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SO 001 - Provozní a sklad..." sheetId="2" r:id="rId2"/>
    <sheet name="SO 002A - Nákladní rampa" sheetId="3" r:id="rId3"/>
    <sheet name="SO 002B - Oplocení" sheetId="4" r:id="rId4"/>
    <sheet name="SO 003 - Přístřešky autob..." sheetId="5" r:id="rId5"/>
    <sheet name="SO 004 - Zpevněné plochy,..." sheetId="6" r:id="rId6"/>
    <sheet name="SO 101 - Vozidlová komuni..." sheetId="7" r:id="rId7"/>
    <sheet name="SO 102 - Vozidlová komuni..." sheetId="8" r:id="rId8"/>
    <sheet name="SO 103 - Vozidlová komuni..." sheetId="9" r:id="rId9"/>
    <sheet name="SO 103.N - Vozidlová komu..." sheetId="10" r:id="rId10"/>
    <sheet name="SO 110 - Chodníky + nástu..." sheetId="11" r:id="rId11"/>
    <sheet name="SO 121 - Parkoviště P1" sheetId="12" r:id="rId12"/>
    <sheet name="SO 122 - Parkoviště P2" sheetId="13" r:id="rId13"/>
    <sheet name="SO 123 - Parkoviště P3" sheetId="14" r:id="rId14"/>
    <sheet name="SO 121.N - Parkoviště P1 ..." sheetId="15" r:id="rId15"/>
    <sheet name="SO 191 - Dopravní značení..." sheetId="16" r:id="rId16"/>
    <sheet name="SO 191.N - Dopravní znače..." sheetId="17" r:id="rId17"/>
    <sheet name="SO 192 - Dočasné dopravní..." sheetId="18" r:id="rId18"/>
    <sheet name="SO 301.1 - Dešťová kanali..." sheetId="19" r:id="rId19"/>
    <sheet name="SO 301.2 - Dešťová kanali..." sheetId="20" r:id="rId20"/>
    <sheet name="SO 302 - Vodovodní přípojka" sheetId="21" r:id="rId21"/>
    <sheet name="SO 401 - Rozvody VO" sheetId="22" r:id="rId22"/>
    <sheet name="SO 402 - Světelné signali..." sheetId="23" r:id="rId23"/>
    <sheet name="SO 403 - Přívody a rozvod..." sheetId="24" r:id="rId24"/>
    <sheet name="SO 404 1a - Slaboproudé r..." sheetId="25" r:id="rId25"/>
    <sheet name="SO 404 1b - Slaboproudé r..." sheetId="26" r:id="rId26"/>
    <sheet name="SO 404 2 - Městská optick..." sheetId="27" r:id="rId27"/>
    <sheet name="701 1 - Přístřešky" sheetId="28" r:id="rId28"/>
    <sheet name="701 2 - Zemnění přístřešků" sheetId="29" r:id="rId29"/>
    <sheet name="PS 702 1 - Provozní soubo..." sheetId="30" r:id="rId30"/>
    <sheet name="SO 702 1 - Automatická ko..." sheetId="31" r:id="rId31"/>
    <sheet name="SO 702 2 - Přípojka slabo..." sheetId="32" r:id="rId32"/>
    <sheet name="SO 702 3 - Vedlejší rozpo..." sheetId="33" r:id="rId33"/>
    <sheet name="SO 702 E - Cyklověž - uze..." sheetId="34" r:id="rId34"/>
    <sheet name="SO 703 - Oplocení" sheetId="35" r:id="rId35"/>
    <sheet name="SO 704 - Lavičky, odpadko..." sheetId="36" r:id="rId36"/>
    <sheet name="SO 801 - Sadové úpravy, J..." sheetId="37" r:id="rId37"/>
    <sheet name="SO 801.1 - Následná 3-let..." sheetId="38" r:id="rId38"/>
    <sheet name="SO 802.N - Inventarizace ..." sheetId="39" r:id="rId39"/>
    <sheet name="901 - Vedlejší rozpočtové..." sheetId="40" r:id="rId40"/>
    <sheet name="Pokyny pro vyplnění" sheetId="41" r:id="rId41"/>
  </sheets>
  <definedNames>
    <definedName name="_xlnm.Print_Area" localSheetId="0">'Rekapitulace stavby'!$D$4:$AO$33,'Rekapitulace stavby'!$C$39:$AQ$104</definedName>
    <definedName name="_xlnm.Print_Titles" localSheetId="0">'Rekapitulace stavby'!$49:$49</definedName>
    <definedName name="_xlnm._FilterDatabase" localSheetId="1" hidden="1">'SO 001 - Provozní a sklad...'!$C$96:$K$366</definedName>
    <definedName name="_xlnm.Print_Area" localSheetId="1">'SO 001 - Provozní a sklad...'!$C$4:$J$38,'SO 001 - Provozní a sklad...'!$C$44:$J$76,'SO 001 - Provozní a sklad...'!$C$82:$K$366</definedName>
    <definedName name="_xlnm.Print_Titles" localSheetId="1">'SO 001 - Provozní a sklad...'!$96:$96</definedName>
    <definedName name="_xlnm._FilterDatabase" localSheetId="2" hidden="1">'SO 002A - Nákladní rampa'!$C$86:$K$200</definedName>
    <definedName name="_xlnm.Print_Area" localSheetId="2">'SO 002A - Nákladní rampa'!$C$4:$J$38,'SO 002A - Nákladní rampa'!$C$44:$J$66,'SO 002A - Nákladní rampa'!$C$72:$K$200</definedName>
    <definedName name="_xlnm.Print_Titles" localSheetId="2">'SO 002A - Nákladní rampa'!$86:$86</definedName>
    <definedName name="_xlnm._FilterDatabase" localSheetId="3" hidden="1">'SO 002B - Oplocení'!$C$87:$K$147</definedName>
    <definedName name="_xlnm.Print_Area" localSheetId="3">'SO 002B - Oplocení'!$C$4:$J$38,'SO 002B - Oplocení'!$C$44:$J$67,'SO 002B - Oplocení'!$C$73:$K$147</definedName>
    <definedName name="_xlnm.Print_Titles" localSheetId="3">'SO 002B - Oplocení'!$87:$87</definedName>
    <definedName name="_xlnm._FilterDatabase" localSheetId="4" hidden="1">'SO 003 - Přístřešky autob...'!$C$86:$K$120</definedName>
    <definedName name="_xlnm.Print_Area" localSheetId="4">'SO 003 - Přístřešky autob...'!$C$4:$J$38,'SO 003 - Přístřešky autob...'!$C$44:$J$66,'SO 003 - Přístřešky autob...'!$C$72:$K$120</definedName>
    <definedName name="_xlnm.Print_Titles" localSheetId="4">'SO 003 - Přístřešky autob...'!$86:$86</definedName>
    <definedName name="_xlnm._FilterDatabase" localSheetId="5" hidden="1">'SO 004 - Zpevněné plochy,...'!$C$86:$K$277</definedName>
    <definedName name="_xlnm.Print_Area" localSheetId="5">'SO 004 - Zpevněné plochy,...'!$C$4:$J$38,'SO 004 - Zpevněné plochy,...'!$C$44:$J$66,'SO 004 - Zpevněné plochy,...'!$C$72:$K$277</definedName>
    <definedName name="_xlnm.Print_Titles" localSheetId="5">'SO 004 - Zpevněné plochy,...'!$86:$86</definedName>
    <definedName name="_xlnm._FilterDatabase" localSheetId="6" hidden="1">'SO 101 - Vozidlová komuni...'!$C$88:$K$397</definedName>
    <definedName name="_xlnm.Print_Area" localSheetId="6">'SO 101 - Vozidlová komuni...'!$C$4:$J$38,'SO 101 - Vozidlová komuni...'!$C$44:$J$68,'SO 101 - Vozidlová komuni...'!$C$74:$K$397</definedName>
    <definedName name="_xlnm.Print_Titles" localSheetId="6">'SO 101 - Vozidlová komuni...'!$88:$88</definedName>
    <definedName name="_xlnm._FilterDatabase" localSheetId="7" hidden="1">'SO 102 - Vozidlová komuni...'!$C$87:$K$204</definedName>
    <definedName name="_xlnm.Print_Area" localSheetId="7">'SO 102 - Vozidlová komuni...'!$C$4:$J$38,'SO 102 - Vozidlová komuni...'!$C$44:$J$67,'SO 102 - Vozidlová komuni...'!$C$73:$K$204</definedName>
    <definedName name="_xlnm.Print_Titles" localSheetId="7">'SO 102 - Vozidlová komuni...'!$87:$87</definedName>
    <definedName name="_xlnm._FilterDatabase" localSheetId="8" hidden="1">'SO 103 - Vozidlová komuni...'!$C$87:$K$188</definedName>
    <definedName name="_xlnm.Print_Area" localSheetId="8">'SO 103 - Vozidlová komuni...'!$C$4:$J$38,'SO 103 - Vozidlová komuni...'!$C$44:$J$67,'SO 103 - Vozidlová komuni...'!$C$73:$K$188</definedName>
    <definedName name="_xlnm.Print_Titles" localSheetId="8">'SO 103 - Vozidlová komuni...'!$87:$87</definedName>
    <definedName name="_xlnm._FilterDatabase" localSheetId="9" hidden="1">'SO 103.N - Vozidlová komu...'!$C$87:$K$165</definedName>
    <definedName name="_xlnm.Print_Area" localSheetId="9">'SO 103.N - Vozidlová komu...'!$C$4:$J$38,'SO 103.N - Vozidlová komu...'!$C$44:$J$67,'SO 103.N - Vozidlová komu...'!$C$73:$K$165</definedName>
    <definedName name="_xlnm.Print_Titles" localSheetId="9">'SO 103.N - Vozidlová komu...'!$87:$87</definedName>
    <definedName name="_xlnm._FilterDatabase" localSheetId="10" hidden="1">'SO 110 - Chodníky + nástu...'!$C$88:$K$273</definedName>
    <definedName name="_xlnm.Print_Area" localSheetId="10">'SO 110 - Chodníky + nástu...'!$C$4:$J$38,'SO 110 - Chodníky + nástu...'!$C$44:$J$68,'SO 110 - Chodníky + nástu...'!$C$74:$K$273</definedName>
    <definedName name="_xlnm.Print_Titles" localSheetId="10">'SO 110 - Chodníky + nástu...'!$88:$88</definedName>
    <definedName name="_xlnm._FilterDatabase" localSheetId="11" hidden="1">'SO 121 - Parkoviště P1'!$C$93:$K$218</definedName>
    <definedName name="_xlnm.Print_Area" localSheetId="11">'SO 121 - Parkoviště P1'!$C$4:$J$40,'SO 121 - Parkoviště P1'!$C$46:$J$71,'SO 121 - Parkoviště P1'!$C$77:$K$218</definedName>
    <definedName name="_xlnm.Print_Titles" localSheetId="11">'SO 121 - Parkoviště P1'!$93:$93</definedName>
    <definedName name="_xlnm._FilterDatabase" localSheetId="12" hidden="1">'SO 122 - Parkoviště P2'!$C$92:$K$161</definedName>
    <definedName name="_xlnm.Print_Area" localSheetId="12">'SO 122 - Parkoviště P2'!$C$4:$J$40,'SO 122 - Parkoviště P2'!$C$46:$J$70,'SO 122 - Parkoviště P2'!$C$76:$K$161</definedName>
    <definedName name="_xlnm.Print_Titles" localSheetId="12">'SO 122 - Parkoviště P2'!$92:$92</definedName>
    <definedName name="_xlnm._FilterDatabase" localSheetId="13" hidden="1">'SO 123 - Parkoviště P3'!$C$93:$K$218</definedName>
    <definedName name="_xlnm.Print_Area" localSheetId="13">'SO 123 - Parkoviště P3'!$C$4:$J$40,'SO 123 - Parkoviště P3'!$C$46:$J$71,'SO 123 - Parkoviště P3'!$C$77:$K$218</definedName>
    <definedName name="_xlnm.Print_Titles" localSheetId="13">'SO 123 - Parkoviště P3'!$93:$93</definedName>
    <definedName name="_xlnm._FilterDatabase" localSheetId="14" hidden="1">'SO 121.N - Parkoviště P1 ...'!$C$93:$K$177</definedName>
    <definedName name="_xlnm.Print_Area" localSheetId="14">'SO 121.N - Parkoviště P1 ...'!$C$4:$J$40,'SO 121.N - Parkoviště P1 ...'!$C$46:$J$71,'SO 121.N - Parkoviště P1 ...'!$C$77:$K$177</definedName>
    <definedName name="_xlnm.Print_Titles" localSheetId="14">'SO 121.N - Parkoviště P1 ...'!$93:$93</definedName>
    <definedName name="_xlnm._FilterDatabase" localSheetId="15" hidden="1">'SO 191 - Dopravní značení...'!$C$85:$K$339</definedName>
    <definedName name="_xlnm.Print_Area" localSheetId="15">'SO 191 - Dopravní značení...'!$C$4:$J$38,'SO 191 - Dopravní značení...'!$C$44:$J$65,'SO 191 - Dopravní značení...'!$C$71:$K$339</definedName>
    <definedName name="_xlnm.Print_Titles" localSheetId="15">'SO 191 - Dopravní značení...'!$85:$85</definedName>
    <definedName name="_xlnm._FilterDatabase" localSheetId="16" hidden="1">'SO 191.N - Dopravní znače...'!$C$83:$K$93</definedName>
    <definedName name="_xlnm.Print_Area" localSheetId="16">'SO 191.N - Dopravní znače...'!$C$4:$J$38,'SO 191.N - Dopravní znače...'!$C$44:$J$63,'SO 191.N - Dopravní znače...'!$C$69:$K$93</definedName>
    <definedName name="_xlnm.Print_Titles" localSheetId="16">'SO 191.N - Dopravní znače...'!$83:$83</definedName>
    <definedName name="_xlnm._FilterDatabase" localSheetId="17" hidden="1">'SO 192 - Dočasné dopravní...'!$C$84:$K$244</definedName>
    <definedName name="_xlnm.Print_Area" localSheetId="17">'SO 192 - Dočasné dopravní...'!$C$4:$J$38,'SO 192 - Dočasné dopravní...'!$C$44:$J$64,'SO 192 - Dočasné dopravní...'!$C$70:$K$244</definedName>
    <definedName name="_xlnm.Print_Titles" localSheetId="17">'SO 192 - Dočasné dopravní...'!$84:$84</definedName>
    <definedName name="_xlnm._FilterDatabase" localSheetId="18" hidden="1">'SO 301.1 - Dešťová kanali...'!$C$88:$K$457</definedName>
    <definedName name="_xlnm.Print_Area" localSheetId="18">'SO 301.1 - Dešťová kanali...'!$C$4:$J$38,'SO 301.1 - Dešťová kanali...'!$C$44:$J$68,'SO 301.1 - Dešťová kanali...'!$C$74:$K$457</definedName>
    <definedName name="_xlnm.Print_Titles" localSheetId="18">'SO 301.1 - Dešťová kanali...'!$88:$88</definedName>
    <definedName name="_xlnm._FilterDatabase" localSheetId="19" hidden="1">'SO 301.2 - Dešťová kanali...'!$C$91:$K$578</definedName>
    <definedName name="_xlnm.Print_Area" localSheetId="19">'SO 301.2 - Dešťová kanali...'!$C$4:$J$38,'SO 301.2 - Dešťová kanali...'!$C$44:$J$71,'SO 301.2 - Dešťová kanali...'!$C$77:$K$578</definedName>
    <definedName name="_xlnm.Print_Titles" localSheetId="19">'SO 301.2 - Dešťová kanali...'!$91:$91</definedName>
    <definedName name="_xlnm._FilterDatabase" localSheetId="20" hidden="1">'SO 302 - Vodovodní přípojka'!$C$87:$K$267</definedName>
    <definedName name="_xlnm.Print_Area" localSheetId="20">'SO 302 - Vodovodní přípojka'!$C$4:$J$38,'SO 302 - Vodovodní přípojka'!$C$44:$J$67,'SO 302 - Vodovodní přípojka'!$C$73:$K$267</definedName>
    <definedName name="_xlnm.Print_Titles" localSheetId="20">'SO 302 - Vodovodní přípojka'!$87:$87</definedName>
    <definedName name="_xlnm._FilterDatabase" localSheetId="21" hidden="1">'SO 401 - Rozvody VO'!$C$85:$K$442</definedName>
    <definedName name="_xlnm.Print_Area" localSheetId="21">'SO 401 - Rozvody VO'!$C$4:$J$38,'SO 401 - Rozvody VO'!$C$44:$J$65,'SO 401 - Rozvody VO'!$C$71:$K$442</definedName>
    <definedName name="_xlnm.Print_Titles" localSheetId="21">'SO 401 - Rozvody VO'!$85:$85</definedName>
    <definedName name="_xlnm._FilterDatabase" localSheetId="22" hidden="1">'SO 402 - Světelné signali...'!$C$94:$K$1084</definedName>
    <definedName name="_xlnm.Print_Area" localSheetId="22">'SO 402 - Světelné signali...'!$C$4:$J$38,'SO 402 - Světelné signali...'!$C$44:$J$74,'SO 402 - Světelné signali...'!$C$80:$K$1084</definedName>
    <definedName name="_xlnm.Print_Titles" localSheetId="22">'SO 402 - Světelné signali...'!$94:$94</definedName>
    <definedName name="_xlnm._FilterDatabase" localSheetId="23" hidden="1">'SO 403 - Přívody a rozvod...'!$C$85:$K$406</definedName>
    <definedName name="_xlnm.Print_Area" localSheetId="23">'SO 403 - Přívody a rozvod...'!$C$4:$J$38,'SO 403 - Přívody a rozvod...'!$C$44:$J$65,'SO 403 - Přívody a rozvod...'!$C$71:$K$406</definedName>
    <definedName name="_xlnm.Print_Titles" localSheetId="23">'SO 403 - Přívody a rozvod...'!$85:$85</definedName>
    <definedName name="_xlnm._FilterDatabase" localSheetId="24" hidden="1">'SO 404 1a - Slaboproudé r...'!$C$119:$K$441</definedName>
    <definedName name="_xlnm.Print_Area" localSheetId="24">'SO 404 1a - Slaboproudé r...'!$C$4:$J$40,'SO 404 1a - Slaboproudé r...'!$C$46:$J$97,'SO 404 1a - Slaboproudé r...'!$C$103:$K$441</definedName>
    <definedName name="_xlnm.Print_Titles" localSheetId="24">'SO 404 1a - Slaboproudé r...'!$119:$119</definedName>
    <definedName name="_xlnm._FilterDatabase" localSheetId="25" hidden="1">'SO 404 1b - Slaboproudé r...'!$C$93:$K$205</definedName>
    <definedName name="_xlnm.Print_Area" localSheetId="25">'SO 404 1b - Slaboproudé r...'!$C$4:$J$40,'SO 404 1b - Slaboproudé r...'!$C$46:$J$71,'SO 404 1b - Slaboproudé r...'!$C$77:$K$205</definedName>
    <definedName name="_xlnm.Print_Titles" localSheetId="25">'SO 404 1b - Slaboproudé r...'!$93:$93</definedName>
    <definedName name="_xlnm._FilterDatabase" localSheetId="26" hidden="1">'SO 404 2 - Městská optick...'!$C$90:$K$147</definedName>
    <definedName name="_xlnm.Print_Area" localSheetId="26">'SO 404 2 - Městská optick...'!$C$4:$J$40,'SO 404 2 - Městská optick...'!$C$46:$J$68,'SO 404 2 - Městská optick...'!$C$74:$K$147</definedName>
    <definedName name="_xlnm.Print_Titles" localSheetId="26">'SO 404 2 - Městská optick...'!$90:$90</definedName>
    <definedName name="_xlnm._FilterDatabase" localSheetId="27" hidden="1">'701 1 - Přístřešky'!$C$97:$K$277</definedName>
    <definedName name="_xlnm.Print_Area" localSheetId="27">'701 1 - Přístřešky'!$C$4:$J$40,'701 1 - Přístřešky'!$C$46:$J$75,'701 1 - Přístřešky'!$C$81:$K$277</definedName>
    <definedName name="_xlnm.Print_Titles" localSheetId="27">'701 1 - Přístřešky'!$97:$97</definedName>
    <definedName name="_xlnm._FilterDatabase" localSheetId="28" hidden="1">'701 2 - Zemnění přístřešků'!$C$92:$K$169</definedName>
    <definedName name="_xlnm.Print_Area" localSheetId="28">'701 2 - Zemnění přístřešků'!$C$4:$J$40,'701 2 - Zemnění přístřešků'!$C$46:$J$70,'701 2 - Zemnění přístřešků'!$C$76:$K$169</definedName>
    <definedName name="_xlnm.Print_Titles" localSheetId="28">'701 2 - Zemnění přístřešků'!$92:$92</definedName>
    <definedName name="_xlnm._FilterDatabase" localSheetId="29" hidden="1">'PS 702 1 - Provozní soubo...'!$C$89:$K$106</definedName>
    <definedName name="_xlnm.Print_Area" localSheetId="29">'PS 702 1 - Provozní soubo...'!$C$4:$J$40,'PS 702 1 - Provozní soubo...'!$C$46:$J$67,'PS 702 1 - Provozní soubo...'!$C$73:$K$106</definedName>
    <definedName name="_xlnm.Print_Titles" localSheetId="29">'PS 702 1 - Provozní soubo...'!$89:$89</definedName>
    <definedName name="_xlnm._FilterDatabase" localSheetId="30" hidden="1">'SO 702 1 - Automatická ko...'!$C$94:$K$149</definedName>
    <definedName name="_xlnm.Print_Area" localSheetId="30">'SO 702 1 - Automatická ko...'!$C$4:$J$40,'SO 702 1 - Automatická ko...'!$C$46:$J$72,'SO 702 1 - Automatická ko...'!$C$78:$K$149</definedName>
    <definedName name="_xlnm.Print_Titles" localSheetId="30">'SO 702 1 - Automatická ko...'!$94:$94</definedName>
    <definedName name="_xlnm._FilterDatabase" localSheetId="31" hidden="1">'SO 702 2 - Přípojka slabo...'!$C$88:$K$98</definedName>
    <definedName name="_xlnm.Print_Area" localSheetId="31">'SO 702 2 - Přípojka slabo...'!$C$4:$J$40,'SO 702 2 - Přípojka slabo...'!$C$46:$J$66,'SO 702 2 - Přípojka slabo...'!$C$72:$K$98</definedName>
    <definedName name="_xlnm.Print_Titles" localSheetId="31">'SO 702 2 - Přípojka slabo...'!$88:$88</definedName>
    <definedName name="_xlnm._FilterDatabase" localSheetId="32" hidden="1">'SO 702 3 - Vedlejší rozpo...'!$C$90:$K$101</definedName>
    <definedName name="_xlnm.Print_Area" localSheetId="32">'SO 702 3 - Vedlejší rozpo...'!$C$4:$J$40,'SO 702 3 - Vedlejší rozpo...'!$C$46:$J$68,'SO 702 3 - Vedlejší rozpo...'!$C$74:$K$101</definedName>
    <definedName name="_xlnm.Print_Titles" localSheetId="32">'SO 702 3 - Vedlejší rozpo...'!$90:$90</definedName>
    <definedName name="_xlnm._FilterDatabase" localSheetId="33" hidden="1">'SO 702 E - Cyklověž - uze...'!$C$89:$K$146</definedName>
    <definedName name="_xlnm.Print_Area" localSheetId="33">'SO 702 E - Cyklověž - uze...'!$C$4:$J$40,'SO 702 E - Cyklověž - uze...'!$C$46:$J$67,'SO 702 E - Cyklověž - uze...'!$C$73:$K$146</definedName>
    <definedName name="_xlnm.Print_Titles" localSheetId="33">'SO 702 E - Cyklověž - uze...'!$89:$89</definedName>
    <definedName name="_xlnm._FilterDatabase" localSheetId="34" hidden="1">'SO 703 - Oplocení'!$C$86:$K$159</definedName>
    <definedName name="_xlnm.Print_Area" localSheetId="34">'SO 703 - Oplocení'!$C$4:$J$38,'SO 703 - Oplocení'!$C$44:$J$66,'SO 703 - Oplocení'!$C$72:$K$159</definedName>
    <definedName name="_xlnm.Print_Titles" localSheetId="34">'SO 703 - Oplocení'!$86:$86</definedName>
    <definedName name="_xlnm._FilterDatabase" localSheetId="35" hidden="1">'SO 704 - Lavičky, odpadko...'!$C$83:$K$110</definedName>
    <definedName name="_xlnm.Print_Area" localSheetId="35">'SO 704 - Lavičky, odpadko...'!$C$4:$J$38,'SO 704 - Lavičky, odpadko...'!$C$44:$J$63,'SO 704 - Lavičky, odpadko...'!$C$69:$K$110</definedName>
    <definedName name="_xlnm.Print_Titles" localSheetId="35">'SO 704 - Lavičky, odpadko...'!$83:$83</definedName>
    <definedName name="_xlnm._FilterDatabase" localSheetId="36" hidden="1">'SO 801 - Sadové úpravy, J...'!$C$84:$K$242</definedName>
    <definedName name="_xlnm.Print_Area" localSheetId="36">'SO 801 - Sadové úpravy, J...'!$C$4:$J$38,'SO 801 - Sadové úpravy, J...'!$C$44:$J$64,'SO 801 - Sadové úpravy, J...'!$C$70:$K$242</definedName>
    <definedName name="_xlnm.Print_Titles" localSheetId="36">'SO 801 - Sadové úpravy, J...'!$84:$84</definedName>
    <definedName name="_xlnm._FilterDatabase" localSheetId="37" hidden="1">'SO 801.1 - Následná 3-let...'!$C$83:$K$118</definedName>
    <definedName name="_xlnm.Print_Area" localSheetId="37">'SO 801.1 - Následná 3-let...'!$C$4:$J$38,'SO 801.1 - Následná 3-let...'!$C$44:$J$63,'SO 801.1 - Následná 3-let...'!$C$69:$K$118</definedName>
    <definedName name="_xlnm.Print_Titles" localSheetId="37">'SO 801.1 - Následná 3-let...'!$83:$83</definedName>
    <definedName name="_xlnm._FilterDatabase" localSheetId="38" hidden="1">'SO 802.N - Inventarizace ...'!$C$83:$K$91</definedName>
    <definedName name="_xlnm.Print_Area" localSheetId="38">'SO 802.N - Inventarizace ...'!$C$4:$J$38,'SO 802.N - Inventarizace ...'!$C$44:$J$63,'SO 802.N - Inventarizace ...'!$C$69:$K$91</definedName>
    <definedName name="_xlnm.Print_Titles" localSheetId="38">'SO 802.N - Inventarizace ...'!$83:$83</definedName>
    <definedName name="_xlnm._FilterDatabase" localSheetId="39" hidden="1">'901 - Vedlejší rozpočtové...'!$C$86:$K$165</definedName>
    <definedName name="_xlnm.Print_Area" localSheetId="39">'901 - Vedlejší rozpočtové...'!$C$4:$J$38,'901 - Vedlejší rozpočtové...'!$C$44:$J$66,'901 - Vedlejší rozpočtové...'!$C$72:$K$165</definedName>
    <definedName name="_xlnm.Print_Titles" localSheetId="39">'901 - Vedlejší rozpočtové...'!$86:$86</definedName>
    <definedName name="_xlnm.Print_Area" localSheetId="40">'Pokyny pro vyplnění'!$B$2:$K$69,'Pokyny pro vyplnění'!$B$72:$K$116,'Pokyny pro vyplnění'!$B$119:$K$188,'Pokyny pro vyplnění'!$B$196:$K$216</definedName>
  </definedNames>
  <calcPr/>
</workbook>
</file>

<file path=xl/calcChain.xml><?xml version="1.0" encoding="utf-8"?>
<calcChain xmlns="http://schemas.openxmlformats.org/spreadsheetml/2006/main">
  <c i="1" r="AY103"/>
  <c r="AX103"/>
  <c i="40" r="BI162"/>
  <c r="BH162"/>
  <c r="BG162"/>
  <c r="BF162"/>
  <c r="T162"/>
  <c r="R162"/>
  <c r="P162"/>
  <c r="BK162"/>
  <c r="J162"/>
  <c r="BE162"/>
  <c r="BI157"/>
  <c r="BH157"/>
  <c r="BG157"/>
  <c r="BF157"/>
  <c r="T157"/>
  <c r="T156"/>
  <c r="R157"/>
  <c r="R156"/>
  <c r="P157"/>
  <c r="P156"/>
  <c r="BK157"/>
  <c r="BK156"/>
  <c r="J156"/>
  <c r="J157"/>
  <c r="BE157"/>
  <c r="J65"/>
  <c r="BI154"/>
  <c r="BH154"/>
  <c r="BG154"/>
  <c r="BF154"/>
  <c r="T154"/>
  <c r="R154"/>
  <c r="P154"/>
  <c r="BK154"/>
  <c r="J154"/>
  <c r="BE154"/>
  <c r="BI152"/>
  <c r="BH152"/>
  <c r="BG152"/>
  <c r="BF152"/>
  <c r="T152"/>
  <c r="R152"/>
  <c r="P152"/>
  <c r="BK152"/>
  <c r="J152"/>
  <c r="BE152"/>
  <c r="BI150"/>
  <c r="BH150"/>
  <c r="BG150"/>
  <c r="BF150"/>
  <c r="T150"/>
  <c r="R150"/>
  <c r="P150"/>
  <c r="BK150"/>
  <c r="J150"/>
  <c r="BE150"/>
  <c r="BI148"/>
  <c r="BH148"/>
  <c r="BG148"/>
  <c r="BF148"/>
  <c r="T148"/>
  <c r="R148"/>
  <c r="P148"/>
  <c r="BK148"/>
  <c r="J148"/>
  <c r="BE148"/>
  <c r="BI146"/>
  <c r="BH146"/>
  <c r="BG146"/>
  <c r="BF146"/>
  <c r="T146"/>
  <c r="R146"/>
  <c r="P146"/>
  <c r="BK146"/>
  <c r="J146"/>
  <c r="BE146"/>
  <c r="BI145"/>
  <c r="BH145"/>
  <c r="BG145"/>
  <c r="BF145"/>
  <c r="T145"/>
  <c r="T144"/>
  <c r="R145"/>
  <c r="R144"/>
  <c r="P145"/>
  <c r="P144"/>
  <c r="BK145"/>
  <c r="BK144"/>
  <c r="J144"/>
  <c r="J145"/>
  <c r="BE145"/>
  <c r="J64"/>
  <c r="BI140"/>
  <c r="BH140"/>
  <c r="BG140"/>
  <c r="BF140"/>
  <c r="T140"/>
  <c r="R140"/>
  <c r="P140"/>
  <c r="BK140"/>
  <c r="J140"/>
  <c r="BE140"/>
  <c r="BI136"/>
  <c r="BH136"/>
  <c r="BG136"/>
  <c r="BF136"/>
  <c r="T136"/>
  <c r="R136"/>
  <c r="P136"/>
  <c r="BK136"/>
  <c r="J136"/>
  <c r="BE136"/>
  <c r="BI132"/>
  <c r="BH132"/>
  <c r="BG132"/>
  <c r="BF132"/>
  <c r="T132"/>
  <c r="R132"/>
  <c r="P132"/>
  <c r="BK132"/>
  <c r="J132"/>
  <c r="BE132"/>
  <c r="BI128"/>
  <c r="BH128"/>
  <c r="BG128"/>
  <c r="BF128"/>
  <c r="T128"/>
  <c r="T127"/>
  <c r="R128"/>
  <c r="R127"/>
  <c r="P128"/>
  <c r="P127"/>
  <c r="BK128"/>
  <c r="BK127"/>
  <c r="J127"/>
  <c r="J128"/>
  <c r="BE128"/>
  <c r="J63"/>
  <c r="BI122"/>
  <c r="BH122"/>
  <c r="BG122"/>
  <c r="BF122"/>
  <c r="T122"/>
  <c r="R122"/>
  <c r="P122"/>
  <c r="BK122"/>
  <c r="J122"/>
  <c r="BE122"/>
  <c r="BI121"/>
  <c r="BH121"/>
  <c r="BG121"/>
  <c r="BF121"/>
  <c r="T121"/>
  <c r="R121"/>
  <c r="P121"/>
  <c r="BK121"/>
  <c r="J121"/>
  <c r="BE121"/>
  <c r="BI120"/>
  <c r="BH120"/>
  <c r="BG120"/>
  <c r="BF120"/>
  <c r="T120"/>
  <c r="R120"/>
  <c r="P120"/>
  <c r="BK120"/>
  <c r="J120"/>
  <c r="BE120"/>
  <c r="BI119"/>
  <c r="BH119"/>
  <c r="BG119"/>
  <c r="BF119"/>
  <c r="T119"/>
  <c r="R119"/>
  <c r="P119"/>
  <c r="BK119"/>
  <c r="J119"/>
  <c r="BE119"/>
  <c r="BI118"/>
  <c r="BH118"/>
  <c r="BG118"/>
  <c r="BF118"/>
  <c r="T118"/>
  <c r="R118"/>
  <c r="P118"/>
  <c r="BK118"/>
  <c r="J118"/>
  <c r="BE118"/>
  <c r="BI117"/>
  <c r="BH117"/>
  <c r="BG117"/>
  <c r="BF117"/>
  <c r="T117"/>
  <c r="R117"/>
  <c r="P117"/>
  <c r="BK117"/>
  <c r="J117"/>
  <c r="BE117"/>
  <c r="BI116"/>
  <c r="BH116"/>
  <c r="BG116"/>
  <c r="BF116"/>
  <c r="T116"/>
  <c r="T115"/>
  <c r="R116"/>
  <c r="R115"/>
  <c r="P116"/>
  <c r="P115"/>
  <c r="BK116"/>
  <c r="BK115"/>
  <c r="J115"/>
  <c r="J116"/>
  <c r="BE116"/>
  <c r="J62"/>
  <c r="BI111"/>
  <c r="BH111"/>
  <c r="BG111"/>
  <c r="BF111"/>
  <c r="T111"/>
  <c r="R111"/>
  <c r="P111"/>
  <c r="BK111"/>
  <c r="J111"/>
  <c r="BE111"/>
  <c r="BI107"/>
  <c r="BH107"/>
  <c r="BG107"/>
  <c r="BF107"/>
  <c r="T107"/>
  <c r="R107"/>
  <c r="P107"/>
  <c r="BK107"/>
  <c r="J107"/>
  <c r="BE107"/>
  <c r="BI103"/>
  <c r="BH103"/>
  <c r="BG103"/>
  <c r="BF103"/>
  <c r="T103"/>
  <c r="R103"/>
  <c r="P103"/>
  <c r="BK103"/>
  <c r="J103"/>
  <c r="BE103"/>
  <c r="BI99"/>
  <c r="BH99"/>
  <c r="BG99"/>
  <c r="BF99"/>
  <c r="T99"/>
  <c r="R99"/>
  <c r="P99"/>
  <c r="BK99"/>
  <c r="J99"/>
  <c r="BE99"/>
  <c r="BI94"/>
  <c r="BH94"/>
  <c r="BG94"/>
  <c r="BF94"/>
  <c r="T94"/>
  <c r="R94"/>
  <c r="P94"/>
  <c r="BK94"/>
  <c r="J94"/>
  <c r="BE94"/>
  <c r="BI89"/>
  <c r="F36"/>
  <c i="1" r="BD103"/>
  <c i="40" r="BH89"/>
  <c r="F35"/>
  <c i="1" r="BC103"/>
  <c i="40" r="BG89"/>
  <c r="F34"/>
  <c i="1" r="BB103"/>
  <c i="40" r="BF89"/>
  <c r="J33"/>
  <c i="1" r="AW103"/>
  <c i="40" r="F33"/>
  <c i="1" r="BA103"/>
  <c i="40" r="T89"/>
  <c r="T88"/>
  <c r="T87"/>
  <c r="R89"/>
  <c r="R88"/>
  <c r="R87"/>
  <c r="P89"/>
  <c r="P88"/>
  <c r="P87"/>
  <c i="1" r="AU103"/>
  <c i="40" r="BK89"/>
  <c r="BK88"/>
  <c r="J88"/>
  <c r="BK87"/>
  <c r="J87"/>
  <c r="J60"/>
  <c r="J29"/>
  <c i="1" r="AG103"/>
  <c i="40" r="J89"/>
  <c r="BE89"/>
  <c r="J32"/>
  <c i="1" r="AV103"/>
  <c i="40" r="F32"/>
  <c i="1" r="AZ103"/>
  <c i="40" r="J61"/>
  <c r="J83"/>
  <c r="F83"/>
  <c r="F81"/>
  <c r="E79"/>
  <c r="J55"/>
  <c r="F55"/>
  <c r="F53"/>
  <c r="E51"/>
  <c r="J38"/>
  <c r="J20"/>
  <c r="E20"/>
  <c r="F84"/>
  <c r="F56"/>
  <c r="J19"/>
  <c r="J14"/>
  <c r="J81"/>
  <c r="J53"/>
  <c r="E7"/>
  <c r="E75"/>
  <c r="E47"/>
  <c i="1" r="AY101"/>
  <c r="AX101"/>
  <c i="39" r="BI91"/>
  <c r="BH91"/>
  <c r="BG91"/>
  <c r="BF91"/>
  <c r="T91"/>
  <c r="R91"/>
  <c r="P91"/>
  <c r="BK91"/>
  <c r="J91"/>
  <c r="BE91"/>
  <c r="BI90"/>
  <c r="BH90"/>
  <c r="BG90"/>
  <c r="BF90"/>
  <c r="T90"/>
  <c r="R90"/>
  <c r="P90"/>
  <c r="BK90"/>
  <c r="J90"/>
  <c r="BE90"/>
  <c r="BI89"/>
  <c r="BH89"/>
  <c r="BG89"/>
  <c r="BF89"/>
  <c r="T89"/>
  <c r="R89"/>
  <c r="P89"/>
  <c r="BK89"/>
  <c r="J89"/>
  <c r="BE89"/>
  <c r="BI88"/>
  <c r="BH88"/>
  <c r="BG88"/>
  <c r="BF88"/>
  <c r="T88"/>
  <c r="R88"/>
  <c r="P88"/>
  <c r="BK88"/>
  <c r="J88"/>
  <c r="BE88"/>
  <c r="BI87"/>
  <c r="F36"/>
  <c i="1" r="BD101"/>
  <c i="39" r="BH87"/>
  <c r="F35"/>
  <c i="1" r="BC101"/>
  <c i="39" r="BG87"/>
  <c r="F34"/>
  <c i="1" r="BB101"/>
  <c i="39" r="BF87"/>
  <c r="J33"/>
  <c i="1" r="AW101"/>
  <c i="39" r="F33"/>
  <c i="1" r="BA101"/>
  <c i="39" r="T87"/>
  <c r="T86"/>
  <c r="T85"/>
  <c r="T84"/>
  <c r="R87"/>
  <c r="R86"/>
  <c r="R85"/>
  <c r="R84"/>
  <c r="P87"/>
  <c r="P86"/>
  <c r="P85"/>
  <c r="P84"/>
  <c i="1" r="AU101"/>
  <c i="39" r="BK87"/>
  <c r="BK86"/>
  <c r="J86"/>
  <c r="BK85"/>
  <c r="J85"/>
  <c r="BK84"/>
  <c r="J84"/>
  <c r="J60"/>
  <c r="J29"/>
  <c i="1" r="AG101"/>
  <c i="39" r="J87"/>
  <c r="BE87"/>
  <c r="J32"/>
  <c i="1" r="AV101"/>
  <c i="39" r="F32"/>
  <c i="1" r="AZ101"/>
  <c i="39" r="J62"/>
  <c r="J61"/>
  <c r="J80"/>
  <c r="F80"/>
  <c r="F78"/>
  <c r="E76"/>
  <c r="J55"/>
  <c r="F55"/>
  <c r="F53"/>
  <c r="E51"/>
  <c r="J38"/>
  <c r="J20"/>
  <c r="E20"/>
  <c r="F81"/>
  <c r="F56"/>
  <c r="J19"/>
  <c r="J14"/>
  <c r="J78"/>
  <c r="J53"/>
  <c r="E7"/>
  <c r="E72"/>
  <c r="E47"/>
  <c i="1" r="AY100"/>
  <c r="AX100"/>
  <c i="38" r="BI115"/>
  <c r="BH115"/>
  <c r="BG115"/>
  <c r="BF115"/>
  <c r="T115"/>
  <c r="R115"/>
  <c r="P115"/>
  <c r="BK115"/>
  <c r="J115"/>
  <c r="BE115"/>
  <c r="BI111"/>
  <c r="BH111"/>
  <c r="BG111"/>
  <c r="BF111"/>
  <c r="T111"/>
  <c r="R111"/>
  <c r="P111"/>
  <c r="BK111"/>
  <c r="J111"/>
  <c r="BE111"/>
  <c r="BI107"/>
  <c r="BH107"/>
  <c r="BG107"/>
  <c r="BF107"/>
  <c r="T107"/>
  <c r="R107"/>
  <c r="P107"/>
  <c r="BK107"/>
  <c r="J107"/>
  <c r="BE107"/>
  <c r="BI103"/>
  <c r="BH103"/>
  <c r="BG103"/>
  <c r="BF103"/>
  <c r="T103"/>
  <c r="R103"/>
  <c r="P103"/>
  <c r="BK103"/>
  <c r="J103"/>
  <c r="BE103"/>
  <c r="BI99"/>
  <c r="BH99"/>
  <c r="BG99"/>
  <c r="BF99"/>
  <c r="T99"/>
  <c r="R99"/>
  <c r="P99"/>
  <c r="BK99"/>
  <c r="J99"/>
  <c r="BE99"/>
  <c r="BI95"/>
  <c r="BH95"/>
  <c r="BG95"/>
  <c r="BF95"/>
  <c r="T95"/>
  <c r="R95"/>
  <c r="P95"/>
  <c r="BK95"/>
  <c r="J95"/>
  <c r="BE95"/>
  <c r="BI91"/>
  <c r="BH91"/>
  <c r="BG91"/>
  <c r="BF91"/>
  <c r="T91"/>
  <c r="R91"/>
  <c r="P91"/>
  <c r="BK91"/>
  <c r="J91"/>
  <c r="BE91"/>
  <c r="BI87"/>
  <c r="F36"/>
  <c i="1" r="BD100"/>
  <c i="38" r="BH87"/>
  <c r="F35"/>
  <c i="1" r="BC100"/>
  <c i="38" r="BG87"/>
  <c r="F34"/>
  <c i="1" r="BB100"/>
  <c i="38" r="BF87"/>
  <c r="J33"/>
  <c i="1" r="AW100"/>
  <c i="38" r="F33"/>
  <c i="1" r="BA100"/>
  <c i="38" r="T87"/>
  <c r="T86"/>
  <c r="T85"/>
  <c r="T84"/>
  <c r="R87"/>
  <c r="R86"/>
  <c r="R85"/>
  <c r="R84"/>
  <c r="P87"/>
  <c r="P86"/>
  <c r="P85"/>
  <c r="P84"/>
  <c i="1" r="AU100"/>
  <c i="38" r="BK87"/>
  <c r="BK86"/>
  <c r="J86"/>
  <c r="BK85"/>
  <c r="J85"/>
  <c r="BK84"/>
  <c r="J84"/>
  <c r="J60"/>
  <c r="J29"/>
  <c i="1" r="AG100"/>
  <c i="38" r="J87"/>
  <c r="BE87"/>
  <c r="J32"/>
  <c i="1" r="AV100"/>
  <c i="38" r="F32"/>
  <c i="1" r="AZ100"/>
  <c i="38" r="J62"/>
  <c r="J61"/>
  <c r="J80"/>
  <c r="F80"/>
  <c r="F78"/>
  <c r="E76"/>
  <c r="J55"/>
  <c r="F55"/>
  <c r="F53"/>
  <c r="E51"/>
  <c r="J38"/>
  <c r="J20"/>
  <c r="E20"/>
  <c r="F81"/>
  <c r="F56"/>
  <c r="J19"/>
  <c r="J14"/>
  <c r="J78"/>
  <c r="J53"/>
  <c r="E7"/>
  <c r="E72"/>
  <c r="E47"/>
  <c i="1" r="AY99"/>
  <c r="AX99"/>
  <c i="37" r="BI242"/>
  <c r="BH242"/>
  <c r="BG242"/>
  <c r="BF242"/>
  <c r="T242"/>
  <c r="T241"/>
  <c r="R242"/>
  <c r="R241"/>
  <c r="P242"/>
  <c r="P241"/>
  <c r="BK242"/>
  <c r="BK241"/>
  <c r="J241"/>
  <c r="J242"/>
  <c r="BE242"/>
  <c r="J63"/>
  <c r="BI237"/>
  <c r="BH237"/>
  <c r="BG237"/>
  <c r="BF237"/>
  <c r="T237"/>
  <c r="R237"/>
  <c r="P237"/>
  <c r="BK237"/>
  <c r="J237"/>
  <c r="BE237"/>
  <c r="BI233"/>
  <c r="BH233"/>
  <c r="BG233"/>
  <c r="BF233"/>
  <c r="T233"/>
  <c r="R233"/>
  <c r="P233"/>
  <c r="BK233"/>
  <c r="J233"/>
  <c r="BE233"/>
  <c r="BI229"/>
  <c r="BH229"/>
  <c r="BG229"/>
  <c r="BF229"/>
  <c r="T229"/>
  <c r="R229"/>
  <c r="P229"/>
  <c r="BK229"/>
  <c r="J229"/>
  <c r="BE229"/>
  <c r="BI225"/>
  <c r="BH225"/>
  <c r="BG225"/>
  <c r="BF225"/>
  <c r="T225"/>
  <c r="R225"/>
  <c r="P225"/>
  <c r="BK225"/>
  <c r="J225"/>
  <c r="BE225"/>
  <c r="BI221"/>
  <c r="BH221"/>
  <c r="BG221"/>
  <c r="BF221"/>
  <c r="T221"/>
  <c r="R221"/>
  <c r="P221"/>
  <c r="BK221"/>
  <c r="J221"/>
  <c r="BE221"/>
  <c r="BI217"/>
  <c r="BH217"/>
  <c r="BG217"/>
  <c r="BF217"/>
  <c r="T217"/>
  <c r="R217"/>
  <c r="P217"/>
  <c r="BK217"/>
  <c r="J217"/>
  <c r="BE217"/>
  <c r="BI213"/>
  <c r="BH213"/>
  <c r="BG213"/>
  <c r="BF213"/>
  <c r="T213"/>
  <c r="R213"/>
  <c r="P213"/>
  <c r="BK213"/>
  <c r="J213"/>
  <c r="BE213"/>
  <c r="BI209"/>
  <c r="BH209"/>
  <c r="BG209"/>
  <c r="BF209"/>
  <c r="T209"/>
  <c r="R209"/>
  <c r="P209"/>
  <c r="BK209"/>
  <c r="J209"/>
  <c r="BE209"/>
  <c r="BI205"/>
  <c r="BH205"/>
  <c r="BG205"/>
  <c r="BF205"/>
  <c r="T205"/>
  <c r="R205"/>
  <c r="P205"/>
  <c r="BK205"/>
  <c r="J205"/>
  <c r="BE205"/>
  <c r="BI201"/>
  <c r="BH201"/>
  <c r="BG201"/>
  <c r="BF201"/>
  <c r="T201"/>
  <c r="R201"/>
  <c r="P201"/>
  <c r="BK201"/>
  <c r="J201"/>
  <c r="BE201"/>
  <c r="BI197"/>
  <c r="BH197"/>
  <c r="BG197"/>
  <c r="BF197"/>
  <c r="T197"/>
  <c r="R197"/>
  <c r="P197"/>
  <c r="BK197"/>
  <c r="J197"/>
  <c r="BE197"/>
  <c r="BI193"/>
  <c r="BH193"/>
  <c r="BG193"/>
  <c r="BF193"/>
  <c r="T193"/>
  <c r="R193"/>
  <c r="P193"/>
  <c r="BK193"/>
  <c r="J193"/>
  <c r="BE193"/>
  <c r="BI189"/>
  <c r="BH189"/>
  <c r="BG189"/>
  <c r="BF189"/>
  <c r="T189"/>
  <c r="R189"/>
  <c r="P189"/>
  <c r="BK189"/>
  <c r="J189"/>
  <c r="BE189"/>
  <c r="BI185"/>
  <c r="BH185"/>
  <c r="BG185"/>
  <c r="BF185"/>
  <c r="T185"/>
  <c r="R185"/>
  <c r="P185"/>
  <c r="BK185"/>
  <c r="J185"/>
  <c r="BE185"/>
  <c r="BI181"/>
  <c r="BH181"/>
  <c r="BG181"/>
  <c r="BF181"/>
  <c r="T181"/>
  <c r="R181"/>
  <c r="P181"/>
  <c r="BK181"/>
  <c r="J181"/>
  <c r="BE181"/>
  <c r="BI177"/>
  <c r="BH177"/>
  <c r="BG177"/>
  <c r="BF177"/>
  <c r="T177"/>
  <c r="R177"/>
  <c r="P177"/>
  <c r="BK177"/>
  <c r="J177"/>
  <c r="BE177"/>
  <c r="BI173"/>
  <c r="BH173"/>
  <c r="BG173"/>
  <c r="BF173"/>
  <c r="T173"/>
  <c r="R173"/>
  <c r="P173"/>
  <c r="BK173"/>
  <c r="J173"/>
  <c r="BE173"/>
  <c r="BI169"/>
  <c r="BH169"/>
  <c r="BG169"/>
  <c r="BF169"/>
  <c r="T169"/>
  <c r="R169"/>
  <c r="P169"/>
  <c r="BK169"/>
  <c r="J169"/>
  <c r="BE169"/>
  <c r="BI165"/>
  <c r="BH165"/>
  <c r="BG165"/>
  <c r="BF165"/>
  <c r="T165"/>
  <c r="R165"/>
  <c r="P165"/>
  <c r="BK165"/>
  <c r="J165"/>
  <c r="BE165"/>
  <c r="BI161"/>
  <c r="BH161"/>
  <c r="BG161"/>
  <c r="BF161"/>
  <c r="T161"/>
  <c r="R161"/>
  <c r="P161"/>
  <c r="BK161"/>
  <c r="J161"/>
  <c r="BE161"/>
  <c r="BI157"/>
  <c r="BH157"/>
  <c r="BG157"/>
  <c r="BF157"/>
  <c r="T157"/>
  <c r="R157"/>
  <c r="P157"/>
  <c r="BK157"/>
  <c r="J157"/>
  <c r="BE157"/>
  <c r="BI153"/>
  <c r="BH153"/>
  <c r="BG153"/>
  <c r="BF153"/>
  <c r="T153"/>
  <c r="R153"/>
  <c r="P153"/>
  <c r="BK153"/>
  <c r="J153"/>
  <c r="BE153"/>
  <c r="BI149"/>
  <c r="BH149"/>
  <c r="BG149"/>
  <c r="BF149"/>
  <c r="T149"/>
  <c r="R149"/>
  <c r="P149"/>
  <c r="BK149"/>
  <c r="J149"/>
  <c r="BE149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3"/>
  <c r="BH143"/>
  <c r="BG143"/>
  <c r="BF143"/>
  <c r="T143"/>
  <c r="R143"/>
  <c r="P143"/>
  <c r="BK143"/>
  <c r="J143"/>
  <c r="BE143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29"/>
  <c r="BH129"/>
  <c r="BG129"/>
  <c r="BF129"/>
  <c r="T129"/>
  <c r="R129"/>
  <c r="P129"/>
  <c r="BK129"/>
  <c r="J129"/>
  <c r="BE129"/>
  <c r="BI126"/>
  <c r="BH126"/>
  <c r="BG126"/>
  <c r="BF126"/>
  <c r="T126"/>
  <c r="R126"/>
  <c r="P126"/>
  <c r="BK126"/>
  <c r="J126"/>
  <c r="BE126"/>
  <c r="BI125"/>
  <c r="BH125"/>
  <c r="BG125"/>
  <c r="BF125"/>
  <c r="T125"/>
  <c r="R125"/>
  <c r="P125"/>
  <c r="BK125"/>
  <c r="J125"/>
  <c r="BE125"/>
  <c r="BI121"/>
  <c r="BH121"/>
  <c r="BG121"/>
  <c r="BF121"/>
  <c r="T121"/>
  <c r="R121"/>
  <c r="P121"/>
  <c r="BK121"/>
  <c r="J121"/>
  <c r="BE121"/>
  <c r="BI117"/>
  <c r="BH117"/>
  <c r="BG117"/>
  <c r="BF117"/>
  <c r="T117"/>
  <c r="R117"/>
  <c r="P117"/>
  <c r="BK117"/>
  <c r="J117"/>
  <c r="BE117"/>
  <c r="BI116"/>
  <c r="BH116"/>
  <c r="BG116"/>
  <c r="BF116"/>
  <c r="T116"/>
  <c r="R116"/>
  <c r="P116"/>
  <c r="BK116"/>
  <c r="J116"/>
  <c r="BE116"/>
  <c r="BI113"/>
  <c r="BH113"/>
  <c r="BG113"/>
  <c r="BF113"/>
  <c r="T113"/>
  <c r="R113"/>
  <c r="P113"/>
  <c r="BK113"/>
  <c r="J113"/>
  <c r="BE113"/>
  <c r="BI110"/>
  <c r="BH110"/>
  <c r="BG110"/>
  <c r="BF110"/>
  <c r="T110"/>
  <c r="R110"/>
  <c r="P110"/>
  <c r="BK110"/>
  <c r="J110"/>
  <c r="BE110"/>
  <c r="BI107"/>
  <c r="BH107"/>
  <c r="BG107"/>
  <c r="BF107"/>
  <c r="T107"/>
  <c r="R107"/>
  <c r="P107"/>
  <c r="BK107"/>
  <c r="J107"/>
  <c r="BE107"/>
  <c r="BI103"/>
  <c r="BH103"/>
  <c r="BG103"/>
  <c r="BF103"/>
  <c r="T103"/>
  <c r="R103"/>
  <c r="P103"/>
  <c r="BK103"/>
  <c r="J103"/>
  <c r="BE103"/>
  <c r="BI102"/>
  <c r="BH102"/>
  <c r="BG102"/>
  <c r="BF102"/>
  <c r="T102"/>
  <c r="R102"/>
  <c r="P102"/>
  <c r="BK102"/>
  <c r="J102"/>
  <c r="BE102"/>
  <c r="BI101"/>
  <c r="BH101"/>
  <c r="BG101"/>
  <c r="BF101"/>
  <c r="T101"/>
  <c r="R101"/>
  <c r="P101"/>
  <c r="BK101"/>
  <c r="J101"/>
  <c r="BE101"/>
  <c r="BI100"/>
  <c r="BH100"/>
  <c r="BG100"/>
  <c r="BF100"/>
  <c r="T100"/>
  <c r="R100"/>
  <c r="P100"/>
  <c r="BK100"/>
  <c r="J100"/>
  <c r="BE100"/>
  <c r="BI99"/>
  <c r="BH99"/>
  <c r="BG99"/>
  <c r="BF99"/>
  <c r="T99"/>
  <c r="R99"/>
  <c r="P99"/>
  <c r="BK99"/>
  <c r="J99"/>
  <c r="BE99"/>
  <c r="BI98"/>
  <c r="BH98"/>
  <c r="BG98"/>
  <c r="BF98"/>
  <c r="T98"/>
  <c r="R98"/>
  <c r="P98"/>
  <c r="BK98"/>
  <c r="J98"/>
  <c r="BE98"/>
  <c r="BI97"/>
  <c r="BH97"/>
  <c r="BG97"/>
  <c r="BF97"/>
  <c r="T97"/>
  <c r="R97"/>
  <c r="P97"/>
  <c r="BK97"/>
  <c r="J97"/>
  <c r="BE97"/>
  <c r="BI96"/>
  <c r="BH96"/>
  <c r="BG96"/>
  <c r="BF96"/>
  <c r="T96"/>
  <c r="R96"/>
  <c r="P96"/>
  <c r="BK96"/>
  <c r="J96"/>
  <c r="BE96"/>
  <c r="BI92"/>
  <c r="BH92"/>
  <c r="BG92"/>
  <c r="BF92"/>
  <c r="T92"/>
  <c r="R92"/>
  <c r="P92"/>
  <c r="BK92"/>
  <c r="J92"/>
  <c r="BE92"/>
  <c r="BI88"/>
  <c r="F36"/>
  <c i="1" r="BD99"/>
  <c i="37" r="BH88"/>
  <c r="F35"/>
  <c i="1" r="BC99"/>
  <c i="37" r="BG88"/>
  <c r="F34"/>
  <c i="1" r="BB99"/>
  <c i="37" r="BF88"/>
  <c r="J33"/>
  <c i="1" r="AW99"/>
  <c i="37" r="F33"/>
  <c i="1" r="BA99"/>
  <c i="37" r="T88"/>
  <c r="T87"/>
  <c r="T86"/>
  <c r="T85"/>
  <c r="R88"/>
  <c r="R87"/>
  <c r="R86"/>
  <c r="R85"/>
  <c r="P88"/>
  <c r="P87"/>
  <c r="P86"/>
  <c r="P85"/>
  <c i="1" r="AU99"/>
  <c i="37" r="BK88"/>
  <c r="BK87"/>
  <c r="J87"/>
  <c r="BK86"/>
  <c r="J86"/>
  <c r="BK85"/>
  <c r="J85"/>
  <c r="J60"/>
  <c r="J29"/>
  <c i="1" r="AG99"/>
  <c i="37" r="J88"/>
  <c r="BE88"/>
  <c r="J32"/>
  <c i="1" r="AV99"/>
  <c i="37" r="F32"/>
  <c i="1" r="AZ99"/>
  <c i="37" r="J62"/>
  <c r="J61"/>
  <c r="J81"/>
  <c r="F81"/>
  <c r="F79"/>
  <c r="E77"/>
  <c r="J55"/>
  <c r="F55"/>
  <c r="F53"/>
  <c r="E51"/>
  <c r="J38"/>
  <c r="J20"/>
  <c r="E20"/>
  <c r="F82"/>
  <c r="F56"/>
  <c r="J19"/>
  <c r="J14"/>
  <c r="J79"/>
  <c r="J53"/>
  <c r="E7"/>
  <c r="E73"/>
  <c r="E47"/>
  <c i="1" r="AY97"/>
  <c r="AX97"/>
  <c i="36" r="BI107"/>
  <c r="BH107"/>
  <c r="BG107"/>
  <c r="BF107"/>
  <c r="T107"/>
  <c r="R107"/>
  <c r="P107"/>
  <c r="BK107"/>
  <c r="J107"/>
  <c r="BE107"/>
  <c r="BI103"/>
  <c r="BH103"/>
  <c r="BG103"/>
  <c r="BF103"/>
  <c r="T103"/>
  <c r="R103"/>
  <c r="P103"/>
  <c r="BK103"/>
  <c r="J103"/>
  <c r="BE103"/>
  <c r="BI99"/>
  <c r="BH99"/>
  <c r="BG99"/>
  <c r="BF99"/>
  <c r="T99"/>
  <c r="R99"/>
  <c r="P99"/>
  <c r="BK99"/>
  <c r="J99"/>
  <c r="BE99"/>
  <c r="BI95"/>
  <c r="BH95"/>
  <c r="BG95"/>
  <c r="BF95"/>
  <c r="T95"/>
  <c r="R95"/>
  <c r="P95"/>
  <c r="BK95"/>
  <c r="J95"/>
  <c r="BE95"/>
  <c r="BI91"/>
  <c r="BH91"/>
  <c r="BG91"/>
  <c r="BF91"/>
  <c r="T91"/>
  <c r="R91"/>
  <c r="P91"/>
  <c r="BK91"/>
  <c r="J91"/>
  <c r="BE91"/>
  <c r="BI87"/>
  <c r="F36"/>
  <c i="1" r="BD97"/>
  <c i="36" r="BH87"/>
  <c r="F35"/>
  <c i="1" r="BC97"/>
  <c i="36" r="BG87"/>
  <c r="F34"/>
  <c i="1" r="BB97"/>
  <c i="36" r="BF87"/>
  <c r="J33"/>
  <c i="1" r="AW97"/>
  <c i="36" r="F33"/>
  <c i="1" r="BA97"/>
  <c i="36" r="T87"/>
  <c r="T86"/>
  <c r="T85"/>
  <c r="T84"/>
  <c r="R87"/>
  <c r="R86"/>
  <c r="R85"/>
  <c r="R84"/>
  <c r="P87"/>
  <c r="P86"/>
  <c r="P85"/>
  <c r="P84"/>
  <c i="1" r="AU97"/>
  <c i="36" r="BK87"/>
  <c r="BK86"/>
  <c r="J86"/>
  <c r="BK85"/>
  <c r="J85"/>
  <c r="BK84"/>
  <c r="J84"/>
  <c r="J60"/>
  <c r="J29"/>
  <c i="1" r="AG97"/>
  <c i="36" r="J87"/>
  <c r="BE87"/>
  <c r="J32"/>
  <c i="1" r="AV97"/>
  <c i="36" r="F32"/>
  <c i="1" r="AZ97"/>
  <c i="36" r="J62"/>
  <c r="J61"/>
  <c r="J80"/>
  <c r="F80"/>
  <c r="F78"/>
  <c r="E76"/>
  <c r="J55"/>
  <c r="F55"/>
  <c r="F53"/>
  <c r="E51"/>
  <c r="J38"/>
  <c r="J20"/>
  <c r="E20"/>
  <c r="F81"/>
  <c r="F56"/>
  <c r="J19"/>
  <c r="J14"/>
  <c r="J78"/>
  <c r="J53"/>
  <c r="E7"/>
  <c r="E72"/>
  <c r="E47"/>
  <c i="1" r="AY96"/>
  <c r="AX96"/>
  <c i="35" r="BI159"/>
  <c r="BH159"/>
  <c r="BG159"/>
  <c r="BF159"/>
  <c r="T159"/>
  <c r="T158"/>
  <c r="R159"/>
  <c r="R158"/>
  <c r="P159"/>
  <c r="P158"/>
  <c r="BK159"/>
  <c r="BK158"/>
  <c r="J158"/>
  <c r="J159"/>
  <c r="BE159"/>
  <c r="J65"/>
  <c r="BI156"/>
  <c r="BH156"/>
  <c r="BG156"/>
  <c r="BF156"/>
  <c r="T156"/>
  <c r="R156"/>
  <c r="P156"/>
  <c r="BK156"/>
  <c r="J156"/>
  <c r="BE156"/>
  <c r="BI152"/>
  <c r="BH152"/>
  <c r="BG152"/>
  <c r="BF152"/>
  <c r="T152"/>
  <c r="R152"/>
  <c r="P152"/>
  <c r="BK152"/>
  <c r="J152"/>
  <c r="BE152"/>
  <c r="BI147"/>
  <c r="BH147"/>
  <c r="BG147"/>
  <c r="BF147"/>
  <c r="T147"/>
  <c r="R147"/>
  <c r="P147"/>
  <c r="BK147"/>
  <c r="J147"/>
  <c r="BE147"/>
  <c r="BI142"/>
  <c r="BH142"/>
  <c r="BG142"/>
  <c r="BF142"/>
  <c r="T142"/>
  <c r="R142"/>
  <c r="P142"/>
  <c r="BK142"/>
  <c r="J142"/>
  <c r="BE142"/>
  <c r="BI137"/>
  <c r="BH137"/>
  <c r="BG137"/>
  <c r="BF137"/>
  <c r="T137"/>
  <c r="R137"/>
  <c r="P137"/>
  <c r="BK137"/>
  <c r="J137"/>
  <c r="BE137"/>
  <c r="BI132"/>
  <c r="BH132"/>
  <c r="BG132"/>
  <c r="BF132"/>
  <c r="T132"/>
  <c r="R132"/>
  <c r="P132"/>
  <c r="BK132"/>
  <c r="J132"/>
  <c r="BE132"/>
  <c r="BI128"/>
  <c r="BH128"/>
  <c r="BG128"/>
  <c r="BF128"/>
  <c r="T128"/>
  <c r="T127"/>
  <c r="R128"/>
  <c r="R127"/>
  <c r="P128"/>
  <c r="P127"/>
  <c r="BK128"/>
  <c r="BK127"/>
  <c r="J127"/>
  <c r="J128"/>
  <c r="BE128"/>
  <c r="J64"/>
  <c r="BI123"/>
  <c r="BH123"/>
  <c r="BG123"/>
  <c r="BF123"/>
  <c r="T123"/>
  <c r="R123"/>
  <c r="P123"/>
  <c r="BK123"/>
  <c r="J123"/>
  <c r="BE123"/>
  <c r="BI119"/>
  <c r="BH119"/>
  <c r="BG119"/>
  <c r="BF119"/>
  <c r="T119"/>
  <c r="R119"/>
  <c r="P119"/>
  <c r="BK119"/>
  <c r="J119"/>
  <c r="BE119"/>
  <c r="BI115"/>
  <c r="BH115"/>
  <c r="BG115"/>
  <c r="BF115"/>
  <c r="T115"/>
  <c r="R115"/>
  <c r="P115"/>
  <c r="BK115"/>
  <c r="J115"/>
  <c r="BE115"/>
  <c r="BI111"/>
  <c r="BH111"/>
  <c r="BG111"/>
  <c r="BF111"/>
  <c r="T111"/>
  <c r="T110"/>
  <c r="R111"/>
  <c r="R110"/>
  <c r="P111"/>
  <c r="P110"/>
  <c r="BK111"/>
  <c r="BK110"/>
  <c r="J110"/>
  <c r="J111"/>
  <c r="BE111"/>
  <c r="J63"/>
  <c r="BI106"/>
  <c r="BH106"/>
  <c r="BG106"/>
  <c r="BF106"/>
  <c r="T106"/>
  <c r="R106"/>
  <c r="P106"/>
  <c r="BK106"/>
  <c r="J106"/>
  <c r="BE106"/>
  <c r="BI102"/>
  <c r="BH102"/>
  <c r="BG102"/>
  <c r="BF102"/>
  <c r="T102"/>
  <c r="R102"/>
  <c r="P102"/>
  <c r="BK102"/>
  <c r="J102"/>
  <c r="BE102"/>
  <c r="BI98"/>
  <c r="BH98"/>
  <c r="BG98"/>
  <c r="BF98"/>
  <c r="T98"/>
  <c r="R98"/>
  <c r="P98"/>
  <c r="BK98"/>
  <c r="J98"/>
  <c r="BE98"/>
  <c r="BI94"/>
  <c r="BH94"/>
  <c r="BG94"/>
  <c r="BF94"/>
  <c r="T94"/>
  <c r="R94"/>
  <c r="P94"/>
  <c r="BK94"/>
  <c r="J94"/>
  <c r="BE94"/>
  <c r="BI90"/>
  <c r="F36"/>
  <c i="1" r="BD96"/>
  <c i="35" r="BH90"/>
  <c r="F35"/>
  <c i="1" r="BC96"/>
  <c i="35" r="BG90"/>
  <c r="F34"/>
  <c i="1" r="BB96"/>
  <c i="35" r="BF90"/>
  <c r="J33"/>
  <c i="1" r="AW96"/>
  <c i="35" r="F33"/>
  <c i="1" r="BA96"/>
  <c i="35" r="T90"/>
  <c r="T89"/>
  <c r="T88"/>
  <c r="T87"/>
  <c r="R90"/>
  <c r="R89"/>
  <c r="R88"/>
  <c r="R87"/>
  <c r="P90"/>
  <c r="P89"/>
  <c r="P88"/>
  <c r="P87"/>
  <c i="1" r="AU96"/>
  <c i="35" r="BK90"/>
  <c r="BK89"/>
  <c r="J89"/>
  <c r="BK88"/>
  <c r="J88"/>
  <c r="BK87"/>
  <c r="J87"/>
  <c r="J60"/>
  <c r="J29"/>
  <c i="1" r="AG96"/>
  <c i="35" r="J90"/>
  <c r="BE90"/>
  <c r="J32"/>
  <c i="1" r="AV96"/>
  <c i="35" r="F32"/>
  <c i="1" r="AZ96"/>
  <c i="35" r="J62"/>
  <c r="J61"/>
  <c r="J83"/>
  <c r="F83"/>
  <c r="F81"/>
  <c r="E79"/>
  <c r="J55"/>
  <c r="F55"/>
  <c r="F53"/>
  <c r="E51"/>
  <c r="J38"/>
  <c r="J20"/>
  <c r="E20"/>
  <c r="F84"/>
  <c r="F56"/>
  <c r="J19"/>
  <c r="J14"/>
  <c r="J81"/>
  <c r="J53"/>
  <c r="E7"/>
  <c r="E75"/>
  <c r="E47"/>
  <c i="1" r="AY95"/>
  <c r="AX95"/>
  <c i="34"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3"/>
  <c r="BH143"/>
  <c r="BG143"/>
  <c r="BF143"/>
  <c r="T143"/>
  <c r="R143"/>
  <c r="P143"/>
  <c r="BK143"/>
  <c r="J143"/>
  <c r="BE143"/>
  <c r="BI142"/>
  <c r="BH142"/>
  <c r="BG142"/>
  <c r="BF142"/>
  <c r="T142"/>
  <c r="R142"/>
  <c r="P142"/>
  <c r="BK142"/>
  <c r="J142"/>
  <c r="BE142"/>
  <c r="BI141"/>
  <c r="BH141"/>
  <c r="BG141"/>
  <c r="BF141"/>
  <c r="T141"/>
  <c r="R141"/>
  <c r="P141"/>
  <c r="BK141"/>
  <c r="J141"/>
  <c r="BE141"/>
  <c r="BI138"/>
  <c r="BH138"/>
  <c r="BG138"/>
  <c r="BF138"/>
  <c r="T138"/>
  <c r="R138"/>
  <c r="P138"/>
  <c r="BK138"/>
  <c r="J138"/>
  <c r="BE138"/>
  <c r="BI135"/>
  <c r="BH135"/>
  <c r="BG135"/>
  <c r="BF135"/>
  <c r="T135"/>
  <c r="R135"/>
  <c r="P135"/>
  <c r="BK135"/>
  <c r="J135"/>
  <c r="BE135"/>
  <c r="BI132"/>
  <c r="BH132"/>
  <c r="BG132"/>
  <c r="BF132"/>
  <c r="T132"/>
  <c r="R132"/>
  <c r="P132"/>
  <c r="BK132"/>
  <c r="J132"/>
  <c r="BE132"/>
  <c r="BI129"/>
  <c r="BH129"/>
  <c r="BG129"/>
  <c r="BF129"/>
  <c r="T129"/>
  <c r="R129"/>
  <c r="P129"/>
  <c r="BK129"/>
  <c r="J129"/>
  <c r="BE129"/>
  <c r="BI126"/>
  <c r="BH126"/>
  <c r="BG126"/>
  <c r="BF126"/>
  <c r="T126"/>
  <c r="R126"/>
  <c r="P126"/>
  <c r="BK126"/>
  <c r="J126"/>
  <c r="BE126"/>
  <c r="BI125"/>
  <c r="BH125"/>
  <c r="BG125"/>
  <c r="BF125"/>
  <c r="T125"/>
  <c r="R125"/>
  <c r="P125"/>
  <c r="BK125"/>
  <c r="J125"/>
  <c r="BE125"/>
  <c r="BI124"/>
  <c r="BH124"/>
  <c r="BG124"/>
  <c r="BF124"/>
  <c r="T124"/>
  <c r="R124"/>
  <c r="P124"/>
  <c r="BK124"/>
  <c r="J124"/>
  <c r="BE124"/>
  <c r="BI121"/>
  <c r="BH121"/>
  <c r="BG121"/>
  <c r="BF121"/>
  <c r="T121"/>
  <c r="T120"/>
  <c r="R121"/>
  <c r="R120"/>
  <c r="P121"/>
  <c r="P120"/>
  <c r="BK121"/>
  <c r="BK120"/>
  <c r="J120"/>
  <c r="J121"/>
  <c r="BE121"/>
  <c r="J66"/>
  <c r="BI119"/>
  <c r="BH119"/>
  <c r="BG119"/>
  <c r="BF119"/>
  <c r="T119"/>
  <c r="R119"/>
  <c r="P119"/>
  <c r="BK119"/>
  <c r="J119"/>
  <c r="BE119"/>
  <c r="BI118"/>
  <c r="BH118"/>
  <c r="BG118"/>
  <c r="BF118"/>
  <c r="T118"/>
  <c r="R118"/>
  <c r="P118"/>
  <c r="BK118"/>
  <c r="J118"/>
  <c r="BE118"/>
  <c r="BI117"/>
  <c r="BH117"/>
  <c r="BG117"/>
  <c r="BF117"/>
  <c r="T117"/>
  <c r="R117"/>
  <c r="P117"/>
  <c r="BK117"/>
  <c r="J117"/>
  <c r="BE117"/>
  <c r="BI116"/>
  <c r="BH116"/>
  <c r="BG116"/>
  <c r="BF116"/>
  <c r="T116"/>
  <c r="R116"/>
  <c r="P116"/>
  <c r="BK116"/>
  <c r="J116"/>
  <c r="BE116"/>
  <c r="BI113"/>
  <c r="BH113"/>
  <c r="BG113"/>
  <c r="BF113"/>
  <c r="T113"/>
  <c r="R113"/>
  <c r="P113"/>
  <c r="BK113"/>
  <c r="J113"/>
  <c r="BE113"/>
  <c r="BI110"/>
  <c r="BH110"/>
  <c r="BG110"/>
  <c r="BF110"/>
  <c r="T110"/>
  <c r="R110"/>
  <c r="P110"/>
  <c r="BK110"/>
  <c r="J110"/>
  <c r="BE110"/>
  <c r="BI107"/>
  <c r="BH107"/>
  <c r="BG107"/>
  <c r="BF107"/>
  <c r="T107"/>
  <c r="R107"/>
  <c r="P107"/>
  <c r="BK107"/>
  <c r="J107"/>
  <c r="BE107"/>
  <c r="BI104"/>
  <c r="BH104"/>
  <c r="BG104"/>
  <c r="BF104"/>
  <c r="T104"/>
  <c r="R104"/>
  <c r="P104"/>
  <c r="BK104"/>
  <c r="J104"/>
  <c r="BE104"/>
  <c r="BI101"/>
  <c r="BH101"/>
  <c r="BG101"/>
  <c r="BF101"/>
  <c r="T101"/>
  <c r="R101"/>
  <c r="P101"/>
  <c r="BK101"/>
  <c r="J101"/>
  <c r="BE101"/>
  <c r="BI100"/>
  <c r="BH100"/>
  <c r="BG100"/>
  <c r="BF100"/>
  <c r="T100"/>
  <c r="R100"/>
  <c r="P100"/>
  <c r="BK100"/>
  <c r="J100"/>
  <c r="BE100"/>
  <c r="BI99"/>
  <c r="BH99"/>
  <c r="BG99"/>
  <c r="BF99"/>
  <c r="T99"/>
  <c r="R99"/>
  <c r="P99"/>
  <c r="BK99"/>
  <c r="J99"/>
  <c r="BE99"/>
  <c r="BI98"/>
  <c r="BH98"/>
  <c r="BG98"/>
  <c r="BF98"/>
  <c r="T98"/>
  <c r="R98"/>
  <c r="P98"/>
  <c r="BK98"/>
  <c r="J98"/>
  <c r="BE98"/>
  <c r="BI97"/>
  <c r="BH97"/>
  <c r="BG97"/>
  <c r="BF97"/>
  <c r="T97"/>
  <c r="R97"/>
  <c r="P97"/>
  <c r="BK97"/>
  <c r="J97"/>
  <c r="BE97"/>
  <c r="BI96"/>
  <c r="BH96"/>
  <c r="BG96"/>
  <c r="BF96"/>
  <c r="T96"/>
  <c r="R96"/>
  <c r="P96"/>
  <c r="BK96"/>
  <c r="J96"/>
  <c r="BE96"/>
  <c r="BI95"/>
  <c r="BH95"/>
  <c r="BG95"/>
  <c r="BF95"/>
  <c r="T95"/>
  <c r="R95"/>
  <c r="P95"/>
  <c r="BK95"/>
  <c r="J95"/>
  <c r="BE95"/>
  <c r="BI92"/>
  <c r="F38"/>
  <c i="1" r="BD95"/>
  <c i="34" r="BH92"/>
  <c r="F37"/>
  <c i="1" r="BC95"/>
  <c i="34" r="BG92"/>
  <c r="F36"/>
  <c i="1" r="BB95"/>
  <c i="34" r="BF92"/>
  <c r="J35"/>
  <c i="1" r="AW95"/>
  <c i="34" r="F35"/>
  <c i="1" r="BA95"/>
  <c i="34" r="T92"/>
  <c r="T91"/>
  <c r="T90"/>
  <c r="R92"/>
  <c r="R91"/>
  <c r="R90"/>
  <c r="P92"/>
  <c r="P91"/>
  <c r="P90"/>
  <c i="1" r="AU95"/>
  <c i="34" r="BK92"/>
  <c r="BK91"/>
  <c r="J91"/>
  <c r="BK90"/>
  <c r="J90"/>
  <c r="J64"/>
  <c r="J31"/>
  <c i="1" r="AG95"/>
  <c i="34" r="J92"/>
  <c r="BE92"/>
  <c r="J34"/>
  <c i="1" r="AV95"/>
  <c i="34" r="F34"/>
  <c i="1" r="AZ95"/>
  <c i="34" r="J65"/>
  <c r="J86"/>
  <c r="F86"/>
  <c r="F84"/>
  <c r="E82"/>
  <c r="J59"/>
  <c r="F59"/>
  <c r="F57"/>
  <c r="E55"/>
  <c r="J40"/>
  <c r="J22"/>
  <c r="E22"/>
  <c r="F87"/>
  <c r="F60"/>
  <c r="J21"/>
  <c r="J16"/>
  <c r="J84"/>
  <c r="J57"/>
  <c r="E7"/>
  <c r="E76"/>
  <c r="E49"/>
  <c i="1" r="AY94"/>
  <c r="AX94"/>
  <c i="33" r="BI101"/>
  <c r="BH101"/>
  <c r="BG101"/>
  <c r="BF101"/>
  <c r="T101"/>
  <c r="R101"/>
  <c r="P101"/>
  <c r="BK101"/>
  <c r="J101"/>
  <c r="BE101"/>
  <c r="BI100"/>
  <c r="BH100"/>
  <c r="BG100"/>
  <c r="BF100"/>
  <c r="T100"/>
  <c r="T99"/>
  <c r="R100"/>
  <c r="R99"/>
  <c r="P100"/>
  <c r="P99"/>
  <c r="BK100"/>
  <c r="BK99"/>
  <c r="J99"/>
  <c r="J100"/>
  <c r="BE100"/>
  <c r="J67"/>
  <c r="BI98"/>
  <c r="BH98"/>
  <c r="BG98"/>
  <c r="BF98"/>
  <c r="T98"/>
  <c r="T97"/>
  <c r="R98"/>
  <c r="R97"/>
  <c r="P98"/>
  <c r="P97"/>
  <c r="BK98"/>
  <c r="BK97"/>
  <c r="J97"/>
  <c r="J98"/>
  <c r="BE98"/>
  <c r="J66"/>
  <c r="BI96"/>
  <c r="BH96"/>
  <c r="BG96"/>
  <c r="BF96"/>
  <c r="T96"/>
  <c r="R96"/>
  <c r="P96"/>
  <c r="BK96"/>
  <c r="J96"/>
  <c r="BE96"/>
  <c r="BI95"/>
  <c r="BH95"/>
  <c r="BG95"/>
  <c r="BF95"/>
  <c r="T95"/>
  <c r="R95"/>
  <c r="P95"/>
  <c r="BK95"/>
  <c r="J95"/>
  <c r="BE95"/>
  <c r="BI94"/>
  <c r="BH94"/>
  <c r="BG94"/>
  <c r="BF94"/>
  <c r="T94"/>
  <c r="R94"/>
  <c r="P94"/>
  <c r="BK94"/>
  <c r="J94"/>
  <c r="BE94"/>
  <c r="BI93"/>
  <c r="F38"/>
  <c i="1" r="BD94"/>
  <c i="33" r="BH93"/>
  <c r="F37"/>
  <c i="1" r="BC94"/>
  <c i="33" r="BG93"/>
  <c r="F36"/>
  <c i="1" r="BB94"/>
  <c i="33" r="BF93"/>
  <c r="J35"/>
  <c i="1" r="AW94"/>
  <c i="33" r="F35"/>
  <c i="1" r="BA94"/>
  <c i="33" r="T93"/>
  <c r="T92"/>
  <c r="T91"/>
  <c r="R93"/>
  <c r="R92"/>
  <c r="R91"/>
  <c r="P93"/>
  <c r="P92"/>
  <c r="P91"/>
  <c i="1" r="AU94"/>
  <c i="33" r="BK93"/>
  <c r="BK92"/>
  <c r="J92"/>
  <c r="BK91"/>
  <c r="J91"/>
  <c r="J64"/>
  <c r="J31"/>
  <c i="1" r="AG94"/>
  <c i="33" r="J93"/>
  <c r="BE93"/>
  <c r="J34"/>
  <c i="1" r="AV94"/>
  <c i="33" r="F34"/>
  <c i="1" r="AZ94"/>
  <c i="33" r="J65"/>
  <c r="J87"/>
  <c r="F87"/>
  <c r="F85"/>
  <c r="E83"/>
  <c r="J59"/>
  <c r="F59"/>
  <c r="F57"/>
  <c r="E55"/>
  <c r="J40"/>
  <c r="J22"/>
  <c r="E22"/>
  <c r="F88"/>
  <c r="F60"/>
  <c r="J21"/>
  <c r="J16"/>
  <c r="J85"/>
  <c r="J57"/>
  <c r="E7"/>
  <c r="E77"/>
  <c r="E49"/>
  <c i="1" r="AY93"/>
  <c r="AX93"/>
  <c i="32" r="BI98"/>
  <c r="BH98"/>
  <c r="BG98"/>
  <c r="BF98"/>
  <c r="T98"/>
  <c r="R98"/>
  <c r="P98"/>
  <c r="BK98"/>
  <c r="J98"/>
  <c r="BE98"/>
  <c r="BI97"/>
  <c r="BH97"/>
  <c r="BG97"/>
  <c r="BF97"/>
  <c r="T97"/>
  <c r="R97"/>
  <c r="P97"/>
  <c r="BK97"/>
  <c r="J97"/>
  <c r="BE97"/>
  <c r="BI96"/>
  <c r="BH96"/>
  <c r="BG96"/>
  <c r="BF96"/>
  <c r="T96"/>
  <c r="R96"/>
  <c r="P96"/>
  <c r="BK96"/>
  <c r="J96"/>
  <c r="BE96"/>
  <c r="BI95"/>
  <c r="BH95"/>
  <c r="BG95"/>
  <c r="BF95"/>
  <c r="T95"/>
  <c r="R95"/>
  <c r="P95"/>
  <c r="BK95"/>
  <c r="J95"/>
  <c r="BE95"/>
  <c r="BI94"/>
  <c r="BH94"/>
  <c r="BG94"/>
  <c r="BF94"/>
  <c r="T94"/>
  <c r="R94"/>
  <c r="P94"/>
  <c r="BK94"/>
  <c r="J94"/>
  <c r="BE94"/>
  <c r="BI93"/>
  <c r="BH93"/>
  <c r="BG93"/>
  <c r="BF93"/>
  <c r="T93"/>
  <c r="R93"/>
  <c r="P93"/>
  <c r="BK93"/>
  <c r="J93"/>
  <c r="BE93"/>
  <c r="BI92"/>
  <c r="BH92"/>
  <c r="BG92"/>
  <c r="BF92"/>
  <c r="T92"/>
  <c r="R92"/>
  <c r="P92"/>
  <c r="BK92"/>
  <c r="J92"/>
  <c r="BE92"/>
  <c r="BI91"/>
  <c r="F38"/>
  <c i="1" r="BD93"/>
  <c i="32" r="BH91"/>
  <c r="F37"/>
  <c i="1" r="BC93"/>
  <c i="32" r="BG91"/>
  <c r="F36"/>
  <c i="1" r="BB93"/>
  <c i="32" r="BF91"/>
  <c r="J35"/>
  <c i="1" r="AW93"/>
  <c i="32" r="F35"/>
  <c i="1" r="BA93"/>
  <c i="32" r="T91"/>
  <c r="T90"/>
  <c r="T89"/>
  <c r="R91"/>
  <c r="R90"/>
  <c r="R89"/>
  <c r="P91"/>
  <c r="P90"/>
  <c r="P89"/>
  <c i="1" r="AU93"/>
  <c i="32" r="BK91"/>
  <c r="BK90"/>
  <c r="J90"/>
  <c r="BK89"/>
  <c r="J89"/>
  <c r="J64"/>
  <c r="J31"/>
  <c i="1" r="AG93"/>
  <c i="32" r="J91"/>
  <c r="BE91"/>
  <c r="J34"/>
  <c i="1" r="AV93"/>
  <c i="32" r="F34"/>
  <c i="1" r="AZ93"/>
  <c i="32" r="J65"/>
  <c r="J85"/>
  <c r="F85"/>
  <c r="F83"/>
  <c r="E81"/>
  <c r="J59"/>
  <c r="F59"/>
  <c r="F57"/>
  <c r="E55"/>
  <c r="J40"/>
  <c r="J22"/>
  <c r="E22"/>
  <c r="F86"/>
  <c r="F60"/>
  <c r="J21"/>
  <c r="J16"/>
  <c r="J83"/>
  <c r="J57"/>
  <c r="E7"/>
  <c r="E75"/>
  <c r="E49"/>
  <c i="1" r="AY92"/>
  <c r="AX92"/>
  <c i="31" r="BI149"/>
  <c r="BH149"/>
  <c r="BG149"/>
  <c r="BF149"/>
  <c r="T149"/>
  <c r="R149"/>
  <c r="P149"/>
  <c r="BK149"/>
  <c r="J149"/>
  <c r="BE149"/>
  <c r="BI148"/>
  <c r="BH148"/>
  <c r="BG148"/>
  <c r="BF148"/>
  <c r="T148"/>
  <c r="T147"/>
  <c r="R148"/>
  <c r="R147"/>
  <c r="P148"/>
  <c r="P147"/>
  <c r="BK148"/>
  <c r="BK147"/>
  <c r="J147"/>
  <c r="J148"/>
  <c r="BE148"/>
  <c r="J71"/>
  <c r="BI146"/>
  <c r="BH146"/>
  <c r="BG146"/>
  <c r="BF146"/>
  <c r="T146"/>
  <c r="T145"/>
  <c r="R146"/>
  <c r="R145"/>
  <c r="P146"/>
  <c r="P145"/>
  <c r="BK146"/>
  <c r="BK145"/>
  <c r="J145"/>
  <c r="J146"/>
  <c r="BE146"/>
  <c r="J70"/>
  <c r="BI144"/>
  <c r="BH144"/>
  <c r="BG144"/>
  <c r="BF144"/>
  <c r="T144"/>
  <c r="R144"/>
  <c r="P144"/>
  <c r="BK144"/>
  <c r="J144"/>
  <c r="BE144"/>
  <c r="BI140"/>
  <c r="BH140"/>
  <c r="BG140"/>
  <c r="BF140"/>
  <c r="T140"/>
  <c r="R140"/>
  <c r="P140"/>
  <c r="BK140"/>
  <c r="J140"/>
  <c r="BE140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7"/>
  <c r="BH137"/>
  <c r="BG137"/>
  <c r="BF137"/>
  <c r="T137"/>
  <c r="T136"/>
  <c r="R137"/>
  <c r="R136"/>
  <c r="P137"/>
  <c r="P136"/>
  <c r="BK137"/>
  <c r="BK136"/>
  <c r="J136"/>
  <c r="J137"/>
  <c r="BE137"/>
  <c r="J69"/>
  <c r="BI135"/>
  <c r="BH135"/>
  <c r="BG135"/>
  <c r="BF135"/>
  <c r="T135"/>
  <c r="T134"/>
  <c r="R135"/>
  <c r="R134"/>
  <c r="P135"/>
  <c r="P134"/>
  <c r="BK135"/>
  <c r="BK134"/>
  <c r="J134"/>
  <c r="J135"/>
  <c r="BE135"/>
  <c r="J68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9"/>
  <c r="BH129"/>
  <c r="BG129"/>
  <c r="BF129"/>
  <c r="T129"/>
  <c r="T128"/>
  <c r="R129"/>
  <c r="R128"/>
  <c r="P129"/>
  <c r="P128"/>
  <c r="BK129"/>
  <c r="BK128"/>
  <c r="J128"/>
  <c r="J129"/>
  <c r="BE129"/>
  <c r="J67"/>
  <c r="BI127"/>
  <c r="BH127"/>
  <c r="BG127"/>
  <c r="BF127"/>
  <c r="T127"/>
  <c r="R127"/>
  <c r="P127"/>
  <c r="BK127"/>
  <c r="J127"/>
  <c r="BE127"/>
  <c r="BI126"/>
  <c r="BH126"/>
  <c r="BG126"/>
  <c r="BF126"/>
  <c r="T126"/>
  <c r="R126"/>
  <c r="P126"/>
  <c r="BK126"/>
  <c r="J126"/>
  <c r="BE126"/>
  <c r="BI125"/>
  <c r="BH125"/>
  <c r="BG125"/>
  <c r="BF125"/>
  <c r="T125"/>
  <c r="R125"/>
  <c r="P125"/>
  <c r="BK125"/>
  <c r="J125"/>
  <c r="BE125"/>
  <c r="BI124"/>
  <c r="BH124"/>
  <c r="BG124"/>
  <c r="BF124"/>
  <c r="T124"/>
  <c r="R124"/>
  <c r="P124"/>
  <c r="BK124"/>
  <c r="J124"/>
  <c r="BE124"/>
  <c r="BI123"/>
  <c r="BH123"/>
  <c r="BG123"/>
  <c r="BF123"/>
  <c r="T123"/>
  <c r="R123"/>
  <c r="P123"/>
  <c r="BK123"/>
  <c r="J123"/>
  <c r="BE123"/>
  <c r="BI122"/>
  <c r="BH122"/>
  <c r="BG122"/>
  <c r="BF122"/>
  <c r="T122"/>
  <c r="R122"/>
  <c r="P122"/>
  <c r="BK122"/>
  <c r="J122"/>
  <c r="BE122"/>
  <c r="BI121"/>
  <c r="BH121"/>
  <c r="BG121"/>
  <c r="BF121"/>
  <c r="T121"/>
  <c r="R121"/>
  <c r="P121"/>
  <c r="BK121"/>
  <c r="J121"/>
  <c r="BE121"/>
  <c r="BI120"/>
  <c r="BH120"/>
  <c r="BG120"/>
  <c r="BF120"/>
  <c r="T120"/>
  <c r="R120"/>
  <c r="P120"/>
  <c r="BK120"/>
  <c r="J120"/>
  <c r="BE120"/>
  <c r="BI119"/>
  <c r="BH119"/>
  <c r="BG119"/>
  <c r="BF119"/>
  <c r="T119"/>
  <c r="R119"/>
  <c r="P119"/>
  <c r="BK119"/>
  <c r="J119"/>
  <c r="BE119"/>
  <c r="BI118"/>
  <c r="BH118"/>
  <c r="BG118"/>
  <c r="BF118"/>
  <c r="T118"/>
  <c r="R118"/>
  <c r="P118"/>
  <c r="BK118"/>
  <c r="J118"/>
  <c r="BE118"/>
  <c r="BI117"/>
  <c r="BH117"/>
  <c r="BG117"/>
  <c r="BF117"/>
  <c r="T117"/>
  <c r="R117"/>
  <c r="P117"/>
  <c r="BK117"/>
  <c r="J117"/>
  <c r="BE117"/>
  <c r="BI116"/>
  <c r="BH116"/>
  <c r="BG116"/>
  <c r="BF116"/>
  <c r="T116"/>
  <c r="R116"/>
  <c r="P116"/>
  <c r="BK116"/>
  <c r="J116"/>
  <c r="BE116"/>
  <c r="BI115"/>
  <c r="BH115"/>
  <c r="BG115"/>
  <c r="BF115"/>
  <c r="T115"/>
  <c r="R115"/>
  <c r="P115"/>
  <c r="BK115"/>
  <c r="J115"/>
  <c r="BE115"/>
  <c r="BI114"/>
  <c r="BH114"/>
  <c r="BG114"/>
  <c r="BF114"/>
  <c r="T114"/>
  <c r="T113"/>
  <c r="R114"/>
  <c r="R113"/>
  <c r="P114"/>
  <c r="P113"/>
  <c r="BK114"/>
  <c r="BK113"/>
  <c r="J113"/>
  <c r="J114"/>
  <c r="BE114"/>
  <c r="J66"/>
  <c r="BI112"/>
  <c r="BH112"/>
  <c r="BG112"/>
  <c r="BF112"/>
  <c r="T112"/>
  <c r="R112"/>
  <c r="P112"/>
  <c r="BK112"/>
  <c r="J112"/>
  <c r="BE112"/>
  <c r="BI111"/>
  <c r="BH111"/>
  <c r="BG111"/>
  <c r="BF111"/>
  <c r="T111"/>
  <c r="R111"/>
  <c r="P111"/>
  <c r="BK111"/>
  <c r="J111"/>
  <c r="BE111"/>
  <c r="BI107"/>
  <c r="BH107"/>
  <c r="BG107"/>
  <c r="BF107"/>
  <c r="T107"/>
  <c r="R107"/>
  <c r="P107"/>
  <c r="BK107"/>
  <c r="J107"/>
  <c r="BE107"/>
  <c r="BI106"/>
  <c r="BH106"/>
  <c r="BG106"/>
  <c r="BF106"/>
  <c r="T106"/>
  <c r="R106"/>
  <c r="P106"/>
  <c r="BK106"/>
  <c r="J106"/>
  <c r="BE106"/>
  <c r="BI105"/>
  <c r="BH105"/>
  <c r="BG105"/>
  <c r="BF105"/>
  <c r="T105"/>
  <c r="R105"/>
  <c r="P105"/>
  <c r="BK105"/>
  <c r="J105"/>
  <c r="BE105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102"/>
  <c r="BH102"/>
  <c r="BG102"/>
  <c r="BF102"/>
  <c r="T102"/>
  <c r="R102"/>
  <c r="P102"/>
  <c r="BK102"/>
  <c r="J102"/>
  <c r="BE102"/>
  <c r="BI101"/>
  <c r="BH101"/>
  <c r="BG101"/>
  <c r="BF101"/>
  <c r="T101"/>
  <c r="R101"/>
  <c r="P101"/>
  <c r="BK101"/>
  <c r="J101"/>
  <c r="BE101"/>
  <c r="BI100"/>
  <c r="BH100"/>
  <c r="BG100"/>
  <c r="BF100"/>
  <c r="T100"/>
  <c r="R100"/>
  <c r="P100"/>
  <c r="BK100"/>
  <c r="J100"/>
  <c r="BE100"/>
  <c r="BI99"/>
  <c r="BH99"/>
  <c r="BG99"/>
  <c r="BF99"/>
  <c r="T99"/>
  <c r="R99"/>
  <c r="P99"/>
  <c r="BK99"/>
  <c r="J99"/>
  <c r="BE99"/>
  <c r="BI98"/>
  <c r="BH98"/>
  <c r="BG98"/>
  <c r="BF98"/>
  <c r="T98"/>
  <c r="R98"/>
  <c r="P98"/>
  <c r="BK98"/>
  <c r="J98"/>
  <c r="BE98"/>
  <c r="BI97"/>
  <c r="F38"/>
  <c i="1" r="BD92"/>
  <c i="31" r="BH97"/>
  <c r="F37"/>
  <c i="1" r="BC92"/>
  <c i="31" r="BG97"/>
  <c r="F36"/>
  <c i="1" r="BB92"/>
  <c i="31" r="BF97"/>
  <c r="J35"/>
  <c i="1" r="AW92"/>
  <c i="31" r="F35"/>
  <c i="1" r="BA92"/>
  <c i="31" r="T97"/>
  <c r="T96"/>
  <c r="T95"/>
  <c r="R97"/>
  <c r="R96"/>
  <c r="R95"/>
  <c r="P97"/>
  <c r="P96"/>
  <c r="P95"/>
  <c i="1" r="AU92"/>
  <c i="31" r="BK97"/>
  <c r="BK96"/>
  <c r="J96"/>
  <c r="BK95"/>
  <c r="J95"/>
  <c r="J64"/>
  <c r="J31"/>
  <c i="1" r="AG92"/>
  <c i="31" r="J97"/>
  <c r="BE97"/>
  <c r="J34"/>
  <c i="1" r="AV92"/>
  <c i="31" r="F34"/>
  <c i="1" r="AZ92"/>
  <c i="31" r="J65"/>
  <c r="J91"/>
  <c r="F91"/>
  <c r="F89"/>
  <c r="E87"/>
  <c r="J59"/>
  <c r="F59"/>
  <c r="F57"/>
  <c r="E55"/>
  <c r="J40"/>
  <c r="J22"/>
  <c r="E22"/>
  <c r="F92"/>
  <c r="F60"/>
  <c r="J21"/>
  <c r="J16"/>
  <c r="J89"/>
  <c r="J57"/>
  <c r="E7"/>
  <c r="E81"/>
  <c r="E49"/>
  <c i="1" r="AY91"/>
  <c r="AX91"/>
  <c i="30" r="BI105"/>
  <c r="BH105"/>
  <c r="BG105"/>
  <c r="BF105"/>
  <c r="T105"/>
  <c r="R105"/>
  <c r="P105"/>
  <c r="BK105"/>
  <c r="J105"/>
  <c r="BE105"/>
  <c r="BI103"/>
  <c r="BH103"/>
  <c r="BG103"/>
  <c r="BF103"/>
  <c r="T103"/>
  <c r="R103"/>
  <c r="P103"/>
  <c r="BK103"/>
  <c r="J103"/>
  <c r="BE103"/>
  <c r="BI101"/>
  <c r="BH101"/>
  <c r="BG101"/>
  <c r="BF101"/>
  <c r="T101"/>
  <c r="R101"/>
  <c r="P101"/>
  <c r="BK101"/>
  <c r="J101"/>
  <c r="BE101"/>
  <c r="BI99"/>
  <c r="BH99"/>
  <c r="BG99"/>
  <c r="BF99"/>
  <c r="T99"/>
  <c r="R99"/>
  <c r="P99"/>
  <c r="BK99"/>
  <c r="J99"/>
  <c r="BE99"/>
  <c r="BI98"/>
  <c r="BH98"/>
  <c r="BG98"/>
  <c r="BF98"/>
  <c r="T98"/>
  <c r="R98"/>
  <c r="P98"/>
  <c r="BK98"/>
  <c r="J98"/>
  <c r="BE98"/>
  <c r="BI94"/>
  <c r="BH94"/>
  <c r="BG94"/>
  <c r="BF94"/>
  <c r="T94"/>
  <c r="R94"/>
  <c r="P94"/>
  <c r="BK94"/>
  <c r="J94"/>
  <c r="BE94"/>
  <c r="BI93"/>
  <c r="F38"/>
  <c i="1" r="BD91"/>
  <c i="30" r="BH93"/>
  <c r="F37"/>
  <c i="1" r="BC91"/>
  <c i="30" r="BG93"/>
  <c r="F36"/>
  <c i="1" r="BB91"/>
  <c i="30" r="BF93"/>
  <c r="J35"/>
  <c i="1" r="AW91"/>
  <c i="30" r="F35"/>
  <c i="1" r="BA91"/>
  <c i="30" r="T93"/>
  <c r="T92"/>
  <c r="T91"/>
  <c r="T90"/>
  <c r="R93"/>
  <c r="R92"/>
  <c r="R91"/>
  <c r="R90"/>
  <c r="P93"/>
  <c r="P92"/>
  <c r="P91"/>
  <c r="P90"/>
  <c i="1" r="AU91"/>
  <c i="30" r="BK93"/>
  <c r="BK92"/>
  <c r="J92"/>
  <c r="BK91"/>
  <c r="J91"/>
  <c r="BK90"/>
  <c r="J90"/>
  <c r="J64"/>
  <c r="J31"/>
  <c i="1" r="AG91"/>
  <c i="30" r="J93"/>
  <c r="BE93"/>
  <c r="J34"/>
  <c i="1" r="AV91"/>
  <c i="30" r="F34"/>
  <c i="1" r="AZ91"/>
  <c i="30" r="J66"/>
  <c r="J65"/>
  <c r="J86"/>
  <c r="F86"/>
  <c r="F84"/>
  <c r="E82"/>
  <c r="J59"/>
  <c r="F59"/>
  <c r="F57"/>
  <c r="E55"/>
  <c r="J40"/>
  <c r="J22"/>
  <c r="E22"/>
  <c r="F87"/>
  <c r="F60"/>
  <c r="J21"/>
  <c r="J16"/>
  <c r="J84"/>
  <c r="J57"/>
  <c r="E7"/>
  <c r="E76"/>
  <c r="E49"/>
  <c i="1" r="AY89"/>
  <c r="AX89"/>
  <c i="29" r="BI169"/>
  <c r="BH169"/>
  <c r="BG169"/>
  <c r="BF169"/>
  <c r="T169"/>
  <c r="R169"/>
  <c r="P169"/>
  <c r="BK169"/>
  <c r="J169"/>
  <c r="BE169"/>
  <c r="BI168"/>
  <c r="BH168"/>
  <c r="BG168"/>
  <c r="BF168"/>
  <c r="T168"/>
  <c r="R168"/>
  <c r="P168"/>
  <c r="BK168"/>
  <c r="J168"/>
  <c r="BE168"/>
  <c r="BI165"/>
  <c r="BH165"/>
  <c r="BG165"/>
  <c r="BF165"/>
  <c r="T165"/>
  <c r="R165"/>
  <c r="P165"/>
  <c r="BK165"/>
  <c r="J165"/>
  <c r="BE165"/>
  <c r="BI164"/>
  <c r="BH164"/>
  <c r="BG164"/>
  <c r="BF164"/>
  <c r="T164"/>
  <c r="R164"/>
  <c r="P164"/>
  <c r="BK164"/>
  <c r="J164"/>
  <c r="BE164"/>
  <c r="BI161"/>
  <c r="BH161"/>
  <c r="BG161"/>
  <c r="BF161"/>
  <c r="T161"/>
  <c r="R161"/>
  <c r="P161"/>
  <c r="BK161"/>
  <c r="J161"/>
  <c r="BE161"/>
  <c r="BI158"/>
  <c r="BH158"/>
  <c r="BG158"/>
  <c r="BF158"/>
  <c r="T158"/>
  <c r="R158"/>
  <c r="P158"/>
  <c r="BK158"/>
  <c r="J158"/>
  <c r="BE158"/>
  <c r="BI155"/>
  <c r="BH155"/>
  <c r="BG155"/>
  <c r="BF155"/>
  <c r="T155"/>
  <c r="R155"/>
  <c r="P155"/>
  <c r="BK155"/>
  <c r="J155"/>
  <c r="BE155"/>
  <c r="BI154"/>
  <c r="BH154"/>
  <c r="BG154"/>
  <c r="BF154"/>
  <c r="T154"/>
  <c r="T153"/>
  <c r="R154"/>
  <c r="R153"/>
  <c r="P154"/>
  <c r="P153"/>
  <c r="BK154"/>
  <c r="BK153"/>
  <c r="J153"/>
  <c r="J154"/>
  <c r="BE154"/>
  <c r="J69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50"/>
  <c r="BH150"/>
  <c r="BG150"/>
  <c r="BF150"/>
  <c r="T150"/>
  <c r="R150"/>
  <c r="P150"/>
  <c r="BK150"/>
  <c r="J150"/>
  <c r="BE150"/>
  <c r="BI149"/>
  <c r="BH149"/>
  <c r="BG149"/>
  <c r="BF149"/>
  <c r="T149"/>
  <c r="R149"/>
  <c r="P149"/>
  <c r="BK149"/>
  <c r="J149"/>
  <c r="BE149"/>
  <c r="BI146"/>
  <c r="BH146"/>
  <c r="BG146"/>
  <c r="BF146"/>
  <c r="T146"/>
  <c r="R146"/>
  <c r="P146"/>
  <c r="BK146"/>
  <c r="J146"/>
  <c r="BE146"/>
  <c r="BI143"/>
  <c r="BH143"/>
  <c r="BG143"/>
  <c r="BF143"/>
  <c r="T143"/>
  <c r="R143"/>
  <c r="P143"/>
  <c r="BK143"/>
  <c r="J143"/>
  <c r="BE143"/>
  <c r="BI140"/>
  <c r="BH140"/>
  <c r="BG140"/>
  <c r="BF140"/>
  <c r="T140"/>
  <c r="R140"/>
  <c r="P140"/>
  <c r="BK140"/>
  <c r="J140"/>
  <c r="BE140"/>
  <c r="BI137"/>
  <c r="BH137"/>
  <c r="BG137"/>
  <c r="BF137"/>
  <c r="T137"/>
  <c r="R137"/>
  <c r="P137"/>
  <c r="BK137"/>
  <c r="J137"/>
  <c r="BE137"/>
  <c r="BI134"/>
  <c r="BH134"/>
  <c r="BG134"/>
  <c r="BF134"/>
  <c r="T134"/>
  <c r="R134"/>
  <c r="P134"/>
  <c r="BK134"/>
  <c r="J134"/>
  <c r="BE134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7"/>
  <c r="BH127"/>
  <c r="BG127"/>
  <c r="BF127"/>
  <c r="T127"/>
  <c r="T126"/>
  <c r="R127"/>
  <c r="R126"/>
  <c r="P127"/>
  <c r="P126"/>
  <c r="BK127"/>
  <c r="BK126"/>
  <c r="J126"/>
  <c r="J127"/>
  <c r="BE127"/>
  <c r="J68"/>
  <c r="BI125"/>
  <c r="BH125"/>
  <c r="BG125"/>
  <c r="BF125"/>
  <c r="T125"/>
  <c r="R125"/>
  <c r="P125"/>
  <c r="BK125"/>
  <c r="J125"/>
  <c r="BE125"/>
  <c r="BI124"/>
  <c r="BH124"/>
  <c r="BG124"/>
  <c r="BF124"/>
  <c r="T124"/>
  <c r="R124"/>
  <c r="P124"/>
  <c r="BK124"/>
  <c r="J124"/>
  <c r="BE124"/>
  <c r="BI121"/>
  <c r="BH121"/>
  <c r="BG121"/>
  <c r="BF121"/>
  <c r="T121"/>
  <c r="R121"/>
  <c r="P121"/>
  <c r="BK121"/>
  <c r="J121"/>
  <c r="BE121"/>
  <c r="BI120"/>
  <c r="BH120"/>
  <c r="BG120"/>
  <c r="BF120"/>
  <c r="T120"/>
  <c r="R120"/>
  <c r="P120"/>
  <c r="BK120"/>
  <c r="J120"/>
  <c r="BE120"/>
  <c r="BI117"/>
  <c r="BH117"/>
  <c r="BG117"/>
  <c r="BF117"/>
  <c r="T117"/>
  <c r="R117"/>
  <c r="P117"/>
  <c r="BK117"/>
  <c r="J117"/>
  <c r="BE117"/>
  <c r="BI114"/>
  <c r="BH114"/>
  <c r="BG114"/>
  <c r="BF114"/>
  <c r="T114"/>
  <c r="R114"/>
  <c r="P114"/>
  <c r="BK114"/>
  <c r="J114"/>
  <c r="BE114"/>
  <c r="BI111"/>
  <c r="BH111"/>
  <c r="BG111"/>
  <c r="BF111"/>
  <c r="T111"/>
  <c r="R111"/>
  <c r="P111"/>
  <c r="BK111"/>
  <c r="J111"/>
  <c r="BE111"/>
  <c r="BI108"/>
  <c r="BH108"/>
  <c r="BG108"/>
  <c r="BF108"/>
  <c r="T108"/>
  <c r="R108"/>
  <c r="P108"/>
  <c r="BK108"/>
  <c r="J108"/>
  <c r="BE108"/>
  <c r="BI105"/>
  <c r="BH105"/>
  <c r="BG105"/>
  <c r="BF105"/>
  <c r="T105"/>
  <c r="R105"/>
  <c r="P105"/>
  <c r="BK105"/>
  <c r="J105"/>
  <c r="BE105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102"/>
  <c r="BH102"/>
  <c r="BG102"/>
  <c r="BF102"/>
  <c r="T102"/>
  <c r="R102"/>
  <c r="P102"/>
  <c r="BK102"/>
  <c r="J102"/>
  <c r="BE102"/>
  <c r="BI101"/>
  <c r="BH101"/>
  <c r="BG101"/>
  <c r="BF101"/>
  <c r="T101"/>
  <c r="R101"/>
  <c r="P101"/>
  <c r="BK101"/>
  <c r="J101"/>
  <c r="BE101"/>
  <c r="BI100"/>
  <c r="BH100"/>
  <c r="BG100"/>
  <c r="BF100"/>
  <c r="T100"/>
  <c r="R100"/>
  <c r="P100"/>
  <c r="BK100"/>
  <c r="J100"/>
  <c r="BE100"/>
  <c r="BI97"/>
  <c r="F38"/>
  <c i="1" r="BD89"/>
  <c i="29" r="BH97"/>
  <c r="F37"/>
  <c i="1" r="BC89"/>
  <c i="29" r="BG97"/>
  <c r="F36"/>
  <c i="1" r="BB89"/>
  <c i="29" r="BF97"/>
  <c r="J35"/>
  <c i="1" r="AW89"/>
  <c i="29" r="F35"/>
  <c i="1" r="BA89"/>
  <c i="29" r="T97"/>
  <c r="T96"/>
  <c r="T95"/>
  <c r="T94"/>
  <c r="T93"/>
  <c r="R97"/>
  <c r="R96"/>
  <c r="R95"/>
  <c r="R94"/>
  <c r="R93"/>
  <c r="P97"/>
  <c r="P96"/>
  <c r="P95"/>
  <c r="P94"/>
  <c r="P93"/>
  <c i="1" r="AU89"/>
  <c i="29" r="BK97"/>
  <c r="BK96"/>
  <c r="J96"/>
  <c r="BK95"/>
  <c r="J95"/>
  <c r="BK94"/>
  <c r="J94"/>
  <c r="BK93"/>
  <c r="J93"/>
  <c r="J64"/>
  <c r="J31"/>
  <c i="1" r="AG89"/>
  <c i="29" r="J97"/>
  <c r="BE97"/>
  <c r="J34"/>
  <c i="1" r="AV89"/>
  <c i="29" r="F34"/>
  <c i="1" r="AZ89"/>
  <c i="29" r="J67"/>
  <c r="J66"/>
  <c r="J65"/>
  <c r="J89"/>
  <c r="F89"/>
  <c r="F87"/>
  <c r="E85"/>
  <c r="J59"/>
  <c r="F59"/>
  <c r="F57"/>
  <c r="E55"/>
  <c r="J40"/>
  <c r="J22"/>
  <c r="E22"/>
  <c r="F90"/>
  <c r="F60"/>
  <c r="J21"/>
  <c r="J16"/>
  <c r="J87"/>
  <c r="J57"/>
  <c r="E7"/>
  <c r="E79"/>
  <c r="E49"/>
  <c i="1" r="AY88"/>
  <c r="AX88"/>
  <c i="28" r="BI273"/>
  <c r="BH273"/>
  <c r="BG273"/>
  <c r="BF273"/>
  <c r="T273"/>
  <c r="R273"/>
  <c r="P273"/>
  <c r="BK273"/>
  <c r="J273"/>
  <c r="BE273"/>
  <c r="BI268"/>
  <c r="BH268"/>
  <c r="BG268"/>
  <c r="BF268"/>
  <c r="T268"/>
  <c r="R268"/>
  <c r="P268"/>
  <c r="BK268"/>
  <c r="J268"/>
  <c r="BE268"/>
  <c r="BI264"/>
  <c r="BH264"/>
  <c r="BG264"/>
  <c r="BF264"/>
  <c r="T264"/>
  <c r="R264"/>
  <c r="P264"/>
  <c r="BK264"/>
  <c r="J264"/>
  <c r="BE264"/>
  <c r="BI260"/>
  <c r="BH260"/>
  <c r="BG260"/>
  <c r="BF260"/>
  <c r="T260"/>
  <c r="R260"/>
  <c r="P260"/>
  <c r="BK260"/>
  <c r="J260"/>
  <c r="BE260"/>
  <c r="BI256"/>
  <c r="BH256"/>
  <c r="BG256"/>
  <c r="BF256"/>
  <c r="T256"/>
  <c r="T255"/>
  <c r="R256"/>
  <c r="R255"/>
  <c r="P256"/>
  <c r="P255"/>
  <c r="BK256"/>
  <c r="BK255"/>
  <c r="J255"/>
  <c r="J256"/>
  <c r="BE256"/>
  <c r="J74"/>
  <c r="BI254"/>
  <c r="BH254"/>
  <c r="BG254"/>
  <c r="BF254"/>
  <c r="T254"/>
  <c r="R254"/>
  <c r="P254"/>
  <c r="BK254"/>
  <c r="J254"/>
  <c r="BE254"/>
  <c r="BI249"/>
  <c r="BH249"/>
  <c r="BG249"/>
  <c r="BF249"/>
  <c r="T249"/>
  <c r="R249"/>
  <c r="P249"/>
  <c r="BK249"/>
  <c r="J249"/>
  <c r="BE249"/>
  <c r="BI244"/>
  <c r="BH244"/>
  <c r="BG244"/>
  <c r="BF244"/>
  <c r="T244"/>
  <c r="R244"/>
  <c r="P244"/>
  <c r="BK244"/>
  <c r="J244"/>
  <c r="BE244"/>
  <c r="BI239"/>
  <c r="BH239"/>
  <c r="BG239"/>
  <c r="BF239"/>
  <c r="T239"/>
  <c r="T238"/>
  <c r="R239"/>
  <c r="R238"/>
  <c r="P239"/>
  <c r="P238"/>
  <c r="BK239"/>
  <c r="BK238"/>
  <c r="J238"/>
  <c r="J239"/>
  <c r="BE239"/>
  <c r="J73"/>
  <c r="BI233"/>
  <c r="BH233"/>
  <c r="BG233"/>
  <c r="BF233"/>
  <c r="T233"/>
  <c r="R233"/>
  <c r="P233"/>
  <c r="BK233"/>
  <c r="J233"/>
  <c r="BE233"/>
  <c r="BI228"/>
  <c r="BH228"/>
  <c r="BG228"/>
  <c r="BF228"/>
  <c r="T228"/>
  <c r="R228"/>
  <c r="P228"/>
  <c r="BK228"/>
  <c r="J228"/>
  <c r="BE228"/>
  <c r="BI223"/>
  <c r="BH223"/>
  <c r="BG223"/>
  <c r="BF223"/>
  <c r="T223"/>
  <c r="R223"/>
  <c r="P223"/>
  <c r="BK223"/>
  <c r="J223"/>
  <c r="BE223"/>
  <c r="BI218"/>
  <c r="BH218"/>
  <c r="BG218"/>
  <c r="BF218"/>
  <c r="T218"/>
  <c r="R218"/>
  <c r="P218"/>
  <c r="BK218"/>
  <c r="J218"/>
  <c r="BE218"/>
  <c r="BI213"/>
  <c r="BH213"/>
  <c r="BG213"/>
  <c r="BF213"/>
  <c r="T213"/>
  <c r="T212"/>
  <c r="R213"/>
  <c r="R212"/>
  <c r="P213"/>
  <c r="P212"/>
  <c r="BK213"/>
  <c r="BK212"/>
  <c r="J212"/>
  <c r="J213"/>
  <c r="BE213"/>
  <c r="J72"/>
  <c r="BI207"/>
  <c r="BH207"/>
  <c r="BG207"/>
  <c r="BF207"/>
  <c r="T207"/>
  <c r="T206"/>
  <c r="T205"/>
  <c r="R207"/>
  <c r="R206"/>
  <c r="R205"/>
  <c r="P207"/>
  <c r="P206"/>
  <c r="P205"/>
  <c r="BK207"/>
  <c r="BK206"/>
  <c r="J206"/>
  <c r="BK205"/>
  <c r="J205"/>
  <c r="J207"/>
  <c r="BE207"/>
  <c r="J71"/>
  <c r="J70"/>
  <c r="BI204"/>
  <c r="BH204"/>
  <c r="BG204"/>
  <c r="BF204"/>
  <c r="T204"/>
  <c r="T203"/>
  <c r="R204"/>
  <c r="R203"/>
  <c r="P204"/>
  <c r="P203"/>
  <c r="BK204"/>
  <c r="BK203"/>
  <c r="J203"/>
  <c r="J204"/>
  <c r="BE204"/>
  <c r="J69"/>
  <c r="BI198"/>
  <c r="BH198"/>
  <c r="BG198"/>
  <c r="BF198"/>
  <c r="T198"/>
  <c r="T197"/>
  <c r="R198"/>
  <c r="R197"/>
  <c r="P198"/>
  <c r="P197"/>
  <c r="BK198"/>
  <c r="BK197"/>
  <c r="J197"/>
  <c r="J198"/>
  <c r="BE198"/>
  <c r="J68"/>
  <c r="BI193"/>
  <c r="BH193"/>
  <c r="BG193"/>
  <c r="BF193"/>
  <c r="T193"/>
  <c r="R193"/>
  <c r="P193"/>
  <c r="BK193"/>
  <c r="J193"/>
  <c r="BE193"/>
  <c r="BI190"/>
  <c r="BH190"/>
  <c r="BG190"/>
  <c r="BF190"/>
  <c r="T190"/>
  <c r="R190"/>
  <c r="P190"/>
  <c r="BK190"/>
  <c r="J190"/>
  <c r="BE190"/>
  <c r="BI186"/>
  <c r="BH186"/>
  <c r="BG186"/>
  <c r="BF186"/>
  <c r="T186"/>
  <c r="R186"/>
  <c r="P186"/>
  <c r="BK186"/>
  <c r="J186"/>
  <c r="BE186"/>
  <c r="BI182"/>
  <c r="BH182"/>
  <c r="BG182"/>
  <c r="BF182"/>
  <c r="T182"/>
  <c r="R182"/>
  <c r="P182"/>
  <c r="BK182"/>
  <c r="J182"/>
  <c r="BE182"/>
  <c r="BI178"/>
  <c r="BH178"/>
  <c r="BG178"/>
  <c r="BF178"/>
  <c r="T178"/>
  <c r="R178"/>
  <c r="P178"/>
  <c r="BK178"/>
  <c r="J178"/>
  <c r="BE178"/>
  <c r="BI173"/>
  <c r="BH173"/>
  <c r="BG173"/>
  <c r="BF173"/>
  <c r="T173"/>
  <c r="R173"/>
  <c r="P173"/>
  <c r="BK173"/>
  <c r="J173"/>
  <c r="BE173"/>
  <c r="BI169"/>
  <c r="BH169"/>
  <c r="BG169"/>
  <c r="BF169"/>
  <c r="T169"/>
  <c r="R169"/>
  <c r="P169"/>
  <c r="BK169"/>
  <c r="J169"/>
  <c r="BE169"/>
  <c r="BI166"/>
  <c r="BH166"/>
  <c r="BG166"/>
  <c r="BF166"/>
  <c r="T166"/>
  <c r="R166"/>
  <c r="P166"/>
  <c r="BK166"/>
  <c r="J166"/>
  <c r="BE166"/>
  <c r="BI162"/>
  <c r="BH162"/>
  <c r="BG162"/>
  <c r="BF162"/>
  <c r="T162"/>
  <c r="R162"/>
  <c r="P162"/>
  <c r="BK162"/>
  <c r="J162"/>
  <c r="BE162"/>
  <c r="BI158"/>
  <c r="BH158"/>
  <c r="BG158"/>
  <c r="BF158"/>
  <c r="T158"/>
  <c r="R158"/>
  <c r="P158"/>
  <c r="BK158"/>
  <c r="J158"/>
  <c r="BE158"/>
  <c r="BI154"/>
  <c r="BH154"/>
  <c r="BG154"/>
  <c r="BF154"/>
  <c r="T154"/>
  <c r="T153"/>
  <c r="R154"/>
  <c r="R153"/>
  <c r="P154"/>
  <c r="P153"/>
  <c r="BK154"/>
  <c r="BK153"/>
  <c r="J153"/>
  <c r="J154"/>
  <c r="BE154"/>
  <c r="J67"/>
  <c r="BI149"/>
  <c r="BH149"/>
  <c r="BG149"/>
  <c r="BF149"/>
  <c r="T149"/>
  <c r="R149"/>
  <c r="P149"/>
  <c r="BK149"/>
  <c r="J149"/>
  <c r="BE149"/>
  <c r="BI131"/>
  <c r="BH131"/>
  <c r="BG131"/>
  <c r="BF131"/>
  <c r="T131"/>
  <c r="R131"/>
  <c r="P131"/>
  <c r="BK131"/>
  <c r="J131"/>
  <c r="BE131"/>
  <c r="BI127"/>
  <c r="BH127"/>
  <c r="BG127"/>
  <c r="BF127"/>
  <c r="T127"/>
  <c r="R127"/>
  <c r="P127"/>
  <c r="BK127"/>
  <c r="J127"/>
  <c r="BE127"/>
  <c r="BI123"/>
  <c r="BH123"/>
  <c r="BG123"/>
  <c r="BF123"/>
  <c r="T123"/>
  <c r="R123"/>
  <c r="P123"/>
  <c r="BK123"/>
  <c r="J123"/>
  <c r="BE123"/>
  <c r="BI117"/>
  <c r="BH117"/>
  <c r="BG117"/>
  <c r="BF117"/>
  <c r="T117"/>
  <c r="R117"/>
  <c r="P117"/>
  <c r="BK117"/>
  <c r="J117"/>
  <c r="BE117"/>
  <c r="BI113"/>
  <c r="BH113"/>
  <c r="BG113"/>
  <c r="BF113"/>
  <c r="T113"/>
  <c r="R113"/>
  <c r="P113"/>
  <c r="BK113"/>
  <c r="J113"/>
  <c r="BE113"/>
  <c r="BI109"/>
  <c r="BH109"/>
  <c r="BG109"/>
  <c r="BF109"/>
  <c r="T109"/>
  <c r="R109"/>
  <c r="P109"/>
  <c r="BK109"/>
  <c r="J109"/>
  <c r="BE109"/>
  <c r="BI105"/>
  <c r="BH105"/>
  <c r="BG105"/>
  <c r="BF105"/>
  <c r="T105"/>
  <c r="R105"/>
  <c r="P105"/>
  <c r="BK105"/>
  <c r="J105"/>
  <c r="BE105"/>
  <c r="BI101"/>
  <c r="F38"/>
  <c i="1" r="BD88"/>
  <c i="28" r="BH101"/>
  <c r="F37"/>
  <c i="1" r="BC88"/>
  <c i="28" r="BG101"/>
  <c r="F36"/>
  <c i="1" r="BB88"/>
  <c i="28" r="BF101"/>
  <c r="J35"/>
  <c i="1" r="AW88"/>
  <c i="28" r="F35"/>
  <c i="1" r="BA88"/>
  <c i="28" r="T101"/>
  <c r="T100"/>
  <c r="T99"/>
  <c r="T98"/>
  <c r="R101"/>
  <c r="R100"/>
  <c r="R99"/>
  <c r="R98"/>
  <c r="P101"/>
  <c r="P100"/>
  <c r="P99"/>
  <c r="P98"/>
  <c i="1" r="AU88"/>
  <c i="28" r="BK101"/>
  <c r="BK100"/>
  <c r="J100"/>
  <c r="BK99"/>
  <c r="J99"/>
  <c r="BK98"/>
  <c r="J98"/>
  <c r="J64"/>
  <c r="J31"/>
  <c i="1" r="AG88"/>
  <c i="28" r="J101"/>
  <c r="BE101"/>
  <c r="J34"/>
  <c i="1" r="AV88"/>
  <c i="28" r="F34"/>
  <c i="1" r="AZ88"/>
  <c i="28" r="J66"/>
  <c r="J65"/>
  <c r="J94"/>
  <c r="F94"/>
  <c r="F92"/>
  <c r="E90"/>
  <c r="J59"/>
  <c r="F59"/>
  <c r="F57"/>
  <c r="E55"/>
  <c r="J40"/>
  <c r="J22"/>
  <c r="E22"/>
  <c r="F95"/>
  <c r="F60"/>
  <c r="J21"/>
  <c r="J16"/>
  <c r="J92"/>
  <c r="J57"/>
  <c r="E7"/>
  <c r="E84"/>
  <c r="E49"/>
  <c i="1" r="AY85"/>
  <c r="AX85"/>
  <c i="27" r="BI147"/>
  <c r="BH147"/>
  <c r="BG147"/>
  <c r="BF147"/>
  <c r="T147"/>
  <c r="R147"/>
  <c r="P147"/>
  <c r="BK147"/>
  <c r="J147"/>
  <c r="BE147"/>
  <c r="BI146"/>
  <c r="BH146"/>
  <c r="BG146"/>
  <c r="BF146"/>
  <c r="T146"/>
  <c r="T145"/>
  <c r="R146"/>
  <c r="R145"/>
  <c r="P146"/>
  <c r="P145"/>
  <c r="BK146"/>
  <c r="BK145"/>
  <c r="J145"/>
  <c r="J146"/>
  <c r="BE146"/>
  <c r="J67"/>
  <c r="BI144"/>
  <c r="BH144"/>
  <c r="BG144"/>
  <c r="BF144"/>
  <c r="T144"/>
  <c r="R144"/>
  <c r="P144"/>
  <c r="BK144"/>
  <c r="J144"/>
  <c r="BE144"/>
  <c r="BI143"/>
  <c r="BH143"/>
  <c r="BG143"/>
  <c r="BF143"/>
  <c r="T143"/>
  <c r="R143"/>
  <c r="P143"/>
  <c r="BK143"/>
  <c r="J143"/>
  <c r="BE143"/>
  <c r="BI142"/>
  <c r="BH142"/>
  <c r="BG142"/>
  <c r="BF142"/>
  <c r="T142"/>
  <c r="R142"/>
  <c r="P142"/>
  <c r="BK142"/>
  <c r="J142"/>
  <c r="BE142"/>
  <c r="BI141"/>
  <c r="BH141"/>
  <c r="BG141"/>
  <c r="BF141"/>
  <c r="T141"/>
  <c r="R141"/>
  <c r="P141"/>
  <c r="BK141"/>
  <c r="J141"/>
  <c r="BE141"/>
  <c r="BI140"/>
  <c r="BH140"/>
  <c r="BG140"/>
  <c r="BF140"/>
  <c r="T140"/>
  <c r="R140"/>
  <c r="P140"/>
  <c r="BK140"/>
  <c r="J140"/>
  <c r="BE140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9"/>
  <c r="BH129"/>
  <c r="BG129"/>
  <c r="BF129"/>
  <c r="T129"/>
  <c r="R129"/>
  <c r="P129"/>
  <c r="BK129"/>
  <c r="J129"/>
  <c r="BE129"/>
  <c r="BI128"/>
  <c r="BH128"/>
  <c r="BG128"/>
  <c r="BF128"/>
  <c r="T128"/>
  <c r="R128"/>
  <c r="P128"/>
  <c r="BK128"/>
  <c r="J128"/>
  <c r="BE128"/>
  <c r="BI127"/>
  <c r="BH127"/>
  <c r="BG127"/>
  <c r="BF127"/>
  <c r="T127"/>
  <c r="R127"/>
  <c r="P127"/>
  <c r="BK127"/>
  <c r="J127"/>
  <c r="BE127"/>
  <c r="BI126"/>
  <c r="BH126"/>
  <c r="BG126"/>
  <c r="BF126"/>
  <c r="T126"/>
  <c r="R126"/>
  <c r="P126"/>
  <c r="BK126"/>
  <c r="J126"/>
  <c r="BE126"/>
  <c r="BI125"/>
  <c r="BH125"/>
  <c r="BG125"/>
  <c r="BF125"/>
  <c r="T125"/>
  <c r="R125"/>
  <c r="P125"/>
  <c r="BK125"/>
  <c r="J125"/>
  <c r="BE125"/>
  <c r="BI124"/>
  <c r="BH124"/>
  <c r="BG124"/>
  <c r="BF124"/>
  <c r="T124"/>
  <c r="R124"/>
  <c r="P124"/>
  <c r="BK124"/>
  <c r="J124"/>
  <c r="BE124"/>
  <c r="BI123"/>
  <c r="BH123"/>
  <c r="BG123"/>
  <c r="BF123"/>
  <c r="T123"/>
  <c r="R123"/>
  <c r="P123"/>
  <c r="BK123"/>
  <c r="J123"/>
  <c r="BE123"/>
  <c r="BI122"/>
  <c r="BH122"/>
  <c r="BG122"/>
  <c r="BF122"/>
  <c r="T122"/>
  <c r="R122"/>
  <c r="P122"/>
  <c r="BK122"/>
  <c r="J122"/>
  <c r="BE122"/>
  <c r="BI121"/>
  <c r="BH121"/>
  <c r="BG121"/>
  <c r="BF121"/>
  <c r="T121"/>
  <c r="R121"/>
  <c r="P121"/>
  <c r="BK121"/>
  <c r="J121"/>
  <c r="BE121"/>
  <c r="BI120"/>
  <c r="BH120"/>
  <c r="BG120"/>
  <c r="BF120"/>
  <c r="T120"/>
  <c r="R120"/>
  <c r="P120"/>
  <c r="BK120"/>
  <c r="J120"/>
  <c r="BE120"/>
  <c r="BI119"/>
  <c r="BH119"/>
  <c r="BG119"/>
  <c r="BF119"/>
  <c r="T119"/>
  <c r="R119"/>
  <c r="P119"/>
  <c r="BK119"/>
  <c r="J119"/>
  <c r="BE119"/>
  <c r="BI118"/>
  <c r="BH118"/>
  <c r="BG118"/>
  <c r="BF118"/>
  <c r="T118"/>
  <c r="R118"/>
  <c r="P118"/>
  <c r="BK118"/>
  <c r="J118"/>
  <c r="BE118"/>
  <c r="BI117"/>
  <c r="BH117"/>
  <c r="BG117"/>
  <c r="BF117"/>
  <c r="T117"/>
  <c r="R117"/>
  <c r="P117"/>
  <c r="BK117"/>
  <c r="J117"/>
  <c r="BE117"/>
  <c r="BI116"/>
  <c r="BH116"/>
  <c r="BG116"/>
  <c r="BF116"/>
  <c r="T116"/>
  <c r="R116"/>
  <c r="P116"/>
  <c r="BK116"/>
  <c r="J116"/>
  <c r="BE116"/>
  <c r="BI115"/>
  <c r="BH115"/>
  <c r="BG115"/>
  <c r="BF115"/>
  <c r="T115"/>
  <c r="R115"/>
  <c r="P115"/>
  <c r="BK115"/>
  <c r="J115"/>
  <c r="BE115"/>
  <c r="BI114"/>
  <c r="BH114"/>
  <c r="BG114"/>
  <c r="BF114"/>
  <c r="T114"/>
  <c r="R114"/>
  <c r="P114"/>
  <c r="BK114"/>
  <c r="J114"/>
  <c r="BE114"/>
  <c r="BI113"/>
  <c r="BH113"/>
  <c r="BG113"/>
  <c r="BF113"/>
  <c r="T113"/>
  <c r="T112"/>
  <c r="R113"/>
  <c r="R112"/>
  <c r="P113"/>
  <c r="P112"/>
  <c r="BK113"/>
  <c r="BK112"/>
  <c r="J112"/>
  <c r="J113"/>
  <c r="BE113"/>
  <c r="J66"/>
  <c r="BI111"/>
  <c r="BH111"/>
  <c r="BG111"/>
  <c r="BF111"/>
  <c r="T111"/>
  <c r="R111"/>
  <c r="P111"/>
  <c r="BK111"/>
  <c r="J111"/>
  <c r="BE111"/>
  <c r="BI110"/>
  <c r="BH110"/>
  <c r="BG110"/>
  <c r="BF110"/>
  <c r="T110"/>
  <c r="R110"/>
  <c r="P110"/>
  <c r="BK110"/>
  <c r="J110"/>
  <c r="BE110"/>
  <c r="BI109"/>
  <c r="BH109"/>
  <c r="BG109"/>
  <c r="BF109"/>
  <c r="T109"/>
  <c r="R109"/>
  <c r="P109"/>
  <c r="BK109"/>
  <c r="J109"/>
  <c r="BE109"/>
  <c r="BI108"/>
  <c r="BH108"/>
  <c r="BG108"/>
  <c r="BF108"/>
  <c r="T108"/>
  <c r="R108"/>
  <c r="P108"/>
  <c r="BK108"/>
  <c r="J108"/>
  <c r="BE108"/>
  <c r="BI107"/>
  <c r="BH107"/>
  <c r="BG107"/>
  <c r="BF107"/>
  <c r="T107"/>
  <c r="R107"/>
  <c r="P107"/>
  <c r="BK107"/>
  <c r="J107"/>
  <c r="BE107"/>
  <c r="BI106"/>
  <c r="BH106"/>
  <c r="BG106"/>
  <c r="BF106"/>
  <c r="T106"/>
  <c r="R106"/>
  <c r="P106"/>
  <c r="BK106"/>
  <c r="J106"/>
  <c r="BE106"/>
  <c r="BI105"/>
  <c r="BH105"/>
  <c r="BG105"/>
  <c r="BF105"/>
  <c r="T105"/>
  <c r="R105"/>
  <c r="P105"/>
  <c r="BK105"/>
  <c r="J105"/>
  <c r="BE105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102"/>
  <c r="BH102"/>
  <c r="BG102"/>
  <c r="BF102"/>
  <c r="T102"/>
  <c r="R102"/>
  <c r="P102"/>
  <c r="BK102"/>
  <c r="J102"/>
  <c r="BE102"/>
  <c r="BI101"/>
  <c r="BH101"/>
  <c r="BG101"/>
  <c r="BF101"/>
  <c r="T101"/>
  <c r="R101"/>
  <c r="P101"/>
  <c r="BK101"/>
  <c r="J101"/>
  <c r="BE101"/>
  <c r="BI100"/>
  <c r="BH100"/>
  <c r="BG100"/>
  <c r="BF100"/>
  <c r="T100"/>
  <c r="R100"/>
  <c r="P100"/>
  <c r="BK100"/>
  <c r="J100"/>
  <c r="BE100"/>
  <c r="BI99"/>
  <c r="BH99"/>
  <c r="BG99"/>
  <c r="BF99"/>
  <c r="T99"/>
  <c r="R99"/>
  <c r="P99"/>
  <c r="BK99"/>
  <c r="J99"/>
  <c r="BE99"/>
  <c r="BI98"/>
  <c r="BH98"/>
  <c r="BG98"/>
  <c r="BF98"/>
  <c r="T98"/>
  <c r="R98"/>
  <c r="P98"/>
  <c r="BK98"/>
  <c r="J98"/>
  <c r="BE98"/>
  <c r="BI97"/>
  <c r="BH97"/>
  <c r="BG97"/>
  <c r="BF97"/>
  <c r="T97"/>
  <c r="R97"/>
  <c r="P97"/>
  <c r="BK97"/>
  <c r="J97"/>
  <c r="BE97"/>
  <c r="BI96"/>
  <c r="BH96"/>
  <c r="BG96"/>
  <c r="BF96"/>
  <c r="T96"/>
  <c r="R96"/>
  <c r="P96"/>
  <c r="BK96"/>
  <c r="J96"/>
  <c r="BE96"/>
  <c r="BI95"/>
  <c r="BH95"/>
  <c r="BG95"/>
  <c r="BF95"/>
  <c r="T95"/>
  <c r="R95"/>
  <c r="P95"/>
  <c r="BK95"/>
  <c r="J95"/>
  <c r="BE95"/>
  <c r="BI94"/>
  <c r="BH94"/>
  <c r="BG94"/>
  <c r="BF94"/>
  <c r="T94"/>
  <c r="R94"/>
  <c r="P94"/>
  <c r="BK94"/>
  <c r="J94"/>
  <c r="BE94"/>
  <c r="BI93"/>
  <c r="F38"/>
  <c i="1" r="BD85"/>
  <c i="27" r="BH93"/>
  <c r="F37"/>
  <c i="1" r="BC85"/>
  <c i="27" r="BG93"/>
  <c r="F36"/>
  <c i="1" r="BB85"/>
  <c i="27" r="BF93"/>
  <c r="J35"/>
  <c i="1" r="AW85"/>
  <c i="27" r="F35"/>
  <c i="1" r="BA85"/>
  <c i="27" r="T93"/>
  <c r="T92"/>
  <c r="T91"/>
  <c r="R93"/>
  <c r="R92"/>
  <c r="R91"/>
  <c r="P93"/>
  <c r="P92"/>
  <c r="P91"/>
  <c i="1" r="AU85"/>
  <c i="27" r="BK93"/>
  <c r="BK92"/>
  <c r="J92"/>
  <c r="BK91"/>
  <c r="J91"/>
  <c r="J64"/>
  <c r="J31"/>
  <c i="1" r="AG85"/>
  <c i="27" r="J93"/>
  <c r="BE93"/>
  <c r="J34"/>
  <c i="1" r="AV85"/>
  <c i="27" r="F34"/>
  <c i="1" r="AZ85"/>
  <c i="27" r="J65"/>
  <c r="J87"/>
  <c r="F87"/>
  <c r="F85"/>
  <c r="E83"/>
  <c r="J59"/>
  <c r="F59"/>
  <c r="F57"/>
  <c r="E55"/>
  <c r="J40"/>
  <c r="J22"/>
  <c r="E22"/>
  <c r="F88"/>
  <c r="F60"/>
  <c r="J21"/>
  <c r="J16"/>
  <c r="J85"/>
  <c r="J57"/>
  <c r="E7"/>
  <c r="E77"/>
  <c r="E49"/>
  <c i="1" r="AY84"/>
  <c r="AX84"/>
  <c i="26" r="BI205"/>
  <c r="BH205"/>
  <c r="BG205"/>
  <c r="BF205"/>
  <c r="T205"/>
  <c r="T204"/>
  <c r="R205"/>
  <c r="R204"/>
  <c r="P205"/>
  <c r="P204"/>
  <c r="BK205"/>
  <c r="BK204"/>
  <c r="J204"/>
  <c r="J205"/>
  <c r="BE205"/>
  <c r="J70"/>
  <c r="BI196"/>
  <c r="BH196"/>
  <c r="BG196"/>
  <c r="BF196"/>
  <c r="T196"/>
  <c r="R196"/>
  <c r="P196"/>
  <c r="BK196"/>
  <c r="J196"/>
  <c r="BE196"/>
  <c r="BI188"/>
  <c r="BH188"/>
  <c r="BG188"/>
  <c r="BF188"/>
  <c r="T188"/>
  <c r="R188"/>
  <c r="P188"/>
  <c r="BK188"/>
  <c r="J188"/>
  <c r="BE188"/>
  <c r="BI180"/>
  <c r="BH180"/>
  <c r="BG180"/>
  <c r="BF180"/>
  <c r="T180"/>
  <c r="R180"/>
  <c r="P180"/>
  <c r="BK180"/>
  <c r="J180"/>
  <c r="BE180"/>
  <c r="BI172"/>
  <c r="BH172"/>
  <c r="BG172"/>
  <c r="BF172"/>
  <c r="T172"/>
  <c r="R172"/>
  <c r="P172"/>
  <c r="BK172"/>
  <c r="J172"/>
  <c r="BE172"/>
  <c r="BI164"/>
  <c r="BH164"/>
  <c r="BG164"/>
  <c r="BF164"/>
  <c r="T164"/>
  <c r="T163"/>
  <c r="R164"/>
  <c r="R163"/>
  <c r="P164"/>
  <c r="P163"/>
  <c r="BK164"/>
  <c r="BK163"/>
  <c r="J163"/>
  <c r="J164"/>
  <c r="BE164"/>
  <c r="J69"/>
  <c r="BI159"/>
  <c r="BH159"/>
  <c r="BG159"/>
  <c r="BF159"/>
  <c r="T159"/>
  <c r="R159"/>
  <c r="P159"/>
  <c r="BK159"/>
  <c r="J159"/>
  <c r="BE159"/>
  <c r="BI155"/>
  <c r="BH155"/>
  <c r="BG155"/>
  <c r="BF155"/>
  <c r="T155"/>
  <c r="T154"/>
  <c r="R155"/>
  <c r="R154"/>
  <c r="P155"/>
  <c r="P154"/>
  <c r="BK155"/>
  <c r="BK154"/>
  <c r="J154"/>
  <c r="J155"/>
  <c r="BE155"/>
  <c r="J68"/>
  <c r="BI146"/>
  <c r="BH146"/>
  <c r="BG146"/>
  <c r="BF146"/>
  <c r="T146"/>
  <c r="R146"/>
  <c r="P146"/>
  <c r="BK146"/>
  <c r="J146"/>
  <c r="BE146"/>
  <c r="BI138"/>
  <c r="BH138"/>
  <c r="BG138"/>
  <c r="BF138"/>
  <c r="T138"/>
  <c r="R138"/>
  <c r="P138"/>
  <c r="BK138"/>
  <c r="J138"/>
  <c r="BE138"/>
  <c r="BI130"/>
  <c r="BH130"/>
  <c r="BG130"/>
  <c r="BF130"/>
  <c r="T130"/>
  <c r="R130"/>
  <c r="P130"/>
  <c r="BK130"/>
  <c r="J130"/>
  <c r="BE130"/>
  <c r="BI122"/>
  <c r="BH122"/>
  <c r="BG122"/>
  <c r="BF122"/>
  <c r="T122"/>
  <c r="T121"/>
  <c r="R122"/>
  <c r="R121"/>
  <c r="P122"/>
  <c r="P121"/>
  <c r="BK122"/>
  <c r="BK121"/>
  <c r="J121"/>
  <c r="J122"/>
  <c r="BE122"/>
  <c r="J67"/>
  <c r="BI117"/>
  <c r="BH117"/>
  <c r="BG117"/>
  <c r="BF117"/>
  <c r="T117"/>
  <c r="R117"/>
  <c r="P117"/>
  <c r="BK117"/>
  <c r="J117"/>
  <c r="BE117"/>
  <c r="BI113"/>
  <c r="BH113"/>
  <c r="BG113"/>
  <c r="BF113"/>
  <c r="T113"/>
  <c r="R113"/>
  <c r="P113"/>
  <c r="BK113"/>
  <c r="J113"/>
  <c r="BE113"/>
  <c r="BI109"/>
  <c r="BH109"/>
  <c r="BG109"/>
  <c r="BF109"/>
  <c r="T109"/>
  <c r="R109"/>
  <c r="P109"/>
  <c r="BK109"/>
  <c r="J109"/>
  <c r="BE109"/>
  <c r="BI105"/>
  <c r="BH105"/>
  <c r="BG105"/>
  <c r="BF105"/>
  <c r="T105"/>
  <c r="R105"/>
  <c r="P105"/>
  <c r="BK105"/>
  <c r="J105"/>
  <c r="BE105"/>
  <c r="BI97"/>
  <c r="F38"/>
  <c i="1" r="BD84"/>
  <c i="26" r="BH97"/>
  <c r="F37"/>
  <c i="1" r="BC84"/>
  <c i="26" r="BG97"/>
  <c r="F36"/>
  <c i="1" r="BB84"/>
  <c i="26" r="BF97"/>
  <c r="J35"/>
  <c i="1" r="AW84"/>
  <c i="26" r="F35"/>
  <c i="1" r="BA84"/>
  <c i="26" r="T97"/>
  <c r="T96"/>
  <c r="T95"/>
  <c r="T94"/>
  <c r="R97"/>
  <c r="R96"/>
  <c r="R95"/>
  <c r="R94"/>
  <c r="P97"/>
  <c r="P96"/>
  <c r="P95"/>
  <c r="P94"/>
  <c i="1" r="AU84"/>
  <c i="26" r="BK97"/>
  <c r="BK96"/>
  <c r="J96"/>
  <c r="BK95"/>
  <c r="J95"/>
  <c r="BK94"/>
  <c r="J94"/>
  <c r="J64"/>
  <c r="J31"/>
  <c i="1" r="AG84"/>
  <c i="26" r="J97"/>
  <c r="BE97"/>
  <c r="J34"/>
  <c i="1" r="AV84"/>
  <c i="26" r="F34"/>
  <c i="1" r="AZ84"/>
  <c i="26" r="J66"/>
  <c r="J65"/>
  <c r="J90"/>
  <c r="F90"/>
  <c r="F88"/>
  <c r="E86"/>
  <c r="J59"/>
  <c r="F59"/>
  <c r="F57"/>
  <c r="E55"/>
  <c r="J40"/>
  <c r="J22"/>
  <c r="E22"/>
  <c r="F91"/>
  <c r="F60"/>
  <c r="J21"/>
  <c r="J16"/>
  <c r="J88"/>
  <c r="J57"/>
  <c r="E7"/>
  <c r="E80"/>
  <c r="E49"/>
  <c i="1" r="AY83"/>
  <c r="AX83"/>
  <c i="25" r="BI441"/>
  <c r="BH441"/>
  <c r="BG441"/>
  <c r="BF441"/>
  <c r="T441"/>
  <c r="R441"/>
  <c r="P441"/>
  <c r="BK441"/>
  <c r="J441"/>
  <c r="BE441"/>
  <c r="BI440"/>
  <c r="BH440"/>
  <c r="BG440"/>
  <c r="BF440"/>
  <c r="T440"/>
  <c r="R440"/>
  <c r="P440"/>
  <c r="BK440"/>
  <c r="J440"/>
  <c r="BE440"/>
  <c r="BI439"/>
  <c r="BH439"/>
  <c r="BG439"/>
  <c r="BF439"/>
  <c r="T439"/>
  <c r="T438"/>
  <c r="R439"/>
  <c r="R438"/>
  <c r="P439"/>
  <c r="P438"/>
  <c r="BK439"/>
  <c r="BK438"/>
  <c r="J438"/>
  <c r="J439"/>
  <c r="BE439"/>
  <c r="J96"/>
  <c r="BI437"/>
  <c r="BH437"/>
  <c r="BG437"/>
  <c r="BF437"/>
  <c r="T437"/>
  <c r="R437"/>
  <c r="P437"/>
  <c r="BK437"/>
  <c r="J437"/>
  <c r="BE437"/>
  <c r="BI436"/>
  <c r="BH436"/>
  <c r="BG436"/>
  <c r="BF436"/>
  <c r="T436"/>
  <c r="R436"/>
  <c r="P436"/>
  <c r="BK436"/>
  <c r="J436"/>
  <c r="BE436"/>
  <c r="BI435"/>
  <c r="BH435"/>
  <c r="BG435"/>
  <c r="BF435"/>
  <c r="T435"/>
  <c r="R435"/>
  <c r="P435"/>
  <c r="BK435"/>
  <c r="J435"/>
  <c r="BE435"/>
  <c r="BI434"/>
  <c r="BH434"/>
  <c r="BG434"/>
  <c r="BF434"/>
  <c r="T434"/>
  <c r="R434"/>
  <c r="P434"/>
  <c r="BK434"/>
  <c r="J434"/>
  <c r="BE434"/>
  <c r="BI433"/>
  <c r="BH433"/>
  <c r="BG433"/>
  <c r="BF433"/>
  <c r="T433"/>
  <c r="R433"/>
  <c r="P433"/>
  <c r="BK433"/>
  <c r="J433"/>
  <c r="BE433"/>
  <c r="BI432"/>
  <c r="BH432"/>
  <c r="BG432"/>
  <c r="BF432"/>
  <c r="T432"/>
  <c r="R432"/>
  <c r="P432"/>
  <c r="BK432"/>
  <c r="J432"/>
  <c r="BE432"/>
  <c r="BI431"/>
  <c r="BH431"/>
  <c r="BG431"/>
  <c r="BF431"/>
  <c r="T431"/>
  <c r="T430"/>
  <c r="R431"/>
  <c r="R430"/>
  <c r="P431"/>
  <c r="P430"/>
  <c r="BK431"/>
  <c r="BK430"/>
  <c r="J430"/>
  <c r="J431"/>
  <c r="BE431"/>
  <c r="J95"/>
  <c r="BI429"/>
  <c r="BH429"/>
  <c r="BG429"/>
  <c r="BF429"/>
  <c r="T429"/>
  <c r="R429"/>
  <c r="P429"/>
  <c r="BK429"/>
  <c r="J429"/>
  <c r="BE429"/>
  <c r="BI428"/>
  <c r="BH428"/>
  <c r="BG428"/>
  <c r="BF428"/>
  <c r="T428"/>
  <c r="T427"/>
  <c r="R428"/>
  <c r="R427"/>
  <c r="P428"/>
  <c r="P427"/>
  <c r="BK428"/>
  <c r="BK427"/>
  <c r="J427"/>
  <c r="J428"/>
  <c r="BE428"/>
  <c r="J94"/>
  <c r="BI426"/>
  <c r="BH426"/>
  <c r="BG426"/>
  <c r="BF426"/>
  <c r="T426"/>
  <c r="R426"/>
  <c r="P426"/>
  <c r="BK426"/>
  <c r="J426"/>
  <c r="BE426"/>
  <c r="BI425"/>
  <c r="BH425"/>
  <c r="BG425"/>
  <c r="BF425"/>
  <c r="T425"/>
  <c r="T424"/>
  <c r="T423"/>
  <c r="R425"/>
  <c r="R424"/>
  <c r="R423"/>
  <c r="P425"/>
  <c r="P424"/>
  <c r="P423"/>
  <c r="BK425"/>
  <c r="BK424"/>
  <c r="J424"/>
  <c r="BK423"/>
  <c r="J423"/>
  <c r="J425"/>
  <c r="BE425"/>
  <c r="J93"/>
  <c r="J92"/>
  <c r="BI422"/>
  <c r="BH422"/>
  <c r="BG422"/>
  <c r="BF422"/>
  <c r="T422"/>
  <c r="R422"/>
  <c r="P422"/>
  <c r="BK422"/>
  <c r="J422"/>
  <c r="BE422"/>
  <c r="BI421"/>
  <c r="BH421"/>
  <c r="BG421"/>
  <c r="BF421"/>
  <c r="T421"/>
  <c r="R421"/>
  <c r="P421"/>
  <c r="BK421"/>
  <c r="J421"/>
  <c r="BE421"/>
  <c r="BI420"/>
  <c r="BH420"/>
  <c r="BG420"/>
  <c r="BF420"/>
  <c r="T420"/>
  <c r="R420"/>
  <c r="P420"/>
  <c r="BK420"/>
  <c r="J420"/>
  <c r="BE420"/>
  <c r="BI419"/>
  <c r="BH419"/>
  <c r="BG419"/>
  <c r="BF419"/>
  <c r="T419"/>
  <c r="R419"/>
  <c r="P419"/>
  <c r="BK419"/>
  <c r="J419"/>
  <c r="BE419"/>
  <c r="BI418"/>
  <c r="BH418"/>
  <c r="BG418"/>
  <c r="BF418"/>
  <c r="T418"/>
  <c r="R418"/>
  <c r="P418"/>
  <c r="BK418"/>
  <c r="J418"/>
  <c r="BE418"/>
  <c r="BI417"/>
  <c r="BH417"/>
  <c r="BG417"/>
  <c r="BF417"/>
  <c r="T417"/>
  <c r="R417"/>
  <c r="P417"/>
  <c r="BK417"/>
  <c r="J417"/>
  <c r="BE417"/>
  <c r="BI416"/>
  <c r="BH416"/>
  <c r="BG416"/>
  <c r="BF416"/>
  <c r="T416"/>
  <c r="R416"/>
  <c r="P416"/>
  <c r="BK416"/>
  <c r="J416"/>
  <c r="BE416"/>
  <c r="BI415"/>
  <c r="BH415"/>
  <c r="BG415"/>
  <c r="BF415"/>
  <c r="T415"/>
  <c r="R415"/>
  <c r="P415"/>
  <c r="BK415"/>
  <c r="J415"/>
  <c r="BE415"/>
  <c r="BI414"/>
  <c r="BH414"/>
  <c r="BG414"/>
  <c r="BF414"/>
  <c r="T414"/>
  <c r="R414"/>
  <c r="P414"/>
  <c r="BK414"/>
  <c r="J414"/>
  <c r="BE414"/>
  <c r="BI413"/>
  <c r="BH413"/>
  <c r="BG413"/>
  <c r="BF413"/>
  <c r="T413"/>
  <c r="R413"/>
  <c r="P413"/>
  <c r="BK413"/>
  <c r="J413"/>
  <c r="BE413"/>
  <c r="BI412"/>
  <c r="BH412"/>
  <c r="BG412"/>
  <c r="BF412"/>
  <c r="T412"/>
  <c r="R412"/>
  <c r="P412"/>
  <c r="BK412"/>
  <c r="J412"/>
  <c r="BE412"/>
  <c r="BI411"/>
  <c r="BH411"/>
  <c r="BG411"/>
  <c r="BF411"/>
  <c r="T411"/>
  <c r="R411"/>
  <c r="P411"/>
  <c r="BK411"/>
  <c r="J411"/>
  <c r="BE411"/>
  <c r="BI410"/>
  <c r="BH410"/>
  <c r="BG410"/>
  <c r="BF410"/>
  <c r="T410"/>
  <c r="R410"/>
  <c r="P410"/>
  <c r="BK410"/>
  <c r="J410"/>
  <c r="BE410"/>
  <c r="BI409"/>
  <c r="BH409"/>
  <c r="BG409"/>
  <c r="BF409"/>
  <c r="T409"/>
  <c r="R409"/>
  <c r="P409"/>
  <c r="BK409"/>
  <c r="J409"/>
  <c r="BE409"/>
  <c r="BI408"/>
  <c r="BH408"/>
  <c r="BG408"/>
  <c r="BF408"/>
  <c r="T408"/>
  <c r="R408"/>
  <c r="P408"/>
  <c r="BK408"/>
  <c r="J408"/>
  <c r="BE408"/>
  <c r="BI407"/>
  <c r="BH407"/>
  <c r="BG407"/>
  <c r="BF407"/>
  <c r="T407"/>
  <c r="R407"/>
  <c r="P407"/>
  <c r="BK407"/>
  <c r="J407"/>
  <c r="BE407"/>
  <c r="BI406"/>
  <c r="BH406"/>
  <c r="BG406"/>
  <c r="BF406"/>
  <c r="T406"/>
  <c r="R406"/>
  <c r="P406"/>
  <c r="BK406"/>
  <c r="J406"/>
  <c r="BE406"/>
  <c r="BI405"/>
  <c r="BH405"/>
  <c r="BG405"/>
  <c r="BF405"/>
  <c r="T405"/>
  <c r="R405"/>
  <c r="P405"/>
  <c r="BK405"/>
  <c r="J405"/>
  <c r="BE405"/>
  <c r="BI404"/>
  <c r="BH404"/>
  <c r="BG404"/>
  <c r="BF404"/>
  <c r="T404"/>
  <c r="R404"/>
  <c r="P404"/>
  <c r="BK404"/>
  <c r="J404"/>
  <c r="BE404"/>
  <c r="BI403"/>
  <c r="BH403"/>
  <c r="BG403"/>
  <c r="BF403"/>
  <c r="T403"/>
  <c r="R403"/>
  <c r="P403"/>
  <c r="BK403"/>
  <c r="J403"/>
  <c r="BE403"/>
  <c r="BI402"/>
  <c r="BH402"/>
  <c r="BG402"/>
  <c r="BF402"/>
  <c r="T402"/>
  <c r="R402"/>
  <c r="P402"/>
  <c r="BK402"/>
  <c r="J402"/>
  <c r="BE402"/>
  <c r="BI401"/>
  <c r="BH401"/>
  <c r="BG401"/>
  <c r="BF401"/>
  <c r="T401"/>
  <c r="R401"/>
  <c r="P401"/>
  <c r="BK401"/>
  <c r="J401"/>
  <c r="BE401"/>
  <c r="BI400"/>
  <c r="BH400"/>
  <c r="BG400"/>
  <c r="BF400"/>
  <c r="T400"/>
  <c r="R400"/>
  <c r="P400"/>
  <c r="BK400"/>
  <c r="J400"/>
  <c r="BE400"/>
  <c r="BI399"/>
  <c r="BH399"/>
  <c r="BG399"/>
  <c r="BF399"/>
  <c r="T399"/>
  <c r="R399"/>
  <c r="P399"/>
  <c r="BK399"/>
  <c r="J399"/>
  <c r="BE399"/>
  <c r="BI398"/>
  <c r="BH398"/>
  <c r="BG398"/>
  <c r="BF398"/>
  <c r="T398"/>
  <c r="T397"/>
  <c r="R398"/>
  <c r="R397"/>
  <c r="P398"/>
  <c r="P397"/>
  <c r="BK398"/>
  <c r="BK397"/>
  <c r="J397"/>
  <c r="J398"/>
  <c r="BE398"/>
  <c r="J91"/>
  <c r="BI396"/>
  <c r="BH396"/>
  <c r="BG396"/>
  <c r="BF396"/>
  <c r="T396"/>
  <c r="R396"/>
  <c r="P396"/>
  <c r="BK396"/>
  <c r="J396"/>
  <c r="BE396"/>
  <c r="BI395"/>
  <c r="BH395"/>
  <c r="BG395"/>
  <c r="BF395"/>
  <c r="T395"/>
  <c r="R395"/>
  <c r="P395"/>
  <c r="BK395"/>
  <c r="J395"/>
  <c r="BE395"/>
  <c r="BI394"/>
  <c r="BH394"/>
  <c r="BG394"/>
  <c r="BF394"/>
  <c r="T394"/>
  <c r="R394"/>
  <c r="P394"/>
  <c r="BK394"/>
  <c r="J394"/>
  <c r="BE394"/>
  <c r="BI393"/>
  <c r="BH393"/>
  <c r="BG393"/>
  <c r="BF393"/>
  <c r="T393"/>
  <c r="R393"/>
  <c r="P393"/>
  <c r="BK393"/>
  <c r="J393"/>
  <c r="BE393"/>
  <c r="BI392"/>
  <c r="BH392"/>
  <c r="BG392"/>
  <c r="BF392"/>
  <c r="T392"/>
  <c r="R392"/>
  <c r="P392"/>
  <c r="BK392"/>
  <c r="J392"/>
  <c r="BE392"/>
  <c r="BI391"/>
  <c r="BH391"/>
  <c r="BG391"/>
  <c r="BF391"/>
  <c r="T391"/>
  <c r="R391"/>
  <c r="P391"/>
  <c r="BK391"/>
  <c r="J391"/>
  <c r="BE391"/>
  <c r="BI390"/>
  <c r="BH390"/>
  <c r="BG390"/>
  <c r="BF390"/>
  <c r="T390"/>
  <c r="R390"/>
  <c r="P390"/>
  <c r="BK390"/>
  <c r="J390"/>
  <c r="BE390"/>
  <c r="BI389"/>
  <c r="BH389"/>
  <c r="BG389"/>
  <c r="BF389"/>
  <c r="T389"/>
  <c r="R389"/>
  <c r="P389"/>
  <c r="BK389"/>
  <c r="J389"/>
  <c r="BE389"/>
  <c r="BI388"/>
  <c r="BH388"/>
  <c r="BG388"/>
  <c r="BF388"/>
  <c r="T388"/>
  <c r="R388"/>
  <c r="P388"/>
  <c r="BK388"/>
  <c r="J388"/>
  <c r="BE388"/>
  <c r="BI387"/>
  <c r="BH387"/>
  <c r="BG387"/>
  <c r="BF387"/>
  <c r="T387"/>
  <c r="R387"/>
  <c r="P387"/>
  <c r="BK387"/>
  <c r="J387"/>
  <c r="BE387"/>
  <c r="BI386"/>
  <c r="BH386"/>
  <c r="BG386"/>
  <c r="BF386"/>
  <c r="T386"/>
  <c r="R386"/>
  <c r="P386"/>
  <c r="BK386"/>
  <c r="J386"/>
  <c r="BE386"/>
  <c r="BI385"/>
  <c r="BH385"/>
  <c r="BG385"/>
  <c r="BF385"/>
  <c r="T385"/>
  <c r="R385"/>
  <c r="P385"/>
  <c r="BK385"/>
  <c r="J385"/>
  <c r="BE385"/>
  <c r="BI384"/>
  <c r="BH384"/>
  <c r="BG384"/>
  <c r="BF384"/>
  <c r="T384"/>
  <c r="R384"/>
  <c r="P384"/>
  <c r="BK384"/>
  <c r="J384"/>
  <c r="BE384"/>
  <c r="BI383"/>
  <c r="BH383"/>
  <c r="BG383"/>
  <c r="BF383"/>
  <c r="T383"/>
  <c r="R383"/>
  <c r="P383"/>
  <c r="BK383"/>
  <c r="J383"/>
  <c r="BE383"/>
  <c r="BI382"/>
  <c r="BH382"/>
  <c r="BG382"/>
  <c r="BF382"/>
  <c r="T382"/>
  <c r="R382"/>
  <c r="P382"/>
  <c r="BK382"/>
  <c r="J382"/>
  <c r="BE382"/>
  <c r="BI381"/>
  <c r="BH381"/>
  <c r="BG381"/>
  <c r="BF381"/>
  <c r="T381"/>
  <c r="R381"/>
  <c r="P381"/>
  <c r="BK381"/>
  <c r="J381"/>
  <c r="BE381"/>
  <c r="BI380"/>
  <c r="BH380"/>
  <c r="BG380"/>
  <c r="BF380"/>
  <c r="T380"/>
  <c r="R380"/>
  <c r="P380"/>
  <c r="BK380"/>
  <c r="J380"/>
  <c r="BE380"/>
  <c r="BI379"/>
  <c r="BH379"/>
  <c r="BG379"/>
  <c r="BF379"/>
  <c r="T379"/>
  <c r="R379"/>
  <c r="P379"/>
  <c r="BK379"/>
  <c r="J379"/>
  <c r="BE379"/>
  <c r="BI378"/>
  <c r="BH378"/>
  <c r="BG378"/>
  <c r="BF378"/>
  <c r="T378"/>
  <c r="R378"/>
  <c r="P378"/>
  <c r="BK378"/>
  <c r="J378"/>
  <c r="BE378"/>
  <c r="BI377"/>
  <c r="BH377"/>
  <c r="BG377"/>
  <c r="BF377"/>
  <c r="T377"/>
  <c r="R377"/>
  <c r="P377"/>
  <c r="BK377"/>
  <c r="J377"/>
  <c r="BE377"/>
  <c r="BI376"/>
  <c r="BH376"/>
  <c r="BG376"/>
  <c r="BF376"/>
  <c r="T376"/>
  <c r="R376"/>
  <c r="P376"/>
  <c r="BK376"/>
  <c r="J376"/>
  <c r="BE376"/>
  <c r="BI375"/>
  <c r="BH375"/>
  <c r="BG375"/>
  <c r="BF375"/>
  <c r="T375"/>
  <c r="R375"/>
  <c r="P375"/>
  <c r="BK375"/>
  <c r="J375"/>
  <c r="BE375"/>
  <c r="BI374"/>
  <c r="BH374"/>
  <c r="BG374"/>
  <c r="BF374"/>
  <c r="T374"/>
  <c r="R374"/>
  <c r="P374"/>
  <c r="BK374"/>
  <c r="J374"/>
  <c r="BE374"/>
  <c r="BI373"/>
  <c r="BH373"/>
  <c r="BG373"/>
  <c r="BF373"/>
  <c r="T373"/>
  <c r="R373"/>
  <c r="P373"/>
  <c r="BK373"/>
  <c r="J373"/>
  <c r="BE373"/>
  <c r="BI372"/>
  <c r="BH372"/>
  <c r="BG372"/>
  <c r="BF372"/>
  <c r="T372"/>
  <c r="R372"/>
  <c r="P372"/>
  <c r="BK372"/>
  <c r="J372"/>
  <c r="BE372"/>
  <c r="BI371"/>
  <c r="BH371"/>
  <c r="BG371"/>
  <c r="BF371"/>
  <c r="T371"/>
  <c r="R371"/>
  <c r="P371"/>
  <c r="BK371"/>
  <c r="J371"/>
  <c r="BE371"/>
  <c r="BI370"/>
  <c r="BH370"/>
  <c r="BG370"/>
  <c r="BF370"/>
  <c r="T370"/>
  <c r="R370"/>
  <c r="P370"/>
  <c r="BK370"/>
  <c r="J370"/>
  <c r="BE370"/>
  <c r="BI369"/>
  <c r="BH369"/>
  <c r="BG369"/>
  <c r="BF369"/>
  <c r="T369"/>
  <c r="R369"/>
  <c r="P369"/>
  <c r="BK369"/>
  <c r="J369"/>
  <c r="BE369"/>
  <c r="BI368"/>
  <c r="BH368"/>
  <c r="BG368"/>
  <c r="BF368"/>
  <c r="T368"/>
  <c r="R368"/>
  <c r="P368"/>
  <c r="BK368"/>
  <c r="J368"/>
  <c r="BE368"/>
  <c r="BI367"/>
  <c r="BH367"/>
  <c r="BG367"/>
  <c r="BF367"/>
  <c r="T367"/>
  <c r="R367"/>
  <c r="P367"/>
  <c r="BK367"/>
  <c r="J367"/>
  <c r="BE367"/>
  <c r="BI366"/>
  <c r="BH366"/>
  <c r="BG366"/>
  <c r="BF366"/>
  <c r="T366"/>
  <c r="R366"/>
  <c r="P366"/>
  <c r="BK366"/>
  <c r="J366"/>
  <c r="BE366"/>
  <c r="BI365"/>
  <c r="BH365"/>
  <c r="BG365"/>
  <c r="BF365"/>
  <c r="T365"/>
  <c r="R365"/>
  <c r="P365"/>
  <c r="BK365"/>
  <c r="J365"/>
  <c r="BE365"/>
  <c r="BI364"/>
  <c r="BH364"/>
  <c r="BG364"/>
  <c r="BF364"/>
  <c r="T364"/>
  <c r="R364"/>
  <c r="P364"/>
  <c r="BK364"/>
  <c r="J364"/>
  <c r="BE364"/>
  <c r="BI363"/>
  <c r="BH363"/>
  <c r="BG363"/>
  <c r="BF363"/>
  <c r="T363"/>
  <c r="R363"/>
  <c r="P363"/>
  <c r="BK363"/>
  <c r="J363"/>
  <c r="BE363"/>
  <c r="BI362"/>
  <c r="BH362"/>
  <c r="BG362"/>
  <c r="BF362"/>
  <c r="T362"/>
  <c r="R362"/>
  <c r="P362"/>
  <c r="BK362"/>
  <c r="J362"/>
  <c r="BE362"/>
  <c r="BI361"/>
  <c r="BH361"/>
  <c r="BG361"/>
  <c r="BF361"/>
  <c r="T361"/>
  <c r="R361"/>
  <c r="P361"/>
  <c r="BK361"/>
  <c r="J361"/>
  <c r="BE361"/>
  <c r="BI360"/>
  <c r="BH360"/>
  <c r="BG360"/>
  <c r="BF360"/>
  <c r="T360"/>
  <c r="R360"/>
  <c r="P360"/>
  <c r="BK360"/>
  <c r="J360"/>
  <c r="BE360"/>
  <c r="BI359"/>
  <c r="BH359"/>
  <c r="BG359"/>
  <c r="BF359"/>
  <c r="T359"/>
  <c r="R359"/>
  <c r="P359"/>
  <c r="BK359"/>
  <c r="J359"/>
  <c r="BE359"/>
  <c r="BI358"/>
  <c r="BH358"/>
  <c r="BG358"/>
  <c r="BF358"/>
  <c r="T358"/>
  <c r="R358"/>
  <c r="P358"/>
  <c r="BK358"/>
  <c r="J358"/>
  <c r="BE358"/>
  <c r="BI357"/>
  <c r="BH357"/>
  <c r="BG357"/>
  <c r="BF357"/>
  <c r="T357"/>
  <c r="R357"/>
  <c r="P357"/>
  <c r="BK357"/>
  <c r="J357"/>
  <c r="BE357"/>
  <c r="BI356"/>
  <c r="BH356"/>
  <c r="BG356"/>
  <c r="BF356"/>
  <c r="T356"/>
  <c r="R356"/>
  <c r="P356"/>
  <c r="BK356"/>
  <c r="J356"/>
  <c r="BE356"/>
  <c r="BI355"/>
  <c r="BH355"/>
  <c r="BG355"/>
  <c r="BF355"/>
  <c r="T355"/>
  <c r="R355"/>
  <c r="P355"/>
  <c r="BK355"/>
  <c r="J355"/>
  <c r="BE355"/>
  <c r="BI354"/>
  <c r="BH354"/>
  <c r="BG354"/>
  <c r="BF354"/>
  <c r="T354"/>
  <c r="T353"/>
  <c r="R354"/>
  <c r="R353"/>
  <c r="P354"/>
  <c r="P353"/>
  <c r="BK354"/>
  <c r="BK353"/>
  <c r="J353"/>
  <c r="J354"/>
  <c r="BE354"/>
  <c r="J90"/>
  <c r="BI352"/>
  <c r="BH352"/>
  <c r="BG352"/>
  <c r="BF352"/>
  <c r="T352"/>
  <c r="R352"/>
  <c r="P352"/>
  <c r="BK352"/>
  <c r="J352"/>
  <c r="BE352"/>
  <c r="BI351"/>
  <c r="BH351"/>
  <c r="BG351"/>
  <c r="BF351"/>
  <c r="T351"/>
  <c r="R351"/>
  <c r="P351"/>
  <c r="BK351"/>
  <c r="J351"/>
  <c r="BE351"/>
  <c r="BI350"/>
  <c r="BH350"/>
  <c r="BG350"/>
  <c r="BF350"/>
  <c r="T350"/>
  <c r="R350"/>
  <c r="P350"/>
  <c r="BK350"/>
  <c r="J350"/>
  <c r="BE350"/>
  <c r="BI349"/>
  <c r="BH349"/>
  <c r="BG349"/>
  <c r="BF349"/>
  <c r="T349"/>
  <c r="R349"/>
  <c r="P349"/>
  <c r="BK349"/>
  <c r="J349"/>
  <c r="BE349"/>
  <c r="BI348"/>
  <c r="BH348"/>
  <c r="BG348"/>
  <c r="BF348"/>
  <c r="T348"/>
  <c r="R348"/>
  <c r="P348"/>
  <c r="BK348"/>
  <c r="J348"/>
  <c r="BE348"/>
  <c r="BI347"/>
  <c r="BH347"/>
  <c r="BG347"/>
  <c r="BF347"/>
  <c r="T347"/>
  <c r="R347"/>
  <c r="P347"/>
  <c r="BK347"/>
  <c r="J347"/>
  <c r="BE347"/>
  <c r="BI346"/>
  <c r="BH346"/>
  <c r="BG346"/>
  <c r="BF346"/>
  <c r="T346"/>
  <c r="R346"/>
  <c r="P346"/>
  <c r="BK346"/>
  <c r="J346"/>
  <c r="BE346"/>
  <c r="BI345"/>
  <c r="BH345"/>
  <c r="BG345"/>
  <c r="BF345"/>
  <c r="T345"/>
  <c r="R345"/>
  <c r="P345"/>
  <c r="BK345"/>
  <c r="J345"/>
  <c r="BE345"/>
  <c r="BI344"/>
  <c r="BH344"/>
  <c r="BG344"/>
  <c r="BF344"/>
  <c r="T344"/>
  <c r="R344"/>
  <c r="P344"/>
  <c r="BK344"/>
  <c r="J344"/>
  <c r="BE344"/>
  <c r="BI343"/>
  <c r="BH343"/>
  <c r="BG343"/>
  <c r="BF343"/>
  <c r="T343"/>
  <c r="R343"/>
  <c r="P343"/>
  <c r="BK343"/>
  <c r="J343"/>
  <c r="BE343"/>
  <c r="BI342"/>
  <c r="BH342"/>
  <c r="BG342"/>
  <c r="BF342"/>
  <c r="T342"/>
  <c r="R342"/>
  <c r="P342"/>
  <c r="BK342"/>
  <c r="J342"/>
  <c r="BE342"/>
  <c r="BI341"/>
  <c r="BH341"/>
  <c r="BG341"/>
  <c r="BF341"/>
  <c r="T341"/>
  <c r="R341"/>
  <c r="P341"/>
  <c r="BK341"/>
  <c r="J341"/>
  <c r="BE341"/>
  <c r="BI340"/>
  <c r="BH340"/>
  <c r="BG340"/>
  <c r="BF340"/>
  <c r="T340"/>
  <c r="R340"/>
  <c r="P340"/>
  <c r="BK340"/>
  <c r="J340"/>
  <c r="BE340"/>
  <c r="BI339"/>
  <c r="BH339"/>
  <c r="BG339"/>
  <c r="BF339"/>
  <c r="T339"/>
  <c r="R339"/>
  <c r="P339"/>
  <c r="BK339"/>
  <c r="J339"/>
  <c r="BE339"/>
  <c r="BI338"/>
  <c r="BH338"/>
  <c r="BG338"/>
  <c r="BF338"/>
  <c r="T338"/>
  <c r="R338"/>
  <c r="P338"/>
  <c r="BK338"/>
  <c r="J338"/>
  <c r="BE338"/>
  <c r="BI337"/>
  <c r="BH337"/>
  <c r="BG337"/>
  <c r="BF337"/>
  <c r="T337"/>
  <c r="T336"/>
  <c r="R337"/>
  <c r="R336"/>
  <c r="P337"/>
  <c r="P336"/>
  <c r="BK337"/>
  <c r="BK336"/>
  <c r="J336"/>
  <c r="J337"/>
  <c r="BE337"/>
  <c r="J89"/>
  <c r="BI335"/>
  <c r="BH335"/>
  <c r="BG335"/>
  <c r="BF335"/>
  <c r="T335"/>
  <c r="R335"/>
  <c r="P335"/>
  <c r="BK335"/>
  <c r="J335"/>
  <c r="BE335"/>
  <c r="BI334"/>
  <c r="BH334"/>
  <c r="BG334"/>
  <c r="BF334"/>
  <c r="T334"/>
  <c r="R334"/>
  <c r="P334"/>
  <c r="BK334"/>
  <c r="J334"/>
  <c r="BE334"/>
  <c r="BI333"/>
  <c r="BH333"/>
  <c r="BG333"/>
  <c r="BF333"/>
  <c r="T333"/>
  <c r="R333"/>
  <c r="P333"/>
  <c r="BK333"/>
  <c r="J333"/>
  <c r="BE333"/>
  <c r="BI332"/>
  <c r="BH332"/>
  <c r="BG332"/>
  <c r="BF332"/>
  <c r="T332"/>
  <c r="R332"/>
  <c r="P332"/>
  <c r="BK332"/>
  <c r="J332"/>
  <c r="BE332"/>
  <c r="BI331"/>
  <c r="BH331"/>
  <c r="BG331"/>
  <c r="BF331"/>
  <c r="T331"/>
  <c r="R331"/>
  <c r="P331"/>
  <c r="BK331"/>
  <c r="J331"/>
  <c r="BE331"/>
  <c r="BI330"/>
  <c r="BH330"/>
  <c r="BG330"/>
  <c r="BF330"/>
  <c r="T330"/>
  <c r="R330"/>
  <c r="P330"/>
  <c r="BK330"/>
  <c r="J330"/>
  <c r="BE330"/>
  <c r="BI329"/>
  <c r="BH329"/>
  <c r="BG329"/>
  <c r="BF329"/>
  <c r="T329"/>
  <c r="R329"/>
  <c r="P329"/>
  <c r="BK329"/>
  <c r="J329"/>
  <c r="BE329"/>
  <c r="BI328"/>
  <c r="BH328"/>
  <c r="BG328"/>
  <c r="BF328"/>
  <c r="T328"/>
  <c r="R328"/>
  <c r="P328"/>
  <c r="BK328"/>
  <c r="J328"/>
  <c r="BE328"/>
  <c r="BI327"/>
  <c r="BH327"/>
  <c r="BG327"/>
  <c r="BF327"/>
  <c r="T327"/>
  <c r="R327"/>
  <c r="P327"/>
  <c r="BK327"/>
  <c r="J327"/>
  <c r="BE327"/>
  <c r="BI326"/>
  <c r="BH326"/>
  <c r="BG326"/>
  <c r="BF326"/>
  <c r="T326"/>
  <c r="R326"/>
  <c r="P326"/>
  <c r="BK326"/>
  <c r="J326"/>
  <c r="BE326"/>
  <c r="BI325"/>
  <c r="BH325"/>
  <c r="BG325"/>
  <c r="BF325"/>
  <c r="T325"/>
  <c r="R325"/>
  <c r="P325"/>
  <c r="BK325"/>
  <c r="J325"/>
  <c r="BE325"/>
  <c r="BI324"/>
  <c r="BH324"/>
  <c r="BG324"/>
  <c r="BF324"/>
  <c r="T324"/>
  <c r="R324"/>
  <c r="P324"/>
  <c r="BK324"/>
  <c r="J324"/>
  <c r="BE324"/>
  <c r="BI323"/>
  <c r="BH323"/>
  <c r="BG323"/>
  <c r="BF323"/>
  <c r="T323"/>
  <c r="R323"/>
  <c r="P323"/>
  <c r="BK323"/>
  <c r="J323"/>
  <c r="BE323"/>
  <c r="BI322"/>
  <c r="BH322"/>
  <c r="BG322"/>
  <c r="BF322"/>
  <c r="T322"/>
  <c r="R322"/>
  <c r="P322"/>
  <c r="BK322"/>
  <c r="J322"/>
  <c r="BE322"/>
  <c r="BI321"/>
  <c r="BH321"/>
  <c r="BG321"/>
  <c r="BF321"/>
  <c r="T321"/>
  <c r="R321"/>
  <c r="P321"/>
  <c r="BK321"/>
  <c r="J321"/>
  <c r="BE321"/>
  <c r="BI320"/>
  <c r="BH320"/>
  <c r="BG320"/>
  <c r="BF320"/>
  <c r="T320"/>
  <c r="R320"/>
  <c r="P320"/>
  <c r="BK320"/>
  <c r="J320"/>
  <c r="BE320"/>
  <c r="BI319"/>
  <c r="BH319"/>
  <c r="BG319"/>
  <c r="BF319"/>
  <c r="T319"/>
  <c r="R319"/>
  <c r="P319"/>
  <c r="BK319"/>
  <c r="J319"/>
  <c r="BE319"/>
  <c r="BI318"/>
  <c r="BH318"/>
  <c r="BG318"/>
  <c r="BF318"/>
  <c r="T318"/>
  <c r="R318"/>
  <c r="P318"/>
  <c r="BK318"/>
  <c r="J318"/>
  <c r="BE318"/>
  <c r="BI317"/>
  <c r="BH317"/>
  <c r="BG317"/>
  <c r="BF317"/>
  <c r="T317"/>
  <c r="T316"/>
  <c r="R317"/>
  <c r="R316"/>
  <c r="P317"/>
  <c r="P316"/>
  <c r="BK317"/>
  <c r="BK316"/>
  <c r="J316"/>
  <c r="J317"/>
  <c r="BE317"/>
  <c r="J88"/>
  <c r="BI315"/>
  <c r="BH315"/>
  <c r="BG315"/>
  <c r="BF315"/>
  <c r="T315"/>
  <c r="R315"/>
  <c r="P315"/>
  <c r="BK315"/>
  <c r="J315"/>
  <c r="BE315"/>
  <c r="BI314"/>
  <c r="BH314"/>
  <c r="BG314"/>
  <c r="BF314"/>
  <c r="T314"/>
  <c r="R314"/>
  <c r="P314"/>
  <c r="BK314"/>
  <c r="J314"/>
  <c r="BE314"/>
  <c r="BI313"/>
  <c r="BH313"/>
  <c r="BG313"/>
  <c r="BF313"/>
  <c r="T313"/>
  <c r="R313"/>
  <c r="P313"/>
  <c r="BK313"/>
  <c r="J313"/>
  <c r="BE313"/>
  <c r="BI312"/>
  <c r="BH312"/>
  <c r="BG312"/>
  <c r="BF312"/>
  <c r="T312"/>
  <c r="R312"/>
  <c r="P312"/>
  <c r="BK312"/>
  <c r="J312"/>
  <c r="BE312"/>
  <c r="BI311"/>
  <c r="BH311"/>
  <c r="BG311"/>
  <c r="BF311"/>
  <c r="T311"/>
  <c r="R311"/>
  <c r="P311"/>
  <c r="BK311"/>
  <c r="J311"/>
  <c r="BE311"/>
  <c r="BI310"/>
  <c r="BH310"/>
  <c r="BG310"/>
  <c r="BF310"/>
  <c r="T310"/>
  <c r="R310"/>
  <c r="P310"/>
  <c r="BK310"/>
  <c r="J310"/>
  <c r="BE310"/>
  <c r="BI309"/>
  <c r="BH309"/>
  <c r="BG309"/>
  <c r="BF309"/>
  <c r="T309"/>
  <c r="R309"/>
  <c r="P309"/>
  <c r="BK309"/>
  <c r="J309"/>
  <c r="BE309"/>
  <c r="BI308"/>
  <c r="BH308"/>
  <c r="BG308"/>
  <c r="BF308"/>
  <c r="T308"/>
  <c r="R308"/>
  <c r="P308"/>
  <c r="BK308"/>
  <c r="J308"/>
  <c r="BE308"/>
  <c r="BI307"/>
  <c r="BH307"/>
  <c r="BG307"/>
  <c r="BF307"/>
  <c r="T307"/>
  <c r="R307"/>
  <c r="P307"/>
  <c r="BK307"/>
  <c r="J307"/>
  <c r="BE307"/>
  <c r="BI306"/>
  <c r="BH306"/>
  <c r="BG306"/>
  <c r="BF306"/>
  <c r="T306"/>
  <c r="R306"/>
  <c r="P306"/>
  <c r="BK306"/>
  <c r="J306"/>
  <c r="BE306"/>
  <c r="BI305"/>
  <c r="BH305"/>
  <c r="BG305"/>
  <c r="BF305"/>
  <c r="T305"/>
  <c r="R305"/>
  <c r="P305"/>
  <c r="BK305"/>
  <c r="J305"/>
  <c r="BE305"/>
  <c r="BI304"/>
  <c r="BH304"/>
  <c r="BG304"/>
  <c r="BF304"/>
  <c r="T304"/>
  <c r="R304"/>
  <c r="P304"/>
  <c r="BK304"/>
  <c r="J304"/>
  <c r="BE304"/>
  <c r="BI303"/>
  <c r="BH303"/>
  <c r="BG303"/>
  <c r="BF303"/>
  <c r="T303"/>
  <c r="R303"/>
  <c r="P303"/>
  <c r="BK303"/>
  <c r="J303"/>
  <c r="BE303"/>
  <c r="BI302"/>
  <c r="BH302"/>
  <c r="BG302"/>
  <c r="BF302"/>
  <c r="T302"/>
  <c r="R302"/>
  <c r="P302"/>
  <c r="BK302"/>
  <c r="J302"/>
  <c r="BE302"/>
  <c r="BI301"/>
  <c r="BH301"/>
  <c r="BG301"/>
  <c r="BF301"/>
  <c r="T301"/>
  <c r="T300"/>
  <c r="R301"/>
  <c r="R300"/>
  <c r="P301"/>
  <c r="P300"/>
  <c r="BK301"/>
  <c r="BK300"/>
  <c r="J300"/>
  <c r="J301"/>
  <c r="BE301"/>
  <c r="J87"/>
  <c r="BI299"/>
  <c r="BH299"/>
  <c r="BG299"/>
  <c r="BF299"/>
  <c r="T299"/>
  <c r="R299"/>
  <c r="P299"/>
  <c r="BK299"/>
  <c r="J299"/>
  <c r="BE299"/>
  <c r="BI298"/>
  <c r="BH298"/>
  <c r="BG298"/>
  <c r="BF298"/>
  <c r="T298"/>
  <c r="R298"/>
  <c r="P298"/>
  <c r="BK298"/>
  <c r="J298"/>
  <c r="BE298"/>
  <c r="BI297"/>
  <c r="BH297"/>
  <c r="BG297"/>
  <c r="BF297"/>
  <c r="T297"/>
  <c r="R297"/>
  <c r="P297"/>
  <c r="BK297"/>
  <c r="J297"/>
  <c r="BE297"/>
  <c r="BI296"/>
  <c r="BH296"/>
  <c r="BG296"/>
  <c r="BF296"/>
  <c r="T296"/>
  <c r="R296"/>
  <c r="P296"/>
  <c r="BK296"/>
  <c r="J296"/>
  <c r="BE296"/>
  <c r="BI295"/>
  <c r="BH295"/>
  <c r="BG295"/>
  <c r="BF295"/>
  <c r="T295"/>
  <c r="R295"/>
  <c r="P295"/>
  <c r="BK295"/>
  <c r="J295"/>
  <c r="BE295"/>
  <c r="BI293"/>
  <c r="BH293"/>
  <c r="BG293"/>
  <c r="BF293"/>
  <c r="T293"/>
  <c r="R293"/>
  <c r="P293"/>
  <c r="BK293"/>
  <c r="J293"/>
  <c r="BE293"/>
  <c r="BI292"/>
  <c r="BH292"/>
  <c r="BG292"/>
  <c r="BF292"/>
  <c r="T292"/>
  <c r="R292"/>
  <c r="P292"/>
  <c r="BK292"/>
  <c r="J292"/>
  <c r="BE292"/>
  <c r="BI290"/>
  <c r="BH290"/>
  <c r="BG290"/>
  <c r="BF290"/>
  <c r="T290"/>
  <c r="R290"/>
  <c r="P290"/>
  <c r="BK290"/>
  <c r="J290"/>
  <c r="BE290"/>
  <c r="BI289"/>
  <c r="BH289"/>
  <c r="BG289"/>
  <c r="BF289"/>
  <c r="T289"/>
  <c r="R289"/>
  <c r="P289"/>
  <c r="BK289"/>
  <c r="J289"/>
  <c r="BE289"/>
  <c r="BI288"/>
  <c r="BH288"/>
  <c r="BG288"/>
  <c r="BF288"/>
  <c r="T288"/>
  <c r="T287"/>
  <c r="R288"/>
  <c r="R287"/>
  <c r="P288"/>
  <c r="P287"/>
  <c r="BK288"/>
  <c r="BK287"/>
  <c r="J287"/>
  <c r="J288"/>
  <c r="BE288"/>
  <c r="J86"/>
  <c r="BI286"/>
  <c r="BH286"/>
  <c r="BG286"/>
  <c r="BF286"/>
  <c r="T286"/>
  <c r="R286"/>
  <c r="P286"/>
  <c r="BK286"/>
  <c r="J286"/>
  <c r="BE286"/>
  <c r="BI285"/>
  <c r="BH285"/>
  <c r="BG285"/>
  <c r="BF285"/>
  <c r="T285"/>
  <c r="R285"/>
  <c r="P285"/>
  <c r="BK285"/>
  <c r="J285"/>
  <c r="BE285"/>
  <c r="BI284"/>
  <c r="BH284"/>
  <c r="BG284"/>
  <c r="BF284"/>
  <c r="T284"/>
  <c r="R284"/>
  <c r="P284"/>
  <c r="BK284"/>
  <c r="J284"/>
  <c r="BE284"/>
  <c r="BI283"/>
  <c r="BH283"/>
  <c r="BG283"/>
  <c r="BF283"/>
  <c r="T283"/>
  <c r="R283"/>
  <c r="P283"/>
  <c r="BK283"/>
  <c r="J283"/>
  <c r="BE283"/>
  <c r="BI282"/>
  <c r="BH282"/>
  <c r="BG282"/>
  <c r="BF282"/>
  <c r="T282"/>
  <c r="R282"/>
  <c r="P282"/>
  <c r="BK282"/>
  <c r="J282"/>
  <c r="BE282"/>
  <c r="BI281"/>
  <c r="BH281"/>
  <c r="BG281"/>
  <c r="BF281"/>
  <c r="T281"/>
  <c r="R281"/>
  <c r="P281"/>
  <c r="BK281"/>
  <c r="J281"/>
  <c r="BE281"/>
  <c r="BI280"/>
  <c r="BH280"/>
  <c r="BG280"/>
  <c r="BF280"/>
  <c r="T280"/>
  <c r="R280"/>
  <c r="P280"/>
  <c r="BK280"/>
  <c r="J280"/>
  <c r="BE280"/>
  <c r="BI279"/>
  <c r="BH279"/>
  <c r="BG279"/>
  <c r="BF279"/>
  <c r="T279"/>
  <c r="R279"/>
  <c r="P279"/>
  <c r="BK279"/>
  <c r="J279"/>
  <c r="BE279"/>
  <c r="BI278"/>
  <c r="BH278"/>
  <c r="BG278"/>
  <c r="BF278"/>
  <c r="T278"/>
  <c r="R278"/>
  <c r="P278"/>
  <c r="BK278"/>
  <c r="J278"/>
  <c r="BE278"/>
  <c r="BI277"/>
  <c r="BH277"/>
  <c r="BG277"/>
  <c r="BF277"/>
  <c r="T277"/>
  <c r="R277"/>
  <c r="P277"/>
  <c r="BK277"/>
  <c r="J277"/>
  <c r="BE277"/>
  <c r="BI276"/>
  <c r="BH276"/>
  <c r="BG276"/>
  <c r="BF276"/>
  <c r="T276"/>
  <c r="R276"/>
  <c r="P276"/>
  <c r="BK276"/>
  <c r="J276"/>
  <c r="BE276"/>
  <c r="BI275"/>
  <c r="BH275"/>
  <c r="BG275"/>
  <c r="BF275"/>
  <c r="T275"/>
  <c r="T274"/>
  <c r="R275"/>
  <c r="R274"/>
  <c r="P275"/>
  <c r="P274"/>
  <c r="BK275"/>
  <c r="BK274"/>
  <c r="J274"/>
  <c r="J275"/>
  <c r="BE275"/>
  <c r="J85"/>
  <c r="BI273"/>
  <c r="BH273"/>
  <c r="BG273"/>
  <c r="BF273"/>
  <c r="T273"/>
  <c r="R273"/>
  <c r="P273"/>
  <c r="BK273"/>
  <c r="J273"/>
  <c r="BE273"/>
  <c r="BI272"/>
  <c r="BH272"/>
  <c r="BG272"/>
  <c r="BF272"/>
  <c r="T272"/>
  <c r="R272"/>
  <c r="P272"/>
  <c r="BK272"/>
  <c r="J272"/>
  <c r="BE272"/>
  <c r="BI271"/>
  <c r="BH271"/>
  <c r="BG271"/>
  <c r="BF271"/>
  <c r="T271"/>
  <c r="R271"/>
  <c r="P271"/>
  <c r="BK271"/>
  <c r="J271"/>
  <c r="BE271"/>
  <c r="BI270"/>
  <c r="BH270"/>
  <c r="BG270"/>
  <c r="BF270"/>
  <c r="T270"/>
  <c r="R270"/>
  <c r="P270"/>
  <c r="BK270"/>
  <c r="J270"/>
  <c r="BE270"/>
  <c r="BI269"/>
  <c r="BH269"/>
  <c r="BG269"/>
  <c r="BF269"/>
  <c r="T269"/>
  <c r="R269"/>
  <c r="P269"/>
  <c r="BK269"/>
  <c r="J269"/>
  <c r="BE269"/>
  <c r="BI268"/>
  <c r="BH268"/>
  <c r="BG268"/>
  <c r="BF268"/>
  <c r="T268"/>
  <c r="R268"/>
  <c r="P268"/>
  <c r="BK268"/>
  <c r="J268"/>
  <c r="BE268"/>
  <c r="BI267"/>
  <c r="BH267"/>
  <c r="BG267"/>
  <c r="BF267"/>
  <c r="T267"/>
  <c r="R267"/>
  <c r="P267"/>
  <c r="BK267"/>
  <c r="J267"/>
  <c r="BE267"/>
  <c r="BI266"/>
  <c r="BH266"/>
  <c r="BG266"/>
  <c r="BF266"/>
  <c r="T266"/>
  <c r="T265"/>
  <c r="R266"/>
  <c r="R265"/>
  <c r="P266"/>
  <c r="P265"/>
  <c r="BK266"/>
  <c r="BK265"/>
  <c r="J265"/>
  <c r="J266"/>
  <c r="BE266"/>
  <c r="J84"/>
  <c r="BI264"/>
  <c r="BH264"/>
  <c r="BG264"/>
  <c r="BF264"/>
  <c r="T264"/>
  <c r="T263"/>
  <c r="R264"/>
  <c r="R263"/>
  <c r="P264"/>
  <c r="P263"/>
  <c r="BK264"/>
  <c r="BK263"/>
  <c r="J263"/>
  <c r="J264"/>
  <c r="BE264"/>
  <c r="J83"/>
  <c r="BI262"/>
  <c r="BH262"/>
  <c r="BG262"/>
  <c r="BF262"/>
  <c r="T262"/>
  <c r="R262"/>
  <c r="P262"/>
  <c r="BK262"/>
  <c r="J262"/>
  <c r="BE262"/>
  <c r="BI261"/>
  <c r="BH261"/>
  <c r="BG261"/>
  <c r="BF261"/>
  <c r="T261"/>
  <c r="R261"/>
  <c r="P261"/>
  <c r="BK261"/>
  <c r="J261"/>
  <c r="BE261"/>
  <c r="BI260"/>
  <c r="BH260"/>
  <c r="BG260"/>
  <c r="BF260"/>
  <c r="T260"/>
  <c r="T259"/>
  <c r="T258"/>
  <c r="R260"/>
  <c r="R259"/>
  <c r="R258"/>
  <c r="P260"/>
  <c r="P259"/>
  <c r="P258"/>
  <c r="BK260"/>
  <c r="BK259"/>
  <c r="J259"/>
  <c r="BK258"/>
  <c r="J258"/>
  <c r="J260"/>
  <c r="BE260"/>
  <c r="J82"/>
  <c r="J81"/>
  <c r="BI257"/>
  <c r="BH257"/>
  <c r="BG257"/>
  <c r="BF257"/>
  <c r="T257"/>
  <c r="R257"/>
  <c r="P257"/>
  <c r="BK257"/>
  <c r="J257"/>
  <c r="BE257"/>
  <c r="BI256"/>
  <c r="BH256"/>
  <c r="BG256"/>
  <c r="BF256"/>
  <c r="T256"/>
  <c r="T255"/>
  <c r="R256"/>
  <c r="R255"/>
  <c r="P256"/>
  <c r="P255"/>
  <c r="BK256"/>
  <c r="BK255"/>
  <c r="J255"/>
  <c r="J256"/>
  <c r="BE256"/>
  <c r="J80"/>
  <c r="BI254"/>
  <c r="BH254"/>
  <c r="BG254"/>
  <c r="BF254"/>
  <c r="T254"/>
  <c r="R254"/>
  <c r="P254"/>
  <c r="BK254"/>
  <c r="J254"/>
  <c r="BE254"/>
  <c r="BI253"/>
  <c r="BH253"/>
  <c r="BG253"/>
  <c r="BF253"/>
  <c r="T253"/>
  <c r="R253"/>
  <c r="P253"/>
  <c r="BK253"/>
  <c r="J253"/>
  <c r="BE253"/>
  <c r="BI252"/>
  <c r="BH252"/>
  <c r="BG252"/>
  <c r="BF252"/>
  <c r="T252"/>
  <c r="R252"/>
  <c r="P252"/>
  <c r="BK252"/>
  <c r="J252"/>
  <c r="BE252"/>
  <c r="BI251"/>
  <c r="BH251"/>
  <c r="BG251"/>
  <c r="BF251"/>
  <c r="T251"/>
  <c r="R251"/>
  <c r="P251"/>
  <c r="BK251"/>
  <c r="J251"/>
  <c r="BE251"/>
  <c r="BI250"/>
  <c r="BH250"/>
  <c r="BG250"/>
  <c r="BF250"/>
  <c r="T250"/>
  <c r="R250"/>
  <c r="P250"/>
  <c r="BK250"/>
  <c r="J250"/>
  <c r="BE250"/>
  <c r="BI249"/>
  <c r="BH249"/>
  <c r="BG249"/>
  <c r="BF249"/>
  <c r="T249"/>
  <c r="R249"/>
  <c r="P249"/>
  <c r="BK249"/>
  <c r="J249"/>
  <c r="BE249"/>
  <c r="BI248"/>
  <c r="BH248"/>
  <c r="BG248"/>
  <c r="BF248"/>
  <c r="T248"/>
  <c r="R248"/>
  <c r="P248"/>
  <c r="BK248"/>
  <c r="J248"/>
  <c r="BE248"/>
  <c r="BI247"/>
  <c r="BH247"/>
  <c r="BG247"/>
  <c r="BF247"/>
  <c r="T247"/>
  <c r="R247"/>
  <c r="P247"/>
  <c r="BK247"/>
  <c r="J247"/>
  <c r="BE247"/>
  <c r="BI246"/>
  <c r="BH246"/>
  <c r="BG246"/>
  <c r="BF246"/>
  <c r="T246"/>
  <c r="R246"/>
  <c r="P246"/>
  <c r="BK246"/>
  <c r="J246"/>
  <c r="BE246"/>
  <c r="BI245"/>
  <c r="BH245"/>
  <c r="BG245"/>
  <c r="BF245"/>
  <c r="T245"/>
  <c r="R245"/>
  <c r="P245"/>
  <c r="BK245"/>
  <c r="J245"/>
  <c r="BE245"/>
  <c r="BI244"/>
  <c r="BH244"/>
  <c r="BG244"/>
  <c r="BF244"/>
  <c r="T244"/>
  <c r="R244"/>
  <c r="P244"/>
  <c r="BK244"/>
  <c r="J244"/>
  <c r="BE244"/>
  <c r="BI243"/>
  <c r="BH243"/>
  <c r="BG243"/>
  <c r="BF243"/>
  <c r="T243"/>
  <c r="R243"/>
  <c r="P243"/>
  <c r="BK243"/>
  <c r="J243"/>
  <c r="BE243"/>
  <c r="BI242"/>
  <c r="BH242"/>
  <c r="BG242"/>
  <c r="BF242"/>
  <c r="T242"/>
  <c r="R242"/>
  <c r="P242"/>
  <c r="BK242"/>
  <c r="J242"/>
  <c r="BE242"/>
  <c r="BI241"/>
  <c r="BH241"/>
  <c r="BG241"/>
  <c r="BF241"/>
  <c r="T241"/>
  <c r="R241"/>
  <c r="P241"/>
  <c r="BK241"/>
  <c r="J241"/>
  <c r="BE241"/>
  <c r="BI240"/>
  <c r="BH240"/>
  <c r="BG240"/>
  <c r="BF240"/>
  <c r="T240"/>
  <c r="R240"/>
  <c r="P240"/>
  <c r="BK240"/>
  <c r="J240"/>
  <c r="BE240"/>
  <c r="BI239"/>
  <c r="BH239"/>
  <c r="BG239"/>
  <c r="BF239"/>
  <c r="T239"/>
  <c r="T238"/>
  <c r="R239"/>
  <c r="R238"/>
  <c r="P239"/>
  <c r="P238"/>
  <c r="BK239"/>
  <c r="BK238"/>
  <c r="J238"/>
  <c r="J239"/>
  <c r="BE239"/>
  <c r="J79"/>
  <c r="BI237"/>
  <c r="BH237"/>
  <c r="BG237"/>
  <c r="BF237"/>
  <c r="T237"/>
  <c r="R237"/>
  <c r="P237"/>
  <c r="BK237"/>
  <c r="J237"/>
  <c r="BE237"/>
  <c r="BI236"/>
  <c r="BH236"/>
  <c r="BG236"/>
  <c r="BF236"/>
  <c r="T236"/>
  <c r="R236"/>
  <c r="P236"/>
  <c r="BK236"/>
  <c r="J236"/>
  <c r="BE236"/>
  <c r="BI235"/>
  <c r="BH235"/>
  <c r="BG235"/>
  <c r="BF235"/>
  <c r="T235"/>
  <c r="R235"/>
  <c r="P235"/>
  <c r="BK235"/>
  <c r="J235"/>
  <c r="BE235"/>
  <c r="BI234"/>
  <c r="BH234"/>
  <c r="BG234"/>
  <c r="BF234"/>
  <c r="T234"/>
  <c r="R234"/>
  <c r="P234"/>
  <c r="BK234"/>
  <c r="J234"/>
  <c r="BE234"/>
  <c r="BI233"/>
  <c r="BH233"/>
  <c r="BG233"/>
  <c r="BF233"/>
  <c r="T233"/>
  <c r="R233"/>
  <c r="P233"/>
  <c r="BK233"/>
  <c r="J233"/>
  <c r="BE233"/>
  <c r="BI232"/>
  <c r="BH232"/>
  <c r="BG232"/>
  <c r="BF232"/>
  <c r="T232"/>
  <c r="R232"/>
  <c r="P232"/>
  <c r="BK232"/>
  <c r="J232"/>
  <c r="BE232"/>
  <c r="BI231"/>
  <c r="BH231"/>
  <c r="BG231"/>
  <c r="BF231"/>
  <c r="T231"/>
  <c r="R231"/>
  <c r="P231"/>
  <c r="BK231"/>
  <c r="J231"/>
  <c r="BE231"/>
  <c r="BI230"/>
  <c r="BH230"/>
  <c r="BG230"/>
  <c r="BF230"/>
  <c r="T230"/>
  <c r="R230"/>
  <c r="P230"/>
  <c r="BK230"/>
  <c r="J230"/>
  <c r="BE230"/>
  <c r="BI229"/>
  <c r="BH229"/>
  <c r="BG229"/>
  <c r="BF229"/>
  <c r="T229"/>
  <c r="R229"/>
  <c r="P229"/>
  <c r="BK229"/>
  <c r="J229"/>
  <c r="BE229"/>
  <c r="BI228"/>
  <c r="BH228"/>
  <c r="BG228"/>
  <c r="BF228"/>
  <c r="T228"/>
  <c r="R228"/>
  <c r="P228"/>
  <c r="BK228"/>
  <c r="J228"/>
  <c r="BE228"/>
  <c r="BI227"/>
  <c r="BH227"/>
  <c r="BG227"/>
  <c r="BF227"/>
  <c r="T227"/>
  <c r="R227"/>
  <c r="P227"/>
  <c r="BK227"/>
  <c r="J227"/>
  <c r="BE227"/>
  <c r="BI226"/>
  <c r="BH226"/>
  <c r="BG226"/>
  <c r="BF226"/>
  <c r="T226"/>
  <c r="R226"/>
  <c r="P226"/>
  <c r="BK226"/>
  <c r="J226"/>
  <c r="BE226"/>
  <c r="BI225"/>
  <c r="BH225"/>
  <c r="BG225"/>
  <c r="BF225"/>
  <c r="T225"/>
  <c r="R225"/>
  <c r="P225"/>
  <c r="BK225"/>
  <c r="J225"/>
  <c r="BE225"/>
  <c r="BI224"/>
  <c r="BH224"/>
  <c r="BG224"/>
  <c r="BF224"/>
  <c r="T224"/>
  <c r="R224"/>
  <c r="P224"/>
  <c r="BK224"/>
  <c r="J224"/>
  <c r="BE224"/>
  <c r="BI223"/>
  <c r="BH223"/>
  <c r="BG223"/>
  <c r="BF223"/>
  <c r="T223"/>
  <c r="R223"/>
  <c r="P223"/>
  <c r="BK223"/>
  <c r="J223"/>
  <c r="BE223"/>
  <c r="BI222"/>
  <c r="BH222"/>
  <c r="BG222"/>
  <c r="BF222"/>
  <c r="T222"/>
  <c r="R222"/>
  <c r="P222"/>
  <c r="BK222"/>
  <c r="J222"/>
  <c r="BE222"/>
  <c r="BI221"/>
  <c r="BH221"/>
  <c r="BG221"/>
  <c r="BF221"/>
  <c r="T221"/>
  <c r="R221"/>
  <c r="P221"/>
  <c r="BK221"/>
  <c r="J221"/>
  <c r="BE221"/>
  <c r="BI220"/>
  <c r="BH220"/>
  <c r="BG220"/>
  <c r="BF220"/>
  <c r="T220"/>
  <c r="R220"/>
  <c r="P220"/>
  <c r="BK220"/>
  <c r="J220"/>
  <c r="BE220"/>
  <c r="BI219"/>
  <c r="BH219"/>
  <c r="BG219"/>
  <c r="BF219"/>
  <c r="T219"/>
  <c r="R219"/>
  <c r="P219"/>
  <c r="BK219"/>
  <c r="J219"/>
  <c r="BE219"/>
  <c r="BI218"/>
  <c r="BH218"/>
  <c r="BG218"/>
  <c r="BF218"/>
  <c r="T218"/>
  <c r="R218"/>
  <c r="P218"/>
  <c r="BK218"/>
  <c r="J218"/>
  <c r="BE218"/>
  <c r="BI217"/>
  <c r="BH217"/>
  <c r="BG217"/>
  <c r="BF217"/>
  <c r="T217"/>
  <c r="R217"/>
  <c r="P217"/>
  <c r="BK217"/>
  <c r="J217"/>
  <c r="BE217"/>
  <c r="BI216"/>
  <c r="BH216"/>
  <c r="BG216"/>
  <c r="BF216"/>
  <c r="T216"/>
  <c r="R216"/>
  <c r="P216"/>
  <c r="BK216"/>
  <c r="J216"/>
  <c r="BE216"/>
  <c r="BI215"/>
  <c r="BH215"/>
  <c r="BG215"/>
  <c r="BF215"/>
  <c r="T215"/>
  <c r="R215"/>
  <c r="P215"/>
  <c r="BK215"/>
  <c r="J215"/>
  <c r="BE215"/>
  <c r="BI214"/>
  <c r="BH214"/>
  <c r="BG214"/>
  <c r="BF214"/>
  <c r="T214"/>
  <c r="R214"/>
  <c r="P214"/>
  <c r="BK214"/>
  <c r="J214"/>
  <c r="BE214"/>
  <c r="BI213"/>
  <c r="BH213"/>
  <c r="BG213"/>
  <c r="BF213"/>
  <c r="T213"/>
  <c r="R213"/>
  <c r="P213"/>
  <c r="BK213"/>
  <c r="J213"/>
  <c r="BE213"/>
  <c r="BI211"/>
  <c r="BH211"/>
  <c r="BG211"/>
  <c r="BF211"/>
  <c r="T211"/>
  <c r="R211"/>
  <c r="P211"/>
  <c r="BK211"/>
  <c r="J211"/>
  <c r="BE211"/>
  <c r="BI210"/>
  <c r="BH210"/>
  <c r="BG210"/>
  <c r="BF210"/>
  <c r="T210"/>
  <c r="R210"/>
  <c r="P210"/>
  <c r="BK210"/>
  <c r="J210"/>
  <c r="BE210"/>
  <c r="BI209"/>
  <c r="BH209"/>
  <c r="BG209"/>
  <c r="BF209"/>
  <c r="T209"/>
  <c r="R209"/>
  <c r="P209"/>
  <c r="BK209"/>
  <c r="J209"/>
  <c r="BE209"/>
  <c r="BI208"/>
  <c r="BH208"/>
  <c r="BG208"/>
  <c r="BF208"/>
  <c r="T208"/>
  <c r="R208"/>
  <c r="P208"/>
  <c r="BK208"/>
  <c r="J208"/>
  <c r="BE208"/>
  <c r="BI207"/>
  <c r="BH207"/>
  <c r="BG207"/>
  <c r="BF207"/>
  <c r="T207"/>
  <c r="R207"/>
  <c r="P207"/>
  <c r="BK207"/>
  <c r="J207"/>
  <c r="BE207"/>
  <c r="BI206"/>
  <c r="BH206"/>
  <c r="BG206"/>
  <c r="BF206"/>
  <c r="T206"/>
  <c r="R206"/>
  <c r="P206"/>
  <c r="BK206"/>
  <c r="J206"/>
  <c r="BE206"/>
  <c r="BI205"/>
  <c r="BH205"/>
  <c r="BG205"/>
  <c r="BF205"/>
  <c r="T205"/>
  <c r="R205"/>
  <c r="P205"/>
  <c r="BK205"/>
  <c r="J205"/>
  <c r="BE205"/>
  <c r="BI204"/>
  <c r="BH204"/>
  <c r="BG204"/>
  <c r="BF204"/>
  <c r="T204"/>
  <c r="R204"/>
  <c r="P204"/>
  <c r="BK204"/>
  <c r="J204"/>
  <c r="BE204"/>
  <c r="BI203"/>
  <c r="BH203"/>
  <c r="BG203"/>
  <c r="BF203"/>
  <c r="T203"/>
  <c r="T202"/>
  <c r="R203"/>
  <c r="R202"/>
  <c r="P203"/>
  <c r="P202"/>
  <c r="BK203"/>
  <c r="BK202"/>
  <c r="J202"/>
  <c r="J203"/>
  <c r="BE203"/>
  <c r="J78"/>
  <c r="BI201"/>
  <c r="BH201"/>
  <c r="BG201"/>
  <c r="BF201"/>
  <c r="T201"/>
  <c r="R201"/>
  <c r="P201"/>
  <c r="BK201"/>
  <c r="J201"/>
  <c r="BE201"/>
  <c r="BI200"/>
  <c r="BH200"/>
  <c r="BG200"/>
  <c r="BF200"/>
  <c r="T200"/>
  <c r="R200"/>
  <c r="P200"/>
  <c r="BK200"/>
  <c r="J200"/>
  <c r="BE200"/>
  <c r="BI199"/>
  <c r="BH199"/>
  <c r="BG199"/>
  <c r="BF199"/>
  <c r="T199"/>
  <c r="R199"/>
  <c r="P199"/>
  <c r="BK199"/>
  <c r="J199"/>
  <c r="BE199"/>
  <c r="BI198"/>
  <c r="BH198"/>
  <c r="BG198"/>
  <c r="BF198"/>
  <c r="T198"/>
  <c r="R198"/>
  <c r="P198"/>
  <c r="BK198"/>
  <c r="J198"/>
  <c r="BE198"/>
  <c r="BI197"/>
  <c r="BH197"/>
  <c r="BG197"/>
  <c r="BF197"/>
  <c r="T197"/>
  <c r="R197"/>
  <c r="P197"/>
  <c r="BK197"/>
  <c r="J197"/>
  <c r="BE197"/>
  <c r="BI196"/>
  <c r="BH196"/>
  <c r="BG196"/>
  <c r="BF196"/>
  <c r="T196"/>
  <c r="R196"/>
  <c r="P196"/>
  <c r="BK196"/>
  <c r="J196"/>
  <c r="BE196"/>
  <c r="BI195"/>
  <c r="BH195"/>
  <c r="BG195"/>
  <c r="BF195"/>
  <c r="T195"/>
  <c r="R195"/>
  <c r="P195"/>
  <c r="BK195"/>
  <c r="J195"/>
  <c r="BE195"/>
  <c r="BI194"/>
  <c r="BH194"/>
  <c r="BG194"/>
  <c r="BF194"/>
  <c r="T194"/>
  <c r="R194"/>
  <c r="P194"/>
  <c r="BK194"/>
  <c r="J194"/>
  <c r="BE194"/>
  <c r="BI193"/>
  <c r="BH193"/>
  <c r="BG193"/>
  <c r="BF193"/>
  <c r="T193"/>
  <c r="R193"/>
  <c r="P193"/>
  <c r="BK193"/>
  <c r="J193"/>
  <c r="BE193"/>
  <c r="BI192"/>
  <c r="BH192"/>
  <c r="BG192"/>
  <c r="BF192"/>
  <c r="T192"/>
  <c r="T191"/>
  <c r="R192"/>
  <c r="R191"/>
  <c r="P192"/>
  <c r="P191"/>
  <c r="BK192"/>
  <c r="BK191"/>
  <c r="J191"/>
  <c r="J192"/>
  <c r="BE192"/>
  <c r="J77"/>
  <c r="BI190"/>
  <c r="BH190"/>
  <c r="BG190"/>
  <c r="BF190"/>
  <c r="T190"/>
  <c r="R190"/>
  <c r="P190"/>
  <c r="BK190"/>
  <c r="J190"/>
  <c r="BE190"/>
  <c r="BI189"/>
  <c r="BH189"/>
  <c r="BG189"/>
  <c r="BF189"/>
  <c r="T189"/>
  <c r="R189"/>
  <c r="P189"/>
  <c r="BK189"/>
  <c r="J189"/>
  <c r="BE189"/>
  <c r="BI188"/>
  <c r="BH188"/>
  <c r="BG188"/>
  <c r="BF188"/>
  <c r="T188"/>
  <c r="R188"/>
  <c r="P188"/>
  <c r="BK188"/>
  <c r="J188"/>
  <c r="BE188"/>
  <c r="BI187"/>
  <c r="BH187"/>
  <c r="BG187"/>
  <c r="BF187"/>
  <c r="T187"/>
  <c r="R187"/>
  <c r="P187"/>
  <c r="BK187"/>
  <c r="J187"/>
  <c r="BE187"/>
  <c r="BI186"/>
  <c r="BH186"/>
  <c r="BG186"/>
  <c r="BF186"/>
  <c r="T186"/>
  <c r="R186"/>
  <c r="P186"/>
  <c r="BK186"/>
  <c r="J186"/>
  <c r="BE186"/>
  <c r="BI185"/>
  <c r="BH185"/>
  <c r="BG185"/>
  <c r="BF185"/>
  <c r="T185"/>
  <c r="R185"/>
  <c r="P185"/>
  <c r="BK185"/>
  <c r="J185"/>
  <c r="BE185"/>
  <c r="BI184"/>
  <c r="BH184"/>
  <c r="BG184"/>
  <c r="BF184"/>
  <c r="T184"/>
  <c r="R184"/>
  <c r="P184"/>
  <c r="BK184"/>
  <c r="J184"/>
  <c r="BE184"/>
  <c r="BI183"/>
  <c r="BH183"/>
  <c r="BG183"/>
  <c r="BF183"/>
  <c r="T183"/>
  <c r="T182"/>
  <c r="R183"/>
  <c r="R182"/>
  <c r="P183"/>
  <c r="P182"/>
  <c r="BK183"/>
  <c r="BK182"/>
  <c r="J182"/>
  <c r="J183"/>
  <c r="BE183"/>
  <c r="J76"/>
  <c r="BI181"/>
  <c r="BH181"/>
  <c r="BG181"/>
  <c r="BF181"/>
  <c r="T181"/>
  <c r="R181"/>
  <c r="P181"/>
  <c r="BK181"/>
  <c r="J181"/>
  <c r="BE181"/>
  <c r="BI180"/>
  <c r="BH180"/>
  <c r="BG180"/>
  <c r="BF180"/>
  <c r="T180"/>
  <c r="R180"/>
  <c r="P180"/>
  <c r="BK180"/>
  <c r="J180"/>
  <c r="BE180"/>
  <c r="BI179"/>
  <c r="BH179"/>
  <c r="BG179"/>
  <c r="BF179"/>
  <c r="T179"/>
  <c r="R179"/>
  <c r="P179"/>
  <c r="BK179"/>
  <c r="J179"/>
  <c r="BE179"/>
  <c r="BI178"/>
  <c r="BH178"/>
  <c r="BG178"/>
  <c r="BF178"/>
  <c r="T178"/>
  <c r="R178"/>
  <c r="P178"/>
  <c r="BK178"/>
  <c r="J178"/>
  <c r="BE178"/>
  <c r="BI177"/>
  <c r="BH177"/>
  <c r="BG177"/>
  <c r="BF177"/>
  <c r="T177"/>
  <c r="T176"/>
  <c r="R177"/>
  <c r="R176"/>
  <c r="P177"/>
  <c r="P176"/>
  <c r="BK177"/>
  <c r="BK176"/>
  <c r="J176"/>
  <c r="J177"/>
  <c r="BE177"/>
  <c r="J75"/>
  <c r="BI175"/>
  <c r="BH175"/>
  <c r="BG175"/>
  <c r="BF175"/>
  <c r="T175"/>
  <c r="T174"/>
  <c r="R175"/>
  <c r="R174"/>
  <c r="P175"/>
  <c r="P174"/>
  <c r="BK175"/>
  <c r="BK174"/>
  <c r="J174"/>
  <c r="J175"/>
  <c r="BE175"/>
  <c r="J74"/>
  <c r="BI173"/>
  <c r="BH173"/>
  <c r="BG173"/>
  <c r="BF173"/>
  <c r="T173"/>
  <c r="T172"/>
  <c r="R173"/>
  <c r="R172"/>
  <c r="P173"/>
  <c r="P172"/>
  <c r="BK173"/>
  <c r="BK172"/>
  <c r="J172"/>
  <c r="J173"/>
  <c r="BE173"/>
  <c r="J73"/>
  <c r="BI171"/>
  <c r="BH171"/>
  <c r="BG171"/>
  <c r="BF171"/>
  <c r="T171"/>
  <c r="R171"/>
  <c r="P171"/>
  <c r="BK171"/>
  <c r="J171"/>
  <c r="BE171"/>
  <c r="BI170"/>
  <c r="BH170"/>
  <c r="BG170"/>
  <c r="BF170"/>
  <c r="T170"/>
  <c r="T169"/>
  <c r="R170"/>
  <c r="R169"/>
  <c r="P170"/>
  <c r="P169"/>
  <c r="BK170"/>
  <c r="BK169"/>
  <c r="J169"/>
  <c r="J170"/>
  <c r="BE170"/>
  <c r="J72"/>
  <c r="BI168"/>
  <c r="BH168"/>
  <c r="BG168"/>
  <c r="BF168"/>
  <c r="T168"/>
  <c r="R168"/>
  <c r="P168"/>
  <c r="BK168"/>
  <c r="J168"/>
  <c r="BE168"/>
  <c r="BI167"/>
  <c r="BH167"/>
  <c r="BG167"/>
  <c r="BF167"/>
  <c r="T167"/>
  <c r="R167"/>
  <c r="P167"/>
  <c r="BK167"/>
  <c r="J167"/>
  <c r="BE167"/>
  <c r="BI166"/>
  <c r="BH166"/>
  <c r="BG166"/>
  <c r="BF166"/>
  <c r="T166"/>
  <c r="R166"/>
  <c r="P166"/>
  <c r="BK166"/>
  <c r="J166"/>
  <c r="BE166"/>
  <c r="BI165"/>
  <c r="BH165"/>
  <c r="BG165"/>
  <c r="BF165"/>
  <c r="T165"/>
  <c r="T164"/>
  <c r="R165"/>
  <c r="R164"/>
  <c r="P165"/>
  <c r="P164"/>
  <c r="BK165"/>
  <c r="BK164"/>
  <c r="J164"/>
  <c r="J165"/>
  <c r="BE165"/>
  <c r="J71"/>
  <c r="BI163"/>
  <c r="BH163"/>
  <c r="BG163"/>
  <c r="BF163"/>
  <c r="T163"/>
  <c r="T162"/>
  <c r="R163"/>
  <c r="R162"/>
  <c r="P163"/>
  <c r="P162"/>
  <c r="BK163"/>
  <c r="BK162"/>
  <c r="J162"/>
  <c r="J163"/>
  <c r="BE163"/>
  <c r="J70"/>
  <c r="BI161"/>
  <c r="BH161"/>
  <c r="BG161"/>
  <c r="BF161"/>
  <c r="T161"/>
  <c r="R161"/>
  <c r="P161"/>
  <c r="BK161"/>
  <c r="J161"/>
  <c r="BE161"/>
  <c r="BI160"/>
  <c r="BH160"/>
  <c r="BG160"/>
  <c r="BF160"/>
  <c r="T160"/>
  <c r="R160"/>
  <c r="P160"/>
  <c r="BK160"/>
  <c r="J160"/>
  <c r="BE160"/>
  <c r="BI159"/>
  <c r="BH159"/>
  <c r="BG159"/>
  <c r="BF159"/>
  <c r="T159"/>
  <c r="T158"/>
  <c r="R159"/>
  <c r="R158"/>
  <c r="P159"/>
  <c r="P158"/>
  <c r="BK159"/>
  <c r="BK158"/>
  <c r="J158"/>
  <c r="J159"/>
  <c r="BE159"/>
  <c r="J69"/>
  <c r="BI157"/>
  <c r="BH157"/>
  <c r="BG157"/>
  <c r="BF157"/>
  <c r="T157"/>
  <c r="R157"/>
  <c r="P157"/>
  <c r="BK157"/>
  <c r="J157"/>
  <c r="BE157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4"/>
  <c r="BH154"/>
  <c r="BG154"/>
  <c r="BF154"/>
  <c r="T154"/>
  <c r="R154"/>
  <c r="P154"/>
  <c r="BK154"/>
  <c r="J154"/>
  <c r="BE154"/>
  <c r="BI153"/>
  <c r="BH153"/>
  <c r="BG153"/>
  <c r="BF153"/>
  <c r="T153"/>
  <c r="R153"/>
  <c r="P153"/>
  <c r="BK153"/>
  <c r="J153"/>
  <c r="BE153"/>
  <c r="BI152"/>
  <c r="BH152"/>
  <c r="BG152"/>
  <c r="BF152"/>
  <c r="T152"/>
  <c r="T151"/>
  <c r="T150"/>
  <c r="R152"/>
  <c r="R151"/>
  <c r="R150"/>
  <c r="P152"/>
  <c r="P151"/>
  <c r="P150"/>
  <c r="BK152"/>
  <c r="BK151"/>
  <c r="J151"/>
  <c r="BK150"/>
  <c r="J150"/>
  <c r="J152"/>
  <c r="BE152"/>
  <c r="J68"/>
  <c r="J67"/>
  <c r="BI149"/>
  <c r="BH149"/>
  <c r="BG149"/>
  <c r="BF149"/>
  <c r="T149"/>
  <c r="R149"/>
  <c r="P149"/>
  <c r="BK149"/>
  <c r="J149"/>
  <c r="BE149"/>
  <c r="BI148"/>
  <c r="BH148"/>
  <c r="BG148"/>
  <c r="BF148"/>
  <c r="T148"/>
  <c r="R148"/>
  <c r="P148"/>
  <c r="BK148"/>
  <c r="J148"/>
  <c r="BE148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44"/>
  <c r="BH144"/>
  <c r="BG144"/>
  <c r="BF144"/>
  <c r="T144"/>
  <c r="T143"/>
  <c r="R144"/>
  <c r="R143"/>
  <c r="P144"/>
  <c r="P143"/>
  <c r="BK144"/>
  <c r="BK143"/>
  <c r="J143"/>
  <c r="J144"/>
  <c r="BE144"/>
  <c r="J66"/>
  <c r="BI142"/>
  <c r="BH142"/>
  <c r="BG142"/>
  <c r="BF142"/>
  <c r="T142"/>
  <c r="R142"/>
  <c r="P142"/>
  <c r="BK142"/>
  <c r="J142"/>
  <c r="BE142"/>
  <c r="BI140"/>
  <c r="BH140"/>
  <c r="BG140"/>
  <c r="BF140"/>
  <c r="T140"/>
  <c r="R140"/>
  <c r="P140"/>
  <c r="BK140"/>
  <c r="J140"/>
  <c r="BE140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6"/>
  <c r="BH136"/>
  <c r="BG136"/>
  <c r="BF136"/>
  <c r="T136"/>
  <c r="R136"/>
  <c r="P136"/>
  <c r="BK136"/>
  <c r="J136"/>
  <c r="BE136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0"/>
  <c r="BH130"/>
  <c r="BG130"/>
  <c r="BF130"/>
  <c r="T130"/>
  <c r="R130"/>
  <c r="P130"/>
  <c r="BK130"/>
  <c r="J130"/>
  <c r="BE130"/>
  <c r="BI128"/>
  <c r="BH128"/>
  <c r="BG128"/>
  <c r="BF128"/>
  <c r="T128"/>
  <c r="R128"/>
  <c r="P128"/>
  <c r="BK128"/>
  <c r="J128"/>
  <c r="BE128"/>
  <c r="BI126"/>
  <c r="BH126"/>
  <c r="BG126"/>
  <c r="BF126"/>
  <c r="T126"/>
  <c r="R126"/>
  <c r="P126"/>
  <c r="BK126"/>
  <c r="J126"/>
  <c r="BE126"/>
  <c r="BI124"/>
  <c r="BH124"/>
  <c r="BG124"/>
  <c r="BF124"/>
  <c r="T124"/>
  <c r="R124"/>
  <c r="P124"/>
  <c r="BK124"/>
  <c r="J124"/>
  <c r="BE124"/>
  <c r="BI122"/>
  <c r="F38"/>
  <c i="1" r="BD83"/>
  <c i="25" r="BH122"/>
  <c r="F37"/>
  <c i="1" r="BC83"/>
  <c i="25" r="BG122"/>
  <c r="F36"/>
  <c i="1" r="BB83"/>
  <c i="25" r="BF122"/>
  <c r="J35"/>
  <c i="1" r="AW83"/>
  <c i="25" r="F35"/>
  <c i="1" r="BA83"/>
  <c i="25" r="T122"/>
  <c r="T121"/>
  <c r="T120"/>
  <c r="R122"/>
  <c r="R121"/>
  <c r="R120"/>
  <c r="P122"/>
  <c r="P121"/>
  <c r="P120"/>
  <c i="1" r="AU83"/>
  <c i="25" r="BK122"/>
  <c r="BK121"/>
  <c r="J121"/>
  <c r="BK120"/>
  <c r="J120"/>
  <c r="J64"/>
  <c r="J31"/>
  <c i="1" r="AG83"/>
  <c i="25" r="J122"/>
  <c r="BE122"/>
  <c r="J34"/>
  <c i="1" r="AV83"/>
  <c i="25" r="F34"/>
  <c i="1" r="AZ83"/>
  <c i="25" r="J65"/>
  <c r="J116"/>
  <c r="F116"/>
  <c r="F114"/>
  <c r="E112"/>
  <c r="J59"/>
  <c r="F59"/>
  <c r="F57"/>
  <c r="E55"/>
  <c r="J40"/>
  <c r="J22"/>
  <c r="E22"/>
  <c r="F117"/>
  <c r="F60"/>
  <c r="J21"/>
  <c r="J16"/>
  <c r="J114"/>
  <c r="J57"/>
  <c r="E7"/>
  <c r="E106"/>
  <c r="E49"/>
  <c i="1" r="AY81"/>
  <c r="AX81"/>
  <c i="24" r="BI406"/>
  <c r="BH406"/>
  <c r="BG406"/>
  <c r="BF406"/>
  <c r="T406"/>
  <c r="R406"/>
  <c r="P406"/>
  <c r="BK406"/>
  <c r="J406"/>
  <c r="BE406"/>
  <c r="BI405"/>
  <c r="BH405"/>
  <c r="BG405"/>
  <c r="BF405"/>
  <c r="T405"/>
  <c r="R405"/>
  <c r="P405"/>
  <c r="BK405"/>
  <c r="J405"/>
  <c r="BE405"/>
  <c r="BI404"/>
  <c r="BH404"/>
  <c r="BG404"/>
  <c r="BF404"/>
  <c r="T404"/>
  <c r="R404"/>
  <c r="P404"/>
  <c r="BK404"/>
  <c r="J404"/>
  <c r="BE404"/>
  <c r="BI403"/>
  <c r="BH403"/>
  <c r="BG403"/>
  <c r="BF403"/>
  <c r="T403"/>
  <c r="R403"/>
  <c r="P403"/>
  <c r="BK403"/>
  <c r="J403"/>
  <c r="BE403"/>
  <c r="BI402"/>
  <c r="BH402"/>
  <c r="BG402"/>
  <c r="BF402"/>
  <c r="T402"/>
  <c r="R402"/>
  <c r="P402"/>
  <c r="BK402"/>
  <c r="J402"/>
  <c r="BE402"/>
  <c r="BI399"/>
  <c r="BH399"/>
  <c r="BG399"/>
  <c r="BF399"/>
  <c r="T399"/>
  <c r="R399"/>
  <c r="P399"/>
  <c r="BK399"/>
  <c r="J399"/>
  <c r="BE399"/>
  <c r="BI398"/>
  <c r="BH398"/>
  <c r="BG398"/>
  <c r="BF398"/>
  <c r="T398"/>
  <c r="R398"/>
  <c r="P398"/>
  <c r="BK398"/>
  <c r="J398"/>
  <c r="BE398"/>
  <c r="BI397"/>
  <c r="BH397"/>
  <c r="BG397"/>
  <c r="BF397"/>
  <c r="T397"/>
  <c r="R397"/>
  <c r="P397"/>
  <c r="BK397"/>
  <c r="J397"/>
  <c r="BE397"/>
  <c r="BI396"/>
  <c r="BH396"/>
  <c r="BG396"/>
  <c r="BF396"/>
  <c r="T396"/>
  <c r="R396"/>
  <c r="P396"/>
  <c r="BK396"/>
  <c r="J396"/>
  <c r="BE396"/>
  <c r="BI395"/>
  <c r="BH395"/>
  <c r="BG395"/>
  <c r="BF395"/>
  <c r="T395"/>
  <c r="R395"/>
  <c r="P395"/>
  <c r="BK395"/>
  <c r="J395"/>
  <c r="BE395"/>
  <c r="BI394"/>
  <c r="BH394"/>
  <c r="BG394"/>
  <c r="BF394"/>
  <c r="T394"/>
  <c r="R394"/>
  <c r="P394"/>
  <c r="BK394"/>
  <c r="J394"/>
  <c r="BE394"/>
  <c r="BI393"/>
  <c r="BH393"/>
  <c r="BG393"/>
  <c r="BF393"/>
  <c r="T393"/>
  <c r="R393"/>
  <c r="P393"/>
  <c r="BK393"/>
  <c r="J393"/>
  <c r="BE393"/>
  <c r="BI392"/>
  <c r="BH392"/>
  <c r="BG392"/>
  <c r="BF392"/>
  <c r="T392"/>
  <c r="R392"/>
  <c r="P392"/>
  <c r="BK392"/>
  <c r="J392"/>
  <c r="BE392"/>
  <c r="BI391"/>
  <c r="BH391"/>
  <c r="BG391"/>
  <c r="BF391"/>
  <c r="T391"/>
  <c r="R391"/>
  <c r="P391"/>
  <c r="BK391"/>
  <c r="J391"/>
  <c r="BE391"/>
  <c r="BI390"/>
  <c r="BH390"/>
  <c r="BG390"/>
  <c r="BF390"/>
  <c r="T390"/>
  <c r="R390"/>
  <c r="P390"/>
  <c r="BK390"/>
  <c r="J390"/>
  <c r="BE390"/>
  <c r="BI389"/>
  <c r="BH389"/>
  <c r="BG389"/>
  <c r="BF389"/>
  <c r="T389"/>
  <c r="R389"/>
  <c r="P389"/>
  <c r="BK389"/>
  <c r="J389"/>
  <c r="BE389"/>
  <c r="BI388"/>
  <c r="BH388"/>
  <c r="BG388"/>
  <c r="BF388"/>
  <c r="T388"/>
  <c r="R388"/>
  <c r="P388"/>
  <c r="BK388"/>
  <c r="J388"/>
  <c r="BE388"/>
  <c r="BI387"/>
  <c r="BH387"/>
  <c r="BG387"/>
  <c r="BF387"/>
  <c r="T387"/>
  <c r="R387"/>
  <c r="P387"/>
  <c r="BK387"/>
  <c r="J387"/>
  <c r="BE387"/>
  <c r="BI386"/>
  <c r="BH386"/>
  <c r="BG386"/>
  <c r="BF386"/>
  <c r="T386"/>
  <c r="R386"/>
  <c r="P386"/>
  <c r="BK386"/>
  <c r="J386"/>
  <c r="BE386"/>
  <c r="BI383"/>
  <c r="BH383"/>
  <c r="BG383"/>
  <c r="BF383"/>
  <c r="T383"/>
  <c r="R383"/>
  <c r="P383"/>
  <c r="BK383"/>
  <c r="J383"/>
  <c r="BE383"/>
  <c r="BI382"/>
  <c r="BH382"/>
  <c r="BG382"/>
  <c r="BF382"/>
  <c r="T382"/>
  <c r="R382"/>
  <c r="P382"/>
  <c r="BK382"/>
  <c r="J382"/>
  <c r="BE382"/>
  <c r="BI381"/>
  <c r="BH381"/>
  <c r="BG381"/>
  <c r="BF381"/>
  <c r="T381"/>
  <c r="R381"/>
  <c r="P381"/>
  <c r="BK381"/>
  <c r="J381"/>
  <c r="BE381"/>
  <c r="BI380"/>
  <c r="BH380"/>
  <c r="BG380"/>
  <c r="BF380"/>
  <c r="T380"/>
  <c r="R380"/>
  <c r="P380"/>
  <c r="BK380"/>
  <c r="J380"/>
  <c r="BE380"/>
  <c r="BI377"/>
  <c r="BH377"/>
  <c r="BG377"/>
  <c r="BF377"/>
  <c r="T377"/>
  <c r="R377"/>
  <c r="P377"/>
  <c r="BK377"/>
  <c r="J377"/>
  <c r="BE377"/>
  <c r="BI374"/>
  <c r="BH374"/>
  <c r="BG374"/>
  <c r="BF374"/>
  <c r="T374"/>
  <c r="R374"/>
  <c r="P374"/>
  <c r="BK374"/>
  <c r="J374"/>
  <c r="BE374"/>
  <c r="BI373"/>
  <c r="BH373"/>
  <c r="BG373"/>
  <c r="BF373"/>
  <c r="T373"/>
  <c r="R373"/>
  <c r="P373"/>
  <c r="BK373"/>
  <c r="J373"/>
  <c r="BE373"/>
  <c r="BI372"/>
  <c r="BH372"/>
  <c r="BG372"/>
  <c r="BF372"/>
  <c r="T372"/>
  <c r="R372"/>
  <c r="P372"/>
  <c r="BK372"/>
  <c r="J372"/>
  <c r="BE372"/>
  <c r="BI369"/>
  <c r="BH369"/>
  <c r="BG369"/>
  <c r="BF369"/>
  <c r="T369"/>
  <c r="R369"/>
  <c r="P369"/>
  <c r="BK369"/>
  <c r="J369"/>
  <c r="BE369"/>
  <c r="BI368"/>
  <c r="BH368"/>
  <c r="BG368"/>
  <c r="BF368"/>
  <c r="T368"/>
  <c r="R368"/>
  <c r="P368"/>
  <c r="BK368"/>
  <c r="J368"/>
  <c r="BE368"/>
  <c r="BI367"/>
  <c r="BH367"/>
  <c r="BG367"/>
  <c r="BF367"/>
  <c r="T367"/>
  <c r="R367"/>
  <c r="P367"/>
  <c r="BK367"/>
  <c r="J367"/>
  <c r="BE367"/>
  <c r="BI364"/>
  <c r="BH364"/>
  <c r="BG364"/>
  <c r="BF364"/>
  <c r="T364"/>
  <c r="R364"/>
  <c r="P364"/>
  <c r="BK364"/>
  <c r="J364"/>
  <c r="BE364"/>
  <c r="BI363"/>
  <c r="BH363"/>
  <c r="BG363"/>
  <c r="BF363"/>
  <c r="T363"/>
  <c r="R363"/>
  <c r="P363"/>
  <c r="BK363"/>
  <c r="J363"/>
  <c r="BE363"/>
  <c r="BI362"/>
  <c r="BH362"/>
  <c r="BG362"/>
  <c r="BF362"/>
  <c r="T362"/>
  <c r="R362"/>
  <c r="P362"/>
  <c r="BK362"/>
  <c r="J362"/>
  <c r="BE362"/>
  <c r="BI361"/>
  <c r="BH361"/>
  <c r="BG361"/>
  <c r="BF361"/>
  <c r="T361"/>
  <c r="R361"/>
  <c r="P361"/>
  <c r="BK361"/>
  <c r="J361"/>
  <c r="BE361"/>
  <c r="BI360"/>
  <c r="BH360"/>
  <c r="BG360"/>
  <c r="BF360"/>
  <c r="T360"/>
  <c r="R360"/>
  <c r="P360"/>
  <c r="BK360"/>
  <c r="J360"/>
  <c r="BE360"/>
  <c r="BI359"/>
  <c r="BH359"/>
  <c r="BG359"/>
  <c r="BF359"/>
  <c r="T359"/>
  <c r="R359"/>
  <c r="P359"/>
  <c r="BK359"/>
  <c r="J359"/>
  <c r="BE359"/>
  <c r="BI357"/>
  <c r="BH357"/>
  <c r="BG357"/>
  <c r="BF357"/>
  <c r="T357"/>
  <c r="R357"/>
  <c r="P357"/>
  <c r="BK357"/>
  <c r="J357"/>
  <c r="BE357"/>
  <c r="BI356"/>
  <c r="BH356"/>
  <c r="BG356"/>
  <c r="BF356"/>
  <c r="T356"/>
  <c r="R356"/>
  <c r="P356"/>
  <c r="BK356"/>
  <c r="J356"/>
  <c r="BE356"/>
  <c r="BI355"/>
  <c r="BH355"/>
  <c r="BG355"/>
  <c r="BF355"/>
  <c r="T355"/>
  <c r="R355"/>
  <c r="P355"/>
  <c r="BK355"/>
  <c r="J355"/>
  <c r="BE355"/>
  <c r="BI354"/>
  <c r="BH354"/>
  <c r="BG354"/>
  <c r="BF354"/>
  <c r="T354"/>
  <c r="R354"/>
  <c r="P354"/>
  <c r="BK354"/>
  <c r="J354"/>
  <c r="BE354"/>
  <c r="BI353"/>
  <c r="BH353"/>
  <c r="BG353"/>
  <c r="BF353"/>
  <c r="T353"/>
  <c r="R353"/>
  <c r="P353"/>
  <c r="BK353"/>
  <c r="J353"/>
  <c r="BE353"/>
  <c r="BI352"/>
  <c r="BH352"/>
  <c r="BG352"/>
  <c r="BF352"/>
  <c r="T352"/>
  <c r="R352"/>
  <c r="P352"/>
  <c r="BK352"/>
  <c r="J352"/>
  <c r="BE352"/>
  <c r="BI351"/>
  <c r="BH351"/>
  <c r="BG351"/>
  <c r="BF351"/>
  <c r="T351"/>
  <c r="R351"/>
  <c r="P351"/>
  <c r="BK351"/>
  <c r="J351"/>
  <c r="BE351"/>
  <c r="BI350"/>
  <c r="BH350"/>
  <c r="BG350"/>
  <c r="BF350"/>
  <c r="T350"/>
  <c r="R350"/>
  <c r="P350"/>
  <c r="BK350"/>
  <c r="J350"/>
  <c r="BE350"/>
  <c r="BI349"/>
  <c r="BH349"/>
  <c r="BG349"/>
  <c r="BF349"/>
  <c r="T349"/>
  <c r="R349"/>
  <c r="P349"/>
  <c r="BK349"/>
  <c r="J349"/>
  <c r="BE349"/>
  <c r="BI348"/>
  <c r="BH348"/>
  <c r="BG348"/>
  <c r="BF348"/>
  <c r="T348"/>
  <c r="T347"/>
  <c r="R348"/>
  <c r="R347"/>
  <c r="P348"/>
  <c r="P347"/>
  <c r="BK348"/>
  <c r="BK347"/>
  <c r="J347"/>
  <c r="J348"/>
  <c r="BE348"/>
  <c r="J64"/>
  <c r="BI346"/>
  <c r="BH346"/>
  <c r="BG346"/>
  <c r="BF346"/>
  <c r="T346"/>
  <c r="R346"/>
  <c r="P346"/>
  <c r="BK346"/>
  <c r="J346"/>
  <c r="BE346"/>
  <c r="BI345"/>
  <c r="BH345"/>
  <c r="BG345"/>
  <c r="BF345"/>
  <c r="T345"/>
  <c r="R345"/>
  <c r="P345"/>
  <c r="BK345"/>
  <c r="J345"/>
  <c r="BE345"/>
  <c r="BI344"/>
  <c r="BH344"/>
  <c r="BG344"/>
  <c r="BF344"/>
  <c r="T344"/>
  <c r="R344"/>
  <c r="P344"/>
  <c r="BK344"/>
  <c r="J344"/>
  <c r="BE344"/>
  <c r="BI343"/>
  <c r="BH343"/>
  <c r="BG343"/>
  <c r="BF343"/>
  <c r="T343"/>
  <c r="R343"/>
  <c r="P343"/>
  <c r="BK343"/>
  <c r="J343"/>
  <c r="BE343"/>
  <c r="BI342"/>
  <c r="BH342"/>
  <c r="BG342"/>
  <c r="BF342"/>
  <c r="T342"/>
  <c r="R342"/>
  <c r="P342"/>
  <c r="BK342"/>
  <c r="J342"/>
  <c r="BE342"/>
  <c r="BI341"/>
  <c r="BH341"/>
  <c r="BG341"/>
  <c r="BF341"/>
  <c r="T341"/>
  <c r="R341"/>
  <c r="P341"/>
  <c r="BK341"/>
  <c r="J341"/>
  <c r="BE341"/>
  <c r="BI340"/>
  <c r="BH340"/>
  <c r="BG340"/>
  <c r="BF340"/>
  <c r="T340"/>
  <c r="R340"/>
  <c r="P340"/>
  <c r="BK340"/>
  <c r="J340"/>
  <c r="BE340"/>
  <c r="BI339"/>
  <c r="BH339"/>
  <c r="BG339"/>
  <c r="BF339"/>
  <c r="T339"/>
  <c r="R339"/>
  <c r="P339"/>
  <c r="BK339"/>
  <c r="J339"/>
  <c r="BE339"/>
  <c r="BI338"/>
  <c r="BH338"/>
  <c r="BG338"/>
  <c r="BF338"/>
  <c r="T338"/>
  <c r="R338"/>
  <c r="P338"/>
  <c r="BK338"/>
  <c r="J338"/>
  <c r="BE338"/>
  <c r="BI337"/>
  <c r="BH337"/>
  <c r="BG337"/>
  <c r="BF337"/>
  <c r="T337"/>
  <c r="R337"/>
  <c r="P337"/>
  <c r="BK337"/>
  <c r="J337"/>
  <c r="BE337"/>
  <c r="BI336"/>
  <c r="BH336"/>
  <c r="BG336"/>
  <c r="BF336"/>
  <c r="T336"/>
  <c r="R336"/>
  <c r="P336"/>
  <c r="BK336"/>
  <c r="J336"/>
  <c r="BE336"/>
  <c r="BI335"/>
  <c r="BH335"/>
  <c r="BG335"/>
  <c r="BF335"/>
  <c r="T335"/>
  <c r="R335"/>
  <c r="P335"/>
  <c r="BK335"/>
  <c r="J335"/>
  <c r="BE335"/>
  <c r="BI334"/>
  <c r="BH334"/>
  <c r="BG334"/>
  <c r="BF334"/>
  <c r="T334"/>
  <c r="R334"/>
  <c r="P334"/>
  <c r="BK334"/>
  <c r="J334"/>
  <c r="BE334"/>
  <c r="BI333"/>
  <c r="BH333"/>
  <c r="BG333"/>
  <c r="BF333"/>
  <c r="T333"/>
  <c r="R333"/>
  <c r="P333"/>
  <c r="BK333"/>
  <c r="J333"/>
  <c r="BE333"/>
  <c r="BI332"/>
  <c r="BH332"/>
  <c r="BG332"/>
  <c r="BF332"/>
  <c r="T332"/>
  <c r="R332"/>
  <c r="P332"/>
  <c r="BK332"/>
  <c r="J332"/>
  <c r="BE332"/>
  <c r="BI331"/>
  <c r="BH331"/>
  <c r="BG331"/>
  <c r="BF331"/>
  <c r="T331"/>
  <c r="T330"/>
  <c r="R331"/>
  <c r="R330"/>
  <c r="P331"/>
  <c r="P330"/>
  <c r="BK331"/>
  <c r="BK330"/>
  <c r="J330"/>
  <c r="J331"/>
  <c r="BE331"/>
  <c r="J63"/>
  <c r="BI329"/>
  <c r="BH329"/>
  <c r="BG329"/>
  <c r="BF329"/>
  <c r="T329"/>
  <c r="R329"/>
  <c r="P329"/>
  <c r="BK329"/>
  <c r="J329"/>
  <c r="BE329"/>
  <c r="BI328"/>
  <c r="BH328"/>
  <c r="BG328"/>
  <c r="BF328"/>
  <c r="T328"/>
  <c r="R328"/>
  <c r="P328"/>
  <c r="BK328"/>
  <c r="J328"/>
  <c r="BE328"/>
  <c r="BI327"/>
  <c r="BH327"/>
  <c r="BG327"/>
  <c r="BF327"/>
  <c r="T327"/>
  <c r="R327"/>
  <c r="P327"/>
  <c r="BK327"/>
  <c r="J327"/>
  <c r="BE327"/>
  <c r="BI326"/>
  <c r="BH326"/>
  <c r="BG326"/>
  <c r="BF326"/>
  <c r="T326"/>
  <c r="R326"/>
  <c r="P326"/>
  <c r="BK326"/>
  <c r="J326"/>
  <c r="BE326"/>
  <c r="BI323"/>
  <c r="BH323"/>
  <c r="BG323"/>
  <c r="BF323"/>
  <c r="T323"/>
  <c r="R323"/>
  <c r="P323"/>
  <c r="BK323"/>
  <c r="J323"/>
  <c r="BE323"/>
  <c r="BI320"/>
  <c r="BH320"/>
  <c r="BG320"/>
  <c r="BF320"/>
  <c r="T320"/>
  <c r="R320"/>
  <c r="P320"/>
  <c r="BK320"/>
  <c r="J320"/>
  <c r="BE320"/>
  <c r="BI319"/>
  <c r="BH319"/>
  <c r="BG319"/>
  <c r="BF319"/>
  <c r="T319"/>
  <c r="R319"/>
  <c r="P319"/>
  <c r="BK319"/>
  <c r="J319"/>
  <c r="BE319"/>
  <c r="BI318"/>
  <c r="BH318"/>
  <c r="BG318"/>
  <c r="BF318"/>
  <c r="T318"/>
  <c r="R318"/>
  <c r="P318"/>
  <c r="BK318"/>
  <c r="J318"/>
  <c r="BE318"/>
  <c r="BI317"/>
  <c r="BH317"/>
  <c r="BG317"/>
  <c r="BF317"/>
  <c r="T317"/>
  <c r="R317"/>
  <c r="P317"/>
  <c r="BK317"/>
  <c r="J317"/>
  <c r="BE317"/>
  <c r="BI316"/>
  <c r="BH316"/>
  <c r="BG316"/>
  <c r="BF316"/>
  <c r="T316"/>
  <c r="R316"/>
  <c r="P316"/>
  <c r="BK316"/>
  <c r="J316"/>
  <c r="BE316"/>
  <c r="BI315"/>
  <c r="BH315"/>
  <c r="BG315"/>
  <c r="BF315"/>
  <c r="T315"/>
  <c r="R315"/>
  <c r="P315"/>
  <c r="BK315"/>
  <c r="J315"/>
  <c r="BE315"/>
  <c r="BI314"/>
  <c r="BH314"/>
  <c r="BG314"/>
  <c r="BF314"/>
  <c r="T314"/>
  <c r="R314"/>
  <c r="P314"/>
  <c r="BK314"/>
  <c r="J314"/>
  <c r="BE314"/>
  <c r="BI311"/>
  <c r="BH311"/>
  <c r="BG311"/>
  <c r="BF311"/>
  <c r="T311"/>
  <c r="R311"/>
  <c r="P311"/>
  <c r="BK311"/>
  <c r="J311"/>
  <c r="BE311"/>
  <c r="BI308"/>
  <c r="BH308"/>
  <c r="BG308"/>
  <c r="BF308"/>
  <c r="T308"/>
  <c r="R308"/>
  <c r="P308"/>
  <c r="BK308"/>
  <c r="J308"/>
  <c r="BE308"/>
  <c r="BI307"/>
  <c r="BH307"/>
  <c r="BG307"/>
  <c r="BF307"/>
  <c r="T307"/>
  <c r="R307"/>
  <c r="P307"/>
  <c r="BK307"/>
  <c r="J307"/>
  <c r="BE307"/>
  <c r="BI306"/>
  <c r="BH306"/>
  <c r="BG306"/>
  <c r="BF306"/>
  <c r="T306"/>
  <c r="R306"/>
  <c r="P306"/>
  <c r="BK306"/>
  <c r="J306"/>
  <c r="BE306"/>
  <c r="BI303"/>
  <c r="BH303"/>
  <c r="BG303"/>
  <c r="BF303"/>
  <c r="T303"/>
  <c r="R303"/>
  <c r="P303"/>
  <c r="BK303"/>
  <c r="J303"/>
  <c r="BE303"/>
  <c r="BI300"/>
  <c r="BH300"/>
  <c r="BG300"/>
  <c r="BF300"/>
  <c r="T300"/>
  <c r="R300"/>
  <c r="P300"/>
  <c r="BK300"/>
  <c r="J300"/>
  <c r="BE300"/>
  <c r="BI297"/>
  <c r="BH297"/>
  <c r="BG297"/>
  <c r="BF297"/>
  <c r="T297"/>
  <c r="R297"/>
  <c r="P297"/>
  <c r="BK297"/>
  <c r="J297"/>
  <c r="BE297"/>
  <c r="BI294"/>
  <c r="BH294"/>
  <c r="BG294"/>
  <c r="BF294"/>
  <c r="T294"/>
  <c r="R294"/>
  <c r="P294"/>
  <c r="BK294"/>
  <c r="J294"/>
  <c r="BE294"/>
  <c r="BI291"/>
  <c r="BH291"/>
  <c r="BG291"/>
  <c r="BF291"/>
  <c r="T291"/>
  <c r="R291"/>
  <c r="P291"/>
  <c r="BK291"/>
  <c r="J291"/>
  <c r="BE291"/>
  <c r="BI288"/>
  <c r="BH288"/>
  <c r="BG288"/>
  <c r="BF288"/>
  <c r="T288"/>
  <c r="R288"/>
  <c r="P288"/>
  <c r="BK288"/>
  <c r="J288"/>
  <c r="BE288"/>
  <c r="BI287"/>
  <c r="BH287"/>
  <c r="BG287"/>
  <c r="BF287"/>
  <c r="T287"/>
  <c r="R287"/>
  <c r="P287"/>
  <c r="BK287"/>
  <c r="J287"/>
  <c r="BE287"/>
  <c r="BI284"/>
  <c r="BH284"/>
  <c r="BG284"/>
  <c r="BF284"/>
  <c r="T284"/>
  <c r="R284"/>
  <c r="P284"/>
  <c r="BK284"/>
  <c r="J284"/>
  <c r="BE284"/>
  <c r="BI283"/>
  <c r="BH283"/>
  <c r="BG283"/>
  <c r="BF283"/>
  <c r="T283"/>
  <c r="R283"/>
  <c r="P283"/>
  <c r="BK283"/>
  <c r="J283"/>
  <c r="BE283"/>
  <c r="BI280"/>
  <c r="BH280"/>
  <c r="BG280"/>
  <c r="BF280"/>
  <c r="T280"/>
  <c r="R280"/>
  <c r="P280"/>
  <c r="BK280"/>
  <c r="J280"/>
  <c r="BE280"/>
  <c r="BI277"/>
  <c r="BH277"/>
  <c r="BG277"/>
  <c r="BF277"/>
  <c r="T277"/>
  <c r="R277"/>
  <c r="P277"/>
  <c r="BK277"/>
  <c r="J277"/>
  <c r="BE277"/>
  <c r="BI276"/>
  <c r="BH276"/>
  <c r="BG276"/>
  <c r="BF276"/>
  <c r="T276"/>
  <c r="R276"/>
  <c r="P276"/>
  <c r="BK276"/>
  <c r="J276"/>
  <c r="BE276"/>
  <c r="BI273"/>
  <c r="BH273"/>
  <c r="BG273"/>
  <c r="BF273"/>
  <c r="T273"/>
  <c r="R273"/>
  <c r="P273"/>
  <c r="BK273"/>
  <c r="J273"/>
  <c r="BE273"/>
  <c r="BI270"/>
  <c r="BH270"/>
  <c r="BG270"/>
  <c r="BF270"/>
  <c r="T270"/>
  <c r="R270"/>
  <c r="P270"/>
  <c r="BK270"/>
  <c r="J270"/>
  <c r="BE270"/>
  <c r="BI269"/>
  <c r="BH269"/>
  <c r="BG269"/>
  <c r="BF269"/>
  <c r="T269"/>
  <c r="R269"/>
  <c r="P269"/>
  <c r="BK269"/>
  <c r="J269"/>
  <c r="BE269"/>
  <c r="BI268"/>
  <c r="BH268"/>
  <c r="BG268"/>
  <c r="BF268"/>
  <c r="T268"/>
  <c r="R268"/>
  <c r="P268"/>
  <c r="BK268"/>
  <c r="J268"/>
  <c r="BE268"/>
  <c r="BI265"/>
  <c r="BH265"/>
  <c r="BG265"/>
  <c r="BF265"/>
  <c r="T265"/>
  <c r="R265"/>
  <c r="P265"/>
  <c r="BK265"/>
  <c r="J265"/>
  <c r="BE265"/>
  <c r="BI264"/>
  <c r="BH264"/>
  <c r="BG264"/>
  <c r="BF264"/>
  <c r="T264"/>
  <c r="R264"/>
  <c r="P264"/>
  <c r="BK264"/>
  <c r="J264"/>
  <c r="BE264"/>
  <c r="BI261"/>
  <c r="BH261"/>
  <c r="BG261"/>
  <c r="BF261"/>
  <c r="T261"/>
  <c r="R261"/>
  <c r="P261"/>
  <c r="BK261"/>
  <c r="J261"/>
  <c r="BE261"/>
  <c r="BI258"/>
  <c r="BH258"/>
  <c r="BG258"/>
  <c r="BF258"/>
  <c r="T258"/>
  <c r="R258"/>
  <c r="P258"/>
  <c r="BK258"/>
  <c r="J258"/>
  <c r="BE258"/>
  <c r="BI257"/>
  <c r="BH257"/>
  <c r="BG257"/>
  <c r="BF257"/>
  <c r="T257"/>
  <c r="R257"/>
  <c r="P257"/>
  <c r="BK257"/>
  <c r="J257"/>
  <c r="BE257"/>
  <c r="BI254"/>
  <c r="BH254"/>
  <c r="BG254"/>
  <c r="BF254"/>
  <c r="T254"/>
  <c r="R254"/>
  <c r="P254"/>
  <c r="BK254"/>
  <c r="J254"/>
  <c r="BE254"/>
  <c r="BI251"/>
  <c r="BH251"/>
  <c r="BG251"/>
  <c r="BF251"/>
  <c r="T251"/>
  <c r="R251"/>
  <c r="P251"/>
  <c r="BK251"/>
  <c r="J251"/>
  <c r="BE251"/>
  <c r="BI248"/>
  <c r="BH248"/>
  <c r="BG248"/>
  <c r="BF248"/>
  <c r="T248"/>
  <c r="R248"/>
  <c r="P248"/>
  <c r="BK248"/>
  <c r="J248"/>
  <c r="BE248"/>
  <c r="BI245"/>
  <c r="BH245"/>
  <c r="BG245"/>
  <c r="BF245"/>
  <c r="T245"/>
  <c r="R245"/>
  <c r="P245"/>
  <c r="BK245"/>
  <c r="J245"/>
  <c r="BE245"/>
  <c r="BI242"/>
  <c r="BH242"/>
  <c r="BG242"/>
  <c r="BF242"/>
  <c r="T242"/>
  <c r="R242"/>
  <c r="P242"/>
  <c r="BK242"/>
  <c r="J242"/>
  <c r="BE242"/>
  <c r="BI239"/>
  <c r="BH239"/>
  <c r="BG239"/>
  <c r="BF239"/>
  <c r="T239"/>
  <c r="R239"/>
  <c r="P239"/>
  <c r="BK239"/>
  <c r="J239"/>
  <c r="BE239"/>
  <c r="BI236"/>
  <c r="BH236"/>
  <c r="BG236"/>
  <c r="BF236"/>
  <c r="T236"/>
  <c r="R236"/>
  <c r="P236"/>
  <c r="BK236"/>
  <c r="J236"/>
  <c r="BE236"/>
  <c r="BI233"/>
  <c r="BH233"/>
  <c r="BG233"/>
  <c r="BF233"/>
  <c r="T233"/>
  <c r="R233"/>
  <c r="P233"/>
  <c r="BK233"/>
  <c r="J233"/>
  <c r="BE233"/>
  <c r="BI232"/>
  <c r="BH232"/>
  <c r="BG232"/>
  <c r="BF232"/>
  <c r="T232"/>
  <c r="R232"/>
  <c r="P232"/>
  <c r="BK232"/>
  <c r="J232"/>
  <c r="BE232"/>
  <c r="BI231"/>
  <c r="BH231"/>
  <c r="BG231"/>
  <c r="BF231"/>
  <c r="T231"/>
  <c r="R231"/>
  <c r="P231"/>
  <c r="BK231"/>
  <c r="J231"/>
  <c r="BE231"/>
  <c r="BI230"/>
  <c r="BH230"/>
  <c r="BG230"/>
  <c r="BF230"/>
  <c r="T230"/>
  <c r="R230"/>
  <c r="P230"/>
  <c r="BK230"/>
  <c r="J230"/>
  <c r="BE230"/>
  <c r="BI229"/>
  <c r="BH229"/>
  <c r="BG229"/>
  <c r="BF229"/>
  <c r="T229"/>
  <c r="R229"/>
  <c r="P229"/>
  <c r="BK229"/>
  <c r="J229"/>
  <c r="BE229"/>
  <c r="BI228"/>
  <c r="BH228"/>
  <c r="BG228"/>
  <c r="BF228"/>
  <c r="T228"/>
  <c r="R228"/>
  <c r="P228"/>
  <c r="BK228"/>
  <c r="J228"/>
  <c r="BE228"/>
  <c r="BI227"/>
  <c r="BH227"/>
  <c r="BG227"/>
  <c r="BF227"/>
  <c r="T227"/>
  <c r="R227"/>
  <c r="P227"/>
  <c r="BK227"/>
  <c r="J227"/>
  <c r="BE227"/>
  <c r="BI224"/>
  <c r="BH224"/>
  <c r="BG224"/>
  <c r="BF224"/>
  <c r="T224"/>
  <c r="T223"/>
  <c r="R224"/>
  <c r="R223"/>
  <c r="P224"/>
  <c r="P223"/>
  <c r="BK224"/>
  <c r="BK223"/>
  <c r="J223"/>
  <c r="J224"/>
  <c r="BE224"/>
  <c r="J62"/>
  <c r="BI222"/>
  <c r="BH222"/>
  <c r="BG222"/>
  <c r="BF222"/>
  <c r="T222"/>
  <c r="R222"/>
  <c r="P222"/>
  <c r="BK222"/>
  <c r="J222"/>
  <c r="BE222"/>
  <c r="BI221"/>
  <c r="BH221"/>
  <c r="BG221"/>
  <c r="BF221"/>
  <c r="T221"/>
  <c r="R221"/>
  <c r="P221"/>
  <c r="BK221"/>
  <c r="J221"/>
  <c r="BE221"/>
  <c r="BI218"/>
  <c r="BH218"/>
  <c r="BG218"/>
  <c r="BF218"/>
  <c r="T218"/>
  <c r="R218"/>
  <c r="P218"/>
  <c r="BK218"/>
  <c r="J218"/>
  <c r="BE218"/>
  <c r="BI215"/>
  <c r="BH215"/>
  <c r="BG215"/>
  <c r="BF215"/>
  <c r="T215"/>
  <c r="R215"/>
  <c r="P215"/>
  <c r="BK215"/>
  <c r="J215"/>
  <c r="BE215"/>
  <c r="BI212"/>
  <c r="BH212"/>
  <c r="BG212"/>
  <c r="BF212"/>
  <c r="T212"/>
  <c r="R212"/>
  <c r="P212"/>
  <c r="BK212"/>
  <c r="J212"/>
  <c r="BE212"/>
  <c r="BI209"/>
  <c r="BH209"/>
  <c r="BG209"/>
  <c r="BF209"/>
  <c r="T209"/>
  <c r="R209"/>
  <c r="P209"/>
  <c r="BK209"/>
  <c r="J209"/>
  <c r="BE209"/>
  <c r="BI206"/>
  <c r="BH206"/>
  <c r="BG206"/>
  <c r="BF206"/>
  <c r="T206"/>
  <c r="R206"/>
  <c r="P206"/>
  <c r="BK206"/>
  <c r="J206"/>
  <c r="BE206"/>
  <c r="BI205"/>
  <c r="BH205"/>
  <c r="BG205"/>
  <c r="BF205"/>
  <c r="T205"/>
  <c r="R205"/>
  <c r="P205"/>
  <c r="BK205"/>
  <c r="J205"/>
  <c r="BE205"/>
  <c r="BI202"/>
  <c r="BH202"/>
  <c r="BG202"/>
  <c r="BF202"/>
  <c r="T202"/>
  <c r="R202"/>
  <c r="P202"/>
  <c r="BK202"/>
  <c r="J202"/>
  <c r="BE202"/>
  <c r="BI199"/>
  <c r="BH199"/>
  <c r="BG199"/>
  <c r="BF199"/>
  <c r="T199"/>
  <c r="R199"/>
  <c r="P199"/>
  <c r="BK199"/>
  <c r="J199"/>
  <c r="BE199"/>
  <c r="BI196"/>
  <c r="BH196"/>
  <c r="BG196"/>
  <c r="BF196"/>
  <c r="T196"/>
  <c r="R196"/>
  <c r="P196"/>
  <c r="BK196"/>
  <c r="J196"/>
  <c r="BE196"/>
  <c r="BI193"/>
  <c r="BH193"/>
  <c r="BG193"/>
  <c r="BF193"/>
  <c r="T193"/>
  <c r="R193"/>
  <c r="P193"/>
  <c r="BK193"/>
  <c r="J193"/>
  <c r="BE193"/>
  <c r="BI190"/>
  <c r="BH190"/>
  <c r="BG190"/>
  <c r="BF190"/>
  <c r="T190"/>
  <c r="R190"/>
  <c r="P190"/>
  <c r="BK190"/>
  <c r="J190"/>
  <c r="BE190"/>
  <c r="BI187"/>
  <c r="BH187"/>
  <c r="BG187"/>
  <c r="BF187"/>
  <c r="T187"/>
  <c r="R187"/>
  <c r="P187"/>
  <c r="BK187"/>
  <c r="J187"/>
  <c r="BE187"/>
  <c r="BI184"/>
  <c r="BH184"/>
  <c r="BG184"/>
  <c r="BF184"/>
  <c r="T184"/>
  <c r="R184"/>
  <c r="P184"/>
  <c r="BK184"/>
  <c r="J184"/>
  <c r="BE184"/>
  <c r="BI181"/>
  <c r="BH181"/>
  <c r="BG181"/>
  <c r="BF181"/>
  <c r="T181"/>
  <c r="R181"/>
  <c r="P181"/>
  <c r="BK181"/>
  <c r="J181"/>
  <c r="BE181"/>
  <c r="BI180"/>
  <c r="BH180"/>
  <c r="BG180"/>
  <c r="BF180"/>
  <c r="T180"/>
  <c r="R180"/>
  <c r="P180"/>
  <c r="BK180"/>
  <c r="J180"/>
  <c r="BE180"/>
  <c r="BI179"/>
  <c r="BH179"/>
  <c r="BG179"/>
  <c r="BF179"/>
  <c r="T179"/>
  <c r="R179"/>
  <c r="P179"/>
  <c r="BK179"/>
  <c r="J179"/>
  <c r="BE179"/>
  <c r="BI178"/>
  <c r="BH178"/>
  <c r="BG178"/>
  <c r="BF178"/>
  <c r="T178"/>
  <c r="R178"/>
  <c r="P178"/>
  <c r="BK178"/>
  <c r="J178"/>
  <c r="BE178"/>
  <c r="BI177"/>
  <c r="BH177"/>
  <c r="BG177"/>
  <c r="BF177"/>
  <c r="T177"/>
  <c r="R177"/>
  <c r="P177"/>
  <c r="BK177"/>
  <c r="J177"/>
  <c r="BE177"/>
  <c r="BI176"/>
  <c r="BH176"/>
  <c r="BG176"/>
  <c r="BF176"/>
  <c r="T176"/>
  <c r="R176"/>
  <c r="P176"/>
  <c r="BK176"/>
  <c r="J176"/>
  <c r="BE176"/>
  <c r="BI175"/>
  <c r="BH175"/>
  <c r="BG175"/>
  <c r="BF175"/>
  <c r="T175"/>
  <c r="R175"/>
  <c r="P175"/>
  <c r="BK175"/>
  <c r="J175"/>
  <c r="BE175"/>
  <c r="BI174"/>
  <c r="BH174"/>
  <c r="BG174"/>
  <c r="BF174"/>
  <c r="T174"/>
  <c r="R174"/>
  <c r="P174"/>
  <c r="BK174"/>
  <c r="J174"/>
  <c r="BE174"/>
  <c r="BI171"/>
  <c r="BH171"/>
  <c r="BG171"/>
  <c r="BF171"/>
  <c r="T171"/>
  <c r="R171"/>
  <c r="P171"/>
  <c r="BK171"/>
  <c r="J171"/>
  <c r="BE171"/>
  <c r="BI168"/>
  <c r="BH168"/>
  <c r="BG168"/>
  <c r="BF168"/>
  <c r="T168"/>
  <c r="R168"/>
  <c r="P168"/>
  <c r="BK168"/>
  <c r="J168"/>
  <c r="BE168"/>
  <c r="BI165"/>
  <c r="BH165"/>
  <c r="BG165"/>
  <c r="BF165"/>
  <c r="T165"/>
  <c r="R165"/>
  <c r="P165"/>
  <c r="BK165"/>
  <c r="J165"/>
  <c r="BE165"/>
  <c r="BI162"/>
  <c r="BH162"/>
  <c r="BG162"/>
  <c r="BF162"/>
  <c r="T162"/>
  <c r="R162"/>
  <c r="P162"/>
  <c r="BK162"/>
  <c r="J162"/>
  <c r="BE162"/>
  <c r="BI159"/>
  <c r="BH159"/>
  <c r="BG159"/>
  <c r="BF159"/>
  <c r="T159"/>
  <c r="R159"/>
  <c r="P159"/>
  <c r="BK159"/>
  <c r="J159"/>
  <c r="BE159"/>
  <c r="BI158"/>
  <c r="BH158"/>
  <c r="BG158"/>
  <c r="BF158"/>
  <c r="T158"/>
  <c r="R158"/>
  <c r="P158"/>
  <c r="BK158"/>
  <c r="J158"/>
  <c r="BE158"/>
  <c r="BI155"/>
  <c r="BH155"/>
  <c r="BG155"/>
  <c r="BF155"/>
  <c r="T155"/>
  <c r="R155"/>
  <c r="P155"/>
  <c r="BK155"/>
  <c r="J155"/>
  <c r="BE155"/>
  <c r="BI154"/>
  <c r="BH154"/>
  <c r="BG154"/>
  <c r="BF154"/>
  <c r="T154"/>
  <c r="R154"/>
  <c r="P154"/>
  <c r="BK154"/>
  <c r="J154"/>
  <c r="BE154"/>
  <c r="BI151"/>
  <c r="BH151"/>
  <c r="BG151"/>
  <c r="BF151"/>
  <c r="T151"/>
  <c r="R151"/>
  <c r="P151"/>
  <c r="BK151"/>
  <c r="J151"/>
  <c r="BE151"/>
  <c r="BI150"/>
  <c r="BH150"/>
  <c r="BG150"/>
  <c r="BF150"/>
  <c r="T150"/>
  <c r="R150"/>
  <c r="P150"/>
  <c r="BK150"/>
  <c r="J150"/>
  <c r="BE150"/>
  <c r="BI149"/>
  <c r="BH149"/>
  <c r="BG149"/>
  <c r="BF149"/>
  <c r="T149"/>
  <c r="R149"/>
  <c r="P149"/>
  <c r="BK149"/>
  <c r="J149"/>
  <c r="BE149"/>
  <c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3"/>
  <c r="BH143"/>
  <c r="BG143"/>
  <c r="BF143"/>
  <c r="T143"/>
  <c r="R143"/>
  <c r="P143"/>
  <c r="BK143"/>
  <c r="J143"/>
  <c r="BE143"/>
  <c r="BI140"/>
  <c r="BH140"/>
  <c r="BG140"/>
  <c r="BF140"/>
  <c r="T140"/>
  <c r="R140"/>
  <c r="P140"/>
  <c r="BK140"/>
  <c r="J140"/>
  <c r="BE140"/>
  <c r="BI137"/>
  <c r="BH137"/>
  <c r="BG137"/>
  <c r="BF137"/>
  <c r="T137"/>
  <c r="R137"/>
  <c r="P137"/>
  <c r="BK137"/>
  <c r="J137"/>
  <c r="BE137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28"/>
  <c r="BH128"/>
  <c r="BG128"/>
  <c r="BF128"/>
  <c r="T128"/>
  <c r="R128"/>
  <c r="P128"/>
  <c r="BK128"/>
  <c r="J128"/>
  <c r="BE128"/>
  <c r="BI125"/>
  <c r="BH125"/>
  <c r="BG125"/>
  <c r="BF125"/>
  <c r="T125"/>
  <c r="R125"/>
  <c r="P125"/>
  <c r="BK125"/>
  <c r="J125"/>
  <c r="BE125"/>
  <c r="BI122"/>
  <c r="BH122"/>
  <c r="BG122"/>
  <c r="BF122"/>
  <c r="T122"/>
  <c r="R122"/>
  <c r="P122"/>
  <c r="BK122"/>
  <c r="J122"/>
  <c r="BE122"/>
  <c r="BI119"/>
  <c r="BH119"/>
  <c r="BG119"/>
  <c r="BF119"/>
  <c r="T119"/>
  <c r="R119"/>
  <c r="P119"/>
  <c r="BK119"/>
  <c r="J119"/>
  <c r="BE119"/>
  <c r="BI116"/>
  <c r="BH116"/>
  <c r="BG116"/>
  <c r="BF116"/>
  <c r="T116"/>
  <c r="R116"/>
  <c r="P116"/>
  <c r="BK116"/>
  <c r="J116"/>
  <c r="BE116"/>
  <c r="BI113"/>
  <c r="BH113"/>
  <c r="BG113"/>
  <c r="BF113"/>
  <c r="T113"/>
  <c r="R113"/>
  <c r="P113"/>
  <c r="BK113"/>
  <c r="J113"/>
  <c r="BE113"/>
  <c r="BI112"/>
  <c r="BH112"/>
  <c r="BG112"/>
  <c r="BF112"/>
  <c r="T112"/>
  <c r="R112"/>
  <c r="P112"/>
  <c r="BK112"/>
  <c r="J112"/>
  <c r="BE112"/>
  <c r="BI111"/>
  <c r="BH111"/>
  <c r="BG111"/>
  <c r="BF111"/>
  <c r="T111"/>
  <c r="R111"/>
  <c r="P111"/>
  <c r="BK111"/>
  <c r="J111"/>
  <c r="BE111"/>
  <c r="BI110"/>
  <c r="BH110"/>
  <c r="BG110"/>
  <c r="BF110"/>
  <c r="T110"/>
  <c r="R110"/>
  <c r="P110"/>
  <c r="BK110"/>
  <c r="J110"/>
  <c r="BE110"/>
  <c r="BI109"/>
  <c r="BH109"/>
  <c r="BG109"/>
  <c r="BF109"/>
  <c r="T109"/>
  <c r="R109"/>
  <c r="P109"/>
  <c r="BK109"/>
  <c r="J109"/>
  <c r="BE109"/>
  <c r="BI108"/>
  <c r="BH108"/>
  <c r="BG108"/>
  <c r="BF108"/>
  <c r="T108"/>
  <c r="R108"/>
  <c r="P108"/>
  <c r="BK108"/>
  <c r="J108"/>
  <c r="BE108"/>
  <c r="BI107"/>
  <c r="BH107"/>
  <c r="BG107"/>
  <c r="BF107"/>
  <c r="T107"/>
  <c r="R107"/>
  <c r="P107"/>
  <c r="BK107"/>
  <c r="J107"/>
  <c r="BE107"/>
  <c r="BI106"/>
  <c r="BH106"/>
  <c r="BG106"/>
  <c r="BF106"/>
  <c r="T106"/>
  <c r="R106"/>
  <c r="P106"/>
  <c r="BK106"/>
  <c r="J106"/>
  <c r="BE106"/>
  <c r="BI105"/>
  <c r="BH105"/>
  <c r="BG105"/>
  <c r="BF105"/>
  <c r="T105"/>
  <c r="R105"/>
  <c r="P105"/>
  <c r="BK105"/>
  <c r="J105"/>
  <c r="BE105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100"/>
  <c r="BH100"/>
  <c r="BG100"/>
  <c r="BF100"/>
  <c r="T100"/>
  <c r="R100"/>
  <c r="P100"/>
  <c r="BK100"/>
  <c r="J100"/>
  <c r="BE100"/>
  <c r="BI97"/>
  <c r="BH97"/>
  <c r="BG97"/>
  <c r="BF97"/>
  <c r="T97"/>
  <c r="R97"/>
  <c r="P97"/>
  <c r="BK97"/>
  <c r="J97"/>
  <c r="BE97"/>
  <c r="BI96"/>
  <c r="BH96"/>
  <c r="BG96"/>
  <c r="BF96"/>
  <c r="T96"/>
  <c r="R96"/>
  <c r="P96"/>
  <c r="BK96"/>
  <c r="J96"/>
  <c r="BE96"/>
  <c r="BI95"/>
  <c r="BH95"/>
  <c r="BG95"/>
  <c r="BF95"/>
  <c r="T95"/>
  <c r="R95"/>
  <c r="P95"/>
  <c r="BK95"/>
  <c r="J95"/>
  <c r="BE95"/>
  <c r="BI94"/>
  <c r="BH94"/>
  <c r="BG94"/>
  <c r="BF94"/>
  <c r="T94"/>
  <c r="R94"/>
  <c r="P94"/>
  <c r="BK94"/>
  <c r="J94"/>
  <c r="BE94"/>
  <c r="BI93"/>
  <c r="BH93"/>
  <c r="BG93"/>
  <c r="BF93"/>
  <c r="T93"/>
  <c r="R93"/>
  <c r="P93"/>
  <c r="BK93"/>
  <c r="J93"/>
  <c r="BE93"/>
  <c r="BI92"/>
  <c r="BH92"/>
  <c r="BG92"/>
  <c r="BF92"/>
  <c r="T92"/>
  <c r="R92"/>
  <c r="P92"/>
  <c r="BK92"/>
  <c r="J92"/>
  <c r="BE92"/>
  <c r="BI91"/>
  <c r="BH91"/>
  <c r="BG91"/>
  <c r="BF91"/>
  <c r="T91"/>
  <c r="R91"/>
  <c r="P91"/>
  <c r="BK91"/>
  <c r="J91"/>
  <c r="BE91"/>
  <c r="BI88"/>
  <c r="F36"/>
  <c i="1" r="BD81"/>
  <c i="24" r="BH88"/>
  <c r="F35"/>
  <c i="1" r="BC81"/>
  <c i="24" r="BG88"/>
  <c r="F34"/>
  <c i="1" r="BB81"/>
  <c i="24" r="BF88"/>
  <c r="J33"/>
  <c i="1" r="AW81"/>
  <c i="24" r="F33"/>
  <c i="1" r="BA81"/>
  <c i="24" r="T88"/>
  <c r="T87"/>
  <c r="T86"/>
  <c r="R88"/>
  <c r="R87"/>
  <c r="R86"/>
  <c r="P88"/>
  <c r="P87"/>
  <c r="P86"/>
  <c i="1" r="AU81"/>
  <c i="24" r="BK88"/>
  <c r="BK87"/>
  <c r="J87"/>
  <c r="BK86"/>
  <c r="J86"/>
  <c r="J60"/>
  <c r="J29"/>
  <c i="1" r="AG81"/>
  <c i="24" r="J88"/>
  <c r="BE88"/>
  <c r="J32"/>
  <c i="1" r="AV81"/>
  <c i="24" r="F32"/>
  <c i="1" r="AZ81"/>
  <c i="24" r="J61"/>
  <c r="J82"/>
  <c r="F82"/>
  <c r="F80"/>
  <c r="E78"/>
  <c r="J55"/>
  <c r="F55"/>
  <c r="F53"/>
  <c r="E51"/>
  <c r="J38"/>
  <c r="J20"/>
  <c r="E20"/>
  <c r="F83"/>
  <c r="F56"/>
  <c r="J19"/>
  <c r="J14"/>
  <c r="J80"/>
  <c r="J53"/>
  <c r="E7"/>
  <c r="E74"/>
  <c r="E47"/>
  <c i="1" r="AY80"/>
  <c r="AX80"/>
  <c i="23" r="BI1081"/>
  <c r="BH1081"/>
  <c r="BG1081"/>
  <c r="BF1081"/>
  <c r="T1081"/>
  <c r="T1080"/>
  <c r="R1081"/>
  <c r="R1080"/>
  <c r="P1081"/>
  <c r="P1080"/>
  <c r="BK1081"/>
  <c r="BK1080"/>
  <c r="J1080"/>
  <c r="J1081"/>
  <c r="BE1081"/>
  <c r="J73"/>
  <c r="BI1077"/>
  <c r="BH1077"/>
  <c r="BG1077"/>
  <c r="BF1077"/>
  <c r="T1077"/>
  <c r="R1077"/>
  <c r="P1077"/>
  <c r="BK1077"/>
  <c r="J1077"/>
  <c r="BE1077"/>
  <c r="BI1073"/>
  <c r="BH1073"/>
  <c r="BG1073"/>
  <c r="BF1073"/>
  <c r="T1073"/>
  <c r="R1073"/>
  <c r="P1073"/>
  <c r="BK1073"/>
  <c r="J1073"/>
  <c r="BE1073"/>
  <c r="BI1070"/>
  <c r="BH1070"/>
  <c r="BG1070"/>
  <c r="BF1070"/>
  <c r="T1070"/>
  <c r="T1069"/>
  <c r="T1068"/>
  <c r="R1070"/>
  <c r="R1069"/>
  <c r="R1068"/>
  <c r="P1070"/>
  <c r="P1069"/>
  <c r="P1068"/>
  <c r="BK1070"/>
  <c r="BK1069"/>
  <c r="J1069"/>
  <c r="BK1068"/>
  <c r="J1068"/>
  <c r="J1070"/>
  <c r="BE1070"/>
  <c r="J72"/>
  <c r="J71"/>
  <c r="BI1064"/>
  <c r="BH1064"/>
  <c r="BG1064"/>
  <c r="BF1064"/>
  <c r="T1064"/>
  <c r="R1064"/>
  <c r="P1064"/>
  <c r="BK1064"/>
  <c r="J1064"/>
  <c r="BE1064"/>
  <c r="BI1060"/>
  <c r="BH1060"/>
  <c r="BG1060"/>
  <c r="BF1060"/>
  <c r="T1060"/>
  <c r="R1060"/>
  <c r="P1060"/>
  <c r="BK1060"/>
  <c r="J1060"/>
  <c r="BE1060"/>
  <c r="BI1056"/>
  <c r="BH1056"/>
  <c r="BG1056"/>
  <c r="BF1056"/>
  <c r="T1056"/>
  <c r="R1056"/>
  <c r="P1056"/>
  <c r="BK1056"/>
  <c r="J1056"/>
  <c r="BE1056"/>
  <c r="BI1052"/>
  <c r="BH1052"/>
  <c r="BG1052"/>
  <c r="BF1052"/>
  <c r="T1052"/>
  <c r="R1052"/>
  <c r="P1052"/>
  <c r="BK1052"/>
  <c r="J1052"/>
  <c r="BE1052"/>
  <c r="BI1048"/>
  <c r="BH1048"/>
  <c r="BG1048"/>
  <c r="BF1048"/>
  <c r="T1048"/>
  <c r="R1048"/>
  <c r="P1048"/>
  <c r="BK1048"/>
  <c r="J1048"/>
  <c r="BE1048"/>
  <c r="BI1044"/>
  <c r="BH1044"/>
  <c r="BG1044"/>
  <c r="BF1044"/>
  <c r="T1044"/>
  <c r="R1044"/>
  <c r="P1044"/>
  <c r="BK1044"/>
  <c r="J1044"/>
  <c r="BE1044"/>
  <c r="BI1040"/>
  <c r="BH1040"/>
  <c r="BG1040"/>
  <c r="BF1040"/>
  <c r="T1040"/>
  <c r="R1040"/>
  <c r="P1040"/>
  <c r="BK1040"/>
  <c r="J1040"/>
  <c r="BE1040"/>
  <c r="BI1036"/>
  <c r="BH1036"/>
  <c r="BG1036"/>
  <c r="BF1036"/>
  <c r="T1036"/>
  <c r="R1036"/>
  <c r="P1036"/>
  <c r="BK1036"/>
  <c r="J1036"/>
  <c r="BE1036"/>
  <c r="BI1029"/>
  <c r="BH1029"/>
  <c r="BG1029"/>
  <c r="BF1029"/>
  <c r="T1029"/>
  <c r="R1029"/>
  <c r="P1029"/>
  <c r="BK1029"/>
  <c r="J1029"/>
  <c r="BE1029"/>
  <c r="BI1022"/>
  <c r="BH1022"/>
  <c r="BG1022"/>
  <c r="BF1022"/>
  <c r="T1022"/>
  <c r="R1022"/>
  <c r="P1022"/>
  <c r="BK1022"/>
  <c r="J1022"/>
  <c r="BE1022"/>
  <c r="BI1018"/>
  <c r="BH1018"/>
  <c r="BG1018"/>
  <c r="BF1018"/>
  <c r="T1018"/>
  <c r="R1018"/>
  <c r="P1018"/>
  <c r="BK1018"/>
  <c r="J1018"/>
  <c r="BE1018"/>
  <c r="BI1014"/>
  <c r="BH1014"/>
  <c r="BG1014"/>
  <c r="BF1014"/>
  <c r="T1014"/>
  <c r="R1014"/>
  <c r="P1014"/>
  <c r="BK1014"/>
  <c r="J1014"/>
  <c r="BE1014"/>
  <c r="BI1010"/>
  <c r="BH1010"/>
  <c r="BG1010"/>
  <c r="BF1010"/>
  <c r="T1010"/>
  <c r="R1010"/>
  <c r="P1010"/>
  <c r="BK1010"/>
  <c r="J1010"/>
  <c r="BE1010"/>
  <c r="BI1006"/>
  <c r="BH1006"/>
  <c r="BG1006"/>
  <c r="BF1006"/>
  <c r="T1006"/>
  <c r="R1006"/>
  <c r="P1006"/>
  <c r="BK1006"/>
  <c r="J1006"/>
  <c r="BE1006"/>
  <c r="BI1002"/>
  <c r="BH1002"/>
  <c r="BG1002"/>
  <c r="BF1002"/>
  <c r="T1002"/>
  <c r="R1002"/>
  <c r="P1002"/>
  <c r="BK1002"/>
  <c r="J1002"/>
  <c r="BE1002"/>
  <c r="BI998"/>
  <c r="BH998"/>
  <c r="BG998"/>
  <c r="BF998"/>
  <c r="T998"/>
  <c r="R998"/>
  <c r="P998"/>
  <c r="BK998"/>
  <c r="J998"/>
  <c r="BE998"/>
  <c r="BI991"/>
  <c r="BH991"/>
  <c r="BG991"/>
  <c r="BF991"/>
  <c r="T991"/>
  <c r="R991"/>
  <c r="P991"/>
  <c r="BK991"/>
  <c r="J991"/>
  <c r="BE991"/>
  <c r="BI987"/>
  <c r="BH987"/>
  <c r="BG987"/>
  <c r="BF987"/>
  <c r="T987"/>
  <c r="R987"/>
  <c r="P987"/>
  <c r="BK987"/>
  <c r="J987"/>
  <c r="BE987"/>
  <c r="BI983"/>
  <c r="BH983"/>
  <c r="BG983"/>
  <c r="BF983"/>
  <c r="T983"/>
  <c r="R983"/>
  <c r="P983"/>
  <c r="BK983"/>
  <c r="J983"/>
  <c r="BE983"/>
  <c r="BI979"/>
  <c r="BH979"/>
  <c r="BG979"/>
  <c r="BF979"/>
  <c r="T979"/>
  <c r="R979"/>
  <c r="P979"/>
  <c r="BK979"/>
  <c r="J979"/>
  <c r="BE979"/>
  <c r="BI975"/>
  <c r="BH975"/>
  <c r="BG975"/>
  <c r="BF975"/>
  <c r="T975"/>
  <c r="R975"/>
  <c r="P975"/>
  <c r="BK975"/>
  <c r="J975"/>
  <c r="BE975"/>
  <c r="BI964"/>
  <c r="BH964"/>
  <c r="BG964"/>
  <c r="BF964"/>
  <c r="T964"/>
  <c r="R964"/>
  <c r="P964"/>
  <c r="BK964"/>
  <c r="J964"/>
  <c r="BE964"/>
  <c r="BI953"/>
  <c r="BH953"/>
  <c r="BG953"/>
  <c r="BF953"/>
  <c r="T953"/>
  <c r="R953"/>
  <c r="P953"/>
  <c r="BK953"/>
  <c r="J953"/>
  <c r="BE953"/>
  <c r="BI949"/>
  <c r="BH949"/>
  <c r="BG949"/>
  <c r="BF949"/>
  <c r="T949"/>
  <c r="R949"/>
  <c r="P949"/>
  <c r="BK949"/>
  <c r="J949"/>
  <c r="BE949"/>
  <c r="BI945"/>
  <c r="BH945"/>
  <c r="BG945"/>
  <c r="BF945"/>
  <c r="T945"/>
  <c r="R945"/>
  <c r="P945"/>
  <c r="BK945"/>
  <c r="J945"/>
  <c r="BE945"/>
  <c r="BI933"/>
  <c r="BH933"/>
  <c r="BG933"/>
  <c r="BF933"/>
  <c r="T933"/>
  <c r="R933"/>
  <c r="P933"/>
  <c r="BK933"/>
  <c r="J933"/>
  <c r="BE933"/>
  <c r="BI929"/>
  <c r="BH929"/>
  <c r="BG929"/>
  <c r="BF929"/>
  <c r="T929"/>
  <c r="R929"/>
  <c r="P929"/>
  <c r="BK929"/>
  <c r="J929"/>
  <c r="BE929"/>
  <c r="BI922"/>
  <c r="BH922"/>
  <c r="BG922"/>
  <c r="BF922"/>
  <c r="T922"/>
  <c r="R922"/>
  <c r="P922"/>
  <c r="BK922"/>
  <c r="J922"/>
  <c r="BE922"/>
  <c r="BI918"/>
  <c r="BH918"/>
  <c r="BG918"/>
  <c r="BF918"/>
  <c r="T918"/>
  <c r="R918"/>
  <c r="P918"/>
  <c r="BK918"/>
  <c r="J918"/>
  <c r="BE918"/>
  <c r="BI909"/>
  <c r="BH909"/>
  <c r="BG909"/>
  <c r="BF909"/>
  <c r="T909"/>
  <c r="R909"/>
  <c r="P909"/>
  <c r="BK909"/>
  <c r="J909"/>
  <c r="BE909"/>
  <c r="BI898"/>
  <c r="BH898"/>
  <c r="BG898"/>
  <c r="BF898"/>
  <c r="T898"/>
  <c r="R898"/>
  <c r="P898"/>
  <c r="BK898"/>
  <c r="J898"/>
  <c r="BE898"/>
  <c r="BI894"/>
  <c r="BH894"/>
  <c r="BG894"/>
  <c r="BF894"/>
  <c r="T894"/>
  <c r="R894"/>
  <c r="P894"/>
  <c r="BK894"/>
  <c r="J894"/>
  <c r="BE894"/>
  <c r="BI885"/>
  <c r="BH885"/>
  <c r="BG885"/>
  <c r="BF885"/>
  <c r="T885"/>
  <c r="R885"/>
  <c r="P885"/>
  <c r="BK885"/>
  <c r="J885"/>
  <c r="BE885"/>
  <c r="BI876"/>
  <c r="BH876"/>
  <c r="BG876"/>
  <c r="BF876"/>
  <c r="T876"/>
  <c r="T875"/>
  <c r="R876"/>
  <c r="R875"/>
  <c r="P876"/>
  <c r="P875"/>
  <c r="BK876"/>
  <c r="BK875"/>
  <c r="J875"/>
  <c r="J876"/>
  <c r="BE876"/>
  <c r="J70"/>
  <c r="BI871"/>
  <c r="BH871"/>
  <c r="BG871"/>
  <c r="BF871"/>
  <c r="T871"/>
  <c r="R871"/>
  <c r="P871"/>
  <c r="BK871"/>
  <c r="J871"/>
  <c r="BE871"/>
  <c r="BI867"/>
  <c r="BH867"/>
  <c r="BG867"/>
  <c r="BF867"/>
  <c r="T867"/>
  <c r="R867"/>
  <c r="P867"/>
  <c r="BK867"/>
  <c r="J867"/>
  <c r="BE867"/>
  <c r="BI863"/>
  <c r="BH863"/>
  <c r="BG863"/>
  <c r="BF863"/>
  <c r="T863"/>
  <c r="R863"/>
  <c r="P863"/>
  <c r="BK863"/>
  <c r="J863"/>
  <c r="BE863"/>
  <c r="BI859"/>
  <c r="BH859"/>
  <c r="BG859"/>
  <c r="BF859"/>
  <c r="T859"/>
  <c r="R859"/>
  <c r="P859"/>
  <c r="BK859"/>
  <c r="J859"/>
  <c r="BE859"/>
  <c r="BI854"/>
  <c r="BH854"/>
  <c r="BG854"/>
  <c r="BF854"/>
  <c r="T854"/>
  <c r="R854"/>
  <c r="P854"/>
  <c r="BK854"/>
  <c r="J854"/>
  <c r="BE854"/>
  <c r="BI849"/>
  <c r="BH849"/>
  <c r="BG849"/>
  <c r="BF849"/>
  <c r="T849"/>
  <c r="R849"/>
  <c r="P849"/>
  <c r="BK849"/>
  <c r="J849"/>
  <c r="BE849"/>
  <c r="BI846"/>
  <c r="BH846"/>
  <c r="BG846"/>
  <c r="BF846"/>
  <c r="T846"/>
  <c r="R846"/>
  <c r="P846"/>
  <c r="BK846"/>
  <c r="J846"/>
  <c r="BE846"/>
  <c r="BI842"/>
  <c r="BH842"/>
  <c r="BG842"/>
  <c r="BF842"/>
  <c r="T842"/>
  <c r="R842"/>
  <c r="P842"/>
  <c r="BK842"/>
  <c r="J842"/>
  <c r="BE842"/>
  <c r="BI838"/>
  <c r="BH838"/>
  <c r="BG838"/>
  <c r="BF838"/>
  <c r="T838"/>
  <c r="R838"/>
  <c r="P838"/>
  <c r="BK838"/>
  <c r="J838"/>
  <c r="BE838"/>
  <c r="BI834"/>
  <c r="BH834"/>
  <c r="BG834"/>
  <c r="BF834"/>
  <c r="T834"/>
  <c r="R834"/>
  <c r="P834"/>
  <c r="BK834"/>
  <c r="J834"/>
  <c r="BE834"/>
  <c r="BI830"/>
  <c r="BH830"/>
  <c r="BG830"/>
  <c r="BF830"/>
  <c r="T830"/>
  <c r="R830"/>
  <c r="P830"/>
  <c r="BK830"/>
  <c r="J830"/>
  <c r="BE830"/>
  <c r="BI826"/>
  <c r="BH826"/>
  <c r="BG826"/>
  <c r="BF826"/>
  <c r="T826"/>
  <c r="R826"/>
  <c r="P826"/>
  <c r="BK826"/>
  <c r="J826"/>
  <c r="BE826"/>
  <c r="BI821"/>
  <c r="BH821"/>
  <c r="BG821"/>
  <c r="BF821"/>
  <c r="T821"/>
  <c r="R821"/>
  <c r="P821"/>
  <c r="BK821"/>
  <c r="J821"/>
  <c r="BE821"/>
  <c r="BI816"/>
  <c r="BH816"/>
  <c r="BG816"/>
  <c r="BF816"/>
  <c r="T816"/>
  <c r="R816"/>
  <c r="P816"/>
  <c r="BK816"/>
  <c r="J816"/>
  <c r="BE816"/>
  <c r="BI811"/>
  <c r="BH811"/>
  <c r="BG811"/>
  <c r="BF811"/>
  <c r="T811"/>
  <c r="R811"/>
  <c r="P811"/>
  <c r="BK811"/>
  <c r="J811"/>
  <c r="BE811"/>
  <c r="BI807"/>
  <c r="BH807"/>
  <c r="BG807"/>
  <c r="BF807"/>
  <c r="T807"/>
  <c r="R807"/>
  <c r="P807"/>
  <c r="BK807"/>
  <c r="J807"/>
  <c r="BE807"/>
  <c r="BI802"/>
  <c r="BH802"/>
  <c r="BG802"/>
  <c r="BF802"/>
  <c r="T802"/>
  <c r="R802"/>
  <c r="P802"/>
  <c r="BK802"/>
  <c r="J802"/>
  <c r="BE802"/>
  <c r="BI797"/>
  <c r="BH797"/>
  <c r="BG797"/>
  <c r="BF797"/>
  <c r="T797"/>
  <c r="R797"/>
  <c r="P797"/>
  <c r="BK797"/>
  <c r="J797"/>
  <c r="BE797"/>
  <c r="BI793"/>
  <c r="BH793"/>
  <c r="BG793"/>
  <c r="BF793"/>
  <c r="T793"/>
  <c r="R793"/>
  <c r="P793"/>
  <c r="BK793"/>
  <c r="J793"/>
  <c r="BE793"/>
  <c r="BI789"/>
  <c r="BH789"/>
  <c r="BG789"/>
  <c r="BF789"/>
  <c r="T789"/>
  <c r="R789"/>
  <c r="P789"/>
  <c r="BK789"/>
  <c r="J789"/>
  <c r="BE789"/>
  <c r="BI785"/>
  <c r="BH785"/>
  <c r="BG785"/>
  <c r="BF785"/>
  <c r="T785"/>
  <c r="R785"/>
  <c r="P785"/>
  <c r="BK785"/>
  <c r="J785"/>
  <c r="BE785"/>
  <c r="BI781"/>
  <c r="BH781"/>
  <c r="BG781"/>
  <c r="BF781"/>
  <c r="T781"/>
  <c r="R781"/>
  <c r="P781"/>
  <c r="BK781"/>
  <c r="J781"/>
  <c r="BE781"/>
  <c r="BI777"/>
  <c r="BH777"/>
  <c r="BG777"/>
  <c r="BF777"/>
  <c r="T777"/>
  <c r="R777"/>
  <c r="P777"/>
  <c r="BK777"/>
  <c r="J777"/>
  <c r="BE777"/>
  <c r="BI773"/>
  <c r="BH773"/>
  <c r="BG773"/>
  <c r="BF773"/>
  <c r="T773"/>
  <c r="R773"/>
  <c r="P773"/>
  <c r="BK773"/>
  <c r="J773"/>
  <c r="BE773"/>
  <c r="BI769"/>
  <c r="BH769"/>
  <c r="BG769"/>
  <c r="BF769"/>
  <c r="T769"/>
  <c r="R769"/>
  <c r="P769"/>
  <c r="BK769"/>
  <c r="J769"/>
  <c r="BE769"/>
  <c r="BI758"/>
  <c r="BH758"/>
  <c r="BG758"/>
  <c r="BF758"/>
  <c r="T758"/>
  <c r="R758"/>
  <c r="P758"/>
  <c r="BK758"/>
  <c r="J758"/>
  <c r="BE758"/>
  <c r="BI747"/>
  <c r="BH747"/>
  <c r="BG747"/>
  <c r="BF747"/>
  <c r="T747"/>
  <c r="R747"/>
  <c r="P747"/>
  <c r="BK747"/>
  <c r="J747"/>
  <c r="BE747"/>
  <c r="BI736"/>
  <c r="BH736"/>
  <c r="BG736"/>
  <c r="BF736"/>
  <c r="T736"/>
  <c r="R736"/>
  <c r="P736"/>
  <c r="BK736"/>
  <c r="J736"/>
  <c r="BE736"/>
  <c r="BI733"/>
  <c r="BH733"/>
  <c r="BG733"/>
  <c r="BF733"/>
  <c r="T733"/>
  <c r="R733"/>
  <c r="P733"/>
  <c r="BK733"/>
  <c r="J733"/>
  <c r="BE733"/>
  <c r="BI729"/>
  <c r="BH729"/>
  <c r="BG729"/>
  <c r="BF729"/>
  <c r="T729"/>
  <c r="R729"/>
  <c r="P729"/>
  <c r="BK729"/>
  <c r="J729"/>
  <c r="BE729"/>
  <c r="BI725"/>
  <c r="BH725"/>
  <c r="BG725"/>
  <c r="BF725"/>
  <c r="T725"/>
  <c r="R725"/>
  <c r="P725"/>
  <c r="BK725"/>
  <c r="J725"/>
  <c r="BE725"/>
  <c r="BI721"/>
  <c r="BH721"/>
  <c r="BG721"/>
  <c r="BF721"/>
  <c r="T721"/>
  <c r="R721"/>
  <c r="P721"/>
  <c r="BK721"/>
  <c r="J721"/>
  <c r="BE721"/>
  <c r="BI717"/>
  <c r="BH717"/>
  <c r="BG717"/>
  <c r="BF717"/>
  <c r="T717"/>
  <c r="R717"/>
  <c r="P717"/>
  <c r="BK717"/>
  <c r="J717"/>
  <c r="BE717"/>
  <c r="BI713"/>
  <c r="BH713"/>
  <c r="BG713"/>
  <c r="BF713"/>
  <c r="T713"/>
  <c r="R713"/>
  <c r="P713"/>
  <c r="BK713"/>
  <c r="J713"/>
  <c r="BE713"/>
  <c r="BI709"/>
  <c r="BH709"/>
  <c r="BG709"/>
  <c r="BF709"/>
  <c r="T709"/>
  <c r="R709"/>
  <c r="P709"/>
  <c r="BK709"/>
  <c r="J709"/>
  <c r="BE709"/>
  <c r="BI705"/>
  <c r="BH705"/>
  <c r="BG705"/>
  <c r="BF705"/>
  <c r="T705"/>
  <c r="R705"/>
  <c r="P705"/>
  <c r="BK705"/>
  <c r="J705"/>
  <c r="BE705"/>
  <c r="BI701"/>
  <c r="BH701"/>
  <c r="BG701"/>
  <c r="BF701"/>
  <c r="T701"/>
  <c r="R701"/>
  <c r="P701"/>
  <c r="BK701"/>
  <c r="J701"/>
  <c r="BE701"/>
  <c r="BI697"/>
  <c r="BH697"/>
  <c r="BG697"/>
  <c r="BF697"/>
  <c r="T697"/>
  <c r="R697"/>
  <c r="P697"/>
  <c r="BK697"/>
  <c r="J697"/>
  <c r="BE697"/>
  <c r="BI693"/>
  <c r="BH693"/>
  <c r="BG693"/>
  <c r="BF693"/>
  <c r="T693"/>
  <c r="R693"/>
  <c r="P693"/>
  <c r="BK693"/>
  <c r="J693"/>
  <c r="BE693"/>
  <c r="BI689"/>
  <c r="BH689"/>
  <c r="BG689"/>
  <c r="BF689"/>
  <c r="T689"/>
  <c r="R689"/>
  <c r="P689"/>
  <c r="BK689"/>
  <c r="J689"/>
  <c r="BE689"/>
  <c r="BI685"/>
  <c r="BH685"/>
  <c r="BG685"/>
  <c r="BF685"/>
  <c r="T685"/>
  <c r="R685"/>
  <c r="P685"/>
  <c r="BK685"/>
  <c r="J685"/>
  <c r="BE685"/>
  <c r="BI681"/>
  <c r="BH681"/>
  <c r="BG681"/>
  <c r="BF681"/>
  <c r="T681"/>
  <c r="R681"/>
  <c r="P681"/>
  <c r="BK681"/>
  <c r="J681"/>
  <c r="BE681"/>
  <c r="BI677"/>
  <c r="BH677"/>
  <c r="BG677"/>
  <c r="BF677"/>
  <c r="T677"/>
  <c r="R677"/>
  <c r="P677"/>
  <c r="BK677"/>
  <c r="J677"/>
  <c r="BE677"/>
  <c r="BI673"/>
  <c r="BH673"/>
  <c r="BG673"/>
  <c r="BF673"/>
  <c r="T673"/>
  <c r="R673"/>
  <c r="P673"/>
  <c r="BK673"/>
  <c r="J673"/>
  <c r="BE673"/>
  <c r="BI669"/>
  <c r="BH669"/>
  <c r="BG669"/>
  <c r="BF669"/>
  <c r="T669"/>
  <c r="R669"/>
  <c r="P669"/>
  <c r="BK669"/>
  <c r="J669"/>
  <c r="BE669"/>
  <c r="BI665"/>
  <c r="BH665"/>
  <c r="BG665"/>
  <c r="BF665"/>
  <c r="T665"/>
  <c r="R665"/>
  <c r="P665"/>
  <c r="BK665"/>
  <c r="J665"/>
  <c r="BE665"/>
  <c r="BI661"/>
  <c r="BH661"/>
  <c r="BG661"/>
  <c r="BF661"/>
  <c r="T661"/>
  <c r="R661"/>
  <c r="P661"/>
  <c r="BK661"/>
  <c r="J661"/>
  <c r="BE661"/>
  <c r="BI657"/>
  <c r="BH657"/>
  <c r="BG657"/>
  <c r="BF657"/>
  <c r="T657"/>
  <c r="R657"/>
  <c r="P657"/>
  <c r="BK657"/>
  <c r="J657"/>
  <c r="BE657"/>
  <c r="BI653"/>
  <c r="BH653"/>
  <c r="BG653"/>
  <c r="BF653"/>
  <c r="T653"/>
  <c r="R653"/>
  <c r="P653"/>
  <c r="BK653"/>
  <c r="J653"/>
  <c r="BE653"/>
  <c r="BI649"/>
  <c r="BH649"/>
  <c r="BG649"/>
  <c r="BF649"/>
  <c r="T649"/>
  <c r="R649"/>
  <c r="P649"/>
  <c r="BK649"/>
  <c r="J649"/>
  <c r="BE649"/>
  <c r="BI645"/>
  <c r="BH645"/>
  <c r="BG645"/>
  <c r="BF645"/>
  <c r="T645"/>
  <c r="R645"/>
  <c r="P645"/>
  <c r="BK645"/>
  <c r="J645"/>
  <c r="BE645"/>
  <c r="BI641"/>
  <c r="BH641"/>
  <c r="BG641"/>
  <c r="BF641"/>
  <c r="T641"/>
  <c r="R641"/>
  <c r="P641"/>
  <c r="BK641"/>
  <c r="J641"/>
  <c r="BE641"/>
  <c r="BI637"/>
  <c r="BH637"/>
  <c r="BG637"/>
  <c r="BF637"/>
  <c r="T637"/>
  <c r="R637"/>
  <c r="P637"/>
  <c r="BK637"/>
  <c r="J637"/>
  <c r="BE637"/>
  <c r="BI633"/>
  <c r="BH633"/>
  <c r="BG633"/>
  <c r="BF633"/>
  <c r="T633"/>
  <c r="R633"/>
  <c r="P633"/>
  <c r="BK633"/>
  <c r="J633"/>
  <c r="BE633"/>
  <c r="BI629"/>
  <c r="BH629"/>
  <c r="BG629"/>
  <c r="BF629"/>
  <c r="T629"/>
  <c r="R629"/>
  <c r="P629"/>
  <c r="BK629"/>
  <c r="J629"/>
  <c r="BE629"/>
  <c r="BI625"/>
  <c r="BH625"/>
  <c r="BG625"/>
  <c r="BF625"/>
  <c r="T625"/>
  <c r="R625"/>
  <c r="P625"/>
  <c r="BK625"/>
  <c r="J625"/>
  <c r="BE625"/>
  <c r="BI621"/>
  <c r="BH621"/>
  <c r="BG621"/>
  <c r="BF621"/>
  <c r="T621"/>
  <c r="R621"/>
  <c r="P621"/>
  <c r="BK621"/>
  <c r="J621"/>
  <c r="BE621"/>
  <c r="BI614"/>
  <c r="BH614"/>
  <c r="BG614"/>
  <c r="BF614"/>
  <c r="T614"/>
  <c r="R614"/>
  <c r="P614"/>
  <c r="BK614"/>
  <c r="J614"/>
  <c r="BE614"/>
  <c r="BI603"/>
  <c r="BH603"/>
  <c r="BG603"/>
  <c r="BF603"/>
  <c r="T603"/>
  <c r="R603"/>
  <c r="P603"/>
  <c r="BK603"/>
  <c r="J603"/>
  <c r="BE603"/>
  <c r="BI592"/>
  <c r="BH592"/>
  <c r="BG592"/>
  <c r="BF592"/>
  <c r="T592"/>
  <c r="R592"/>
  <c r="P592"/>
  <c r="BK592"/>
  <c r="J592"/>
  <c r="BE592"/>
  <c r="BI583"/>
  <c r="BH583"/>
  <c r="BG583"/>
  <c r="BF583"/>
  <c r="T583"/>
  <c r="R583"/>
  <c r="P583"/>
  <c r="BK583"/>
  <c r="J583"/>
  <c r="BE583"/>
  <c r="BI576"/>
  <c r="BH576"/>
  <c r="BG576"/>
  <c r="BF576"/>
  <c r="T576"/>
  <c r="R576"/>
  <c r="P576"/>
  <c r="BK576"/>
  <c r="J576"/>
  <c r="BE576"/>
  <c r="BI572"/>
  <c r="BH572"/>
  <c r="BG572"/>
  <c r="BF572"/>
  <c r="T572"/>
  <c r="R572"/>
  <c r="P572"/>
  <c r="BK572"/>
  <c r="J572"/>
  <c r="BE572"/>
  <c r="BI563"/>
  <c r="BH563"/>
  <c r="BG563"/>
  <c r="BF563"/>
  <c r="T563"/>
  <c r="R563"/>
  <c r="P563"/>
  <c r="BK563"/>
  <c r="J563"/>
  <c r="BE563"/>
  <c r="BI559"/>
  <c r="BH559"/>
  <c r="BG559"/>
  <c r="BF559"/>
  <c r="T559"/>
  <c r="R559"/>
  <c r="P559"/>
  <c r="BK559"/>
  <c r="J559"/>
  <c r="BE559"/>
  <c r="BI555"/>
  <c r="BH555"/>
  <c r="BG555"/>
  <c r="BF555"/>
  <c r="T555"/>
  <c r="R555"/>
  <c r="P555"/>
  <c r="BK555"/>
  <c r="J555"/>
  <c r="BE555"/>
  <c r="BI551"/>
  <c r="BH551"/>
  <c r="BG551"/>
  <c r="BF551"/>
  <c r="T551"/>
  <c r="R551"/>
  <c r="P551"/>
  <c r="BK551"/>
  <c r="J551"/>
  <c r="BE551"/>
  <c r="BI547"/>
  <c r="BH547"/>
  <c r="BG547"/>
  <c r="BF547"/>
  <c r="T547"/>
  <c r="R547"/>
  <c r="P547"/>
  <c r="BK547"/>
  <c r="J547"/>
  <c r="BE547"/>
  <c r="BI530"/>
  <c r="BH530"/>
  <c r="BG530"/>
  <c r="BF530"/>
  <c r="T530"/>
  <c r="R530"/>
  <c r="P530"/>
  <c r="BK530"/>
  <c r="J530"/>
  <c r="BE530"/>
  <c r="BI526"/>
  <c r="BH526"/>
  <c r="BG526"/>
  <c r="BF526"/>
  <c r="T526"/>
  <c r="R526"/>
  <c r="P526"/>
  <c r="BK526"/>
  <c r="J526"/>
  <c r="BE526"/>
  <c r="BI522"/>
  <c r="BH522"/>
  <c r="BG522"/>
  <c r="BF522"/>
  <c r="T522"/>
  <c r="R522"/>
  <c r="P522"/>
  <c r="BK522"/>
  <c r="J522"/>
  <c r="BE522"/>
  <c r="BI518"/>
  <c r="BH518"/>
  <c r="BG518"/>
  <c r="BF518"/>
  <c r="T518"/>
  <c r="R518"/>
  <c r="P518"/>
  <c r="BK518"/>
  <c r="J518"/>
  <c r="BE518"/>
  <c r="BI514"/>
  <c r="BH514"/>
  <c r="BG514"/>
  <c r="BF514"/>
  <c r="T514"/>
  <c r="R514"/>
  <c r="P514"/>
  <c r="BK514"/>
  <c r="J514"/>
  <c r="BE514"/>
  <c r="BI497"/>
  <c r="BH497"/>
  <c r="BG497"/>
  <c r="BF497"/>
  <c r="T497"/>
  <c r="R497"/>
  <c r="P497"/>
  <c r="BK497"/>
  <c r="J497"/>
  <c r="BE497"/>
  <c r="BI492"/>
  <c r="BH492"/>
  <c r="BG492"/>
  <c r="BF492"/>
  <c r="T492"/>
  <c r="R492"/>
  <c r="P492"/>
  <c r="BK492"/>
  <c r="J492"/>
  <c r="BE492"/>
  <c r="BI487"/>
  <c r="BH487"/>
  <c r="BG487"/>
  <c r="BF487"/>
  <c r="T487"/>
  <c r="R487"/>
  <c r="P487"/>
  <c r="BK487"/>
  <c r="J487"/>
  <c r="BE487"/>
  <c r="BI482"/>
  <c r="BH482"/>
  <c r="BG482"/>
  <c r="BF482"/>
  <c r="T482"/>
  <c r="R482"/>
  <c r="P482"/>
  <c r="BK482"/>
  <c r="J482"/>
  <c r="BE482"/>
  <c r="BI477"/>
  <c r="BH477"/>
  <c r="BG477"/>
  <c r="BF477"/>
  <c r="T477"/>
  <c r="R477"/>
  <c r="P477"/>
  <c r="BK477"/>
  <c r="J477"/>
  <c r="BE477"/>
  <c r="BI473"/>
  <c r="BH473"/>
  <c r="BG473"/>
  <c r="BF473"/>
  <c r="T473"/>
  <c r="R473"/>
  <c r="P473"/>
  <c r="BK473"/>
  <c r="J473"/>
  <c r="BE473"/>
  <c r="BI469"/>
  <c r="BH469"/>
  <c r="BG469"/>
  <c r="BF469"/>
  <c r="T469"/>
  <c r="R469"/>
  <c r="P469"/>
  <c r="BK469"/>
  <c r="J469"/>
  <c r="BE469"/>
  <c r="BI464"/>
  <c r="BH464"/>
  <c r="BG464"/>
  <c r="BF464"/>
  <c r="T464"/>
  <c r="R464"/>
  <c r="P464"/>
  <c r="BK464"/>
  <c r="J464"/>
  <c r="BE464"/>
  <c r="BI459"/>
  <c r="BH459"/>
  <c r="BG459"/>
  <c r="BF459"/>
  <c r="T459"/>
  <c r="R459"/>
  <c r="P459"/>
  <c r="BK459"/>
  <c r="J459"/>
  <c r="BE459"/>
  <c r="BI455"/>
  <c r="BH455"/>
  <c r="BG455"/>
  <c r="BF455"/>
  <c r="T455"/>
  <c r="R455"/>
  <c r="P455"/>
  <c r="BK455"/>
  <c r="J455"/>
  <c r="BE455"/>
  <c r="BI451"/>
  <c r="BH451"/>
  <c r="BG451"/>
  <c r="BF451"/>
  <c r="T451"/>
  <c r="R451"/>
  <c r="P451"/>
  <c r="BK451"/>
  <c r="J451"/>
  <c r="BE451"/>
  <c r="BI447"/>
  <c r="BH447"/>
  <c r="BG447"/>
  <c r="BF447"/>
  <c r="T447"/>
  <c r="R447"/>
  <c r="P447"/>
  <c r="BK447"/>
  <c r="J447"/>
  <c r="BE447"/>
  <c r="BI443"/>
  <c r="BH443"/>
  <c r="BG443"/>
  <c r="BF443"/>
  <c r="T443"/>
  <c r="T442"/>
  <c r="R443"/>
  <c r="R442"/>
  <c r="P443"/>
  <c r="P442"/>
  <c r="BK443"/>
  <c r="BK442"/>
  <c r="J442"/>
  <c r="J443"/>
  <c r="BE443"/>
  <c r="J69"/>
  <c r="BI438"/>
  <c r="BH438"/>
  <c r="BG438"/>
  <c r="BF438"/>
  <c r="T438"/>
  <c r="R438"/>
  <c r="P438"/>
  <c r="BK438"/>
  <c r="J438"/>
  <c r="BE438"/>
  <c r="BI434"/>
  <c r="BH434"/>
  <c r="BG434"/>
  <c r="BF434"/>
  <c r="T434"/>
  <c r="R434"/>
  <c r="P434"/>
  <c r="BK434"/>
  <c r="J434"/>
  <c r="BE434"/>
  <c r="BI430"/>
  <c r="BH430"/>
  <c r="BG430"/>
  <c r="BF430"/>
  <c r="T430"/>
  <c r="R430"/>
  <c r="P430"/>
  <c r="BK430"/>
  <c r="J430"/>
  <c r="BE430"/>
  <c r="BI426"/>
  <c r="BH426"/>
  <c r="BG426"/>
  <c r="BF426"/>
  <c r="T426"/>
  <c r="R426"/>
  <c r="P426"/>
  <c r="BK426"/>
  <c r="J426"/>
  <c r="BE426"/>
  <c r="BI408"/>
  <c r="BH408"/>
  <c r="BG408"/>
  <c r="BF408"/>
  <c r="T408"/>
  <c r="R408"/>
  <c r="P408"/>
  <c r="BK408"/>
  <c r="J408"/>
  <c r="BE408"/>
  <c r="BI391"/>
  <c r="BH391"/>
  <c r="BG391"/>
  <c r="BF391"/>
  <c r="T391"/>
  <c r="R391"/>
  <c r="P391"/>
  <c r="BK391"/>
  <c r="J391"/>
  <c r="BE391"/>
  <c r="BI373"/>
  <c r="BH373"/>
  <c r="BG373"/>
  <c r="BF373"/>
  <c r="T373"/>
  <c r="R373"/>
  <c r="P373"/>
  <c r="BK373"/>
  <c r="J373"/>
  <c r="BE373"/>
  <c r="BI356"/>
  <c r="BH356"/>
  <c r="BG356"/>
  <c r="BF356"/>
  <c r="T356"/>
  <c r="R356"/>
  <c r="P356"/>
  <c r="BK356"/>
  <c r="J356"/>
  <c r="BE356"/>
  <c r="BI351"/>
  <c r="BH351"/>
  <c r="BG351"/>
  <c r="BF351"/>
  <c r="T351"/>
  <c r="R351"/>
  <c r="P351"/>
  <c r="BK351"/>
  <c r="J351"/>
  <c r="BE351"/>
  <c r="BI346"/>
  <c r="BH346"/>
  <c r="BG346"/>
  <c r="BF346"/>
  <c r="T346"/>
  <c r="R346"/>
  <c r="P346"/>
  <c r="BK346"/>
  <c r="J346"/>
  <c r="BE346"/>
  <c r="BI342"/>
  <c r="BH342"/>
  <c r="BG342"/>
  <c r="BF342"/>
  <c r="T342"/>
  <c r="R342"/>
  <c r="P342"/>
  <c r="BK342"/>
  <c r="J342"/>
  <c r="BE342"/>
  <c r="BI338"/>
  <c r="BH338"/>
  <c r="BG338"/>
  <c r="BF338"/>
  <c r="T338"/>
  <c r="R338"/>
  <c r="P338"/>
  <c r="BK338"/>
  <c r="J338"/>
  <c r="BE338"/>
  <c r="BI334"/>
  <c r="BH334"/>
  <c r="BG334"/>
  <c r="BF334"/>
  <c r="T334"/>
  <c r="R334"/>
  <c r="P334"/>
  <c r="BK334"/>
  <c r="J334"/>
  <c r="BE334"/>
  <c r="BI330"/>
  <c r="BH330"/>
  <c r="BG330"/>
  <c r="BF330"/>
  <c r="T330"/>
  <c r="R330"/>
  <c r="P330"/>
  <c r="BK330"/>
  <c r="J330"/>
  <c r="BE330"/>
  <c r="BI325"/>
  <c r="BH325"/>
  <c r="BG325"/>
  <c r="BF325"/>
  <c r="T325"/>
  <c r="R325"/>
  <c r="P325"/>
  <c r="BK325"/>
  <c r="J325"/>
  <c r="BE325"/>
  <c r="BI320"/>
  <c r="BH320"/>
  <c r="BG320"/>
  <c r="BF320"/>
  <c r="T320"/>
  <c r="R320"/>
  <c r="P320"/>
  <c r="BK320"/>
  <c r="J320"/>
  <c r="BE320"/>
  <c r="BI317"/>
  <c r="BH317"/>
  <c r="BG317"/>
  <c r="BF317"/>
  <c r="T317"/>
  <c r="R317"/>
  <c r="P317"/>
  <c r="BK317"/>
  <c r="J317"/>
  <c r="BE317"/>
  <c r="BI314"/>
  <c r="BH314"/>
  <c r="BG314"/>
  <c r="BF314"/>
  <c r="T314"/>
  <c r="R314"/>
  <c r="P314"/>
  <c r="BK314"/>
  <c r="J314"/>
  <c r="BE314"/>
  <c r="BI309"/>
  <c r="BH309"/>
  <c r="BG309"/>
  <c r="BF309"/>
  <c r="T309"/>
  <c r="R309"/>
  <c r="P309"/>
  <c r="BK309"/>
  <c r="J309"/>
  <c r="BE309"/>
  <c r="BI304"/>
  <c r="BH304"/>
  <c r="BG304"/>
  <c r="BF304"/>
  <c r="T304"/>
  <c r="T303"/>
  <c r="T302"/>
  <c r="R304"/>
  <c r="R303"/>
  <c r="R302"/>
  <c r="P304"/>
  <c r="P303"/>
  <c r="P302"/>
  <c r="BK304"/>
  <c r="BK303"/>
  <c r="J303"/>
  <c r="BK302"/>
  <c r="J302"/>
  <c r="J304"/>
  <c r="BE304"/>
  <c r="J68"/>
  <c r="J67"/>
  <c r="BI301"/>
  <c r="BH301"/>
  <c r="BG301"/>
  <c r="BF301"/>
  <c r="T301"/>
  <c r="T300"/>
  <c r="R301"/>
  <c r="R300"/>
  <c r="P301"/>
  <c r="P300"/>
  <c r="BK301"/>
  <c r="BK300"/>
  <c r="J300"/>
  <c r="J301"/>
  <c r="BE301"/>
  <c r="J66"/>
  <c r="BI296"/>
  <c r="BH296"/>
  <c r="BG296"/>
  <c r="BF296"/>
  <c r="T296"/>
  <c r="R296"/>
  <c r="P296"/>
  <c r="BK296"/>
  <c r="J296"/>
  <c r="BE296"/>
  <c r="BI292"/>
  <c r="BH292"/>
  <c r="BG292"/>
  <c r="BF292"/>
  <c r="T292"/>
  <c r="R292"/>
  <c r="P292"/>
  <c r="BK292"/>
  <c r="J292"/>
  <c r="BE292"/>
  <c r="BI288"/>
  <c r="BH288"/>
  <c r="BG288"/>
  <c r="BF288"/>
  <c r="T288"/>
  <c r="R288"/>
  <c r="P288"/>
  <c r="BK288"/>
  <c r="J288"/>
  <c r="BE288"/>
  <c r="BI284"/>
  <c r="BH284"/>
  <c r="BG284"/>
  <c r="BF284"/>
  <c r="T284"/>
  <c r="R284"/>
  <c r="P284"/>
  <c r="BK284"/>
  <c r="J284"/>
  <c r="BE284"/>
  <c r="BI262"/>
  <c r="BH262"/>
  <c r="BG262"/>
  <c r="BF262"/>
  <c r="T262"/>
  <c r="R262"/>
  <c r="P262"/>
  <c r="BK262"/>
  <c r="J262"/>
  <c r="BE262"/>
  <c r="BI240"/>
  <c r="BH240"/>
  <c r="BG240"/>
  <c r="BF240"/>
  <c r="T240"/>
  <c r="T239"/>
  <c r="R240"/>
  <c r="R239"/>
  <c r="P240"/>
  <c r="P239"/>
  <c r="BK240"/>
  <c r="BK239"/>
  <c r="J239"/>
  <c r="J240"/>
  <c r="BE240"/>
  <c r="J65"/>
  <c r="BI235"/>
  <c r="BH235"/>
  <c r="BG235"/>
  <c r="BF235"/>
  <c r="T235"/>
  <c r="R235"/>
  <c r="P235"/>
  <c r="BK235"/>
  <c r="J235"/>
  <c r="BE235"/>
  <c r="BI231"/>
  <c r="BH231"/>
  <c r="BG231"/>
  <c r="BF231"/>
  <c r="T231"/>
  <c r="T230"/>
  <c r="R231"/>
  <c r="R230"/>
  <c r="P231"/>
  <c r="P230"/>
  <c r="BK231"/>
  <c r="BK230"/>
  <c r="J230"/>
  <c r="J231"/>
  <c r="BE231"/>
  <c r="J64"/>
  <c r="BI226"/>
  <c r="BH226"/>
  <c r="BG226"/>
  <c r="BF226"/>
  <c r="T226"/>
  <c r="R226"/>
  <c r="P226"/>
  <c r="BK226"/>
  <c r="J226"/>
  <c r="BE226"/>
  <c r="BI222"/>
  <c r="BH222"/>
  <c r="BG222"/>
  <c r="BF222"/>
  <c r="T222"/>
  <c r="R222"/>
  <c r="P222"/>
  <c r="BK222"/>
  <c r="J222"/>
  <c r="BE222"/>
  <c r="BI218"/>
  <c r="BH218"/>
  <c r="BG218"/>
  <c r="BF218"/>
  <c r="T218"/>
  <c r="T217"/>
  <c r="R218"/>
  <c r="R217"/>
  <c r="P218"/>
  <c r="P217"/>
  <c r="BK218"/>
  <c r="BK217"/>
  <c r="J217"/>
  <c r="J218"/>
  <c r="BE218"/>
  <c r="J63"/>
  <c r="BI209"/>
  <c r="BH209"/>
  <c r="BG209"/>
  <c r="BF209"/>
  <c r="T209"/>
  <c r="R209"/>
  <c r="P209"/>
  <c r="BK209"/>
  <c r="J209"/>
  <c r="BE209"/>
  <c r="BI204"/>
  <c r="BH204"/>
  <c r="BG204"/>
  <c r="BF204"/>
  <c r="T204"/>
  <c r="R204"/>
  <c r="P204"/>
  <c r="BK204"/>
  <c r="J204"/>
  <c r="BE204"/>
  <c r="BI199"/>
  <c r="BH199"/>
  <c r="BG199"/>
  <c r="BF199"/>
  <c r="T199"/>
  <c r="R199"/>
  <c r="P199"/>
  <c r="BK199"/>
  <c r="J199"/>
  <c r="BE199"/>
  <c r="BI194"/>
  <c r="BH194"/>
  <c r="BG194"/>
  <c r="BF194"/>
  <c r="T194"/>
  <c r="R194"/>
  <c r="P194"/>
  <c r="BK194"/>
  <c r="J194"/>
  <c r="BE194"/>
  <c r="BI190"/>
  <c r="BH190"/>
  <c r="BG190"/>
  <c r="BF190"/>
  <c r="T190"/>
  <c r="R190"/>
  <c r="P190"/>
  <c r="BK190"/>
  <c r="J190"/>
  <c r="BE190"/>
  <c r="BI186"/>
  <c r="BH186"/>
  <c r="BG186"/>
  <c r="BF186"/>
  <c r="T186"/>
  <c r="R186"/>
  <c r="P186"/>
  <c r="BK186"/>
  <c r="J186"/>
  <c r="BE186"/>
  <c r="BI182"/>
  <c r="BH182"/>
  <c r="BG182"/>
  <c r="BF182"/>
  <c r="T182"/>
  <c r="R182"/>
  <c r="P182"/>
  <c r="BK182"/>
  <c r="J182"/>
  <c r="BE182"/>
  <c r="BI178"/>
  <c r="BH178"/>
  <c r="BG178"/>
  <c r="BF178"/>
  <c r="T178"/>
  <c r="R178"/>
  <c r="P178"/>
  <c r="BK178"/>
  <c r="J178"/>
  <c r="BE178"/>
  <c r="BI174"/>
  <c r="BH174"/>
  <c r="BG174"/>
  <c r="BF174"/>
  <c r="T174"/>
  <c r="R174"/>
  <c r="P174"/>
  <c r="BK174"/>
  <c r="J174"/>
  <c r="BE174"/>
  <c r="BI170"/>
  <c r="BH170"/>
  <c r="BG170"/>
  <c r="BF170"/>
  <c r="T170"/>
  <c r="R170"/>
  <c r="P170"/>
  <c r="BK170"/>
  <c r="J170"/>
  <c r="BE170"/>
  <c r="BI166"/>
  <c r="BH166"/>
  <c r="BG166"/>
  <c r="BF166"/>
  <c r="T166"/>
  <c r="R166"/>
  <c r="P166"/>
  <c r="BK166"/>
  <c r="J166"/>
  <c r="BE166"/>
  <c r="BI162"/>
  <c r="BH162"/>
  <c r="BG162"/>
  <c r="BF162"/>
  <c r="T162"/>
  <c r="R162"/>
  <c r="P162"/>
  <c r="BK162"/>
  <c r="J162"/>
  <c r="BE162"/>
  <c r="BI158"/>
  <c r="BH158"/>
  <c r="BG158"/>
  <c r="BF158"/>
  <c r="T158"/>
  <c r="R158"/>
  <c r="P158"/>
  <c r="BK158"/>
  <c r="J158"/>
  <c r="BE158"/>
  <c r="BI154"/>
  <c r="BH154"/>
  <c r="BG154"/>
  <c r="BF154"/>
  <c r="T154"/>
  <c r="R154"/>
  <c r="P154"/>
  <c r="BK154"/>
  <c r="J154"/>
  <c r="BE154"/>
  <c r="BI150"/>
  <c r="BH150"/>
  <c r="BG150"/>
  <c r="BF150"/>
  <c r="T150"/>
  <c r="R150"/>
  <c r="P150"/>
  <c r="BK150"/>
  <c r="J150"/>
  <c r="BE150"/>
  <c r="BI128"/>
  <c r="BH128"/>
  <c r="BG128"/>
  <c r="BF128"/>
  <c r="T128"/>
  <c r="R128"/>
  <c r="P128"/>
  <c r="BK128"/>
  <c r="J128"/>
  <c r="BE128"/>
  <c r="BI106"/>
  <c r="BH106"/>
  <c r="BG106"/>
  <c r="BF106"/>
  <c r="T106"/>
  <c r="R106"/>
  <c r="P106"/>
  <c r="BK106"/>
  <c r="J106"/>
  <c r="BE106"/>
  <c r="BI102"/>
  <c r="BH102"/>
  <c r="BG102"/>
  <c r="BF102"/>
  <c r="T102"/>
  <c r="R102"/>
  <c r="P102"/>
  <c r="BK102"/>
  <c r="J102"/>
  <c r="BE102"/>
  <c r="BI98"/>
  <c r="F36"/>
  <c i="1" r="BD80"/>
  <c i="23" r="BH98"/>
  <c r="F35"/>
  <c i="1" r="BC80"/>
  <c i="23" r="BG98"/>
  <c r="F34"/>
  <c i="1" r="BB80"/>
  <c i="23" r="BF98"/>
  <c r="J33"/>
  <c i="1" r="AW80"/>
  <c i="23" r="F33"/>
  <c i="1" r="BA80"/>
  <c i="23" r="T98"/>
  <c r="T97"/>
  <c r="T96"/>
  <c r="T95"/>
  <c r="R98"/>
  <c r="R97"/>
  <c r="R96"/>
  <c r="R95"/>
  <c r="P98"/>
  <c r="P97"/>
  <c r="P96"/>
  <c r="P95"/>
  <c i="1" r="AU80"/>
  <c i="23" r="BK98"/>
  <c r="BK97"/>
  <c r="J97"/>
  <c r="BK96"/>
  <c r="J96"/>
  <c r="BK95"/>
  <c r="J95"/>
  <c r="J60"/>
  <c r="J29"/>
  <c i="1" r="AG80"/>
  <c i="23" r="J98"/>
  <c r="BE98"/>
  <c r="J32"/>
  <c i="1" r="AV80"/>
  <c i="23" r="F32"/>
  <c i="1" r="AZ80"/>
  <c i="23" r="J62"/>
  <c r="J61"/>
  <c r="J91"/>
  <c r="F91"/>
  <c r="F89"/>
  <c r="E87"/>
  <c r="J55"/>
  <c r="F55"/>
  <c r="F53"/>
  <c r="E51"/>
  <c r="J38"/>
  <c r="J20"/>
  <c r="E20"/>
  <c r="F92"/>
  <c r="F56"/>
  <c r="J19"/>
  <c r="J14"/>
  <c r="J89"/>
  <c r="J53"/>
  <c r="E7"/>
  <c r="E83"/>
  <c r="E47"/>
  <c i="1" r="AY79"/>
  <c r="AX79"/>
  <c i="22" r="BI442"/>
  <c r="BH442"/>
  <c r="BG442"/>
  <c r="BF442"/>
  <c r="T442"/>
  <c r="R442"/>
  <c r="P442"/>
  <c r="BK442"/>
  <c r="J442"/>
  <c r="BE442"/>
  <c r="BI441"/>
  <c r="BH441"/>
  <c r="BG441"/>
  <c r="BF441"/>
  <c r="T441"/>
  <c r="R441"/>
  <c r="P441"/>
  <c r="BK441"/>
  <c r="J441"/>
  <c r="BE441"/>
  <c r="BI440"/>
  <c r="BH440"/>
  <c r="BG440"/>
  <c r="BF440"/>
  <c r="T440"/>
  <c r="R440"/>
  <c r="P440"/>
  <c r="BK440"/>
  <c r="J440"/>
  <c r="BE440"/>
  <c r="BI439"/>
  <c r="BH439"/>
  <c r="BG439"/>
  <c r="BF439"/>
  <c r="T439"/>
  <c r="R439"/>
  <c r="P439"/>
  <c r="BK439"/>
  <c r="J439"/>
  <c r="BE439"/>
  <c r="BI436"/>
  <c r="BH436"/>
  <c r="BG436"/>
  <c r="BF436"/>
  <c r="T436"/>
  <c r="R436"/>
  <c r="P436"/>
  <c r="BK436"/>
  <c r="J436"/>
  <c r="BE436"/>
  <c r="BI435"/>
  <c r="BH435"/>
  <c r="BG435"/>
  <c r="BF435"/>
  <c r="T435"/>
  <c r="R435"/>
  <c r="P435"/>
  <c r="BK435"/>
  <c r="J435"/>
  <c r="BE435"/>
  <c r="BI434"/>
  <c r="BH434"/>
  <c r="BG434"/>
  <c r="BF434"/>
  <c r="T434"/>
  <c r="R434"/>
  <c r="P434"/>
  <c r="BK434"/>
  <c r="J434"/>
  <c r="BE434"/>
  <c r="BI433"/>
  <c r="BH433"/>
  <c r="BG433"/>
  <c r="BF433"/>
  <c r="T433"/>
  <c r="R433"/>
  <c r="P433"/>
  <c r="BK433"/>
  <c r="J433"/>
  <c r="BE433"/>
  <c r="BI430"/>
  <c r="BH430"/>
  <c r="BG430"/>
  <c r="BF430"/>
  <c r="T430"/>
  <c r="R430"/>
  <c r="P430"/>
  <c r="BK430"/>
  <c r="J430"/>
  <c r="BE430"/>
  <c r="BI427"/>
  <c r="BH427"/>
  <c r="BG427"/>
  <c r="BF427"/>
  <c r="T427"/>
  <c r="R427"/>
  <c r="P427"/>
  <c r="BK427"/>
  <c r="J427"/>
  <c r="BE427"/>
  <c r="BI426"/>
  <c r="BH426"/>
  <c r="BG426"/>
  <c r="BF426"/>
  <c r="T426"/>
  <c r="R426"/>
  <c r="P426"/>
  <c r="BK426"/>
  <c r="J426"/>
  <c r="BE426"/>
  <c r="BI425"/>
  <c r="BH425"/>
  <c r="BG425"/>
  <c r="BF425"/>
  <c r="T425"/>
  <c r="R425"/>
  <c r="P425"/>
  <c r="BK425"/>
  <c r="J425"/>
  <c r="BE425"/>
  <c r="BI424"/>
  <c r="BH424"/>
  <c r="BG424"/>
  <c r="BF424"/>
  <c r="T424"/>
  <c r="R424"/>
  <c r="P424"/>
  <c r="BK424"/>
  <c r="J424"/>
  <c r="BE424"/>
  <c r="BI423"/>
  <c r="BH423"/>
  <c r="BG423"/>
  <c r="BF423"/>
  <c r="T423"/>
  <c r="R423"/>
  <c r="P423"/>
  <c r="BK423"/>
  <c r="J423"/>
  <c r="BE423"/>
  <c r="BI422"/>
  <c r="BH422"/>
  <c r="BG422"/>
  <c r="BF422"/>
  <c r="T422"/>
  <c r="R422"/>
  <c r="P422"/>
  <c r="BK422"/>
  <c r="J422"/>
  <c r="BE422"/>
  <c r="BI421"/>
  <c r="BH421"/>
  <c r="BG421"/>
  <c r="BF421"/>
  <c r="T421"/>
  <c r="R421"/>
  <c r="P421"/>
  <c r="BK421"/>
  <c r="J421"/>
  <c r="BE421"/>
  <c r="BI420"/>
  <c r="BH420"/>
  <c r="BG420"/>
  <c r="BF420"/>
  <c r="T420"/>
  <c r="R420"/>
  <c r="P420"/>
  <c r="BK420"/>
  <c r="J420"/>
  <c r="BE420"/>
  <c r="BI419"/>
  <c r="BH419"/>
  <c r="BG419"/>
  <c r="BF419"/>
  <c r="T419"/>
  <c r="R419"/>
  <c r="P419"/>
  <c r="BK419"/>
  <c r="J419"/>
  <c r="BE419"/>
  <c r="BI418"/>
  <c r="BH418"/>
  <c r="BG418"/>
  <c r="BF418"/>
  <c r="T418"/>
  <c r="R418"/>
  <c r="P418"/>
  <c r="BK418"/>
  <c r="J418"/>
  <c r="BE418"/>
  <c r="BI417"/>
  <c r="BH417"/>
  <c r="BG417"/>
  <c r="BF417"/>
  <c r="T417"/>
  <c r="R417"/>
  <c r="P417"/>
  <c r="BK417"/>
  <c r="J417"/>
  <c r="BE417"/>
  <c r="BI416"/>
  <c r="BH416"/>
  <c r="BG416"/>
  <c r="BF416"/>
  <c r="T416"/>
  <c r="R416"/>
  <c r="P416"/>
  <c r="BK416"/>
  <c r="J416"/>
  <c r="BE416"/>
  <c r="BI415"/>
  <c r="BH415"/>
  <c r="BG415"/>
  <c r="BF415"/>
  <c r="T415"/>
  <c r="R415"/>
  <c r="P415"/>
  <c r="BK415"/>
  <c r="J415"/>
  <c r="BE415"/>
  <c r="BI412"/>
  <c r="BH412"/>
  <c r="BG412"/>
  <c r="BF412"/>
  <c r="T412"/>
  <c r="R412"/>
  <c r="P412"/>
  <c r="BK412"/>
  <c r="J412"/>
  <c r="BE412"/>
  <c r="BI411"/>
  <c r="BH411"/>
  <c r="BG411"/>
  <c r="BF411"/>
  <c r="T411"/>
  <c r="R411"/>
  <c r="P411"/>
  <c r="BK411"/>
  <c r="J411"/>
  <c r="BE411"/>
  <c r="BI408"/>
  <c r="BH408"/>
  <c r="BG408"/>
  <c r="BF408"/>
  <c r="T408"/>
  <c r="R408"/>
  <c r="P408"/>
  <c r="BK408"/>
  <c r="J408"/>
  <c r="BE408"/>
  <c r="BI405"/>
  <c r="BH405"/>
  <c r="BG405"/>
  <c r="BF405"/>
  <c r="T405"/>
  <c r="R405"/>
  <c r="P405"/>
  <c r="BK405"/>
  <c r="J405"/>
  <c r="BE405"/>
  <c r="BI404"/>
  <c r="BH404"/>
  <c r="BG404"/>
  <c r="BF404"/>
  <c r="T404"/>
  <c r="R404"/>
  <c r="P404"/>
  <c r="BK404"/>
  <c r="J404"/>
  <c r="BE404"/>
  <c r="BI401"/>
  <c r="BH401"/>
  <c r="BG401"/>
  <c r="BF401"/>
  <c r="T401"/>
  <c r="R401"/>
  <c r="P401"/>
  <c r="BK401"/>
  <c r="J401"/>
  <c r="BE401"/>
  <c r="BI398"/>
  <c r="BH398"/>
  <c r="BG398"/>
  <c r="BF398"/>
  <c r="T398"/>
  <c r="R398"/>
  <c r="P398"/>
  <c r="BK398"/>
  <c r="J398"/>
  <c r="BE398"/>
  <c r="BI397"/>
  <c r="BH397"/>
  <c r="BG397"/>
  <c r="BF397"/>
  <c r="T397"/>
  <c r="R397"/>
  <c r="P397"/>
  <c r="BK397"/>
  <c r="J397"/>
  <c r="BE397"/>
  <c r="BI396"/>
  <c r="BH396"/>
  <c r="BG396"/>
  <c r="BF396"/>
  <c r="T396"/>
  <c r="R396"/>
  <c r="P396"/>
  <c r="BK396"/>
  <c r="J396"/>
  <c r="BE396"/>
  <c r="BI393"/>
  <c r="BH393"/>
  <c r="BG393"/>
  <c r="BF393"/>
  <c r="T393"/>
  <c r="R393"/>
  <c r="P393"/>
  <c r="BK393"/>
  <c r="J393"/>
  <c r="BE393"/>
  <c r="BI390"/>
  <c r="BH390"/>
  <c r="BG390"/>
  <c r="BF390"/>
  <c r="T390"/>
  <c r="R390"/>
  <c r="P390"/>
  <c r="BK390"/>
  <c r="J390"/>
  <c r="BE390"/>
  <c r="BI389"/>
  <c r="BH389"/>
  <c r="BG389"/>
  <c r="BF389"/>
  <c r="T389"/>
  <c r="R389"/>
  <c r="P389"/>
  <c r="BK389"/>
  <c r="J389"/>
  <c r="BE389"/>
  <c r="BI388"/>
  <c r="BH388"/>
  <c r="BG388"/>
  <c r="BF388"/>
  <c r="T388"/>
  <c r="R388"/>
  <c r="P388"/>
  <c r="BK388"/>
  <c r="J388"/>
  <c r="BE388"/>
  <c r="BI387"/>
  <c r="BH387"/>
  <c r="BG387"/>
  <c r="BF387"/>
  <c r="T387"/>
  <c r="R387"/>
  <c r="P387"/>
  <c r="BK387"/>
  <c r="J387"/>
  <c r="BE387"/>
  <c r="BI386"/>
  <c r="BH386"/>
  <c r="BG386"/>
  <c r="BF386"/>
  <c r="T386"/>
  <c r="R386"/>
  <c r="P386"/>
  <c r="BK386"/>
  <c r="J386"/>
  <c r="BE386"/>
  <c r="BI385"/>
  <c r="BH385"/>
  <c r="BG385"/>
  <c r="BF385"/>
  <c r="T385"/>
  <c r="R385"/>
  <c r="P385"/>
  <c r="BK385"/>
  <c r="J385"/>
  <c r="BE385"/>
  <c r="BI384"/>
  <c r="BH384"/>
  <c r="BG384"/>
  <c r="BF384"/>
  <c r="T384"/>
  <c r="R384"/>
  <c r="P384"/>
  <c r="BK384"/>
  <c r="J384"/>
  <c r="BE384"/>
  <c r="BI383"/>
  <c r="BH383"/>
  <c r="BG383"/>
  <c r="BF383"/>
  <c r="T383"/>
  <c r="R383"/>
  <c r="P383"/>
  <c r="BK383"/>
  <c r="J383"/>
  <c r="BE383"/>
  <c r="BI382"/>
  <c r="BH382"/>
  <c r="BG382"/>
  <c r="BF382"/>
  <c r="T382"/>
  <c r="R382"/>
  <c r="P382"/>
  <c r="BK382"/>
  <c r="J382"/>
  <c r="BE382"/>
  <c r="BI381"/>
  <c r="BH381"/>
  <c r="BG381"/>
  <c r="BF381"/>
  <c r="T381"/>
  <c r="R381"/>
  <c r="P381"/>
  <c r="BK381"/>
  <c r="J381"/>
  <c r="BE381"/>
  <c r="BI380"/>
  <c r="BH380"/>
  <c r="BG380"/>
  <c r="BF380"/>
  <c r="T380"/>
  <c r="R380"/>
  <c r="P380"/>
  <c r="BK380"/>
  <c r="J380"/>
  <c r="BE380"/>
  <c r="BI379"/>
  <c r="BH379"/>
  <c r="BG379"/>
  <c r="BF379"/>
  <c r="T379"/>
  <c r="R379"/>
  <c r="P379"/>
  <c r="BK379"/>
  <c r="J379"/>
  <c r="BE379"/>
  <c r="BI378"/>
  <c r="BH378"/>
  <c r="BG378"/>
  <c r="BF378"/>
  <c r="T378"/>
  <c r="R378"/>
  <c r="P378"/>
  <c r="BK378"/>
  <c r="J378"/>
  <c r="BE378"/>
  <c r="BI377"/>
  <c r="BH377"/>
  <c r="BG377"/>
  <c r="BF377"/>
  <c r="T377"/>
  <c r="R377"/>
  <c r="P377"/>
  <c r="BK377"/>
  <c r="J377"/>
  <c r="BE377"/>
  <c r="BI376"/>
  <c r="BH376"/>
  <c r="BG376"/>
  <c r="BF376"/>
  <c r="T376"/>
  <c r="R376"/>
  <c r="P376"/>
  <c r="BK376"/>
  <c r="J376"/>
  <c r="BE376"/>
  <c r="BI375"/>
  <c r="BH375"/>
  <c r="BG375"/>
  <c r="BF375"/>
  <c r="T375"/>
  <c r="R375"/>
  <c r="P375"/>
  <c r="BK375"/>
  <c r="J375"/>
  <c r="BE375"/>
  <c r="BI374"/>
  <c r="BH374"/>
  <c r="BG374"/>
  <c r="BF374"/>
  <c r="T374"/>
  <c r="R374"/>
  <c r="P374"/>
  <c r="BK374"/>
  <c r="J374"/>
  <c r="BE374"/>
  <c r="BI373"/>
  <c r="BH373"/>
  <c r="BG373"/>
  <c r="BF373"/>
  <c r="T373"/>
  <c r="R373"/>
  <c r="P373"/>
  <c r="BK373"/>
  <c r="J373"/>
  <c r="BE373"/>
  <c r="BI370"/>
  <c r="BH370"/>
  <c r="BG370"/>
  <c r="BF370"/>
  <c r="T370"/>
  <c r="R370"/>
  <c r="P370"/>
  <c r="BK370"/>
  <c r="J370"/>
  <c r="BE370"/>
  <c r="BI369"/>
  <c r="BH369"/>
  <c r="BG369"/>
  <c r="BF369"/>
  <c r="T369"/>
  <c r="R369"/>
  <c r="P369"/>
  <c r="BK369"/>
  <c r="J369"/>
  <c r="BE369"/>
  <c r="BI368"/>
  <c r="BH368"/>
  <c r="BG368"/>
  <c r="BF368"/>
  <c r="T368"/>
  <c r="R368"/>
  <c r="P368"/>
  <c r="BK368"/>
  <c r="J368"/>
  <c r="BE368"/>
  <c r="BI367"/>
  <c r="BH367"/>
  <c r="BG367"/>
  <c r="BF367"/>
  <c r="T367"/>
  <c r="R367"/>
  <c r="P367"/>
  <c r="BK367"/>
  <c r="J367"/>
  <c r="BE367"/>
  <c r="BI366"/>
  <c r="BH366"/>
  <c r="BG366"/>
  <c r="BF366"/>
  <c r="T366"/>
  <c r="R366"/>
  <c r="P366"/>
  <c r="BK366"/>
  <c r="J366"/>
  <c r="BE366"/>
  <c r="BI365"/>
  <c r="BH365"/>
  <c r="BG365"/>
  <c r="BF365"/>
  <c r="T365"/>
  <c r="T364"/>
  <c r="R365"/>
  <c r="R364"/>
  <c r="P365"/>
  <c r="P364"/>
  <c r="BK365"/>
  <c r="BK364"/>
  <c r="J364"/>
  <c r="J365"/>
  <c r="BE365"/>
  <c r="J64"/>
  <c r="BI363"/>
  <c r="BH363"/>
  <c r="BG363"/>
  <c r="BF363"/>
  <c r="T363"/>
  <c r="R363"/>
  <c r="P363"/>
  <c r="BK363"/>
  <c r="J363"/>
  <c r="BE363"/>
  <c r="BI362"/>
  <c r="BH362"/>
  <c r="BG362"/>
  <c r="BF362"/>
  <c r="T362"/>
  <c r="R362"/>
  <c r="P362"/>
  <c r="BK362"/>
  <c r="J362"/>
  <c r="BE362"/>
  <c r="BI361"/>
  <c r="BH361"/>
  <c r="BG361"/>
  <c r="BF361"/>
  <c r="T361"/>
  <c r="R361"/>
  <c r="P361"/>
  <c r="BK361"/>
  <c r="J361"/>
  <c r="BE361"/>
  <c r="BI360"/>
  <c r="BH360"/>
  <c r="BG360"/>
  <c r="BF360"/>
  <c r="T360"/>
  <c r="T359"/>
  <c r="R360"/>
  <c r="R359"/>
  <c r="P360"/>
  <c r="P359"/>
  <c r="BK360"/>
  <c r="BK359"/>
  <c r="J359"/>
  <c r="J360"/>
  <c r="BE360"/>
  <c r="J63"/>
  <c r="BI358"/>
  <c r="BH358"/>
  <c r="BG358"/>
  <c r="BF358"/>
  <c r="T358"/>
  <c r="R358"/>
  <c r="P358"/>
  <c r="BK358"/>
  <c r="J358"/>
  <c r="BE358"/>
  <c r="BI357"/>
  <c r="BH357"/>
  <c r="BG357"/>
  <c r="BF357"/>
  <c r="T357"/>
  <c r="R357"/>
  <c r="P357"/>
  <c r="BK357"/>
  <c r="J357"/>
  <c r="BE357"/>
  <c r="BI356"/>
  <c r="BH356"/>
  <c r="BG356"/>
  <c r="BF356"/>
  <c r="T356"/>
  <c r="R356"/>
  <c r="P356"/>
  <c r="BK356"/>
  <c r="J356"/>
  <c r="BE356"/>
  <c r="BI355"/>
  <c r="BH355"/>
  <c r="BG355"/>
  <c r="BF355"/>
  <c r="T355"/>
  <c r="R355"/>
  <c r="P355"/>
  <c r="BK355"/>
  <c r="J355"/>
  <c r="BE355"/>
  <c r="BI352"/>
  <c r="BH352"/>
  <c r="BG352"/>
  <c r="BF352"/>
  <c r="T352"/>
  <c r="R352"/>
  <c r="P352"/>
  <c r="BK352"/>
  <c r="J352"/>
  <c r="BE352"/>
  <c r="BI349"/>
  <c r="BH349"/>
  <c r="BG349"/>
  <c r="BF349"/>
  <c r="T349"/>
  <c r="R349"/>
  <c r="P349"/>
  <c r="BK349"/>
  <c r="J349"/>
  <c r="BE349"/>
  <c r="BI346"/>
  <c r="BH346"/>
  <c r="BG346"/>
  <c r="BF346"/>
  <c r="T346"/>
  <c r="R346"/>
  <c r="P346"/>
  <c r="BK346"/>
  <c r="J346"/>
  <c r="BE346"/>
  <c r="BI343"/>
  <c r="BH343"/>
  <c r="BG343"/>
  <c r="BF343"/>
  <c r="T343"/>
  <c r="R343"/>
  <c r="P343"/>
  <c r="BK343"/>
  <c r="J343"/>
  <c r="BE343"/>
  <c r="BI340"/>
  <c r="BH340"/>
  <c r="BG340"/>
  <c r="BF340"/>
  <c r="T340"/>
  <c r="R340"/>
  <c r="P340"/>
  <c r="BK340"/>
  <c r="J340"/>
  <c r="BE340"/>
  <c r="BI339"/>
  <c r="BH339"/>
  <c r="BG339"/>
  <c r="BF339"/>
  <c r="T339"/>
  <c r="R339"/>
  <c r="P339"/>
  <c r="BK339"/>
  <c r="J339"/>
  <c r="BE339"/>
  <c r="BI338"/>
  <c r="BH338"/>
  <c r="BG338"/>
  <c r="BF338"/>
  <c r="T338"/>
  <c r="R338"/>
  <c r="P338"/>
  <c r="BK338"/>
  <c r="J338"/>
  <c r="BE338"/>
  <c r="BI337"/>
  <c r="BH337"/>
  <c r="BG337"/>
  <c r="BF337"/>
  <c r="T337"/>
  <c r="R337"/>
  <c r="P337"/>
  <c r="BK337"/>
  <c r="J337"/>
  <c r="BE337"/>
  <c r="BI334"/>
  <c r="BH334"/>
  <c r="BG334"/>
  <c r="BF334"/>
  <c r="T334"/>
  <c r="R334"/>
  <c r="P334"/>
  <c r="BK334"/>
  <c r="J334"/>
  <c r="BE334"/>
  <c r="BI331"/>
  <c r="BH331"/>
  <c r="BG331"/>
  <c r="BF331"/>
  <c r="T331"/>
  <c r="R331"/>
  <c r="P331"/>
  <c r="BK331"/>
  <c r="J331"/>
  <c r="BE331"/>
  <c r="BI328"/>
  <c r="BH328"/>
  <c r="BG328"/>
  <c r="BF328"/>
  <c r="T328"/>
  <c r="R328"/>
  <c r="P328"/>
  <c r="BK328"/>
  <c r="J328"/>
  <c r="BE328"/>
  <c r="BI327"/>
  <c r="BH327"/>
  <c r="BG327"/>
  <c r="BF327"/>
  <c r="T327"/>
  <c r="R327"/>
  <c r="P327"/>
  <c r="BK327"/>
  <c r="J327"/>
  <c r="BE327"/>
  <c r="BI326"/>
  <c r="BH326"/>
  <c r="BG326"/>
  <c r="BF326"/>
  <c r="T326"/>
  <c r="R326"/>
  <c r="P326"/>
  <c r="BK326"/>
  <c r="J326"/>
  <c r="BE326"/>
  <c r="BI325"/>
  <c r="BH325"/>
  <c r="BG325"/>
  <c r="BF325"/>
  <c r="T325"/>
  <c r="R325"/>
  <c r="P325"/>
  <c r="BK325"/>
  <c r="J325"/>
  <c r="BE325"/>
  <c r="BI324"/>
  <c r="BH324"/>
  <c r="BG324"/>
  <c r="BF324"/>
  <c r="T324"/>
  <c r="R324"/>
  <c r="P324"/>
  <c r="BK324"/>
  <c r="J324"/>
  <c r="BE324"/>
  <c r="BI323"/>
  <c r="BH323"/>
  <c r="BG323"/>
  <c r="BF323"/>
  <c r="T323"/>
  <c r="R323"/>
  <c r="P323"/>
  <c r="BK323"/>
  <c r="J323"/>
  <c r="BE323"/>
  <c r="BI322"/>
  <c r="BH322"/>
  <c r="BG322"/>
  <c r="BF322"/>
  <c r="T322"/>
  <c r="R322"/>
  <c r="P322"/>
  <c r="BK322"/>
  <c r="J322"/>
  <c r="BE322"/>
  <c r="BI321"/>
  <c r="BH321"/>
  <c r="BG321"/>
  <c r="BF321"/>
  <c r="T321"/>
  <c r="R321"/>
  <c r="P321"/>
  <c r="BK321"/>
  <c r="J321"/>
  <c r="BE321"/>
  <c r="BI320"/>
  <c r="BH320"/>
  <c r="BG320"/>
  <c r="BF320"/>
  <c r="T320"/>
  <c r="R320"/>
  <c r="P320"/>
  <c r="BK320"/>
  <c r="J320"/>
  <c r="BE320"/>
  <c r="BI319"/>
  <c r="BH319"/>
  <c r="BG319"/>
  <c r="BF319"/>
  <c r="T319"/>
  <c r="R319"/>
  <c r="P319"/>
  <c r="BK319"/>
  <c r="J319"/>
  <c r="BE319"/>
  <c r="BI318"/>
  <c r="BH318"/>
  <c r="BG318"/>
  <c r="BF318"/>
  <c r="T318"/>
  <c r="R318"/>
  <c r="P318"/>
  <c r="BK318"/>
  <c r="J318"/>
  <c r="BE318"/>
  <c r="BI317"/>
  <c r="BH317"/>
  <c r="BG317"/>
  <c r="BF317"/>
  <c r="T317"/>
  <c r="R317"/>
  <c r="P317"/>
  <c r="BK317"/>
  <c r="J317"/>
  <c r="BE317"/>
  <c r="BI316"/>
  <c r="BH316"/>
  <c r="BG316"/>
  <c r="BF316"/>
  <c r="T316"/>
  <c r="R316"/>
  <c r="P316"/>
  <c r="BK316"/>
  <c r="J316"/>
  <c r="BE316"/>
  <c r="BI315"/>
  <c r="BH315"/>
  <c r="BG315"/>
  <c r="BF315"/>
  <c r="T315"/>
  <c r="R315"/>
  <c r="P315"/>
  <c r="BK315"/>
  <c r="J315"/>
  <c r="BE315"/>
  <c r="BI312"/>
  <c r="BH312"/>
  <c r="BG312"/>
  <c r="BF312"/>
  <c r="T312"/>
  <c r="R312"/>
  <c r="P312"/>
  <c r="BK312"/>
  <c r="J312"/>
  <c r="BE312"/>
  <c r="BI309"/>
  <c r="BH309"/>
  <c r="BG309"/>
  <c r="BF309"/>
  <c r="T309"/>
  <c r="R309"/>
  <c r="P309"/>
  <c r="BK309"/>
  <c r="J309"/>
  <c r="BE309"/>
  <c r="BI308"/>
  <c r="BH308"/>
  <c r="BG308"/>
  <c r="BF308"/>
  <c r="T308"/>
  <c r="R308"/>
  <c r="P308"/>
  <c r="BK308"/>
  <c r="J308"/>
  <c r="BE308"/>
  <c r="BI305"/>
  <c r="BH305"/>
  <c r="BG305"/>
  <c r="BF305"/>
  <c r="T305"/>
  <c r="R305"/>
  <c r="P305"/>
  <c r="BK305"/>
  <c r="J305"/>
  <c r="BE305"/>
  <c r="BI302"/>
  <c r="BH302"/>
  <c r="BG302"/>
  <c r="BF302"/>
  <c r="T302"/>
  <c r="R302"/>
  <c r="P302"/>
  <c r="BK302"/>
  <c r="J302"/>
  <c r="BE302"/>
  <c r="BI301"/>
  <c r="BH301"/>
  <c r="BG301"/>
  <c r="BF301"/>
  <c r="T301"/>
  <c r="R301"/>
  <c r="P301"/>
  <c r="BK301"/>
  <c r="J301"/>
  <c r="BE301"/>
  <c r="BI300"/>
  <c r="BH300"/>
  <c r="BG300"/>
  <c r="BF300"/>
  <c r="T300"/>
  <c r="R300"/>
  <c r="P300"/>
  <c r="BK300"/>
  <c r="J300"/>
  <c r="BE300"/>
  <c r="BI297"/>
  <c r="BH297"/>
  <c r="BG297"/>
  <c r="BF297"/>
  <c r="T297"/>
  <c r="R297"/>
  <c r="P297"/>
  <c r="BK297"/>
  <c r="J297"/>
  <c r="BE297"/>
  <c r="BI296"/>
  <c r="BH296"/>
  <c r="BG296"/>
  <c r="BF296"/>
  <c r="T296"/>
  <c r="R296"/>
  <c r="P296"/>
  <c r="BK296"/>
  <c r="J296"/>
  <c r="BE296"/>
  <c r="BI295"/>
  <c r="BH295"/>
  <c r="BG295"/>
  <c r="BF295"/>
  <c r="T295"/>
  <c r="R295"/>
  <c r="P295"/>
  <c r="BK295"/>
  <c r="J295"/>
  <c r="BE295"/>
  <c r="BI290"/>
  <c r="BH290"/>
  <c r="BG290"/>
  <c r="BF290"/>
  <c r="T290"/>
  <c r="R290"/>
  <c r="P290"/>
  <c r="BK290"/>
  <c r="J290"/>
  <c r="BE290"/>
  <c r="BI289"/>
  <c r="BH289"/>
  <c r="BG289"/>
  <c r="BF289"/>
  <c r="T289"/>
  <c r="R289"/>
  <c r="P289"/>
  <c r="BK289"/>
  <c r="J289"/>
  <c r="BE289"/>
  <c r="BI286"/>
  <c r="BH286"/>
  <c r="BG286"/>
  <c r="BF286"/>
  <c r="T286"/>
  <c r="R286"/>
  <c r="P286"/>
  <c r="BK286"/>
  <c r="J286"/>
  <c r="BE286"/>
  <c r="BI283"/>
  <c r="BH283"/>
  <c r="BG283"/>
  <c r="BF283"/>
  <c r="T283"/>
  <c r="R283"/>
  <c r="P283"/>
  <c r="BK283"/>
  <c r="J283"/>
  <c r="BE283"/>
  <c r="BI280"/>
  <c r="BH280"/>
  <c r="BG280"/>
  <c r="BF280"/>
  <c r="T280"/>
  <c r="R280"/>
  <c r="P280"/>
  <c r="BK280"/>
  <c r="J280"/>
  <c r="BE280"/>
  <c r="BI277"/>
  <c r="BH277"/>
  <c r="BG277"/>
  <c r="BF277"/>
  <c r="T277"/>
  <c r="R277"/>
  <c r="P277"/>
  <c r="BK277"/>
  <c r="J277"/>
  <c r="BE277"/>
  <c r="BI274"/>
  <c r="BH274"/>
  <c r="BG274"/>
  <c r="BF274"/>
  <c r="T274"/>
  <c r="R274"/>
  <c r="P274"/>
  <c r="BK274"/>
  <c r="J274"/>
  <c r="BE274"/>
  <c r="BI273"/>
  <c r="BH273"/>
  <c r="BG273"/>
  <c r="BF273"/>
  <c r="T273"/>
  <c r="R273"/>
  <c r="P273"/>
  <c r="BK273"/>
  <c r="J273"/>
  <c r="BE273"/>
  <c r="BI270"/>
  <c r="BH270"/>
  <c r="BG270"/>
  <c r="BF270"/>
  <c r="T270"/>
  <c r="R270"/>
  <c r="P270"/>
  <c r="BK270"/>
  <c r="J270"/>
  <c r="BE270"/>
  <c r="BI267"/>
  <c r="BH267"/>
  <c r="BG267"/>
  <c r="BF267"/>
  <c r="T267"/>
  <c r="R267"/>
  <c r="P267"/>
  <c r="BK267"/>
  <c r="J267"/>
  <c r="BE267"/>
  <c r="BI264"/>
  <c r="BH264"/>
  <c r="BG264"/>
  <c r="BF264"/>
  <c r="T264"/>
  <c r="R264"/>
  <c r="P264"/>
  <c r="BK264"/>
  <c r="J264"/>
  <c r="BE264"/>
  <c r="BI261"/>
  <c r="BH261"/>
  <c r="BG261"/>
  <c r="BF261"/>
  <c r="T261"/>
  <c r="R261"/>
  <c r="P261"/>
  <c r="BK261"/>
  <c r="J261"/>
  <c r="BE261"/>
  <c r="BI258"/>
  <c r="BH258"/>
  <c r="BG258"/>
  <c r="BF258"/>
  <c r="T258"/>
  <c r="R258"/>
  <c r="P258"/>
  <c r="BK258"/>
  <c r="J258"/>
  <c r="BE258"/>
  <c r="BI257"/>
  <c r="BH257"/>
  <c r="BG257"/>
  <c r="BF257"/>
  <c r="T257"/>
  <c r="R257"/>
  <c r="P257"/>
  <c r="BK257"/>
  <c r="J257"/>
  <c r="BE257"/>
  <c r="BI254"/>
  <c r="BH254"/>
  <c r="BG254"/>
  <c r="BF254"/>
  <c r="T254"/>
  <c r="R254"/>
  <c r="P254"/>
  <c r="BK254"/>
  <c r="J254"/>
  <c r="BE254"/>
  <c r="BI251"/>
  <c r="BH251"/>
  <c r="BG251"/>
  <c r="BF251"/>
  <c r="T251"/>
  <c r="R251"/>
  <c r="P251"/>
  <c r="BK251"/>
  <c r="J251"/>
  <c r="BE251"/>
  <c r="BI248"/>
  <c r="BH248"/>
  <c r="BG248"/>
  <c r="BF248"/>
  <c r="T248"/>
  <c r="R248"/>
  <c r="P248"/>
  <c r="BK248"/>
  <c r="J248"/>
  <c r="BE248"/>
  <c r="BI247"/>
  <c r="BH247"/>
  <c r="BG247"/>
  <c r="BF247"/>
  <c r="T247"/>
  <c r="R247"/>
  <c r="P247"/>
  <c r="BK247"/>
  <c r="J247"/>
  <c r="BE247"/>
  <c r="BI246"/>
  <c r="BH246"/>
  <c r="BG246"/>
  <c r="BF246"/>
  <c r="T246"/>
  <c r="R246"/>
  <c r="P246"/>
  <c r="BK246"/>
  <c r="J246"/>
  <c r="BE246"/>
  <c r="BI243"/>
  <c r="BH243"/>
  <c r="BG243"/>
  <c r="BF243"/>
  <c r="T243"/>
  <c r="R243"/>
  <c r="P243"/>
  <c r="BK243"/>
  <c r="J243"/>
  <c r="BE243"/>
  <c r="BI240"/>
  <c r="BH240"/>
  <c r="BG240"/>
  <c r="BF240"/>
  <c r="T240"/>
  <c r="R240"/>
  <c r="P240"/>
  <c r="BK240"/>
  <c r="J240"/>
  <c r="BE240"/>
  <c r="BI239"/>
  <c r="BH239"/>
  <c r="BG239"/>
  <c r="BF239"/>
  <c r="T239"/>
  <c r="R239"/>
  <c r="P239"/>
  <c r="BK239"/>
  <c r="J239"/>
  <c r="BE239"/>
  <c r="BI238"/>
  <c r="BH238"/>
  <c r="BG238"/>
  <c r="BF238"/>
  <c r="T238"/>
  <c r="R238"/>
  <c r="P238"/>
  <c r="BK238"/>
  <c r="J238"/>
  <c r="BE238"/>
  <c r="BI237"/>
  <c r="BH237"/>
  <c r="BG237"/>
  <c r="BF237"/>
  <c r="T237"/>
  <c r="R237"/>
  <c r="P237"/>
  <c r="BK237"/>
  <c r="J237"/>
  <c r="BE237"/>
  <c r="BI236"/>
  <c r="BH236"/>
  <c r="BG236"/>
  <c r="BF236"/>
  <c r="T236"/>
  <c r="R236"/>
  <c r="P236"/>
  <c r="BK236"/>
  <c r="J236"/>
  <c r="BE236"/>
  <c r="BI235"/>
  <c r="BH235"/>
  <c r="BG235"/>
  <c r="BF235"/>
  <c r="T235"/>
  <c r="R235"/>
  <c r="P235"/>
  <c r="BK235"/>
  <c r="J235"/>
  <c r="BE235"/>
  <c r="BI234"/>
  <c r="BH234"/>
  <c r="BG234"/>
  <c r="BF234"/>
  <c r="T234"/>
  <c r="R234"/>
  <c r="P234"/>
  <c r="BK234"/>
  <c r="J234"/>
  <c r="BE234"/>
  <c r="BI233"/>
  <c r="BH233"/>
  <c r="BG233"/>
  <c r="BF233"/>
  <c r="T233"/>
  <c r="R233"/>
  <c r="P233"/>
  <c r="BK233"/>
  <c r="J233"/>
  <c r="BE233"/>
  <c r="BI232"/>
  <c r="BH232"/>
  <c r="BG232"/>
  <c r="BF232"/>
  <c r="T232"/>
  <c r="R232"/>
  <c r="P232"/>
  <c r="BK232"/>
  <c r="J232"/>
  <c r="BE232"/>
  <c r="BI231"/>
  <c r="BH231"/>
  <c r="BG231"/>
  <c r="BF231"/>
  <c r="T231"/>
  <c r="R231"/>
  <c r="P231"/>
  <c r="BK231"/>
  <c r="J231"/>
  <c r="BE231"/>
  <c r="BI228"/>
  <c r="BH228"/>
  <c r="BG228"/>
  <c r="BF228"/>
  <c r="T228"/>
  <c r="T227"/>
  <c r="R228"/>
  <c r="R227"/>
  <c r="P228"/>
  <c r="P227"/>
  <c r="BK228"/>
  <c r="BK227"/>
  <c r="J227"/>
  <c r="J228"/>
  <c r="BE228"/>
  <c r="J62"/>
  <c r="BI226"/>
  <c r="BH226"/>
  <c r="BG226"/>
  <c r="BF226"/>
  <c r="T226"/>
  <c r="R226"/>
  <c r="P226"/>
  <c r="BK226"/>
  <c r="J226"/>
  <c r="BE226"/>
  <c r="BI225"/>
  <c r="BH225"/>
  <c r="BG225"/>
  <c r="BF225"/>
  <c r="T225"/>
  <c r="R225"/>
  <c r="P225"/>
  <c r="BK225"/>
  <c r="J225"/>
  <c r="BE225"/>
  <c r="BI222"/>
  <c r="BH222"/>
  <c r="BG222"/>
  <c r="BF222"/>
  <c r="T222"/>
  <c r="R222"/>
  <c r="P222"/>
  <c r="BK222"/>
  <c r="J222"/>
  <c r="BE222"/>
  <c r="BI219"/>
  <c r="BH219"/>
  <c r="BG219"/>
  <c r="BF219"/>
  <c r="T219"/>
  <c r="R219"/>
  <c r="P219"/>
  <c r="BK219"/>
  <c r="J219"/>
  <c r="BE219"/>
  <c r="BI218"/>
  <c r="BH218"/>
  <c r="BG218"/>
  <c r="BF218"/>
  <c r="T218"/>
  <c r="R218"/>
  <c r="P218"/>
  <c r="BK218"/>
  <c r="J218"/>
  <c r="BE218"/>
  <c r="BI217"/>
  <c r="BH217"/>
  <c r="BG217"/>
  <c r="BF217"/>
  <c r="T217"/>
  <c r="R217"/>
  <c r="P217"/>
  <c r="BK217"/>
  <c r="J217"/>
  <c r="BE217"/>
  <c r="BI216"/>
  <c r="BH216"/>
  <c r="BG216"/>
  <c r="BF216"/>
  <c r="T216"/>
  <c r="R216"/>
  <c r="P216"/>
  <c r="BK216"/>
  <c r="J216"/>
  <c r="BE216"/>
  <c r="BI215"/>
  <c r="BH215"/>
  <c r="BG215"/>
  <c r="BF215"/>
  <c r="T215"/>
  <c r="R215"/>
  <c r="P215"/>
  <c r="BK215"/>
  <c r="J215"/>
  <c r="BE215"/>
  <c r="BI214"/>
  <c r="BH214"/>
  <c r="BG214"/>
  <c r="BF214"/>
  <c r="T214"/>
  <c r="R214"/>
  <c r="P214"/>
  <c r="BK214"/>
  <c r="J214"/>
  <c r="BE214"/>
  <c r="BI211"/>
  <c r="BH211"/>
  <c r="BG211"/>
  <c r="BF211"/>
  <c r="T211"/>
  <c r="R211"/>
  <c r="P211"/>
  <c r="BK211"/>
  <c r="J211"/>
  <c r="BE211"/>
  <c r="BI208"/>
  <c r="BH208"/>
  <c r="BG208"/>
  <c r="BF208"/>
  <c r="T208"/>
  <c r="R208"/>
  <c r="P208"/>
  <c r="BK208"/>
  <c r="J208"/>
  <c r="BE208"/>
  <c r="BI205"/>
  <c r="BH205"/>
  <c r="BG205"/>
  <c r="BF205"/>
  <c r="T205"/>
  <c r="R205"/>
  <c r="P205"/>
  <c r="BK205"/>
  <c r="J205"/>
  <c r="BE205"/>
  <c r="BI202"/>
  <c r="BH202"/>
  <c r="BG202"/>
  <c r="BF202"/>
  <c r="T202"/>
  <c r="R202"/>
  <c r="P202"/>
  <c r="BK202"/>
  <c r="J202"/>
  <c r="BE202"/>
  <c r="BI199"/>
  <c r="BH199"/>
  <c r="BG199"/>
  <c r="BF199"/>
  <c r="T199"/>
  <c r="R199"/>
  <c r="P199"/>
  <c r="BK199"/>
  <c r="J199"/>
  <c r="BE199"/>
  <c r="BI196"/>
  <c r="BH196"/>
  <c r="BG196"/>
  <c r="BF196"/>
  <c r="T196"/>
  <c r="R196"/>
  <c r="P196"/>
  <c r="BK196"/>
  <c r="J196"/>
  <c r="BE196"/>
  <c r="BI193"/>
  <c r="BH193"/>
  <c r="BG193"/>
  <c r="BF193"/>
  <c r="T193"/>
  <c r="R193"/>
  <c r="P193"/>
  <c r="BK193"/>
  <c r="J193"/>
  <c r="BE193"/>
  <c r="BI192"/>
  <c r="BH192"/>
  <c r="BG192"/>
  <c r="BF192"/>
  <c r="T192"/>
  <c r="R192"/>
  <c r="P192"/>
  <c r="BK192"/>
  <c r="J192"/>
  <c r="BE192"/>
  <c r="BI189"/>
  <c r="BH189"/>
  <c r="BG189"/>
  <c r="BF189"/>
  <c r="T189"/>
  <c r="R189"/>
  <c r="P189"/>
  <c r="BK189"/>
  <c r="J189"/>
  <c r="BE189"/>
  <c r="BI186"/>
  <c r="BH186"/>
  <c r="BG186"/>
  <c r="BF186"/>
  <c r="T186"/>
  <c r="R186"/>
  <c r="P186"/>
  <c r="BK186"/>
  <c r="J186"/>
  <c r="BE186"/>
  <c r="BI185"/>
  <c r="BH185"/>
  <c r="BG185"/>
  <c r="BF185"/>
  <c r="T185"/>
  <c r="R185"/>
  <c r="P185"/>
  <c r="BK185"/>
  <c r="J185"/>
  <c r="BE185"/>
  <c r="BI184"/>
  <c r="BH184"/>
  <c r="BG184"/>
  <c r="BF184"/>
  <c r="T184"/>
  <c r="R184"/>
  <c r="P184"/>
  <c r="BK184"/>
  <c r="J184"/>
  <c r="BE184"/>
  <c r="BI183"/>
  <c r="BH183"/>
  <c r="BG183"/>
  <c r="BF183"/>
  <c r="T183"/>
  <c r="R183"/>
  <c r="P183"/>
  <c r="BK183"/>
  <c r="J183"/>
  <c r="BE183"/>
  <c r="BI182"/>
  <c r="BH182"/>
  <c r="BG182"/>
  <c r="BF182"/>
  <c r="T182"/>
  <c r="R182"/>
  <c r="P182"/>
  <c r="BK182"/>
  <c r="J182"/>
  <c r="BE182"/>
  <c r="BI179"/>
  <c r="BH179"/>
  <c r="BG179"/>
  <c r="BF179"/>
  <c r="T179"/>
  <c r="R179"/>
  <c r="P179"/>
  <c r="BK179"/>
  <c r="J179"/>
  <c r="BE179"/>
  <c r="BI178"/>
  <c r="BH178"/>
  <c r="BG178"/>
  <c r="BF178"/>
  <c r="T178"/>
  <c r="R178"/>
  <c r="P178"/>
  <c r="BK178"/>
  <c r="J178"/>
  <c r="BE178"/>
  <c r="BI177"/>
  <c r="BH177"/>
  <c r="BG177"/>
  <c r="BF177"/>
  <c r="T177"/>
  <c r="R177"/>
  <c r="P177"/>
  <c r="BK177"/>
  <c r="J177"/>
  <c r="BE177"/>
  <c r="BI174"/>
  <c r="BH174"/>
  <c r="BG174"/>
  <c r="BF174"/>
  <c r="T174"/>
  <c r="R174"/>
  <c r="P174"/>
  <c r="BK174"/>
  <c r="J174"/>
  <c r="BE174"/>
  <c r="BI171"/>
  <c r="BH171"/>
  <c r="BG171"/>
  <c r="BF171"/>
  <c r="T171"/>
  <c r="R171"/>
  <c r="P171"/>
  <c r="BK171"/>
  <c r="J171"/>
  <c r="BE171"/>
  <c r="BI168"/>
  <c r="BH168"/>
  <c r="BG168"/>
  <c r="BF168"/>
  <c r="T168"/>
  <c r="R168"/>
  <c r="P168"/>
  <c r="BK168"/>
  <c r="J168"/>
  <c r="BE168"/>
  <c r="BI165"/>
  <c r="BH165"/>
  <c r="BG165"/>
  <c r="BF165"/>
  <c r="T165"/>
  <c r="R165"/>
  <c r="P165"/>
  <c r="BK165"/>
  <c r="J165"/>
  <c r="BE165"/>
  <c r="BI162"/>
  <c r="BH162"/>
  <c r="BG162"/>
  <c r="BF162"/>
  <c r="T162"/>
  <c r="R162"/>
  <c r="P162"/>
  <c r="BK162"/>
  <c r="J162"/>
  <c r="BE162"/>
  <c r="BI159"/>
  <c r="BH159"/>
  <c r="BG159"/>
  <c r="BF159"/>
  <c r="T159"/>
  <c r="R159"/>
  <c r="P159"/>
  <c r="BK159"/>
  <c r="J159"/>
  <c r="BE159"/>
  <c r="BI156"/>
  <c r="BH156"/>
  <c r="BG156"/>
  <c r="BF156"/>
  <c r="T156"/>
  <c r="R156"/>
  <c r="P156"/>
  <c r="BK156"/>
  <c r="J156"/>
  <c r="BE156"/>
  <c r="BI153"/>
  <c r="BH153"/>
  <c r="BG153"/>
  <c r="BF153"/>
  <c r="T153"/>
  <c r="R153"/>
  <c r="P153"/>
  <c r="BK153"/>
  <c r="J153"/>
  <c r="BE153"/>
  <c r="BI150"/>
  <c r="BH150"/>
  <c r="BG150"/>
  <c r="BF150"/>
  <c r="T150"/>
  <c r="R150"/>
  <c r="P150"/>
  <c r="BK150"/>
  <c r="J150"/>
  <c r="BE150"/>
  <c r="BI147"/>
  <c r="BH147"/>
  <c r="BG147"/>
  <c r="BF147"/>
  <c r="T147"/>
  <c r="R147"/>
  <c r="P147"/>
  <c r="BK147"/>
  <c r="J147"/>
  <c r="BE147"/>
  <c r="BI144"/>
  <c r="BH144"/>
  <c r="BG144"/>
  <c r="BF144"/>
  <c r="T144"/>
  <c r="R144"/>
  <c r="P144"/>
  <c r="BK144"/>
  <c r="J144"/>
  <c r="BE144"/>
  <c r="BI141"/>
  <c r="BH141"/>
  <c r="BG141"/>
  <c r="BF141"/>
  <c r="T141"/>
  <c r="R141"/>
  <c r="P141"/>
  <c r="BK141"/>
  <c r="J141"/>
  <c r="BE141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2"/>
  <c r="BH132"/>
  <c r="BG132"/>
  <c r="BF132"/>
  <c r="T132"/>
  <c r="R132"/>
  <c r="P132"/>
  <c r="BK132"/>
  <c r="J132"/>
  <c r="BE132"/>
  <c r="BI129"/>
  <c r="BH129"/>
  <c r="BG129"/>
  <c r="BF129"/>
  <c r="T129"/>
  <c r="R129"/>
  <c r="P129"/>
  <c r="BK129"/>
  <c r="J129"/>
  <c r="BE129"/>
  <c r="BI128"/>
  <c r="BH128"/>
  <c r="BG128"/>
  <c r="BF128"/>
  <c r="T128"/>
  <c r="R128"/>
  <c r="P128"/>
  <c r="BK128"/>
  <c r="J128"/>
  <c r="BE128"/>
  <c r="BI125"/>
  <c r="BH125"/>
  <c r="BG125"/>
  <c r="BF125"/>
  <c r="T125"/>
  <c r="R125"/>
  <c r="P125"/>
  <c r="BK125"/>
  <c r="J125"/>
  <c r="BE125"/>
  <c r="BI122"/>
  <c r="BH122"/>
  <c r="BG122"/>
  <c r="BF122"/>
  <c r="T122"/>
  <c r="R122"/>
  <c r="P122"/>
  <c r="BK122"/>
  <c r="J122"/>
  <c r="BE122"/>
  <c r="BI119"/>
  <c r="BH119"/>
  <c r="BG119"/>
  <c r="BF119"/>
  <c r="T119"/>
  <c r="R119"/>
  <c r="P119"/>
  <c r="BK119"/>
  <c r="J119"/>
  <c r="BE119"/>
  <c r="BI116"/>
  <c r="BH116"/>
  <c r="BG116"/>
  <c r="BF116"/>
  <c r="T116"/>
  <c r="R116"/>
  <c r="P116"/>
  <c r="BK116"/>
  <c r="J116"/>
  <c r="BE116"/>
  <c r="BI115"/>
  <c r="BH115"/>
  <c r="BG115"/>
  <c r="BF115"/>
  <c r="T115"/>
  <c r="R115"/>
  <c r="P115"/>
  <c r="BK115"/>
  <c r="J115"/>
  <c r="BE115"/>
  <c r="BI114"/>
  <c r="BH114"/>
  <c r="BG114"/>
  <c r="BF114"/>
  <c r="T114"/>
  <c r="R114"/>
  <c r="P114"/>
  <c r="BK114"/>
  <c r="J114"/>
  <c r="BE114"/>
  <c r="BI113"/>
  <c r="BH113"/>
  <c r="BG113"/>
  <c r="BF113"/>
  <c r="T113"/>
  <c r="R113"/>
  <c r="P113"/>
  <c r="BK113"/>
  <c r="J113"/>
  <c r="BE113"/>
  <c r="BI112"/>
  <c r="BH112"/>
  <c r="BG112"/>
  <c r="BF112"/>
  <c r="T112"/>
  <c r="R112"/>
  <c r="P112"/>
  <c r="BK112"/>
  <c r="J112"/>
  <c r="BE112"/>
  <c r="BI111"/>
  <c r="BH111"/>
  <c r="BG111"/>
  <c r="BF111"/>
  <c r="T111"/>
  <c r="R111"/>
  <c r="P111"/>
  <c r="BK111"/>
  <c r="J111"/>
  <c r="BE111"/>
  <c r="BI110"/>
  <c r="BH110"/>
  <c r="BG110"/>
  <c r="BF110"/>
  <c r="T110"/>
  <c r="R110"/>
  <c r="P110"/>
  <c r="BK110"/>
  <c r="J110"/>
  <c r="BE110"/>
  <c r="BI109"/>
  <c r="BH109"/>
  <c r="BG109"/>
  <c r="BF109"/>
  <c r="T109"/>
  <c r="R109"/>
  <c r="P109"/>
  <c r="BK109"/>
  <c r="J109"/>
  <c r="BE109"/>
  <c r="BI108"/>
  <c r="BH108"/>
  <c r="BG108"/>
  <c r="BF108"/>
  <c r="T108"/>
  <c r="R108"/>
  <c r="P108"/>
  <c r="BK108"/>
  <c r="J108"/>
  <c r="BE108"/>
  <c r="BI107"/>
  <c r="BH107"/>
  <c r="BG107"/>
  <c r="BF107"/>
  <c r="T107"/>
  <c r="R107"/>
  <c r="P107"/>
  <c r="BK107"/>
  <c r="J107"/>
  <c r="BE107"/>
  <c r="BI104"/>
  <c r="BH104"/>
  <c r="BG104"/>
  <c r="BF104"/>
  <c r="T104"/>
  <c r="R104"/>
  <c r="P104"/>
  <c r="BK104"/>
  <c r="J104"/>
  <c r="BE104"/>
  <c r="BI101"/>
  <c r="BH101"/>
  <c r="BG101"/>
  <c r="BF101"/>
  <c r="T101"/>
  <c r="R101"/>
  <c r="P101"/>
  <c r="BK101"/>
  <c r="J101"/>
  <c r="BE101"/>
  <c r="BI98"/>
  <c r="BH98"/>
  <c r="BG98"/>
  <c r="BF98"/>
  <c r="T98"/>
  <c r="R98"/>
  <c r="P98"/>
  <c r="BK98"/>
  <c r="J98"/>
  <c r="BE98"/>
  <c r="BI95"/>
  <c r="BH95"/>
  <c r="BG95"/>
  <c r="BF95"/>
  <c r="T95"/>
  <c r="R95"/>
  <c r="P95"/>
  <c r="BK95"/>
  <c r="J95"/>
  <c r="BE95"/>
  <c r="BI91"/>
  <c r="BH91"/>
  <c r="BG91"/>
  <c r="BF91"/>
  <c r="T91"/>
  <c r="R91"/>
  <c r="P91"/>
  <c r="BK91"/>
  <c r="J91"/>
  <c r="BE91"/>
  <c r="BI88"/>
  <c r="F36"/>
  <c i="1" r="BD79"/>
  <c i="22" r="BH88"/>
  <c r="F35"/>
  <c i="1" r="BC79"/>
  <c i="22" r="BG88"/>
  <c r="F34"/>
  <c i="1" r="BB79"/>
  <c i="22" r="BF88"/>
  <c r="J33"/>
  <c i="1" r="AW79"/>
  <c i="22" r="F33"/>
  <c i="1" r="BA79"/>
  <c i="22" r="T88"/>
  <c r="T87"/>
  <c r="T86"/>
  <c r="R88"/>
  <c r="R87"/>
  <c r="R86"/>
  <c r="P88"/>
  <c r="P87"/>
  <c r="P86"/>
  <c i="1" r="AU79"/>
  <c i="22" r="BK88"/>
  <c r="BK87"/>
  <c r="J87"/>
  <c r="BK86"/>
  <c r="J86"/>
  <c r="J60"/>
  <c r="J29"/>
  <c i="1" r="AG79"/>
  <c i="22" r="J88"/>
  <c r="BE88"/>
  <c r="J32"/>
  <c i="1" r="AV79"/>
  <c i="22" r="F32"/>
  <c i="1" r="AZ79"/>
  <c i="22" r="J61"/>
  <c r="J82"/>
  <c r="F82"/>
  <c r="F80"/>
  <c r="E78"/>
  <c r="J55"/>
  <c r="F55"/>
  <c r="F53"/>
  <c r="E51"/>
  <c r="J38"/>
  <c r="J20"/>
  <c r="E20"/>
  <c r="F83"/>
  <c r="F56"/>
  <c r="J19"/>
  <c r="J14"/>
  <c r="J80"/>
  <c r="J53"/>
  <c r="E7"/>
  <c r="E74"/>
  <c r="E47"/>
  <c i="1" r="AY77"/>
  <c r="AX77"/>
  <c i="21" r="BI267"/>
  <c r="BH267"/>
  <c r="BG267"/>
  <c r="BF267"/>
  <c r="T267"/>
  <c r="T266"/>
  <c r="R267"/>
  <c r="R266"/>
  <c r="P267"/>
  <c r="P266"/>
  <c r="BK267"/>
  <c r="BK266"/>
  <c r="J266"/>
  <c r="J267"/>
  <c r="BE267"/>
  <c r="J66"/>
  <c r="BI262"/>
  <c r="BH262"/>
  <c r="BG262"/>
  <c r="BF262"/>
  <c r="T262"/>
  <c r="R262"/>
  <c r="P262"/>
  <c r="BK262"/>
  <c r="J262"/>
  <c r="BE262"/>
  <c r="BI258"/>
  <c r="BH258"/>
  <c r="BG258"/>
  <c r="BF258"/>
  <c r="T258"/>
  <c r="R258"/>
  <c r="P258"/>
  <c r="BK258"/>
  <c r="J258"/>
  <c r="BE258"/>
  <c r="BI254"/>
  <c r="BH254"/>
  <c r="BG254"/>
  <c r="BF254"/>
  <c r="T254"/>
  <c r="R254"/>
  <c r="P254"/>
  <c r="BK254"/>
  <c r="J254"/>
  <c r="BE254"/>
  <c r="BI250"/>
  <c r="BH250"/>
  <c r="BG250"/>
  <c r="BF250"/>
  <c r="T250"/>
  <c r="R250"/>
  <c r="P250"/>
  <c r="BK250"/>
  <c r="J250"/>
  <c r="BE250"/>
  <c r="BI246"/>
  <c r="BH246"/>
  <c r="BG246"/>
  <c r="BF246"/>
  <c r="T246"/>
  <c r="R246"/>
  <c r="P246"/>
  <c r="BK246"/>
  <c r="J246"/>
  <c r="BE246"/>
  <c r="BI242"/>
  <c r="BH242"/>
  <c r="BG242"/>
  <c r="BF242"/>
  <c r="T242"/>
  <c r="R242"/>
  <c r="P242"/>
  <c r="BK242"/>
  <c r="J242"/>
  <c r="BE242"/>
  <c r="BI238"/>
  <c r="BH238"/>
  <c r="BG238"/>
  <c r="BF238"/>
  <c r="T238"/>
  <c r="R238"/>
  <c r="P238"/>
  <c r="BK238"/>
  <c r="J238"/>
  <c r="BE238"/>
  <c r="BI234"/>
  <c r="BH234"/>
  <c r="BG234"/>
  <c r="BF234"/>
  <c r="T234"/>
  <c r="R234"/>
  <c r="P234"/>
  <c r="BK234"/>
  <c r="J234"/>
  <c r="BE234"/>
  <c r="BI231"/>
  <c r="BH231"/>
  <c r="BG231"/>
  <c r="BF231"/>
  <c r="T231"/>
  <c r="R231"/>
  <c r="P231"/>
  <c r="BK231"/>
  <c r="J231"/>
  <c r="BE231"/>
  <c r="BI227"/>
  <c r="BH227"/>
  <c r="BG227"/>
  <c r="BF227"/>
  <c r="T227"/>
  <c r="R227"/>
  <c r="P227"/>
  <c r="BK227"/>
  <c r="J227"/>
  <c r="BE227"/>
  <c r="BI223"/>
  <c r="BH223"/>
  <c r="BG223"/>
  <c r="BF223"/>
  <c r="T223"/>
  <c r="R223"/>
  <c r="P223"/>
  <c r="BK223"/>
  <c r="J223"/>
  <c r="BE223"/>
  <c r="BI219"/>
  <c r="BH219"/>
  <c r="BG219"/>
  <c r="BF219"/>
  <c r="T219"/>
  <c r="R219"/>
  <c r="P219"/>
  <c r="BK219"/>
  <c r="J219"/>
  <c r="BE219"/>
  <c r="BI215"/>
  <c r="BH215"/>
  <c r="BG215"/>
  <c r="BF215"/>
  <c r="T215"/>
  <c r="R215"/>
  <c r="P215"/>
  <c r="BK215"/>
  <c r="J215"/>
  <c r="BE215"/>
  <c r="BI211"/>
  <c r="BH211"/>
  <c r="BG211"/>
  <c r="BF211"/>
  <c r="T211"/>
  <c r="R211"/>
  <c r="P211"/>
  <c r="BK211"/>
  <c r="J211"/>
  <c r="BE211"/>
  <c r="BI207"/>
  <c r="BH207"/>
  <c r="BG207"/>
  <c r="BF207"/>
  <c r="T207"/>
  <c r="R207"/>
  <c r="P207"/>
  <c r="BK207"/>
  <c r="J207"/>
  <c r="BE207"/>
  <c r="BI202"/>
  <c r="BH202"/>
  <c r="BG202"/>
  <c r="BF202"/>
  <c r="T202"/>
  <c r="R202"/>
  <c r="P202"/>
  <c r="BK202"/>
  <c r="J202"/>
  <c r="BE202"/>
  <c r="BI197"/>
  <c r="BH197"/>
  <c r="BG197"/>
  <c r="BF197"/>
  <c r="T197"/>
  <c r="R197"/>
  <c r="P197"/>
  <c r="BK197"/>
  <c r="J197"/>
  <c r="BE197"/>
  <c r="BI193"/>
  <c r="BH193"/>
  <c r="BG193"/>
  <c r="BF193"/>
  <c r="T193"/>
  <c r="R193"/>
  <c r="P193"/>
  <c r="BK193"/>
  <c r="J193"/>
  <c r="BE193"/>
  <c r="BI189"/>
  <c r="BH189"/>
  <c r="BG189"/>
  <c r="BF189"/>
  <c r="T189"/>
  <c r="R189"/>
  <c r="P189"/>
  <c r="BK189"/>
  <c r="J189"/>
  <c r="BE189"/>
  <c r="BI185"/>
  <c r="BH185"/>
  <c r="BG185"/>
  <c r="BF185"/>
  <c r="T185"/>
  <c r="T184"/>
  <c r="R185"/>
  <c r="R184"/>
  <c r="P185"/>
  <c r="P184"/>
  <c r="BK185"/>
  <c r="BK184"/>
  <c r="J184"/>
  <c r="J185"/>
  <c r="BE185"/>
  <c r="J65"/>
  <c r="BI180"/>
  <c r="BH180"/>
  <c r="BG180"/>
  <c r="BF180"/>
  <c r="T180"/>
  <c r="T179"/>
  <c r="R180"/>
  <c r="R179"/>
  <c r="P180"/>
  <c r="P179"/>
  <c r="BK180"/>
  <c r="BK179"/>
  <c r="J179"/>
  <c r="J180"/>
  <c r="BE180"/>
  <c r="J64"/>
  <c r="BI175"/>
  <c r="BH175"/>
  <c r="BG175"/>
  <c r="BF175"/>
  <c r="T175"/>
  <c r="R175"/>
  <c r="P175"/>
  <c r="BK175"/>
  <c r="J175"/>
  <c r="BE175"/>
  <c r="BI171"/>
  <c r="BH171"/>
  <c r="BG171"/>
  <c r="BF171"/>
  <c r="T171"/>
  <c r="R171"/>
  <c r="P171"/>
  <c r="BK171"/>
  <c r="J171"/>
  <c r="BE171"/>
  <c r="BI167"/>
  <c r="BH167"/>
  <c r="BG167"/>
  <c r="BF167"/>
  <c r="T167"/>
  <c r="T166"/>
  <c r="R167"/>
  <c r="R166"/>
  <c r="P167"/>
  <c r="P166"/>
  <c r="BK167"/>
  <c r="BK166"/>
  <c r="J166"/>
  <c r="J167"/>
  <c r="BE167"/>
  <c r="J63"/>
  <c r="BI162"/>
  <c r="BH162"/>
  <c r="BG162"/>
  <c r="BF162"/>
  <c r="T162"/>
  <c r="R162"/>
  <c r="P162"/>
  <c r="BK162"/>
  <c r="J162"/>
  <c r="BE162"/>
  <c r="BI158"/>
  <c r="BH158"/>
  <c r="BG158"/>
  <c r="BF158"/>
  <c r="T158"/>
  <c r="R158"/>
  <c r="P158"/>
  <c r="BK158"/>
  <c r="J158"/>
  <c r="BE158"/>
  <c r="BI154"/>
  <c r="BH154"/>
  <c r="BG154"/>
  <c r="BF154"/>
  <c r="T154"/>
  <c r="R154"/>
  <c r="P154"/>
  <c r="BK154"/>
  <c r="J154"/>
  <c r="BE154"/>
  <c r="BI148"/>
  <c r="BH148"/>
  <c r="BG148"/>
  <c r="BF148"/>
  <c r="T148"/>
  <c r="R148"/>
  <c r="P148"/>
  <c r="BK148"/>
  <c r="J148"/>
  <c r="BE148"/>
  <c r="BI144"/>
  <c r="BH144"/>
  <c r="BG144"/>
  <c r="BF144"/>
  <c r="T144"/>
  <c r="R144"/>
  <c r="P144"/>
  <c r="BK144"/>
  <c r="J144"/>
  <c r="BE144"/>
  <c r="BI139"/>
  <c r="BH139"/>
  <c r="BG139"/>
  <c r="BF139"/>
  <c r="T139"/>
  <c r="R139"/>
  <c r="P139"/>
  <c r="BK139"/>
  <c r="J139"/>
  <c r="BE139"/>
  <c r="BI133"/>
  <c r="BH133"/>
  <c r="BG133"/>
  <c r="BF133"/>
  <c r="T133"/>
  <c r="R133"/>
  <c r="P133"/>
  <c r="BK133"/>
  <c r="J133"/>
  <c r="BE133"/>
  <c r="BI129"/>
  <c r="BH129"/>
  <c r="BG129"/>
  <c r="BF129"/>
  <c r="T129"/>
  <c r="R129"/>
  <c r="P129"/>
  <c r="BK129"/>
  <c r="J129"/>
  <c r="BE129"/>
  <c r="BI125"/>
  <c r="BH125"/>
  <c r="BG125"/>
  <c r="BF125"/>
  <c r="T125"/>
  <c r="R125"/>
  <c r="P125"/>
  <c r="BK125"/>
  <c r="J125"/>
  <c r="BE125"/>
  <c r="BI121"/>
  <c r="BH121"/>
  <c r="BG121"/>
  <c r="BF121"/>
  <c r="T121"/>
  <c r="R121"/>
  <c r="P121"/>
  <c r="BK121"/>
  <c r="J121"/>
  <c r="BE121"/>
  <c r="BI117"/>
  <c r="BH117"/>
  <c r="BG117"/>
  <c r="BF117"/>
  <c r="T117"/>
  <c r="R117"/>
  <c r="P117"/>
  <c r="BK117"/>
  <c r="J117"/>
  <c r="BE117"/>
  <c r="BI113"/>
  <c r="BH113"/>
  <c r="BG113"/>
  <c r="BF113"/>
  <c r="T113"/>
  <c r="R113"/>
  <c r="P113"/>
  <c r="BK113"/>
  <c r="J113"/>
  <c r="BE113"/>
  <c r="BI109"/>
  <c r="BH109"/>
  <c r="BG109"/>
  <c r="BF109"/>
  <c r="T109"/>
  <c r="R109"/>
  <c r="P109"/>
  <c r="BK109"/>
  <c r="J109"/>
  <c r="BE109"/>
  <c r="BI104"/>
  <c r="BH104"/>
  <c r="BG104"/>
  <c r="BF104"/>
  <c r="T104"/>
  <c r="R104"/>
  <c r="P104"/>
  <c r="BK104"/>
  <c r="J104"/>
  <c r="BE104"/>
  <c r="BI99"/>
  <c r="BH99"/>
  <c r="BG99"/>
  <c r="BF99"/>
  <c r="T99"/>
  <c r="R99"/>
  <c r="P99"/>
  <c r="BK99"/>
  <c r="J99"/>
  <c r="BE99"/>
  <c r="BI95"/>
  <c r="BH95"/>
  <c r="BG95"/>
  <c r="BF95"/>
  <c r="T95"/>
  <c r="R95"/>
  <c r="P95"/>
  <c r="BK95"/>
  <c r="J95"/>
  <c r="BE95"/>
  <c r="BI91"/>
  <c r="F36"/>
  <c i="1" r="BD77"/>
  <c i="21" r="BH91"/>
  <c r="F35"/>
  <c i="1" r="BC77"/>
  <c i="21" r="BG91"/>
  <c r="F34"/>
  <c i="1" r="BB77"/>
  <c i="21" r="BF91"/>
  <c r="J33"/>
  <c i="1" r="AW77"/>
  <c i="21" r="F33"/>
  <c i="1" r="BA77"/>
  <c i="21" r="T91"/>
  <c r="T90"/>
  <c r="T89"/>
  <c r="T88"/>
  <c r="R91"/>
  <c r="R90"/>
  <c r="R89"/>
  <c r="R88"/>
  <c r="P91"/>
  <c r="P90"/>
  <c r="P89"/>
  <c r="P88"/>
  <c i="1" r="AU77"/>
  <c i="21" r="BK91"/>
  <c r="BK90"/>
  <c r="J90"/>
  <c r="BK89"/>
  <c r="J89"/>
  <c r="BK88"/>
  <c r="J88"/>
  <c r="J60"/>
  <c r="J29"/>
  <c i="1" r="AG77"/>
  <c i="21" r="J91"/>
  <c r="BE91"/>
  <c r="J32"/>
  <c i="1" r="AV77"/>
  <c i="21" r="F32"/>
  <c i="1" r="AZ77"/>
  <c i="21" r="J62"/>
  <c r="J61"/>
  <c r="J84"/>
  <c r="F84"/>
  <c r="F82"/>
  <c r="E80"/>
  <c r="J55"/>
  <c r="F55"/>
  <c r="F53"/>
  <c r="E51"/>
  <c r="J38"/>
  <c r="J20"/>
  <c r="E20"/>
  <c r="F85"/>
  <c r="F56"/>
  <c r="J19"/>
  <c r="J14"/>
  <c r="J82"/>
  <c r="J53"/>
  <c r="E7"/>
  <c r="E76"/>
  <c r="E47"/>
  <c i="20" r="J93"/>
  <c i="1" r="AY76"/>
  <c r="AX76"/>
  <c i="20" r="BI578"/>
  <c r="BH578"/>
  <c r="BG578"/>
  <c r="BF578"/>
  <c r="T578"/>
  <c r="T577"/>
  <c r="R578"/>
  <c r="R577"/>
  <c r="P578"/>
  <c r="P577"/>
  <c r="BK578"/>
  <c r="BK577"/>
  <c r="J577"/>
  <c r="J578"/>
  <c r="BE578"/>
  <c r="J70"/>
  <c r="BI573"/>
  <c r="BH573"/>
  <c r="BG573"/>
  <c r="BF573"/>
  <c r="T573"/>
  <c r="T572"/>
  <c r="R573"/>
  <c r="R572"/>
  <c r="P573"/>
  <c r="P572"/>
  <c r="BK573"/>
  <c r="BK572"/>
  <c r="J572"/>
  <c r="J573"/>
  <c r="BE573"/>
  <c r="J69"/>
  <c r="BI567"/>
  <c r="BH567"/>
  <c r="BG567"/>
  <c r="BF567"/>
  <c r="T567"/>
  <c r="R567"/>
  <c r="P567"/>
  <c r="BK567"/>
  <c r="J567"/>
  <c r="BE567"/>
  <c r="BI563"/>
  <c r="BH563"/>
  <c r="BG563"/>
  <c r="BF563"/>
  <c r="T563"/>
  <c r="R563"/>
  <c r="P563"/>
  <c r="BK563"/>
  <c r="J563"/>
  <c r="BE563"/>
  <c r="BI559"/>
  <c r="BH559"/>
  <c r="BG559"/>
  <c r="BF559"/>
  <c r="T559"/>
  <c r="R559"/>
  <c r="P559"/>
  <c r="BK559"/>
  <c r="J559"/>
  <c r="BE559"/>
  <c r="BI555"/>
  <c r="BH555"/>
  <c r="BG555"/>
  <c r="BF555"/>
  <c r="T555"/>
  <c r="R555"/>
  <c r="P555"/>
  <c r="BK555"/>
  <c r="J555"/>
  <c r="BE555"/>
  <c r="BI550"/>
  <c r="BH550"/>
  <c r="BG550"/>
  <c r="BF550"/>
  <c r="T550"/>
  <c r="R550"/>
  <c r="P550"/>
  <c r="BK550"/>
  <c r="J550"/>
  <c r="BE550"/>
  <c r="BI546"/>
  <c r="BH546"/>
  <c r="BG546"/>
  <c r="BF546"/>
  <c r="T546"/>
  <c r="R546"/>
  <c r="P546"/>
  <c r="BK546"/>
  <c r="J546"/>
  <c r="BE546"/>
  <c r="BI541"/>
  <c r="BH541"/>
  <c r="BG541"/>
  <c r="BF541"/>
  <c r="T541"/>
  <c r="R541"/>
  <c r="P541"/>
  <c r="BK541"/>
  <c r="J541"/>
  <c r="BE541"/>
  <c r="BI538"/>
  <c r="BH538"/>
  <c r="BG538"/>
  <c r="BF538"/>
  <c r="T538"/>
  <c r="R538"/>
  <c r="P538"/>
  <c r="BK538"/>
  <c r="J538"/>
  <c r="BE538"/>
  <c r="BI535"/>
  <c r="BH535"/>
  <c r="BG535"/>
  <c r="BF535"/>
  <c r="T535"/>
  <c r="R535"/>
  <c r="P535"/>
  <c r="BK535"/>
  <c r="J535"/>
  <c r="BE535"/>
  <c r="BI511"/>
  <c r="BH511"/>
  <c r="BG511"/>
  <c r="BF511"/>
  <c r="T511"/>
  <c r="R511"/>
  <c r="P511"/>
  <c r="BK511"/>
  <c r="J511"/>
  <c r="BE511"/>
  <c r="BI507"/>
  <c r="BH507"/>
  <c r="BG507"/>
  <c r="BF507"/>
  <c r="T507"/>
  <c r="R507"/>
  <c r="P507"/>
  <c r="BK507"/>
  <c r="J507"/>
  <c r="BE507"/>
  <c r="BI504"/>
  <c r="BH504"/>
  <c r="BG504"/>
  <c r="BF504"/>
  <c r="T504"/>
  <c r="R504"/>
  <c r="P504"/>
  <c r="BK504"/>
  <c r="J504"/>
  <c r="BE504"/>
  <c r="BI497"/>
  <c r="BH497"/>
  <c r="BG497"/>
  <c r="BF497"/>
  <c r="T497"/>
  <c r="R497"/>
  <c r="P497"/>
  <c r="BK497"/>
  <c r="J497"/>
  <c r="BE497"/>
  <c r="BI490"/>
  <c r="BH490"/>
  <c r="BG490"/>
  <c r="BF490"/>
  <c r="T490"/>
  <c r="R490"/>
  <c r="P490"/>
  <c r="BK490"/>
  <c r="J490"/>
  <c r="BE490"/>
  <c r="BI487"/>
  <c r="BH487"/>
  <c r="BG487"/>
  <c r="BF487"/>
  <c r="T487"/>
  <c r="R487"/>
  <c r="P487"/>
  <c r="BK487"/>
  <c r="J487"/>
  <c r="BE487"/>
  <c r="BI484"/>
  <c r="BH484"/>
  <c r="BG484"/>
  <c r="BF484"/>
  <c r="T484"/>
  <c r="T483"/>
  <c r="R484"/>
  <c r="R483"/>
  <c r="P484"/>
  <c r="P483"/>
  <c r="BK484"/>
  <c r="BK483"/>
  <c r="J483"/>
  <c r="J484"/>
  <c r="BE484"/>
  <c r="J68"/>
  <c r="BI480"/>
  <c r="BH480"/>
  <c r="BG480"/>
  <c r="BF480"/>
  <c r="T480"/>
  <c r="R480"/>
  <c r="P480"/>
  <c r="BK480"/>
  <c r="J480"/>
  <c r="BE480"/>
  <c r="BI477"/>
  <c r="BH477"/>
  <c r="BG477"/>
  <c r="BF477"/>
  <c r="T477"/>
  <c r="R477"/>
  <c r="P477"/>
  <c r="BK477"/>
  <c r="J477"/>
  <c r="BE477"/>
  <c r="BI459"/>
  <c r="BH459"/>
  <c r="BG459"/>
  <c r="BF459"/>
  <c r="T459"/>
  <c r="R459"/>
  <c r="P459"/>
  <c r="BK459"/>
  <c r="J459"/>
  <c r="BE459"/>
  <c r="BI441"/>
  <c r="BH441"/>
  <c r="BG441"/>
  <c r="BF441"/>
  <c r="T441"/>
  <c r="R441"/>
  <c r="P441"/>
  <c r="BK441"/>
  <c r="J441"/>
  <c r="BE441"/>
  <c r="BI434"/>
  <c r="BH434"/>
  <c r="BG434"/>
  <c r="BF434"/>
  <c r="T434"/>
  <c r="R434"/>
  <c r="P434"/>
  <c r="BK434"/>
  <c r="J434"/>
  <c r="BE434"/>
  <c r="BI427"/>
  <c r="BH427"/>
  <c r="BG427"/>
  <c r="BF427"/>
  <c r="T427"/>
  <c r="R427"/>
  <c r="P427"/>
  <c r="BK427"/>
  <c r="J427"/>
  <c r="BE427"/>
  <c r="BI424"/>
  <c r="BH424"/>
  <c r="BG424"/>
  <c r="BF424"/>
  <c r="T424"/>
  <c r="R424"/>
  <c r="P424"/>
  <c r="BK424"/>
  <c r="J424"/>
  <c r="BE424"/>
  <c r="BI421"/>
  <c r="BH421"/>
  <c r="BG421"/>
  <c r="BF421"/>
  <c r="T421"/>
  <c r="R421"/>
  <c r="P421"/>
  <c r="BK421"/>
  <c r="J421"/>
  <c r="BE421"/>
  <c r="BI380"/>
  <c r="BH380"/>
  <c r="BG380"/>
  <c r="BF380"/>
  <c r="T380"/>
  <c r="R380"/>
  <c r="P380"/>
  <c r="BK380"/>
  <c r="J380"/>
  <c r="BE380"/>
  <c r="BI377"/>
  <c r="BH377"/>
  <c r="BG377"/>
  <c r="BF377"/>
  <c r="T377"/>
  <c r="R377"/>
  <c r="P377"/>
  <c r="BK377"/>
  <c r="J377"/>
  <c r="BE377"/>
  <c r="BI374"/>
  <c r="BH374"/>
  <c r="BG374"/>
  <c r="BF374"/>
  <c r="T374"/>
  <c r="R374"/>
  <c r="P374"/>
  <c r="BK374"/>
  <c r="J374"/>
  <c r="BE374"/>
  <c r="BI345"/>
  <c r="BH345"/>
  <c r="BG345"/>
  <c r="BF345"/>
  <c r="T345"/>
  <c r="R345"/>
  <c r="P345"/>
  <c r="BK345"/>
  <c r="J345"/>
  <c r="BE345"/>
  <c r="BI316"/>
  <c r="BH316"/>
  <c r="BG316"/>
  <c r="BF316"/>
  <c r="T316"/>
  <c r="R316"/>
  <c r="P316"/>
  <c r="BK316"/>
  <c r="J316"/>
  <c r="BE316"/>
  <c r="BI298"/>
  <c r="BH298"/>
  <c r="BG298"/>
  <c r="BF298"/>
  <c r="T298"/>
  <c r="R298"/>
  <c r="P298"/>
  <c r="BK298"/>
  <c r="J298"/>
  <c r="BE298"/>
  <c r="BI280"/>
  <c r="BH280"/>
  <c r="BG280"/>
  <c r="BF280"/>
  <c r="T280"/>
  <c r="T279"/>
  <c r="R280"/>
  <c r="R279"/>
  <c r="P280"/>
  <c r="P279"/>
  <c r="BK280"/>
  <c r="BK279"/>
  <c r="J279"/>
  <c r="J280"/>
  <c r="BE280"/>
  <c r="J67"/>
  <c r="BI249"/>
  <c r="BH249"/>
  <c r="BG249"/>
  <c r="BF249"/>
  <c r="T249"/>
  <c r="T248"/>
  <c r="R249"/>
  <c r="R248"/>
  <c r="P249"/>
  <c r="P248"/>
  <c r="BK249"/>
  <c r="BK248"/>
  <c r="J248"/>
  <c r="J249"/>
  <c r="BE249"/>
  <c r="J66"/>
  <c r="BI245"/>
  <c r="BH245"/>
  <c r="BG245"/>
  <c r="BF245"/>
  <c r="T245"/>
  <c r="R245"/>
  <c r="P245"/>
  <c r="BK245"/>
  <c r="J245"/>
  <c r="BE245"/>
  <c r="BI215"/>
  <c r="BH215"/>
  <c r="BG215"/>
  <c r="BF215"/>
  <c r="T215"/>
  <c r="R215"/>
  <c r="P215"/>
  <c r="BK215"/>
  <c r="J215"/>
  <c r="BE215"/>
  <c r="BI185"/>
  <c r="BH185"/>
  <c r="BG185"/>
  <c r="BF185"/>
  <c r="T185"/>
  <c r="R185"/>
  <c r="P185"/>
  <c r="BK185"/>
  <c r="J185"/>
  <c r="BE185"/>
  <c r="BI182"/>
  <c r="BH182"/>
  <c r="BG182"/>
  <c r="BF182"/>
  <c r="T182"/>
  <c r="R182"/>
  <c r="P182"/>
  <c r="BK182"/>
  <c r="J182"/>
  <c r="BE182"/>
  <c r="BI179"/>
  <c r="BH179"/>
  <c r="BG179"/>
  <c r="BF179"/>
  <c r="T179"/>
  <c r="T178"/>
  <c r="R179"/>
  <c r="R178"/>
  <c r="P179"/>
  <c r="P178"/>
  <c r="BK179"/>
  <c r="BK178"/>
  <c r="J178"/>
  <c r="J179"/>
  <c r="BE179"/>
  <c r="J65"/>
  <c r="BI175"/>
  <c r="BH175"/>
  <c r="BG175"/>
  <c r="BF175"/>
  <c r="T175"/>
  <c r="T174"/>
  <c r="R175"/>
  <c r="R174"/>
  <c r="P175"/>
  <c r="P174"/>
  <c r="BK175"/>
  <c r="BK174"/>
  <c r="J174"/>
  <c r="J175"/>
  <c r="BE175"/>
  <c r="J64"/>
  <c r="BI165"/>
  <c r="BH165"/>
  <c r="BG165"/>
  <c r="BF165"/>
  <c r="T165"/>
  <c r="R165"/>
  <c r="P165"/>
  <c r="BK165"/>
  <c r="J165"/>
  <c r="BE165"/>
  <c r="BI162"/>
  <c r="BH162"/>
  <c r="BG162"/>
  <c r="BF162"/>
  <c r="T162"/>
  <c r="R162"/>
  <c r="P162"/>
  <c r="BK162"/>
  <c r="J162"/>
  <c r="BE162"/>
  <c r="BI153"/>
  <c r="BH153"/>
  <c r="BG153"/>
  <c r="BF153"/>
  <c r="T153"/>
  <c r="R153"/>
  <c r="P153"/>
  <c r="BK153"/>
  <c r="J153"/>
  <c r="BE153"/>
  <c r="BI129"/>
  <c r="BH129"/>
  <c r="BG129"/>
  <c r="BF129"/>
  <c r="T129"/>
  <c r="T128"/>
  <c r="R129"/>
  <c r="R128"/>
  <c r="P129"/>
  <c r="P128"/>
  <c r="BK129"/>
  <c r="BK128"/>
  <c r="J128"/>
  <c r="J129"/>
  <c r="BE129"/>
  <c r="J63"/>
  <c r="BI125"/>
  <c r="BH125"/>
  <c r="BG125"/>
  <c r="BF125"/>
  <c r="T125"/>
  <c r="R125"/>
  <c r="P125"/>
  <c r="BK125"/>
  <c r="J125"/>
  <c r="BE125"/>
  <c r="BI95"/>
  <c r="F36"/>
  <c i="1" r="BD76"/>
  <c i="20" r="BH95"/>
  <c r="F35"/>
  <c i="1" r="BC76"/>
  <c i="20" r="BG95"/>
  <c r="F34"/>
  <c i="1" r="BB76"/>
  <c i="20" r="BF95"/>
  <c r="J33"/>
  <c i="1" r="AW76"/>
  <c i="20" r="F33"/>
  <c i="1" r="BA76"/>
  <c i="20" r="T95"/>
  <c r="T94"/>
  <c r="T92"/>
  <c r="R95"/>
  <c r="R94"/>
  <c r="R92"/>
  <c r="P95"/>
  <c r="P94"/>
  <c r="P92"/>
  <c i="1" r="AU76"/>
  <c i="20" r="BK95"/>
  <c r="BK94"/>
  <c r="J94"/>
  <c r="BK92"/>
  <c r="J92"/>
  <c r="J60"/>
  <c r="J29"/>
  <c i="1" r="AG76"/>
  <c i="20" r="J95"/>
  <c r="BE95"/>
  <c r="J32"/>
  <c i="1" r="AV76"/>
  <c i="20" r="F32"/>
  <c i="1" r="AZ76"/>
  <c i="20" r="J62"/>
  <c r="J61"/>
  <c r="J88"/>
  <c r="F88"/>
  <c r="F86"/>
  <c r="E84"/>
  <c r="J55"/>
  <c r="F55"/>
  <c r="F53"/>
  <c r="E51"/>
  <c r="J38"/>
  <c r="J20"/>
  <c r="E20"/>
  <c r="F89"/>
  <c r="F56"/>
  <c r="J19"/>
  <c r="J14"/>
  <c r="J86"/>
  <c r="J53"/>
  <c r="E7"/>
  <c r="E80"/>
  <c r="E47"/>
  <c i="1" r="AY75"/>
  <c r="AX75"/>
  <c i="19" r="BI457"/>
  <c r="BH457"/>
  <c r="BG457"/>
  <c r="BF457"/>
  <c r="T457"/>
  <c r="T456"/>
  <c r="R457"/>
  <c r="R456"/>
  <c r="P457"/>
  <c r="P456"/>
  <c r="BK457"/>
  <c r="BK456"/>
  <c r="J456"/>
  <c r="J457"/>
  <c r="BE457"/>
  <c r="J67"/>
  <c r="BI452"/>
  <c r="BH452"/>
  <c r="BG452"/>
  <c r="BF452"/>
  <c r="T452"/>
  <c r="R452"/>
  <c r="P452"/>
  <c r="BK452"/>
  <c r="J452"/>
  <c r="BE452"/>
  <c r="BI448"/>
  <c r="BH448"/>
  <c r="BG448"/>
  <c r="BF448"/>
  <c r="T448"/>
  <c r="R448"/>
  <c r="P448"/>
  <c r="BK448"/>
  <c r="J448"/>
  <c r="BE448"/>
  <c r="BI444"/>
  <c r="BH444"/>
  <c r="BG444"/>
  <c r="BF444"/>
  <c r="T444"/>
  <c r="R444"/>
  <c r="P444"/>
  <c r="BK444"/>
  <c r="J444"/>
  <c r="BE444"/>
  <c r="BI440"/>
  <c r="BH440"/>
  <c r="BG440"/>
  <c r="BF440"/>
  <c r="T440"/>
  <c r="R440"/>
  <c r="P440"/>
  <c r="BK440"/>
  <c r="J440"/>
  <c r="BE440"/>
  <c r="BI436"/>
  <c r="BH436"/>
  <c r="BG436"/>
  <c r="BF436"/>
  <c r="T436"/>
  <c r="R436"/>
  <c r="P436"/>
  <c r="BK436"/>
  <c r="J436"/>
  <c r="BE436"/>
  <c r="BI432"/>
  <c r="BH432"/>
  <c r="BG432"/>
  <c r="BF432"/>
  <c r="T432"/>
  <c r="R432"/>
  <c r="P432"/>
  <c r="BK432"/>
  <c r="J432"/>
  <c r="BE432"/>
  <c r="BI428"/>
  <c r="BH428"/>
  <c r="BG428"/>
  <c r="BF428"/>
  <c r="T428"/>
  <c r="R428"/>
  <c r="P428"/>
  <c r="BK428"/>
  <c r="J428"/>
  <c r="BE428"/>
  <c r="BI423"/>
  <c r="BH423"/>
  <c r="BG423"/>
  <c r="BF423"/>
  <c r="T423"/>
  <c r="T422"/>
  <c r="R423"/>
  <c r="R422"/>
  <c r="P423"/>
  <c r="P422"/>
  <c r="BK423"/>
  <c r="BK422"/>
  <c r="J422"/>
  <c r="J423"/>
  <c r="BE423"/>
  <c r="J66"/>
  <c r="BI417"/>
  <c r="BH417"/>
  <c r="BG417"/>
  <c r="BF417"/>
  <c r="T417"/>
  <c r="R417"/>
  <c r="P417"/>
  <c r="BK417"/>
  <c r="J417"/>
  <c r="BE417"/>
  <c r="BI412"/>
  <c r="BH412"/>
  <c r="BG412"/>
  <c r="BF412"/>
  <c r="T412"/>
  <c r="R412"/>
  <c r="P412"/>
  <c r="BK412"/>
  <c r="J412"/>
  <c r="BE412"/>
  <c r="BI408"/>
  <c r="BH408"/>
  <c r="BG408"/>
  <c r="BF408"/>
  <c r="T408"/>
  <c r="R408"/>
  <c r="P408"/>
  <c r="BK408"/>
  <c r="J408"/>
  <c r="BE408"/>
  <c r="BI404"/>
  <c r="BH404"/>
  <c r="BG404"/>
  <c r="BF404"/>
  <c r="T404"/>
  <c r="R404"/>
  <c r="P404"/>
  <c r="BK404"/>
  <c r="J404"/>
  <c r="BE404"/>
  <c r="BI400"/>
  <c r="BH400"/>
  <c r="BG400"/>
  <c r="BF400"/>
  <c r="T400"/>
  <c r="R400"/>
  <c r="P400"/>
  <c r="BK400"/>
  <c r="J400"/>
  <c r="BE400"/>
  <c r="BI396"/>
  <c r="BH396"/>
  <c r="BG396"/>
  <c r="BF396"/>
  <c r="T396"/>
  <c r="R396"/>
  <c r="P396"/>
  <c r="BK396"/>
  <c r="J396"/>
  <c r="BE396"/>
  <c r="BI392"/>
  <c r="BH392"/>
  <c r="BG392"/>
  <c r="BF392"/>
  <c r="T392"/>
  <c r="R392"/>
  <c r="P392"/>
  <c r="BK392"/>
  <c r="J392"/>
  <c r="BE392"/>
  <c r="BI388"/>
  <c r="BH388"/>
  <c r="BG388"/>
  <c r="BF388"/>
  <c r="T388"/>
  <c r="R388"/>
  <c r="P388"/>
  <c r="BK388"/>
  <c r="J388"/>
  <c r="BE388"/>
  <c r="BI384"/>
  <c r="BH384"/>
  <c r="BG384"/>
  <c r="BF384"/>
  <c r="T384"/>
  <c r="R384"/>
  <c r="P384"/>
  <c r="BK384"/>
  <c r="J384"/>
  <c r="BE384"/>
  <c r="BI380"/>
  <c r="BH380"/>
  <c r="BG380"/>
  <c r="BF380"/>
  <c r="T380"/>
  <c r="R380"/>
  <c r="P380"/>
  <c r="BK380"/>
  <c r="J380"/>
  <c r="BE380"/>
  <c r="BI376"/>
  <c r="BH376"/>
  <c r="BG376"/>
  <c r="BF376"/>
  <c r="T376"/>
  <c r="R376"/>
  <c r="P376"/>
  <c r="BK376"/>
  <c r="J376"/>
  <c r="BE376"/>
  <c r="BI372"/>
  <c r="BH372"/>
  <c r="BG372"/>
  <c r="BF372"/>
  <c r="T372"/>
  <c r="R372"/>
  <c r="P372"/>
  <c r="BK372"/>
  <c r="J372"/>
  <c r="BE372"/>
  <c r="BI368"/>
  <c r="BH368"/>
  <c r="BG368"/>
  <c r="BF368"/>
  <c r="T368"/>
  <c r="R368"/>
  <c r="P368"/>
  <c r="BK368"/>
  <c r="J368"/>
  <c r="BE368"/>
  <c r="BI364"/>
  <c r="BH364"/>
  <c r="BG364"/>
  <c r="BF364"/>
  <c r="T364"/>
  <c r="R364"/>
  <c r="P364"/>
  <c r="BK364"/>
  <c r="J364"/>
  <c r="BE364"/>
  <c r="BI360"/>
  <c r="BH360"/>
  <c r="BG360"/>
  <c r="BF360"/>
  <c r="T360"/>
  <c r="R360"/>
  <c r="P360"/>
  <c r="BK360"/>
  <c r="J360"/>
  <c r="BE360"/>
  <c r="BI359"/>
  <c r="BH359"/>
  <c r="BG359"/>
  <c r="BF359"/>
  <c r="T359"/>
  <c r="R359"/>
  <c r="P359"/>
  <c r="BK359"/>
  <c r="J359"/>
  <c r="BE359"/>
  <c r="BI358"/>
  <c r="BH358"/>
  <c r="BG358"/>
  <c r="BF358"/>
  <c r="T358"/>
  <c r="R358"/>
  <c r="P358"/>
  <c r="BK358"/>
  <c r="J358"/>
  <c r="BE358"/>
  <c r="BI354"/>
  <c r="BH354"/>
  <c r="BG354"/>
  <c r="BF354"/>
  <c r="T354"/>
  <c r="R354"/>
  <c r="P354"/>
  <c r="BK354"/>
  <c r="J354"/>
  <c r="BE354"/>
  <c r="BI350"/>
  <c r="BH350"/>
  <c r="BG350"/>
  <c r="BF350"/>
  <c r="T350"/>
  <c r="R350"/>
  <c r="P350"/>
  <c r="BK350"/>
  <c r="J350"/>
  <c r="BE350"/>
  <c r="BI346"/>
  <c r="BH346"/>
  <c r="BG346"/>
  <c r="BF346"/>
  <c r="T346"/>
  <c r="R346"/>
  <c r="P346"/>
  <c r="BK346"/>
  <c r="J346"/>
  <c r="BE346"/>
  <c r="BI342"/>
  <c r="BH342"/>
  <c r="BG342"/>
  <c r="BF342"/>
  <c r="T342"/>
  <c r="R342"/>
  <c r="P342"/>
  <c r="BK342"/>
  <c r="J342"/>
  <c r="BE342"/>
  <c r="BI338"/>
  <c r="BH338"/>
  <c r="BG338"/>
  <c r="BF338"/>
  <c r="T338"/>
  <c r="R338"/>
  <c r="P338"/>
  <c r="BK338"/>
  <c r="J338"/>
  <c r="BE338"/>
  <c r="BI334"/>
  <c r="BH334"/>
  <c r="BG334"/>
  <c r="BF334"/>
  <c r="T334"/>
  <c r="R334"/>
  <c r="P334"/>
  <c r="BK334"/>
  <c r="J334"/>
  <c r="BE334"/>
  <c r="BI330"/>
  <c r="BH330"/>
  <c r="BG330"/>
  <c r="BF330"/>
  <c r="T330"/>
  <c r="R330"/>
  <c r="P330"/>
  <c r="BK330"/>
  <c r="J330"/>
  <c r="BE330"/>
  <c r="BI326"/>
  <c r="BH326"/>
  <c r="BG326"/>
  <c r="BF326"/>
  <c r="T326"/>
  <c r="R326"/>
  <c r="P326"/>
  <c r="BK326"/>
  <c r="J326"/>
  <c r="BE326"/>
  <c r="BI322"/>
  <c r="BH322"/>
  <c r="BG322"/>
  <c r="BF322"/>
  <c r="T322"/>
  <c r="R322"/>
  <c r="P322"/>
  <c r="BK322"/>
  <c r="J322"/>
  <c r="BE322"/>
  <c r="BI318"/>
  <c r="BH318"/>
  <c r="BG318"/>
  <c r="BF318"/>
  <c r="T318"/>
  <c r="R318"/>
  <c r="P318"/>
  <c r="BK318"/>
  <c r="J318"/>
  <c r="BE318"/>
  <c r="BI314"/>
  <c r="BH314"/>
  <c r="BG314"/>
  <c r="BF314"/>
  <c r="T314"/>
  <c r="R314"/>
  <c r="P314"/>
  <c r="BK314"/>
  <c r="J314"/>
  <c r="BE314"/>
  <c r="BI310"/>
  <c r="BH310"/>
  <c r="BG310"/>
  <c r="BF310"/>
  <c r="T310"/>
  <c r="R310"/>
  <c r="P310"/>
  <c r="BK310"/>
  <c r="J310"/>
  <c r="BE310"/>
  <c r="BI308"/>
  <c r="BH308"/>
  <c r="BG308"/>
  <c r="BF308"/>
  <c r="T308"/>
  <c r="T307"/>
  <c r="R308"/>
  <c r="R307"/>
  <c r="P308"/>
  <c r="P307"/>
  <c r="BK308"/>
  <c r="BK307"/>
  <c r="J307"/>
  <c r="J308"/>
  <c r="BE308"/>
  <c r="J65"/>
  <c r="BI298"/>
  <c r="BH298"/>
  <c r="BG298"/>
  <c r="BF298"/>
  <c r="T298"/>
  <c r="R298"/>
  <c r="P298"/>
  <c r="BK298"/>
  <c r="J298"/>
  <c r="BE298"/>
  <c r="BI291"/>
  <c r="BH291"/>
  <c r="BG291"/>
  <c r="BF291"/>
  <c r="T291"/>
  <c r="T290"/>
  <c r="R291"/>
  <c r="R290"/>
  <c r="P291"/>
  <c r="P290"/>
  <c r="BK291"/>
  <c r="BK290"/>
  <c r="J290"/>
  <c r="J291"/>
  <c r="BE291"/>
  <c r="J64"/>
  <c r="BI286"/>
  <c r="BH286"/>
  <c r="BG286"/>
  <c r="BF286"/>
  <c r="T286"/>
  <c r="R286"/>
  <c r="P286"/>
  <c r="BK286"/>
  <c r="J286"/>
  <c r="BE286"/>
  <c r="BI282"/>
  <c r="BH282"/>
  <c r="BG282"/>
  <c r="BF282"/>
  <c r="T282"/>
  <c r="T281"/>
  <c r="R282"/>
  <c r="R281"/>
  <c r="P282"/>
  <c r="P281"/>
  <c r="BK282"/>
  <c r="BK281"/>
  <c r="J281"/>
  <c r="J282"/>
  <c r="BE282"/>
  <c r="J63"/>
  <c r="BI277"/>
  <c r="BH277"/>
  <c r="BG277"/>
  <c r="BF277"/>
  <c r="T277"/>
  <c r="R277"/>
  <c r="P277"/>
  <c r="BK277"/>
  <c r="J277"/>
  <c r="BE277"/>
  <c r="BI271"/>
  <c r="BH271"/>
  <c r="BG271"/>
  <c r="BF271"/>
  <c r="T271"/>
  <c r="R271"/>
  <c r="P271"/>
  <c r="BK271"/>
  <c r="J271"/>
  <c r="BE271"/>
  <c r="BI245"/>
  <c r="BH245"/>
  <c r="BG245"/>
  <c r="BF245"/>
  <c r="T245"/>
  <c r="R245"/>
  <c r="P245"/>
  <c r="BK245"/>
  <c r="J245"/>
  <c r="BE245"/>
  <c r="BI241"/>
  <c r="BH241"/>
  <c r="BG241"/>
  <c r="BF241"/>
  <c r="T241"/>
  <c r="R241"/>
  <c r="P241"/>
  <c r="BK241"/>
  <c r="J241"/>
  <c r="BE241"/>
  <c r="BI202"/>
  <c r="BH202"/>
  <c r="BG202"/>
  <c r="BF202"/>
  <c r="T202"/>
  <c r="R202"/>
  <c r="P202"/>
  <c r="BK202"/>
  <c r="J202"/>
  <c r="BE202"/>
  <c r="BI198"/>
  <c r="BH198"/>
  <c r="BG198"/>
  <c r="BF198"/>
  <c r="T198"/>
  <c r="R198"/>
  <c r="P198"/>
  <c r="BK198"/>
  <c r="J198"/>
  <c r="BE198"/>
  <c r="BI194"/>
  <c r="BH194"/>
  <c r="BG194"/>
  <c r="BF194"/>
  <c r="T194"/>
  <c r="R194"/>
  <c r="P194"/>
  <c r="BK194"/>
  <c r="J194"/>
  <c r="BE194"/>
  <c r="BI184"/>
  <c r="BH184"/>
  <c r="BG184"/>
  <c r="BF184"/>
  <c r="T184"/>
  <c r="R184"/>
  <c r="P184"/>
  <c r="BK184"/>
  <c r="J184"/>
  <c r="BE184"/>
  <c r="BI180"/>
  <c r="BH180"/>
  <c r="BG180"/>
  <c r="BF180"/>
  <c r="T180"/>
  <c r="R180"/>
  <c r="P180"/>
  <c r="BK180"/>
  <c r="J180"/>
  <c r="BE180"/>
  <c r="BI174"/>
  <c r="BH174"/>
  <c r="BG174"/>
  <c r="BF174"/>
  <c r="T174"/>
  <c r="R174"/>
  <c r="P174"/>
  <c r="BK174"/>
  <c r="J174"/>
  <c r="BE174"/>
  <c r="BI170"/>
  <c r="BH170"/>
  <c r="BG170"/>
  <c r="BF170"/>
  <c r="T170"/>
  <c r="R170"/>
  <c r="P170"/>
  <c r="BK170"/>
  <c r="J170"/>
  <c r="BE170"/>
  <c r="BI164"/>
  <c r="BH164"/>
  <c r="BG164"/>
  <c r="BF164"/>
  <c r="T164"/>
  <c r="R164"/>
  <c r="P164"/>
  <c r="BK164"/>
  <c r="J164"/>
  <c r="BE164"/>
  <c r="BI160"/>
  <c r="BH160"/>
  <c r="BG160"/>
  <c r="BF160"/>
  <c r="T160"/>
  <c r="R160"/>
  <c r="P160"/>
  <c r="BK160"/>
  <c r="J160"/>
  <c r="BE160"/>
  <c r="BI155"/>
  <c r="BH155"/>
  <c r="BG155"/>
  <c r="BF155"/>
  <c r="T155"/>
  <c r="R155"/>
  <c r="P155"/>
  <c r="BK155"/>
  <c r="J155"/>
  <c r="BE155"/>
  <c r="BI151"/>
  <c r="BH151"/>
  <c r="BG151"/>
  <c r="BF151"/>
  <c r="T151"/>
  <c r="R151"/>
  <c r="P151"/>
  <c r="BK151"/>
  <c r="J151"/>
  <c r="BE151"/>
  <c r="BI142"/>
  <c r="BH142"/>
  <c r="BG142"/>
  <c r="BF142"/>
  <c r="T142"/>
  <c r="R142"/>
  <c r="P142"/>
  <c r="BK142"/>
  <c r="J142"/>
  <c r="BE142"/>
  <c r="BI138"/>
  <c r="BH138"/>
  <c r="BG138"/>
  <c r="BF138"/>
  <c r="T138"/>
  <c r="R138"/>
  <c r="P138"/>
  <c r="BK138"/>
  <c r="J138"/>
  <c r="BE138"/>
  <c r="BI134"/>
  <c r="BH134"/>
  <c r="BG134"/>
  <c r="BF134"/>
  <c r="T134"/>
  <c r="R134"/>
  <c r="P134"/>
  <c r="BK134"/>
  <c r="J134"/>
  <c r="BE134"/>
  <c r="BI130"/>
  <c r="BH130"/>
  <c r="BG130"/>
  <c r="BF130"/>
  <c r="T130"/>
  <c r="R130"/>
  <c r="P130"/>
  <c r="BK130"/>
  <c r="J130"/>
  <c r="BE130"/>
  <c r="BI126"/>
  <c r="BH126"/>
  <c r="BG126"/>
  <c r="BF126"/>
  <c r="T126"/>
  <c r="R126"/>
  <c r="P126"/>
  <c r="BK126"/>
  <c r="J126"/>
  <c r="BE126"/>
  <c r="BI113"/>
  <c r="BH113"/>
  <c r="BG113"/>
  <c r="BF113"/>
  <c r="T113"/>
  <c r="R113"/>
  <c r="P113"/>
  <c r="BK113"/>
  <c r="J113"/>
  <c r="BE113"/>
  <c r="BI109"/>
  <c r="BH109"/>
  <c r="BG109"/>
  <c r="BF109"/>
  <c r="T109"/>
  <c r="R109"/>
  <c r="P109"/>
  <c r="BK109"/>
  <c r="J109"/>
  <c r="BE109"/>
  <c r="BI105"/>
  <c r="BH105"/>
  <c r="BG105"/>
  <c r="BF105"/>
  <c r="T105"/>
  <c r="R105"/>
  <c r="P105"/>
  <c r="BK105"/>
  <c r="J105"/>
  <c r="BE105"/>
  <c r="BI100"/>
  <c r="BH100"/>
  <c r="BG100"/>
  <c r="BF100"/>
  <c r="T100"/>
  <c r="R100"/>
  <c r="P100"/>
  <c r="BK100"/>
  <c r="J100"/>
  <c r="BE100"/>
  <c r="BI96"/>
  <c r="BH96"/>
  <c r="BG96"/>
  <c r="BF96"/>
  <c r="T96"/>
  <c r="R96"/>
  <c r="P96"/>
  <c r="BK96"/>
  <c r="J96"/>
  <c r="BE96"/>
  <c r="BI92"/>
  <c r="F36"/>
  <c i="1" r="BD75"/>
  <c i="19" r="BH92"/>
  <c r="F35"/>
  <c i="1" r="BC75"/>
  <c i="19" r="BG92"/>
  <c r="F34"/>
  <c i="1" r="BB75"/>
  <c i="19" r="BF92"/>
  <c r="J33"/>
  <c i="1" r="AW75"/>
  <c i="19" r="F33"/>
  <c i="1" r="BA75"/>
  <c i="19" r="T92"/>
  <c r="T91"/>
  <c r="T90"/>
  <c r="T89"/>
  <c r="R92"/>
  <c r="R91"/>
  <c r="R90"/>
  <c r="R89"/>
  <c r="P92"/>
  <c r="P91"/>
  <c r="P90"/>
  <c r="P89"/>
  <c i="1" r="AU75"/>
  <c i="19" r="BK92"/>
  <c r="BK91"/>
  <c r="J91"/>
  <c r="BK90"/>
  <c r="J90"/>
  <c r="BK89"/>
  <c r="J89"/>
  <c r="J60"/>
  <c r="J29"/>
  <c i="1" r="AG75"/>
  <c i="19" r="J92"/>
  <c r="BE92"/>
  <c r="J32"/>
  <c i="1" r="AV75"/>
  <c i="19" r="F32"/>
  <c i="1" r="AZ75"/>
  <c i="19" r="J62"/>
  <c r="J61"/>
  <c r="J85"/>
  <c r="F85"/>
  <c r="F83"/>
  <c r="E81"/>
  <c r="J55"/>
  <c r="F55"/>
  <c r="F53"/>
  <c r="E51"/>
  <c r="J38"/>
  <c r="J20"/>
  <c r="E20"/>
  <c r="F86"/>
  <c r="F56"/>
  <c r="J19"/>
  <c r="J14"/>
  <c r="J83"/>
  <c r="J53"/>
  <c r="E7"/>
  <c r="E77"/>
  <c r="E47"/>
  <c i="1" r="AY73"/>
  <c r="AX73"/>
  <c i="18" r="BI244"/>
  <c r="BH244"/>
  <c r="BG244"/>
  <c r="BF244"/>
  <c r="T244"/>
  <c r="T243"/>
  <c r="R244"/>
  <c r="R243"/>
  <c r="P244"/>
  <c r="P243"/>
  <c r="BK244"/>
  <c r="BK243"/>
  <c r="J243"/>
  <c r="J244"/>
  <c r="BE244"/>
  <c r="J63"/>
  <c r="BI240"/>
  <c r="BH240"/>
  <c r="BG240"/>
  <c r="BF240"/>
  <c r="T240"/>
  <c r="R240"/>
  <c r="P240"/>
  <c r="BK240"/>
  <c r="J240"/>
  <c r="BE240"/>
  <c r="BI237"/>
  <c r="BH237"/>
  <c r="BG237"/>
  <c r="BF237"/>
  <c r="T237"/>
  <c r="R237"/>
  <c r="P237"/>
  <c r="BK237"/>
  <c r="J237"/>
  <c r="BE237"/>
  <c r="BI229"/>
  <c r="BH229"/>
  <c r="BG229"/>
  <c r="BF229"/>
  <c r="T229"/>
  <c r="R229"/>
  <c r="P229"/>
  <c r="BK229"/>
  <c r="J229"/>
  <c r="BE229"/>
  <c r="BI222"/>
  <c r="BH222"/>
  <c r="BG222"/>
  <c r="BF222"/>
  <c r="T222"/>
  <c r="R222"/>
  <c r="P222"/>
  <c r="BK222"/>
  <c r="J222"/>
  <c r="BE222"/>
  <c r="BI214"/>
  <c r="BH214"/>
  <c r="BG214"/>
  <c r="BF214"/>
  <c r="T214"/>
  <c r="R214"/>
  <c r="P214"/>
  <c r="BK214"/>
  <c r="J214"/>
  <c r="BE214"/>
  <c r="BI206"/>
  <c r="BH206"/>
  <c r="BG206"/>
  <c r="BF206"/>
  <c r="T206"/>
  <c r="R206"/>
  <c r="P206"/>
  <c r="BK206"/>
  <c r="J206"/>
  <c r="BE206"/>
  <c r="BI199"/>
  <c r="BH199"/>
  <c r="BG199"/>
  <c r="BF199"/>
  <c r="T199"/>
  <c r="R199"/>
  <c r="P199"/>
  <c r="BK199"/>
  <c r="J199"/>
  <c r="BE199"/>
  <c r="BI192"/>
  <c r="BH192"/>
  <c r="BG192"/>
  <c r="BF192"/>
  <c r="T192"/>
  <c r="R192"/>
  <c r="P192"/>
  <c r="BK192"/>
  <c r="J192"/>
  <c r="BE192"/>
  <c r="BI185"/>
  <c r="BH185"/>
  <c r="BG185"/>
  <c r="BF185"/>
  <c r="T185"/>
  <c r="R185"/>
  <c r="P185"/>
  <c r="BK185"/>
  <c r="J185"/>
  <c r="BE185"/>
  <c r="BI178"/>
  <c r="BH178"/>
  <c r="BG178"/>
  <c r="BF178"/>
  <c r="T178"/>
  <c r="R178"/>
  <c r="P178"/>
  <c r="BK178"/>
  <c r="J178"/>
  <c r="BE178"/>
  <c r="BI173"/>
  <c r="BH173"/>
  <c r="BG173"/>
  <c r="BF173"/>
  <c r="T173"/>
  <c r="R173"/>
  <c r="P173"/>
  <c r="BK173"/>
  <c r="J173"/>
  <c r="BE173"/>
  <c r="BI168"/>
  <c r="BH168"/>
  <c r="BG168"/>
  <c r="BF168"/>
  <c r="T168"/>
  <c r="R168"/>
  <c r="P168"/>
  <c r="BK168"/>
  <c r="J168"/>
  <c r="BE168"/>
  <c r="BI161"/>
  <c r="BH161"/>
  <c r="BG161"/>
  <c r="BF161"/>
  <c r="T161"/>
  <c r="R161"/>
  <c r="P161"/>
  <c r="BK161"/>
  <c r="J161"/>
  <c r="BE161"/>
  <c r="BI154"/>
  <c r="BH154"/>
  <c r="BG154"/>
  <c r="BF154"/>
  <c r="T154"/>
  <c r="R154"/>
  <c r="P154"/>
  <c r="BK154"/>
  <c r="J154"/>
  <c r="BE154"/>
  <c r="BI145"/>
  <c r="BH145"/>
  <c r="BG145"/>
  <c r="BF145"/>
  <c r="T145"/>
  <c r="R145"/>
  <c r="P145"/>
  <c r="BK145"/>
  <c r="J145"/>
  <c r="BE145"/>
  <c r="BI136"/>
  <c r="BH136"/>
  <c r="BG136"/>
  <c r="BF136"/>
  <c r="T136"/>
  <c r="R136"/>
  <c r="P136"/>
  <c r="BK136"/>
  <c r="J136"/>
  <c r="BE136"/>
  <c r="BI121"/>
  <c r="BH121"/>
  <c r="BG121"/>
  <c r="BF121"/>
  <c r="T121"/>
  <c r="R121"/>
  <c r="P121"/>
  <c r="BK121"/>
  <c r="J121"/>
  <c r="BE121"/>
  <c r="BI88"/>
  <c r="F36"/>
  <c i="1" r="BD73"/>
  <c i="18" r="BH88"/>
  <c r="F35"/>
  <c i="1" r="BC73"/>
  <c i="18" r="BG88"/>
  <c r="F34"/>
  <c i="1" r="BB73"/>
  <c i="18" r="BF88"/>
  <c r="J33"/>
  <c i="1" r="AW73"/>
  <c i="18" r="F33"/>
  <c i="1" r="BA73"/>
  <c i="18" r="T88"/>
  <c r="T87"/>
  <c r="T86"/>
  <c r="T85"/>
  <c r="R88"/>
  <c r="R87"/>
  <c r="R86"/>
  <c r="R85"/>
  <c r="P88"/>
  <c r="P87"/>
  <c r="P86"/>
  <c r="P85"/>
  <c i="1" r="AU73"/>
  <c i="18" r="BK88"/>
  <c r="BK87"/>
  <c r="J87"/>
  <c r="BK86"/>
  <c r="J86"/>
  <c r="BK85"/>
  <c r="J85"/>
  <c r="J60"/>
  <c r="J29"/>
  <c i="1" r="AG73"/>
  <c i="18" r="J88"/>
  <c r="BE88"/>
  <c r="J32"/>
  <c i="1" r="AV73"/>
  <c i="18" r="F32"/>
  <c i="1" r="AZ73"/>
  <c i="18" r="J62"/>
  <c r="J61"/>
  <c r="J81"/>
  <c r="F81"/>
  <c r="F79"/>
  <c r="E77"/>
  <c r="J55"/>
  <c r="F55"/>
  <c r="F53"/>
  <c r="E51"/>
  <c r="J38"/>
  <c r="J20"/>
  <c r="E20"/>
  <c r="F82"/>
  <c r="F56"/>
  <c r="J19"/>
  <c r="J14"/>
  <c r="J79"/>
  <c r="J53"/>
  <c r="E7"/>
  <c r="E73"/>
  <c r="E47"/>
  <c i="1" r="AY72"/>
  <c r="AX72"/>
  <c i="17" r="BI91"/>
  <c r="BH91"/>
  <c r="BG91"/>
  <c r="BF91"/>
  <c r="T91"/>
  <c r="R91"/>
  <c r="P91"/>
  <c r="BK91"/>
  <c r="J91"/>
  <c r="BE91"/>
  <c r="BI87"/>
  <c r="F36"/>
  <c i="1" r="BD72"/>
  <c i="17" r="BH87"/>
  <c r="F35"/>
  <c i="1" r="BC72"/>
  <c i="17" r="BG87"/>
  <c r="F34"/>
  <c i="1" r="BB72"/>
  <c i="17" r="BF87"/>
  <c r="J33"/>
  <c i="1" r="AW72"/>
  <c i="17" r="F33"/>
  <c i="1" r="BA72"/>
  <c i="17" r="T87"/>
  <c r="T86"/>
  <c r="T85"/>
  <c r="T84"/>
  <c r="R87"/>
  <c r="R86"/>
  <c r="R85"/>
  <c r="R84"/>
  <c r="P87"/>
  <c r="P86"/>
  <c r="P85"/>
  <c r="P84"/>
  <c i="1" r="AU72"/>
  <c i="17" r="BK87"/>
  <c r="BK86"/>
  <c r="J86"/>
  <c r="BK85"/>
  <c r="J85"/>
  <c r="BK84"/>
  <c r="J84"/>
  <c r="J60"/>
  <c r="J29"/>
  <c i="1" r="AG72"/>
  <c i="17" r="J87"/>
  <c r="BE87"/>
  <c r="J32"/>
  <c i="1" r="AV72"/>
  <c i="17" r="F32"/>
  <c i="1" r="AZ72"/>
  <c i="17" r="J62"/>
  <c r="J61"/>
  <c r="J80"/>
  <c r="F80"/>
  <c r="F78"/>
  <c r="E76"/>
  <c r="J55"/>
  <c r="F55"/>
  <c r="F53"/>
  <c r="E51"/>
  <c r="J38"/>
  <c r="J20"/>
  <c r="E20"/>
  <c r="F81"/>
  <c r="F56"/>
  <c r="J19"/>
  <c r="J14"/>
  <c r="J78"/>
  <c r="J53"/>
  <c r="E7"/>
  <c r="E72"/>
  <c r="E47"/>
  <c i="1" r="AY71"/>
  <c r="AX71"/>
  <c i="16" r="BI339"/>
  <c r="BH339"/>
  <c r="BG339"/>
  <c r="BF339"/>
  <c r="T339"/>
  <c r="T338"/>
  <c r="R339"/>
  <c r="R338"/>
  <c r="P339"/>
  <c r="P338"/>
  <c r="BK339"/>
  <c r="BK338"/>
  <c r="J338"/>
  <c r="J339"/>
  <c r="BE339"/>
  <c r="J64"/>
  <c r="BI335"/>
  <c r="BH335"/>
  <c r="BG335"/>
  <c r="BF335"/>
  <c r="T335"/>
  <c r="R335"/>
  <c r="P335"/>
  <c r="BK335"/>
  <c r="J335"/>
  <c r="BE335"/>
  <c r="BI331"/>
  <c r="BH331"/>
  <c r="BG331"/>
  <c r="BF331"/>
  <c r="T331"/>
  <c r="R331"/>
  <c r="P331"/>
  <c r="BK331"/>
  <c r="J331"/>
  <c r="BE331"/>
  <c r="BI327"/>
  <c r="BH327"/>
  <c r="BG327"/>
  <c r="BF327"/>
  <c r="T327"/>
  <c r="T326"/>
  <c r="R327"/>
  <c r="R326"/>
  <c r="P327"/>
  <c r="P326"/>
  <c r="BK327"/>
  <c r="BK326"/>
  <c r="J326"/>
  <c r="J327"/>
  <c r="BE327"/>
  <c r="J63"/>
  <c r="BI306"/>
  <c r="BH306"/>
  <c r="BG306"/>
  <c r="BF306"/>
  <c r="T306"/>
  <c r="R306"/>
  <c r="P306"/>
  <c r="BK306"/>
  <c r="J306"/>
  <c r="BE306"/>
  <c r="BI286"/>
  <c r="BH286"/>
  <c r="BG286"/>
  <c r="BF286"/>
  <c r="T286"/>
  <c r="R286"/>
  <c r="P286"/>
  <c r="BK286"/>
  <c r="J286"/>
  <c r="BE286"/>
  <c r="BI283"/>
  <c r="BH283"/>
  <c r="BG283"/>
  <c r="BF283"/>
  <c r="T283"/>
  <c r="R283"/>
  <c r="P283"/>
  <c r="BK283"/>
  <c r="J283"/>
  <c r="BE283"/>
  <c r="BI280"/>
  <c r="BH280"/>
  <c r="BG280"/>
  <c r="BF280"/>
  <c r="T280"/>
  <c r="R280"/>
  <c r="P280"/>
  <c r="BK280"/>
  <c r="J280"/>
  <c r="BE280"/>
  <c r="BI271"/>
  <c r="BH271"/>
  <c r="BG271"/>
  <c r="BF271"/>
  <c r="T271"/>
  <c r="R271"/>
  <c r="P271"/>
  <c r="BK271"/>
  <c r="J271"/>
  <c r="BE271"/>
  <c r="BI238"/>
  <c r="BH238"/>
  <c r="BG238"/>
  <c r="BF238"/>
  <c r="T238"/>
  <c r="R238"/>
  <c r="P238"/>
  <c r="BK238"/>
  <c r="J238"/>
  <c r="BE238"/>
  <c r="BI232"/>
  <c r="BH232"/>
  <c r="BG232"/>
  <c r="BF232"/>
  <c r="T232"/>
  <c r="R232"/>
  <c r="P232"/>
  <c r="BK232"/>
  <c r="J232"/>
  <c r="BE232"/>
  <c r="BI226"/>
  <c r="BH226"/>
  <c r="BG226"/>
  <c r="BF226"/>
  <c r="T226"/>
  <c r="R226"/>
  <c r="P226"/>
  <c r="BK226"/>
  <c r="J226"/>
  <c r="BE226"/>
  <c r="BI222"/>
  <c r="BH222"/>
  <c r="BG222"/>
  <c r="BF222"/>
  <c r="T222"/>
  <c r="R222"/>
  <c r="P222"/>
  <c r="BK222"/>
  <c r="J222"/>
  <c r="BE222"/>
  <c r="BI210"/>
  <c r="BH210"/>
  <c r="BG210"/>
  <c r="BF210"/>
  <c r="T210"/>
  <c r="R210"/>
  <c r="P210"/>
  <c r="BK210"/>
  <c r="J210"/>
  <c r="BE210"/>
  <c r="BI204"/>
  <c r="BH204"/>
  <c r="BG204"/>
  <c r="BF204"/>
  <c r="T204"/>
  <c r="R204"/>
  <c r="P204"/>
  <c r="BK204"/>
  <c r="J204"/>
  <c r="BE204"/>
  <c r="BI178"/>
  <c r="BH178"/>
  <c r="BG178"/>
  <c r="BF178"/>
  <c r="T178"/>
  <c r="R178"/>
  <c r="P178"/>
  <c r="BK178"/>
  <c r="J178"/>
  <c r="BE178"/>
  <c r="BI173"/>
  <c r="BH173"/>
  <c r="BG173"/>
  <c r="BF173"/>
  <c r="T173"/>
  <c r="R173"/>
  <c r="P173"/>
  <c r="BK173"/>
  <c r="J173"/>
  <c r="BE173"/>
  <c r="BI166"/>
  <c r="BH166"/>
  <c r="BG166"/>
  <c r="BF166"/>
  <c r="T166"/>
  <c r="R166"/>
  <c r="P166"/>
  <c r="BK166"/>
  <c r="J166"/>
  <c r="BE166"/>
  <c r="BI161"/>
  <c r="BH161"/>
  <c r="BG161"/>
  <c r="BF161"/>
  <c r="T161"/>
  <c r="R161"/>
  <c r="P161"/>
  <c r="BK161"/>
  <c r="J161"/>
  <c r="BE161"/>
  <c r="BI156"/>
  <c r="BH156"/>
  <c r="BG156"/>
  <c r="BF156"/>
  <c r="T156"/>
  <c r="R156"/>
  <c r="P156"/>
  <c r="BK156"/>
  <c r="J156"/>
  <c r="BE156"/>
  <c r="BI143"/>
  <c r="BH143"/>
  <c r="BG143"/>
  <c r="BF143"/>
  <c r="T143"/>
  <c r="R143"/>
  <c r="P143"/>
  <c r="BK143"/>
  <c r="J143"/>
  <c r="BE143"/>
  <c r="BI133"/>
  <c r="BH133"/>
  <c r="BG133"/>
  <c r="BF133"/>
  <c r="T133"/>
  <c r="R133"/>
  <c r="P133"/>
  <c r="BK133"/>
  <c r="J133"/>
  <c r="BE133"/>
  <c r="BI124"/>
  <c r="BH124"/>
  <c r="BG124"/>
  <c r="BF124"/>
  <c r="T124"/>
  <c r="R124"/>
  <c r="P124"/>
  <c r="BK124"/>
  <c r="J124"/>
  <c r="BE124"/>
  <c r="BI115"/>
  <c r="BH115"/>
  <c r="BG115"/>
  <c r="BF115"/>
  <c r="T115"/>
  <c r="R115"/>
  <c r="P115"/>
  <c r="BK115"/>
  <c r="J115"/>
  <c r="BE115"/>
  <c r="BI89"/>
  <c r="F36"/>
  <c i="1" r="BD71"/>
  <c i="16" r="BH89"/>
  <c r="F35"/>
  <c i="1" r="BC71"/>
  <c i="16" r="BG89"/>
  <c r="F34"/>
  <c i="1" r="BB71"/>
  <c i="16" r="BF89"/>
  <c r="J33"/>
  <c i="1" r="AW71"/>
  <c i="16" r="F33"/>
  <c i="1" r="BA71"/>
  <c i="16" r="T89"/>
  <c r="T88"/>
  <c r="T87"/>
  <c r="T86"/>
  <c r="R89"/>
  <c r="R88"/>
  <c r="R87"/>
  <c r="R86"/>
  <c r="P89"/>
  <c r="P88"/>
  <c r="P87"/>
  <c r="P86"/>
  <c i="1" r="AU71"/>
  <c i="16" r="BK89"/>
  <c r="BK88"/>
  <c r="J88"/>
  <c r="BK87"/>
  <c r="J87"/>
  <c r="BK86"/>
  <c r="J86"/>
  <c r="J60"/>
  <c r="J29"/>
  <c i="1" r="AG71"/>
  <c i="16" r="J89"/>
  <c r="BE89"/>
  <c r="J32"/>
  <c i="1" r="AV71"/>
  <c i="16" r="F32"/>
  <c i="1" r="AZ71"/>
  <c i="16" r="J62"/>
  <c r="J61"/>
  <c r="J82"/>
  <c r="F82"/>
  <c r="F80"/>
  <c r="E78"/>
  <c r="J55"/>
  <c r="F55"/>
  <c r="F53"/>
  <c r="E51"/>
  <c r="J38"/>
  <c r="J20"/>
  <c r="E20"/>
  <c r="F83"/>
  <c r="F56"/>
  <c r="J19"/>
  <c r="J14"/>
  <c r="J80"/>
  <c r="J53"/>
  <c r="E7"/>
  <c r="E74"/>
  <c r="E47"/>
  <c i="1" r="AY69"/>
  <c r="AX69"/>
  <c i="15" r="BI177"/>
  <c r="BH177"/>
  <c r="BG177"/>
  <c r="BF177"/>
  <c r="T177"/>
  <c r="T176"/>
  <c r="R177"/>
  <c r="R176"/>
  <c r="P177"/>
  <c r="P176"/>
  <c r="BK177"/>
  <c r="BK176"/>
  <c r="J176"/>
  <c r="J177"/>
  <c r="BE177"/>
  <c r="J70"/>
  <c r="BI171"/>
  <c r="BH171"/>
  <c r="BG171"/>
  <c r="BF171"/>
  <c r="T171"/>
  <c r="R171"/>
  <c r="P171"/>
  <c r="BK171"/>
  <c r="J171"/>
  <c r="BE171"/>
  <c r="BI167"/>
  <c r="BH167"/>
  <c r="BG167"/>
  <c r="BF167"/>
  <c r="T167"/>
  <c r="R167"/>
  <c r="P167"/>
  <c r="BK167"/>
  <c r="J167"/>
  <c r="BE167"/>
  <c r="BI163"/>
  <c r="BH163"/>
  <c r="BG163"/>
  <c r="BF163"/>
  <c r="T163"/>
  <c r="R163"/>
  <c r="P163"/>
  <c r="BK163"/>
  <c r="J163"/>
  <c r="BE163"/>
  <c r="BI159"/>
  <c r="BH159"/>
  <c r="BG159"/>
  <c r="BF159"/>
  <c r="T159"/>
  <c r="R159"/>
  <c r="P159"/>
  <c r="BK159"/>
  <c r="J159"/>
  <c r="BE159"/>
  <c r="BI155"/>
  <c r="BH155"/>
  <c r="BG155"/>
  <c r="BF155"/>
  <c r="T155"/>
  <c r="T154"/>
  <c r="R155"/>
  <c r="R154"/>
  <c r="P155"/>
  <c r="P154"/>
  <c r="BK155"/>
  <c r="BK154"/>
  <c r="J154"/>
  <c r="J155"/>
  <c r="BE155"/>
  <c r="J69"/>
  <c r="BI150"/>
  <c r="BH150"/>
  <c r="BG150"/>
  <c r="BF150"/>
  <c r="T150"/>
  <c r="R150"/>
  <c r="P150"/>
  <c r="BK150"/>
  <c r="J150"/>
  <c r="BE150"/>
  <c r="BI146"/>
  <c r="BH146"/>
  <c r="BG146"/>
  <c r="BF146"/>
  <c r="T146"/>
  <c r="R146"/>
  <c r="P146"/>
  <c r="BK146"/>
  <c r="J146"/>
  <c r="BE146"/>
  <c r="BI142"/>
  <c r="BH142"/>
  <c r="BG142"/>
  <c r="BF142"/>
  <c r="T142"/>
  <c r="R142"/>
  <c r="P142"/>
  <c r="BK142"/>
  <c r="J142"/>
  <c r="BE142"/>
  <c r="BI138"/>
  <c r="BH138"/>
  <c r="BG138"/>
  <c r="BF138"/>
  <c r="T138"/>
  <c r="T137"/>
  <c r="R138"/>
  <c r="R137"/>
  <c r="P138"/>
  <c r="P137"/>
  <c r="BK138"/>
  <c r="BK137"/>
  <c r="J137"/>
  <c r="J138"/>
  <c r="BE138"/>
  <c r="J68"/>
  <c r="BI133"/>
  <c r="BH133"/>
  <c r="BG133"/>
  <c r="BF133"/>
  <c r="T133"/>
  <c r="R133"/>
  <c r="P133"/>
  <c r="BK133"/>
  <c r="J133"/>
  <c r="BE133"/>
  <c r="BI128"/>
  <c r="BH128"/>
  <c r="BG128"/>
  <c r="BF128"/>
  <c r="T128"/>
  <c r="T127"/>
  <c r="R128"/>
  <c r="R127"/>
  <c r="P128"/>
  <c r="P127"/>
  <c r="BK128"/>
  <c r="BK127"/>
  <c r="J127"/>
  <c r="J128"/>
  <c r="BE128"/>
  <c r="J67"/>
  <c r="BI123"/>
  <c r="BH123"/>
  <c r="BG123"/>
  <c r="BF123"/>
  <c r="T123"/>
  <c r="R123"/>
  <c r="P123"/>
  <c r="BK123"/>
  <c r="J123"/>
  <c r="BE123"/>
  <c r="BI119"/>
  <c r="BH119"/>
  <c r="BG119"/>
  <c r="BF119"/>
  <c r="T119"/>
  <c r="R119"/>
  <c r="P119"/>
  <c r="BK119"/>
  <c r="J119"/>
  <c r="BE119"/>
  <c r="BI115"/>
  <c r="BH115"/>
  <c r="BG115"/>
  <c r="BF115"/>
  <c r="T115"/>
  <c r="R115"/>
  <c r="P115"/>
  <c r="BK115"/>
  <c r="J115"/>
  <c r="BE115"/>
  <c r="BI111"/>
  <c r="BH111"/>
  <c r="BG111"/>
  <c r="BF111"/>
  <c r="T111"/>
  <c r="R111"/>
  <c r="P111"/>
  <c r="BK111"/>
  <c r="J111"/>
  <c r="BE111"/>
  <c r="BI107"/>
  <c r="BH107"/>
  <c r="BG107"/>
  <c r="BF107"/>
  <c r="T107"/>
  <c r="R107"/>
  <c r="P107"/>
  <c r="BK107"/>
  <c r="J107"/>
  <c r="BE107"/>
  <c r="BI103"/>
  <c r="BH103"/>
  <c r="BG103"/>
  <c r="BF103"/>
  <c r="T103"/>
  <c r="R103"/>
  <c r="P103"/>
  <c r="BK103"/>
  <c r="J103"/>
  <c r="BE103"/>
  <c r="BI97"/>
  <c r="F38"/>
  <c i="1" r="BD69"/>
  <c i="15" r="BH97"/>
  <c r="F37"/>
  <c i="1" r="BC69"/>
  <c i="15" r="BG97"/>
  <c r="F36"/>
  <c i="1" r="BB69"/>
  <c i="15" r="BF97"/>
  <c r="J35"/>
  <c i="1" r="AW69"/>
  <c i="15" r="F35"/>
  <c i="1" r="BA69"/>
  <c i="15" r="T97"/>
  <c r="T96"/>
  <c r="T95"/>
  <c r="T94"/>
  <c r="R97"/>
  <c r="R96"/>
  <c r="R95"/>
  <c r="R94"/>
  <c r="P97"/>
  <c r="P96"/>
  <c r="P95"/>
  <c r="P94"/>
  <c i="1" r="AU69"/>
  <c i="15" r="BK97"/>
  <c r="BK96"/>
  <c r="J96"/>
  <c r="BK95"/>
  <c r="J95"/>
  <c r="BK94"/>
  <c r="J94"/>
  <c r="J64"/>
  <c r="J31"/>
  <c i="1" r="AG69"/>
  <c i="15" r="J97"/>
  <c r="BE97"/>
  <c r="J34"/>
  <c i="1" r="AV69"/>
  <c i="15" r="F34"/>
  <c i="1" r="AZ69"/>
  <c i="15" r="J66"/>
  <c r="J65"/>
  <c r="J90"/>
  <c r="F90"/>
  <c r="F88"/>
  <c r="E86"/>
  <c r="J59"/>
  <c r="F59"/>
  <c r="F57"/>
  <c r="E55"/>
  <c r="J40"/>
  <c r="J22"/>
  <c r="E22"/>
  <c r="F91"/>
  <c r="F60"/>
  <c r="J21"/>
  <c r="J16"/>
  <c r="J88"/>
  <c r="J57"/>
  <c r="E7"/>
  <c r="E80"/>
  <c r="E49"/>
  <c i="1" r="AY67"/>
  <c r="AX67"/>
  <c i="14" r="BI218"/>
  <c r="BH218"/>
  <c r="BG218"/>
  <c r="BF218"/>
  <c r="T218"/>
  <c r="T217"/>
  <c r="R218"/>
  <c r="R217"/>
  <c r="P218"/>
  <c r="P217"/>
  <c r="BK218"/>
  <c r="BK217"/>
  <c r="J217"/>
  <c r="J218"/>
  <c r="BE218"/>
  <c r="J70"/>
  <c r="BI212"/>
  <c r="BH212"/>
  <c r="BG212"/>
  <c r="BF212"/>
  <c r="T212"/>
  <c r="R212"/>
  <c r="P212"/>
  <c r="BK212"/>
  <c r="J212"/>
  <c r="BE212"/>
  <c r="BI208"/>
  <c r="BH208"/>
  <c r="BG208"/>
  <c r="BF208"/>
  <c r="T208"/>
  <c r="R208"/>
  <c r="P208"/>
  <c r="BK208"/>
  <c r="J208"/>
  <c r="BE208"/>
  <c r="BI204"/>
  <c r="BH204"/>
  <c r="BG204"/>
  <c r="BF204"/>
  <c r="T204"/>
  <c r="R204"/>
  <c r="P204"/>
  <c r="BK204"/>
  <c r="J204"/>
  <c r="BE204"/>
  <c r="BI200"/>
  <c r="BH200"/>
  <c r="BG200"/>
  <c r="BF200"/>
  <c r="T200"/>
  <c r="R200"/>
  <c r="P200"/>
  <c r="BK200"/>
  <c r="J200"/>
  <c r="BE200"/>
  <c r="BI196"/>
  <c r="BH196"/>
  <c r="BG196"/>
  <c r="BF196"/>
  <c r="T196"/>
  <c r="R196"/>
  <c r="P196"/>
  <c r="BK196"/>
  <c r="J196"/>
  <c r="BE196"/>
  <c r="BI192"/>
  <c r="BH192"/>
  <c r="BG192"/>
  <c r="BF192"/>
  <c r="T192"/>
  <c r="R192"/>
  <c r="P192"/>
  <c r="BK192"/>
  <c r="J192"/>
  <c r="BE192"/>
  <c r="BI188"/>
  <c r="BH188"/>
  <c r="BG188"/>
  <c r="BF188"/>
  <c r="T188"/>
  <c r="T187"/>
  <c r="R188"/>
  <c r="R187"/>
  <c r="P188"/>
  <c r="P187"/>
  <c r="BK188"/>
  <c r="BK187"/>
  <c r="J187"/>
  <c r="J188"/>
  <c r="BE188"/>
  <c r="J69"/>
  <c r="BI183"/>
  <c r="BH183"/>
  <c r="BG183"/>
  <c r="BF183"/>
  <c r="T183"/>
  <c r="R183"/>
  <c r="P183"/>
  <c r="BK183"/>
  <c r="J183"/>
  <c r="BE183"/>
  <c r="BI179"/>
  <c r="BH179"/>
  <c r="BG179"/>
  <c r="BF179"/>
  <c r="T179"/>
  <c r="R179"/>
  <c r="P179"/>
  <c r="BK179"/>
  <c r="J179"/>
  <c r="BE179"/>
  <c r="BI174"/>
  <c r="BH174"/>
  <c r="BG174"/>
  <c r="BF174"/>
  <c r="T174"/>
  <c r="R174"/>
  <c r="P174"/>
  <c r="BK174"/>
  <c r="J174"/>
  <c r="BE174"/>
  <c r="BI168"/>
  <c r="BH168"/>
  <c r="BG168"/>
  <c r="BF168"/>
  <c r="T168"/>
  <c r="R168"/>
  <c r="P168"/>
  <c r="BK168"/>
  <c r="J168"/>
  <c r="BE168"/>
  <c r="BI161"/>
  <c r="BH161"/>
  <c r="BG161"/>
  <c r="BF161"/>
  <c r="T161"/>
  <c r="R161"/>
  <c r="P161"/>
  <c r="BK161"/>
  <c r="J161"/>
  <c r="BE161"/>
  <c r="BI154"/>
  <c r="BH154"/>
  <c r="BG154"/>
  <c r="BF154"/>
  <c r="T154"/>
  <c r="T153"/>
  <c r="R154"/>
  <c r="R153"/>
  <c r="P154"/>
  <c r="P153"/>
  <c r="BK154"/>
  <c r="BK153"/>
  <c r="J153"/>
  <c r="J154"/>
  <c r="BE154"/>
  <c r="J68"/>
  <c r="BI149"/>
  <c r="BH149"/>
  <c r="BG149"/>
  <c r="BF149"/>
  <c r="T149"/>
  <c r="R149"/>
  <c r="P149"/>
  <c r="BK149"/>
  <c r="J149"/>
  <c r="BE149"/>
  <c r="BI141"/>
  <c r="BH141"/>
  <c r="BG141"/>
  <c r="BF141"/>
  <c r="T141"/>
  <c r="T140"/>
  <c r="R141"/>
  <c r="R140"/>
  <c r="P141"/>
  <c r="P140"/>
  <c r="BK141"/>
  <c r="BK140"/>
  <c r="J140"/>
  <c r="J141"/>
  <c r="BE141"/>
  <c r="J67"/>
  <c r="BI133"/>
  <c r="BH133"/>
  <c r="BG133"/>
  <c r="BF133"/>
  <c r="T133"/>
  <c r="R133"/>
  <c r="P133"/>
  <c r="BK133"/>
  <c r="J133"/>
  <c r="BE133"/>
  <c r="BI129"/>
  <c r="BH129"/>
  <c r="BG129"/>
  <c r="BF129"/>
  <c r="T129"/>
  <c r="R129"/>
  <c r="P129"/>
  <c r="BK129"/>
  <c r="J129"/>
  <c r="BE129"/>
  <c r="BI125"/>
  <c r="BH125"/>
  <c r="BG125"/>
  <c r="BF125"/>
  <c r="T125"/>
  <c r="R125"/>
  <c r="P125"/>
  <c r="BK125"/>
  <c r="J125"/>
  <c r="BE125"/>
  <c r="BI118"/>
  <c r="BH118"/>
  <c r="BG118"/>
  <c r="BF118"/>
  <c r="T118"/>
  <c r="R118"/>
  <c r="P118"/>
  <c r="BK118"/>
  <c r="J118"/>
  <c r="BE118"/>
  <c r="BI114"/>
  <c r="BH114"/>
  <c r="BG114"/>
  <c r="BF114"/>
  <c r="T114"/>
  <c r="R114"/>
  <c r="P114"/>
  <c r="BK114"/>
  <c r="J114"/>
  <c r="BE114"/>
  <c r="BI110"/>
  <c r="BH110"/>
  <c r="BG110"/>
  <c r="BF110"/>
  <c r="T110"/>
  <c r="R110"/>
  <c r="P110"/>
  <c r="BK110"/>
  <c r="J110"/>
  <c r="BE110"/>
  <c r="BI97"/>
  <c r="F38"/>
  <c i="1" r="BD67"/>
  <c i="14" r="BH97"/>
  <c r="F37"/>
  <c i="1" r="BC67"/>
  <c i="14" r="BG97"/>
  <c r="F36"/>
  <c i="1" r="BB67"/>
  <c i="14" r="BF97"/>
  <c r="J35"/>
  <c i="1" r="AW67"/>
  <c i="14" r="F35"/>
  <c i="1" r="BA67"/>
  <c i="14" r="T97"/>
  <c r="T96"/>
  <c r="T95"/>
  <c r="T94"/>
  <c r="R97"/>
  <c r="R96"/>
  <c r="R95"/>
  <c r="R94"/>
  <c r="P97"/>
  <c r="P96"/>
  <c r="P95"/>
  <c r="P94"/>
  <c i="1" r="AU67"/>
  <c i="14" r="BK97"/>
  <c r="BK96"/>
  <c r="J96"/>
  <c r="BK95"/>
  <c r="J95"/>
  <c r="BK94"/>
  <c r="J94"/>
  <c r="J64"/>
  <c r="J31"/>
  <c i="1" r="AG67"/>
  <c i="14" r="J97"/>
  <c r="BE97"/>
  <c r="J34"/>
  <c i="1" r="AV67"/>
  <c i="14" r="F34"/>
  <c i="1" r="AZ67"/>
  <c i="14" r="J66"/>
  <c r="J65"/>
  <c r="J90"/>
  <c r="F90"/>
  <c r="F88"/>
  <c r="E86"/>
  <c r="J59"/>
  <c r="F59"/>
  <c r="F57"/>
  <c r="E55"/>
  <c r="J40"/>
  <c r="J22"/>
  <c r="E22"/>
  <c r="F91"/>
  <c r="F60"/>
  <c r="J21"/>
  <c r="J16"/>
  <c r="J88"/>
  <c r="J57"/>
  <c r="E7"/>
  <c r="E80"/>
  <c r="E49"/>
  <c i="1" r="AY66"/>
  <c r="AX66"/>
  <c i="13" r="BI161"/>
  <c r="BH161"/>
  <c r="BG161"/>
  <c r="BF161"/>
  <c r="T161"/>
  <c r="T160"/>
  <c r="R161"/>
  <c r="R160"/>
  <c r="P161"/>
  <c r="P160"/>
  <c r="BK161"/>
  <c r="BK160"/>
  <c r="J160"/>
  <c r="J161"/>
  <c r="BE161"/>
  <c r="J69"/>
  <c r="BI155"/>
  <c r="BH155"/>
  <c r="BG155"/>
  <c r="BF155"/>
  <c r="T155"/>
  <c r="R155"/>
  <c r="P155"/>
  <c r="BK155"/>
  <c r="J155"/>
  <c r="BE155"/>
  <c r="BI151"/>
  <c r="BH151"/>
  <c r="BG151"/>
  <c r="BF151"/>
  <c r="T151"/>
  <c r="R151"/>
  <c r="P151"/>
  <c r="BK151"/>
  <c r="J151"/>
  <c r="BE151"/>
  <c r="BI146"/>
  <c r="BH146"/>
  <c r="BG146"/>
  <c r="BF146"/>
  <c r="T146"/>
  <c r="R146"/>
  <c r="P146"/>
  <c r="BK146"/>
  <c r="J146"/>
  <c r="BE146"/>
  <c r="BI141"/>
  <c r="BH141"/>
  <c r="BG141"/>
  <c r="BF141"/>
  <c r="T141"/>
  <c r="T140"/>
  <c r="R141"/>
  <c r="R140"/>
  <c r="P141"/>
  <c r="P140"/>
  <c r="BK141"/>
  <c r="BK140"/>
  <c r="J140"/>
  <c r="J141"/>
  <c r="BE141"/>
  <c r="J68"/>
  <c r="BI136"/>
  <c r="BH136"/>
  <c r="BG136"/>
  <c r="BF136"/>
  <c r="T136"/>
  <c r="R136"/>
  <c r="P136"/>
  <c r="BK136"/>
  <c r="J136"/>
  <c r="BE136"/>
  <c r="BI130"/>
  <c r="BH130"/>
  <c r="BG130"/>
  <c r="BF130"/>
  <c r="T130"/>
  <c r="T129"/>
  <c r="R130"/>
  <c r="R129"/>
  <c r="P130"/>
  <c r="P129"/>
  <c r="BK130"/>
  <c r="BK129"/>
  <c r="J129"/>
  <c r="J130"/>
  <c r="BE130"/>
  <c r="J67"/>
  <c r="BI124"/>
  <c r="BH124"/>
  <c r="BG124"/>
  <c r="BF124"/>
  <c r="T124"/>
  <c r="R124"/>
  <c r="P124"/>
  <c r="BK124"/>
  <c r="J124"/>
  <c r="BE124"/>
  <c r="BI120"/>
  <c r="BH120"/>
  <c r="BG120"/>
  <c r="BF120"/>
  <c r="T120"/>
  <c r="R120"/>
  <c r="P120"/>
  <c r="BK120"/>
  <c r="J120"/>
  <c r="BE120"/>
  <c r="BI116"/>
  <c r="BH116"/>
  <c r="BG116"/>
  <c r="BF116"/>
  <c r="T116"/>
  <c r="R116"/>
  <c r="P116"/>
  <c r="BK116"/>
  <c r="J116"/>
  <c r="BE116"/>
  <c r="BI111"/>
  <c r="BH111"/>
  <c r="BG111"/>
  <c r="BF111"/>
  <c r="T111"/>
  <c r="R111"/>
  <c r="P111"/>
  <c r="BK111"/>
  <c r="J111"/>
  <c r="BE111"/>
  <c r="BI107"/>
  <c r="BH107"/>
  <c r="BG107"/>
  <c r="BF107"/>
  <c r="T107"/>
  <c r="R107"/>
  <c r="P107"/>
  <c r="BK107"/>
  <c r="J107"/>
  <c r="BE107"/>
  <c r="BI103"/>
  <c r="BH103"/>
  <c r="BG103"/>
  <c r="BF103"/>
  <c r="T103"/>
  <c r="R103"/>
  <c r="P103"/>
  <c r="BK103"/>
  <c r="J103"/>
  <c r="BE103"/>
  <c r="BI96"/>
  <c r="F38"/>
  <c i="1" r="BD66"/>
  <c i="13" r="BH96"/>
  <c r="F37"/>
  <c i="1" r="BC66"/>
  <c i="13" r="BG96"/>
  <c r="F36"/>
  <c i="1" r="BB66"/>
  <c i="13" r="BF96"/>
  <c r="J35"/>
  <c i="1" r="AW66"/>
  <c i="13" r="F35"/>
  <c i="1" r="BA66"/>
  <c i="13" r="T96"/>
  <c r="T95"/>
  <c r="T94"/>
  <c r="T93"/>
  <c r="R96"/>
  <c r="R95"/>
  <c r="R94"/>
  <c r="R93"/>
  <c r="P96"/>
  <c r="P95"/>
  <c r="P94"/>
  <c r="P93"/>
  <c i="1" r="AU66"/>
  <c i="13" r="BK96"/>
  <c r="BK95"/>
  <c r="J95"/>
  <c r="BK94"/>
  <c r="J94"/>
  <c r="BK93"/>
  <c r="J93"/>
  <c r="J64"/>
  <c r="J31"/>
  <c i="1" r="AG66"/>
  <c i="13" r="J96"/>
  <c r="BE96"/>
  <c r="J34"/>
  <c i="1" r="AV66"/>
  <c i="13" r="F34"/>
  <c i="1" r="AZ66"/>
  <c i="13" r="J66"/>
  <c r="J65"/>
  <c r="J89"/>
  <c r="F89"/>
  <c r="F87"/>
  <c r="E85"/>
  <c r="J59"/>
  <c r="F59"/>
  <c r="F57"/>
  <c r="E55"/>
  <c r="J40"/>
  <c r="J22"/>
  <c r="E22"/>
  <c r="F90"/>
  <c r="F60"/>
  <c r="J21"/>
  <c r="J16"/>
  <c r="J87"/>
  <c r="J57"/>
  <c r="E7"/>
  <c r="E79"/>
  <c r="E49"/>
  <c i="1" r="AY65"/>
  <c r="AX65"/>
  <c i="12" r="BI218"/>
  <c r="BH218"/>
  <c r="BG218"/>
  <c r="BF218"/>
  <c r="T218"/>
  <c r="T217"/>
  <c r="R218"/>
  <c r="R217"/>
  <c r="P218"/>
  <c r="P217"/>
  <c r="BK218"/>
  <c r="BK217"/>
  <c r="J217"/>
  <c r="J218"/>
  <c r="BE218"/>
  <c r="J70"/>
  <c r="BI212"/>
  <c r="BH212"/>
  <c r="BG212"/>
  <c r="BF212"/>
  <c r="T212"/>
  <c r="R212"/>
  <c r="P212"/>
  <c r="BK212"/>
  <c r="J212"/>
  <c r="BE212"/>
  <c r="BI208"/>
  <c r="BH208"/>
  <c r="BG208"/>
  <c r="BF208"/>
  <c r="T208"/>
  <c r="R208"/>
  <c r="P208"/>
  <c r="BK208"/>
  <c r="J208"/>
  <c r="BE208"/>
  <c r="BI204"/>
  <c r="BH204"/>
  <c r="BG204"/>
  <c r="BF204"/>
  <c r="T204"/>
  <c r="R204"/>
  <c r="P204"/>
  <c r="BK204"/>
  <c r="J204"/>
  <c r="BE204"/>
  <c r="BI200"/>
  <c r="BH200"/>
  <c r="BG200"/>
  <c r="BF200"/>
  <c r="T200"/>
  <c r="R200"/>
  <c r="P200"/>
  <c r="BK200"/>
  <c r="J200"/>
  <c r="BE200"/>
  <c r="BI196"/>
  <c r="BH196"/>
  <c r="BG196"/>
  <c r="BF196"/>
  <c r="T196"/>
  <c r="R196"/>
  <c r="P196"/>
  <c r="BK196"/>
  <c r="J196"/>
  <c r="BE196"/>
  <c r="BI192"/>
  <c r="BH192"/>
  <c r="BG192"/>
  <c r="BF192"/>
  <c r="T192"/>
  <c r="R192"/>
  <c r="P192"/>
  <c r="BK192"/>
  <c r="J192"/>
  <c r="BE192"/>
  <c r="BI188"/>
  <c r="BH188"/>
  <c r="BG188"/>
  <c r="BF188"/>
  <c r="T188"/>
  <c r="T187"/>
  <c r="R188"/>
  <c r="R187"/>
  <c r="P188"/>
  <c r="P187"/>
  <c r="BK188"/>
  <c r="BK187"/>
  <c r="J187"/>
  <c r="J188"/>
  <c r="BE188"/>
  <c r="J69"/>
  <c r="BI183"/>
  <c r="BH183"/>
  <c r="BG183"/>
  <c r="BF183"/>
  <c r="T183"/>
  <c r="R183"/>
  <c r="P183"/>
  <c r="BK183"/>
  <c r="J183"/>
  <c r="BE183"/>
  <c r="BI179"/>
  <c r="BH179"/>
  <c r="BG179"/>
  <c r="BF179"/>
  <c r="T179"/>
  <c r="R179"/>
  <c r="P179"/>
  <c r="BK179"/>
  <c r="J179"/>
  <c r="BE179"/>
  <c r="BI174"/>
  <c r="BH174"/>
  <c r="BG174"/>
  <c r="BF174"/>
  <c r="T174"/>
  <c r="R174"/>
  <c r="P174"/>
  <c r="BK174"/>
  <c r="J174"/>
  <c r="BE174"/>
  <c r="BI168"/>
  <c r="BH168"/>
  <c r="BG168"/>
  <c r="BF168"/>
  <c r="T168"/>
  <c r="R168"/>
  <c r="P168"/>
  <c r="BK168"/>
  <c r="J168"/>
  <c r="BE168"/>
  <c r="BI161"/>
  <c r="BH161"/>
  <c r="BG161"/>
  <c r="BF161"/>
  <c r="T161"/>
  <c r="R161"/>
  <c r="P161"/>
  <c r="BK161"/>
  <c r="J161"/>
  <c r="BE161"/>
  <c r="BI154"/>
  <c r="BH154"/>
  <c r="BG154"/>
  <c r="BF154"/>
  <c r="T154"/>
  <c r="T153"/>
  <c r="R154"/>
  <c r="R153"/>
  <c r="P154"/>
  <c r="P153"/>
  <c r="BK154"/>
  <c r="BK153"/>
  <c r="J153"/>
  <c r="J154"/>
  <c r="BE154"/>
  <c r="J68"/>
  <c r="BI149"/>
  <c r="BH149"/>
  <c r="BG149"/>
  <c r="BF149"/>
  <c r="T149"/>
  <c r="R149"/>
  <c r="P149"/>
  <c r="BK149"/>
  <c r="J149"/>
  <c r="BE149"/>
  <c r="BI141"/>
  <c r="BH141"/>
  <c r="BG141"/>
  <c r="BF141"/>
  <c r="T141"/>
  <c r="T140"/>
  <c r="R141"/>
  <c r="R140"/>
  <c r="P141"/>
  <c r="P140"/>
  <c r="BK141"/>
  <c r="BK140"/>
  <c r="J140"/>
  <c r="J141"/>
  <c r="BE141"/>
  <c r="J67"/>
  <c r="BI133"/>
  <c r="BH133"/>
  <c r="BG133"/>
  <c r="BF133"/>
  <c r="T133"/>
  <c r="R133"/>
  <c r="P133"/>
  <c r="BK133"/>
  <c r="J133"/>
  <c r="BE133"/>
  <c r="BI129"/>
  <c r="BH129"/>
  <c r="BG129"/>
  <c r="BF129"/>
  <c r="T129"/>
  <c r="R129"/>
  <c r="P129"/>
  <c r="BK129"/>
  <c r="J129"/>
  <c r="BE129"/>
  <c r="BI125"/>
  <c r="BH125"/>
  <c r="BG125"/>
  <c r="BF125"/>
  <c r="T125"/>
  <c r="R125"/>
  <c r="P125"/>
  <c r="BK125"/>
  <c r="J125"/>
  <c r="BE125"/>
  <c r="BI118"/>
  <c r="BH118"/>
  <c r="BG118"/>
  <c r="BF118"/>
  <c r="T118"/>
  <c r="R118"/>
  <c r="P118"/>
  <c r="BK118"/>
  <c r="J118"/>
  <c r="BE118"/>
  <c r="BI114"/>
  <c r="BH114"/>
  <c r="BG114"/>
  <c r="BF114"/>
  <c r="T114"/>
  <c r="R114"/>
  <c r="P114"/>
  <c r="BK114"/>
  <c r="J114"/>
  <c r="BE114"/>
  <c r="BI110"/>
  <c r="BH110"/>
  <c r="BG110"/>
  <c r="BF110"/>
  <c r="T110"/>
  <c r="R110"/>
  <c r="P110"/>
  <c r="BK110"/>
  <c r="J110"/>
  <c r="BE110"/>
  <c r="BI97"/>
  <c r="F38"/>
  <c i="1" r="BD65"/>
  <c i="12" r="BH97"/>
  <c r="F37"/>
  <c i="1" r="BC65"/>
  <c i="12" r="BG97"/>
  <c r="F36"/>
  <c i="1" r="BB65"/>
  <c i="12" r="BF97"/>
  <c r="J35"/>
  <c i="1" r="AW65"/>
  <c i="12" r="F35"/>
  <c i="1" r="BA65"/>
  <c i="12" r="T97"/>
  <c r="T96"/>
  <c r="T95"/>
  <c r="T94"/>
  <c r="R97"/>
  <c r="R96"/>
  <c r="R95"/>
  <c r="R94"/>
  <c r="P97"/>
  <c r="P96"/>
  <c r="P95"/>
  <c r="P94"/>
  <c i="1" r="AU65"/>
  <c i="12" r="BK97"/>
  <c r="BK96"/>
  <c r="J96"/>
  <c r="BK95"/>
  <c r="J95"/>
  <c r="BK94"/>
  <c r="J94"/>
  <c r="J64"/>
  <c r="J31"/>
  <c i="1" r="AG65"/>
  <c i="12" r="J97"/>
  <c r="BE97"/>
  <c r="J34"/>
  <c i="1" r="AV65"/>
  <c i="12" r="F34"/>
  <c i="1" r="AZ65"/>
  <c i="12" r="J66"/>
  <c r="J65"/>
  <c r="J90"/>
  <c r="F90"/>
  <c r="F88"/>
  <c r="E86"/>
  <c r="J59"/>
  <c r="F59"/>
  <c r="F57"/>
  <c r="E55"/>
  <c r="J40"/>
  <c r="J22"/>
  <c r="E22"/>
  <c r="F91"/>
  <c r="F60"/>
  <c r="J21"/>
  <c r="J16"/>
  <c r="J88"/>
  <c r="J57"/>
  <c r="E7"/>
  <c r="E80"/>
  <c r="E49"/>
  <c i="1" r="AY63"/>
  <c r="AX63"/>
  <c i="11" r="BI270"/>
  <c r="BH270"/>
  <c r="BG270"/>
  <c r="BF270"/>
  <c r="T270"/>
  <c r="T269"/>
  <c r="T268"/>
  <c r="R270"/>
  <c r="R269"/>
  <c r="R268"/>
  <c r="P270"/>
  <c r="P269"/>
  <c r="P268"/>
  <c r="BK270"/>
  <c r="BK269"/>
  <c r="J269"/>
  <c r="BK268"/>
  <c r="J268"/>
  <c r="J270"/>
  <c r="BE270"/>
  <c r="J67"/>
  <c r="J66"/>
  <c r="BI267"/>
  <c r="BH267"/>
  <c r="BG267"/>
  <c r="BF267"/>
  <c r="T267"/>
  <c r="T266"/>
  <c r="R267"/>
  <c r="R266"/>
  <c r="P267"/>
  <c r="P266"/>
  <c r="BK267"/>
  <c r="BK266"/>
  <c r="J266"/>
  <c r="J267"/>
  <c r="BE267"/>
  <c r="J65"/>
  <c r="BI261"/>
  <c r="BH261"/>
  <c r="BG261"/>
  <c r="BF261"/>
  <c r="T261"/>
  <c r="R261"/>
  <c r="P261"/>
  <c r="BK261"/>
  <c r="J261"/>
  <c r="BE261"/>
  <c r="BI256"/>
  <c r="BH256"/>
  <c r="BG256"/>
  <c r="BF256"/>
  <c r="T256"/>
  <c r="R256"/>
  <c r="P256"/>
  <c r="BK256"/>
  <c r="J256"/>
  <c r="BE256"/>
  <c r="BI251"/>
  <c r="BH251"/>
  <c r="BG251"/>
  <c r="BF251"/>
  <c r="T251"/>
  <c r="R251"/>
  <c r="P251"/>
  <c r="BK251"/>
  <c r="J251"/>
  <c r="BE251"/>
  <c r="BI245"/>
  <c r="BH245"/>
  <c r="BG245"/>
  <c r="BF245"/>
  <c r="T245"/>
  <c r="R245"/>
  <c r="P245"/>
  <c r="BK245"/>
  <c r="J245"/>
  <c r="BE245"/>
  <c r="BI241"/>
  <c r="BH241"/>
  <c r="BG241"/>
  <c r="BF241"/>
  <c r="T241"/>
  <c r="R241"/>
  <c r="P241"/>
  <c r="BK241"/>
  <c r="J241"/>
  <c r="BE241"/>
  <c r="BI237"/>
  <c r="BH237"/>
  <c r="BG237"/>
  <c r="BF237"/>
  <c r="T237"/>
  <c r="R237"/>
  <c r="P237"/>
  <c r="BK237"/>
  <c r="J237"/>
  <c r="BE237"/>
  <c r="BI233"/>
  <c r="BH233"/>
  <c r="BG233"/>
  <c r="BF233"/>
  <c r="T233"/>
  <c r="R233"/>
  <c r="P233"/>
  <c r="BK233"/>
  <c r="J233"/>
  <c r="BE233"/>
  <c r="BI227"/>
  <c r="BH227"/>
  <c r="BG227"/>
  <c r="BF227"/>
  <c r="T227"/>
  <c r="R227"/>
  <c r="P227"/>
  <c r="BK227"/>
  <c r="J227"/>
  <c r="BE227"/>
  <c r="BI223"/>
  <c r="BH223"/>
  <c r="BG223"/>
  <c r="BF223"/>
  <c r="T223"/>
  <c r="R223"/>
  <c r="P223"/>
  <c r="BK223"/>
  <c r="J223"/>
  <c r="BE223"/>
  <c r="BI218"/>
  <c r="BH218"/>
  <c r="BG218"/>
  <c r="BF218"/>
  <c r="T218"/>
  <c r="R218"/>
  <c r="P218"/>
  <c r="BK218"/>
  <c r="J218"/>
  <c r="BE218"/>
  <c r="BI213"/>
  <c r="BH213"/>
  <c r="BG213"/>
  <c r="BF213"/>
  <c r="T213"/>
  <c r="R213"/>
  <c r="P213"/>
  <c r="BK213"/>
  <c r="J213"/>
  <c r="BE213"/>
  <c r="BI209"/>
  <c r="BH209"/>
  <c r="BG209"/>
  <c r="BF209"/>
  <c r="T209"/>
  <c r="R209"/>
  <c r="P209"/>
  <c r="BK209"/>
  <c r="J209"/>
  <c r="BE209"/>
  <c r="BI202"/>
  <c r="BH202"/>
  <c r="BG202"/>
  <c r="BF202"/>
  <c r="T202"/>
  <c r="R202"/>
  <c r="P202"/>
  <c r="BK202"/>
  <c r="J202"/>
  <c r="BE202"/>
  <c r="BI195"/>
  <c r="BH195"/>
  <c r="BG195"/>
  <c r="BF195"/>
  <c r="T195"/>
  <c r="R195"/>
  <c r="P195"/>
  <c r="BK195"/>
  <c r="J195"/>
  <c r="BE195"/>
  <c r="BI189"/>
  <c r="BH189"/>
  <c r="BG189"/>
  <c r="BF189"/>
  <c r="T189"/>
  <c r="T188"/>
  <c r="R189"/>
  <c r="R188"/>
  <c r="P189"/>
  <c r="P188"/>
  <c r="BK189"/>
  <c r="BK188"/>
  <c r="J188"/>
  <c r="J189"/>
  <c r="BE189"/>
  <c r="J64"/>
  <c r="BI183"/>
  <c r="BH183"/>
  <c r="BG183"/>
  <c r="BF183"/>
  <c r="T183"/>
  <c r="R183"/>
  <c r="P183"/>
  <c r="BK183"/>
  <c r="J183"/>
  <c r="BE183"/>
  <c r="BI177"/>
  <c r="BH177"/>
  <c r="BG177"/>
  <c r="BF177"/>
  <c r="T177"/>
  <c r="R177"/>
  <c r="P177"/>
  <c r="BK177"/>
  <c r="J177"/>
  <c r="BE177"/>
  <c r="BI166"/>
  <c r="BH166"/>
  <c r="BG166"/>
  <c r="BF166"/>
  <c r="T166"/>
  <c r="R166"/>
  <c r="P166"/>
  <c r="BK166"/>
  <c r="J166"/>
  <c r="BE166"/>
  <c r="BI161"/>
  <c r="BH161"/>
  <c r="BG161"/>
  <c r="BF161"/>
  <c r="T161"/>
  <c r="R161"/>
  <c r="P161"/>
  <c r="BK161"/>
  <c r="J161"/>
  <c r="BE161"/>
  <c r="BI142"/>
  <c r="BH142"/>
  <c r="BG142"/>
  <c r="BF142"/>
  <c r="T142"/>
  <c r="R142"/>
  <c r="P142"/>
  <c r="BK142"/>
  <c r="J142"/>
  <c r="BE142"/>
  <c r="BI123"/>
  <c r="BH123"/>
  <c r="BG123"/>
  <c r="BF123"/>
  <c r="T123"/>
  <c r="T122"/>
  <c r="R123"/>
  <c r="R122"/>
  <c r="P123"/>
  <c r="P122"/>
  <c r="BK123"/>
  <c r="BK122"/>
  <c r="J122"/>
  <c r="J123"/>
  <c r="BE123"/>
  <c r="J63"/>
  <c r="BI118"/>
  <c r="BH118"/>
  <c r="BG118"/>
  <c r="BF118"/>
  <c r="T118"/>
  <c r="R118"/>
  <c r="P118"/>
  <c r="BK118"/>
  <c r="J118"/>
  <c r="BE118"/>
  <c r="BI114"/>
  <c r="BH114"/>
  <c r="BG114"/>
  <c r="BF114"/>
  <c r="T114"/>
  <c r="R114"/>
  <c r="P114"/>
  <c r="BK114"/>
  <c r="J114"/>
  <c r="BE114"/>
  <c r="BI110"/>
  <c r="BH110"/>
  <c r="BG110"/>
  <c r="BF110"/>
  <c r="T110"/>
  <c r="R110"/>
  <c r="P110"/>
  <c r="BK110"/>
  <c r="J110"/>
  <c r="BE110"/>
  <c r="BI106"/>
  <c r="BH106"/>
  <c r="BG106"/>
  <c r="BF106"/>
  <c r="T106"/>
  <c r="R106"/>
  <c r="P106"/>
  <c r="BK106"/>
  <c r="J106"/>
  <c r="BE106"/>
  <c r="BI102"/>
  <c r="BH102"/>
  <c r="BG102"/>
  <c r="BF102"/>
  <c r="T102"/>
  <c r="R102"/>
  <c r="P102"/>
  <c r="BK102"/>
  <c r="J102"/>
  <c r="BE102"/>
  <c r="BI98"/>
  <c r="BH98"/>
  <c r="BG98"/>
  <c r="BF98"/>
  <c r="T98"/>
  <c r="R98"/>
  <c r="P98"/>
  <c r="BK98"/>
  <c r="J98"/>
  <c r="BE98"/>
  <c r="BI92"/>
  <c r="F36"/>
  <c i="1" r="BD63"/>
  <c i="11" r="BH92"/>
  <c r="F35"/>
  <c i="1" r="BC63"/>
  <c i="11" r="BG92"/>
  <c r="F34"/>
  <c i="1" r="BB63"/>
  <c i="11" r="BF92"/>
  <c r="J33"/>
  <c i="1" r="AW63"/>
  <c i="11" r="F33"/>
  <c i="1" r="BA63"/>
  <c i="11" r="T92"/>
  <c r="T91"/>
  <c r="T90"/>
  <c r="T89"/>
  <c r="R92"/>
  <c r="R91"/>
  <c r="R90"/>
  <c r="R89"/>
  <c r="P92"/>
  <c r="P91"/>
  <c r="P90"/>
  <c r="P89"/>
  <c i="1" r="AU63"/>
  <c i="11" r="BK92"/>
  <c r="BK91"/>
  <c r="J91"/>
  <c r="BK90"/>
  <c r="J90"/>
  <c r="BK89"/>
  <c r="J89"/>
  <c r="J60"/>
  <c r="J29"/>
  <c i="1" r="AG63"/>
  <c i="11" r="J92"/>
  <c r="BE92"/>
  <c r="J32"/>
  <c i="1" r="AV63"/>
  <c i="11" r="F32"/>
  <c i="1" r="AZ63"/>
  <c i="11" r="J62"/>
  <c r="J61"/>
  <c r="J85"/>
  <c r="F85"/>
  <c r="F83"/>
  <c r="E81"/>
  <c r="J55"/>
  <c r="F55"/>
  <c r="F53"/>
  <c r="E51"/>
  <c r="J38"/>
  <c r="J20"/>
  <c r="E20"/>
  <c r="F86"/>
  <c r="F56"/>
  <c r="J19"/>
  <c r="J14"/>
  <c r="J83"/>
  <c r="J53"/>
  <c r="E7"/>
  <c r="E77"/>
  <c r="E47"/>
  <c i="1" r="AY62"/>
  <c r="AX62"/>
  <c i="10" r="BI165"/>
  <c r="BH165"/>
  <c r="BG165"/>
  <c r="BF165"/>
  <c r="T165"/>
  <c r="T164"/>
  <c r="R165"/>
  <c r="R164"/>
  <c r="P165"/>
  <c r="P164"/>
  <c r="BK165"/>
  <c r="BK164"/>
  <c r="J164"/>
  <c r="J165"/>
  <c r="BE165"/>
  <c r="J66"/>
  <c r="BI159"/>
  <c r="BH159"/>
  <c r="BG159"/>
  <c r="BF159"/>
  <c r="T159"/>
  <c r="R159"/>
  <c r="P159"/>
  <c r="BK159"/>
  <c r="J159"/>
  <c r="BE159"/>
  <c r="BI155"/>
  <c r="BH155"/>
  <c r="BG155"/>
  <c r="BF155"/>
  <c r="T155"/>
  <c r="R155"/>
  <c r="P155"/>
  <c r="BK155"/>
  <c r="J155"/>
  <c r="BE155"/>
  <c r="BI151"/>
  <c r="BH151"/>
  <c r="BG151"/>
  <c r="BF151"/>
  <c r="T151"/>
  <c r="T150"/>
  <c r="R151"/>
  <c r="R150"/>
  <c r="P151"/>
  <c r="P150"/>
  <c r="BK151"/>
  <c r="BK150"/>
  <c r="J150"/>
  <c r="J151"/>
  <c r="BE151"/>
  <c r="J65"/>
  <c r="BI146"/>
  <c r="BH146"/>
  <c r="BG146"/>
  <c r="BF146"/>
  <c r="T146"/>
  <c r="R146"/>
  <c r="P146"/>
  <c r="BK146"/>
  <c r="J146"/>
  <c r="BE146"/>
  <c r="BI142"/>
  <c r="BH142"/>
  <c r="BG142"/>
  <c r="BF142"/>
  <c r="T142"/>
  <c r="R142"/>
  <c r="P142"/>
  <c r="BK142"/>
  <c r="J142"/>
  <c r="BE142"/>
  <c r="BI138"/>
  <c r="BH138"/>
  <c r="BG138"/>
  <c r="BF138"/>
  <c r="T138"/>
  <c r="R138"/>
  <c r="P138"/>
  <c r="BK138"/>
  <c r="J138"/>
  <c r="BE138"/>
  <c r="BI134"/>
  <c r="BH134"/>
  <c r="BG134"/>
  <c r="BF134"/>
  <c r="T134"/>
  <c r="T133"/>
  <c r="R134"/>
  <c r="R133"/>
  <c r="P134"/>
  <c r="P133"/>
  <c r="BK134"/>
  <c r="BK133"/>
  <c r="J133"/>
  <c r="J134"/>
  <c r="BE134"/>
  <c r="J64"/>
  <c r="BI129"/>
  <c r="BH129"/>
  <c r="BG129"/>
  <c r="BF129"/>
  <c r="T129"/>
  <c r="R129"/>
  <c r="P129"/>
  <c r="BK129"/>
  <c r="J129"/>
  <c r="BE129"/>
  <c r="BI124"/>
  <c r="BH124"/>
  <c r="BG124"/>
  <c r="BF124"/>
  <c r="T124"/>
  <c r="T123"/>
  <c r="R124"/>
  <c r="R123"/>
  <c r="P124"/>
  <c r="P123"/>
  <c r="BK124"/>
  <c r="BK123"/>
  <c r="J123"/>
  <c r="J124"/>
  <c r="BE124"/>
  <c r="J63"/>
  <c r="BI119"/>
  <c r="BH119"/>
  <c r="BG119"/>
  <c r="BF119"/>
  <c r="T119"/>
  <c r="R119"/>
  <c r="P119"/>
  <c r="BK119"/>
  <c r="J119"/>
  <c r="BE119"/>
  <c r="BI115"/>
  <c r="BH115"/>
  <c r="BG115"/>
  <c r="BF115"/>
  <c r="T115"/>
  <c r="R115"/>
  <c r="P115"/>
  <c r="BK115"/>
  <c r="J115"/>
  <c r="BE115"/>
  <c r="BI111"/>
  <c r="BH111"/>
  <c r="BG111"/>
  <c r="BF111"/>
  <c r="T111"/>
  <c r="R111"/>
  <c r="P111"/>
  <c r="BK111"/>
  <c r="J111"/>
  <c r="BE111"/>
  <c r="BI107"/>
  <c r="BH107"/>
  <c r="BG107"/>
  <c r="BF107"/>
  <c r="T107"/>
  <c r="R107"/>
  <c r="P107"/>
  <c r="BK107"/>
  <c r="J107"/>
  <c r="BE107"/>
  <c r="BI103"/>
  <c r="BH103"/>
  <c r="BG103"/>
  <c r="BF103"/>
  <c r="T103"/>
  <c r="R103"/>
  <c r="P103"/>
  <c r="BK103"/>
  <c r="J103"/>
  <c r="BE103"/>
  <c r="BI98"/>
  <c r="BH98"/>
  <c r="BG98"/>
  <c r="BF98"/>
  <c r="T98"/>
  <c r="R98"/>
  <c r="P98"/>
  <c r="BK98"/>
  <c r="J98"/>
  <c r="BE98"/>
  <c r="BI91"/>
  <c r="F36"/>
  <c i="1" r="BD62"/>
  <c i="10" r="BH91"/>
  <c r="F35"/>
  <c i="1" r="BC62"/>
  <c i="10" r="BG91"/>
  <c r="F34"/>
  <c i="1" r="BB62"/>
  <c i="10" r="BF91"/>
  <c r="J33"/>
  <c i="1" r="AW62"/>
  <c i="10" r="F33"/>
  <c i="1" r="BA62"/>
  <c i="10" r="T91"/>
  <c r="T90"/>
  <c r="T89"/>
  <c r="T88"/>
  <c r="R91"/>
  <c r="R90"/>
  <c r="R89"/>
  <c r="R88"/>
  <c r="P91"/>
  <c r="P90"/>
  <c r="P89"/>
  <c r="P88"/>
  <c i="1" r="AU62"/>
  <c i="10" r="BK91"/>
  <c r="BK90"/>
  <c r="J90"/>
  <c r="BK89"/>
  <c r="J89"/>
  <c r="BK88"/>
  <c r="J88"/>
  <c r="J60"/>
  <c r="J29"/>
  <c i="1" r="AG62"/>
  <c i="10" r="J91"/>
  <c r="BE91"/>
  <c r="J32"/>
  <c i="1" r="AV62"/>
  <c i="10" r="F32"/>
  <c i="1" r="AZ62"/>
  <c i="10" r="J62"/>
  <c r="J61"/>
  <c r="J84"/>
  <c r="F84"/>
  <c r="F82"/>
  <c r="E80"/>
  <c r="J55"/>
  <c r="F55"/>
  <c r="F53"/>
  <c r="E51"/>
  <c r="J38"/>
  <c r="J20"/>
  <c r="E20"/>
  <c r="F85"/>
  <c r="F56"/>
  <c r="J19"/>
  <c r="J14"/>
  <c r="J82"/>
  <c r="J53"/>
  <c r="E7"/>
  <c r="E76"/>
  <c r="E47"/>
  <c i="1" r="AY61"/>
  <c r="AX61"/>
  <c i="9" r="BI188"/>
  <c r="BH188"/>
  <c r="BG188"/>
  <c r="BF188"/>
  <c r="T188"/>
  <c r="T187"/>
  <c r="R188"/>
  <c r="R187"/>
  <c r="P188"/>
  <c r="P187"/>
  <c r="BK188"/>
  <c r="BK187"/>
  <c r="J187"/>
  <c r="J188"/>
  <c r="BE188"/>
  <c r="J66"/>
  <c r="BI182"/>
  <c r="BH182"/>
  <c r="BG182"/>
  <c r="BF182"/>
  <c r="T182"/>
  <c r="R182"/>
  <c r="P182"/>
  <c r="BK182"/>
  <c r="J182"/>
  <c r="BE182"/>
  <c r="BI178"/>
  <c r="BH178"/>
  <c r="BG178"/>
  <c r="BF178"/>
  <c r="T178"/>
  <c r="R178"/>
  <c r="P178"/>
  <c r="BK178"/>
  <c r="J178"/>
  <c r="BE178"/>
  <c r="BI174"/>
  <c r="BH174"/>
  <c r="BG174"/>
  <c r="BF174"/>
  <c r="T174"/>
  <c r="R174"/>
  <c r="P174"/>
  <c r="BK174"/>
  <c r="J174"/>
  <c r="BE174"/>
  <c r="BI170"/>
  <c r="BH170"/>
  <c r="BG170"/>
  <c r="BF170"/>
  <c r="T170"/>
  <c r="R170"/>
  <c r="P170"/>
  <c r="BK170"/>
  <c r="J170"/>
  <c r="BE170"/>
  <c r="BI166"/>
  <c r="BH166"/>
  <c r="BG166"/>
  <c r="BF166"/>
  <c r="T166"/>
  <c r="T165"/>
  <c r="R166"/>
  <c r="R165"/>
  <c r="P166"/>
  <c r="P165"/>
  <c r="BK166"/>
  <c r="BK165"/>
  <c r="J165"/>
  <c r="J166"/>
  <c r="BE166"/>
  <c r="J65"/>
  <c r="BI160"/>
  <c r="BH160"/>
  <c r="BG160"/>
  <c r="BF160"/>
  <c r="T160"/>
  <c r="R160"/>
  <c r="P160"/>
  <c r="BK160"/>
  <c r="J160"/>
  <c r="BE160"/>
  <c r="BI156"/>
  <c r="BH156"/>
  <c r="BG156"/>
  <c r="BF156"/>
  <c r="T156"/>
  <c r="R156"/>
  <c r="P156"/>
  <c r="BK156"/>
  <c r="J156"/>
  <c r="BE156"/>
  <c r="BI152"/>
  <c r="BH152"/>
  <c r="BG152"/>
  <c r="BF152"/>
  <c r="T152"/>
  <c r="R152"/>
  <c r="P152"/>
  <c r="BK152"/>
  <c r="J152"/>
  <c r="BE152"/>
  <c r="BI149"/>
  <c r="BH149"/>
  <c r="BG149"/>
  <c r="BF149"/>
  <c r="T149"/>
  <c r="R149"/>
  <c r="P149"/>
  <c r="BK149"/>
  <c r="J149"/>
  <c r="BE149"/>
  <c r="BI144"/>
  <c r="BH144"/>
  <c r="BG144"/>
  <c r="BF144"/>
  <c r="T144"/>
  <c r="R144"/>
  <c r="P144"/>
  <c r="BK144"/>
  <c r="J144"/>
  <c r="BE144"/>
  <c r="BI139"/>
  <c r="BH139"/>
  <c r="BG139"/>
  <c r="BF139"/>
  <c r="T139"/>
  <c r="T138"/>
  <c r="R139"/>
  <c r="R138"/>
  <c r="P139"/>
  <c r="P138"/>
  <c r="BK139"/>
  <c r="BK138"/>
  <c r="J138"/>
  <c r="J139"/>
  <c r="BE139"/>
  <c r="J64"/>
  <c r="BI134"/>
  <c r="BH134"/>
  <c r="BG134"/>
  <c r="BF134"/>
  <c r="T134"/>
  <c r="R134"/>
  <c r="P134"/>
  <c r="BK134"/>
  <c r="J134"/>
  <c r="BE134"/>
  <c r="BI128"/>
  <c r="BH128"/>
  <c r="BG128"/>
  <c r="BF128"/>
  <c r="T128"/>
  <c r="T127"/>
  <c r="R128"/>
  <c r="R127"/>
  <c r="P128"/>
  <c r="P127"/>
  <c r="BK128"/>
  <c r="BK127"/>
  <c r="J127"/>
  <c r="J128"/>
  <c r="BE128"/>
  <c r="J63"/>
  <c r="BI122"/>
  <c r="BH122"/>
  <c r="BG122"/>
  <c r="BF122"/>
  <c r="T122"/>
  <c r="R122"/>
  <c r="P122"/>
  <c r="BK122"/>
  <c r="J122"/>
  <c r="BE122"/>
  <c r="BI118"/>
  <c r="BH118"/>
  <c r="BG118"/>
  <c r="BF118"/>
  <c r="T118"/>
  <c r="R118"/>
  <c r="P118"/>
  <c r="BK118"/>
  <c r="J118"/>
  <c r="BE118"/>
  <c r="BI114"/>
  <c r="BH114"/>
  <c r="BG114"/>
  <c r="BF114"/>
  <c r="T114"/>
  <c r="R114"/>
  <c r="P114"/>
  <c r="BK114"/>
  <c r="J114"/>
  <c r="BE114"/>
  <c r="BI108"/>
  <c r="BH108"/>
  <c r="BG108"/>
  <c r="BF108"/>
  <c r="T108"/>
  <c r="R108"/>
  <c r="P108"/>
  <c r="BK108"/>
  <c r="J108"/>
  <c r="BE108"/>
  <c r="BI104"/>
  <c r="BH104"/>
  <c r="BG104"/>
  <c r="BF104"/>
  <c r="T104"/>
  <c r="R104"/>
  <c r="P104"/>
  <c r="BK104"/>
  <c r="J104"/>
  <c r="BE104"/>
  <c r="BI100"/>
  <c r="BH100"/>
  <c r="BG100"/>
  <c r="BF100"/>
  <c r="T100"/>
  <c r="R100"/>
  <c r="P100"/>
  <c r="BK100"/>
  <c r="J100"/>
  <c r="BE100"/>
  <c r="BI91"/>
  <c r="F36"/>
  <c i="1" r="BD61"/>
  <c i="9" r="BH91"/>
  <c r="F35"/>
  <c i="1" r="BC61"/>
  <c i="9" r="BG91"/>
  <c r="F34"/>
  <c i="1" r="BB61"/>
  <c i="9" r="BF91"/>
  <c r="J33"/>
  <c i="1" r="AW61"/>
  <c i="9" r="F33"/>
  <c i="1" r="BA61"/>
  <c i="9" r="T91"/>
  <c r="T90"/>
  <c r="T89"/>
  <c r="T88"/>
  <c r="R91"/>
  <c r="R90"/>
  <c r="R89"/>
  <c r="R88"/>
  <c r="P91"/>
  <c r="P90"/>
  <c r="P89"/>
  <c r="P88"/>
  <c i="1" r="AU61"/>
  <c i="9" r="BK91"/>
  <c r="BK90"/>
  <c r="J90"/>
  <c r="BK89"/>
  <c r="J89"/>
  <c r="BK88"/>
  <c r="J88"/>
  <c r="J60"/>
  <c r="J29"/>
  <c i="1" r="AG61"/>
  <c i="9" r="J91"/>
  <c r="BE91"/>
  <c r="J32"/>
  <c i="1" r="AV61"/>
  <c i="9" r="F32"/>
  <c i="1" r="AZ61"/>
  <c i="9" r="J62"/>
  <c r="J61"/>
  <c r="J84"/>
  <c r="F84"/>
  <c r="F82"/>
  <c r="E80"/>
  <c r="J55"/>
  <c r="F55"/>
  <c r="F53"/>
  <c r="E51"/>
  <c r="J38"/>
  <c r="J20"/>
  <c r="E20"/>
  <c r="F85"/>
  <c r="F56"/>
  <c r="J19"/>
  <c r="J14"/>
  <c r="J82"/>
  <c r="J53"/>
  <c r="E7"/>
  <c r="E76"/>
  <c r="E47"/>
  <c i="1" r="AY60"/>
  <c r="AX60"/>
  <c i="8" r="BI204"/>
  <c r="BH204"/>
  <c r="BG204"/>
  <c r="BF204"/>
  <c r="T204"/>
  <c r="T203"/>
  <c r="R204"/>
  <c r="R203"/>
  <c r="P204"/>
  <c r="P203"/>
  <c r="BK204"/>
  <c r="BK203"/>
  <c r="J203"/>
  <c r="J204"/>
  <c r="BE204"/>
  <c r="J66"/>
  <c r="BI191"/>
  <c r="BH191"/>
  <c r="BG191"/>
  <c r="BF191"/>
  <c r="T191"/>
  <c r="R191"/>
  <c r="P191"/>
  <c r="BK191"/>
  <c r="J191"/>
  <c r="BE191"/>
  <c r="BI185"/>
  <c r="BH185"/>
  <c r="BG185"/>
  <c r="BF185"/>
  <c r="T185"/>
  <c r="T184"/>
  <c r="R185"/>
  <c r="R184"/>
  <c r="P185"/>
  <c r="P184"/>
  <c r="BK185"/>
  <c r="BK184"/>
  <c r="J184"/>
  <c r="J185"/>
  <c r="BE185"/>
  <c r="J65"/>
  <c r="BI179"/>
  <c r="BH179"/>
  <c r="BG179"/>
  <c r="BF179"/>
  <c r="T179"/>
  <c r="R179"/>
  <c r="P179"/>
  <c r="BK179"/>
  <c r="J179"/>
  <c r="BE179"/>
  <c r="BI175"/>
  <c r="BH175"/>
  <c r="BG175"/>
  <c r="BF175"/>
  <c r="T175"/>
  <c r="R175"/>
  <c r="P175"/>
  <c r="BK175"/>
  <c r="J175"/>
  <c r="BE175"/>
  <c r="BI171"/>
  <c r="BH171"/>
  <c r="BG171"/>
  <c r="BF171"/>
  <c r="T171"/>
  <c r="R171"/>
  <c r="P171"/>
  <c r="BK171"/>
  <c r="J171"/>
  <c r="BE171"/>
  <c r="BI165"/>
  <c r="BH165"/>
  <c r="BG165"/>
  <c r="BF165"/>
  <c r="T165"/>
  <c r="R165"/>
  <c r="P165"/>
  <c r="BK165"/>
  <c r="J165"/>
  <c r="BE165"/>
  <c r="BI161"/>
  <c r="BH161"/>
  <c r="BG161"/>
  <c r="BF161"/>
  <c r="T161"/>
  <c r="R161"/>
  <c r="P161"/>
  <c r="BK161"/>
  <c r="J161"/>
  <c r="BE161"/>
  <c r="BI157"/>
  <c r="BH157"/>
  <c r="BG157"/>
  <c r="BF157"/>
  <c r="T157"/>
  <c r="R157"/>
  <c r="P157"/>
  <c r="BK157"/>
  <c r="J157"/>
  <c r="BE157"/>
  <c r="BI153"/>
  <c r="BH153"/>
  <c r="BG153"/>
  <c r="BF153"/>
  <c r="T153"/>
  <c r="R153"/>
  <c r="P153"/>
  <c r="BK153"/>
  <c r="J153"/>
  <c r="BE153"/>
  <c r="BI149"/>
  <c r="BH149"/>
  <c r="BG149"/>
  <c r="BF149"/>
  <c r="T149"/>
  <c r="R149"/>
  <c r="P149"/>
  <c r="BK149"/>
  <c r="J149"/>
  <c r="BE149"/>
  <c r="BI145"/>
  <c r="BH145"/>
  <c r="BG145"/>
  <c r="BF145"/>
  <c r="T145"/>
  <c r="R145"/>
  <c r="P145"/>
  <c r="BK145"/>
  <c r="J145"/>
  <c r="BE145"/>
  <c r="BI141"/>
  <c r="BH141"/>
  <c r="BG141"/>
  <c r="BF141"/>
  <c r="T141"/>
  <c r="T140"/>
  <c r="R141"/>
  <c r="R140"/>
  <c r="P141"/>
  <c r="P140"/>
  <c r="BK141"/>
  <c r="BK140"/>
  <c r="J140"/>
  <c r="J141"/>
  <c r="BE141"/>
  <c r="J64"/>
  <c r="BI136"/>
  <c r="BH136"/>
  <c r="BG136"/>
  <c r="BF136"/>
  <c r="T136"/>
  <c r="R136"/>
  <c r="P136"/>
  <c r="BK136"/>
  <c r="J136"/>
  <c r="BE136"/>
  <c r="BI130"/>
  <c r="BH130"/>
  <c r="BG130"/>
  <c r="BF130"/>
  <c r="T130"/>
  <c r="T129"/>
  <c r="R130"/>
  <c r="R129"/>
  <c r="P130"/>
  <c r="P129"/>
  <c r="BK130"/>
  <c r="BK129"/>
  <c r="J129"/>
  <c r="J130"/>
  <c r="BE130"/>
  <c r="J63"/>
  <c r="BI123"/>
  <c r="BH123"/>
  <c r="BG123"/>
  <c r="BF123"/>
  <c r="T123"/>
  <c r="R123"/>
  <c r="P123"/>
  <c r="BK123"/>
  <c r="J123"/>
  <c r="BE123"/>
  <c r="BI119"/>
  <c r="BH119"/>
  <c r="BG119"/>
  <c r="BF119"/>
  <c r="T119"/>
  <c r="R119"/>
  <c r="P119"/>
  <c r="BK119"/>
  <c r="J119"/>
  <c r="BE119"/>
  <c r="BI115"/>
  <c r="BH115"/>
  <c r="BG115"/>
  <c r="BF115"/>
  <c r="T115"/>
  <c r="R115"/>
  <c r="P115"/>
  <c r="BK115"/>
  <c r="J115"/>
  <c r="BE115"/>
  <c r="BI110"/>
  <c r="BH110"/>
  <c r="BG110"/>
  <c r="BF110"/>
  <c r="T110"/>
  <c r="R110"/>
  <c r="P110"/>
  <c r="BK110"/>
  <c r="J110"/>
  <c r="BE110"/>
  <c r="BI106"/>
  <c r="BH106"/>
  <c r="BG106"/>
  <c r="BF106"/>
  <c r="T106"/>
  <c r="R106"/>
  <c r="P106"/>
  <c r="BK106"/>
  <c r="J106"/>
  <c r="BE106"/>
  <c r="BI102"/>
  <c r="BH102"/>
  <c r="BG102"/>
  <c r="BF102"/>
  <c r="T102"/>
  <c r="R102"/>
  <c r="P102"/>
  <c r="BK102"/>
  <c r="J102"/>
  <c r="BE102"/>
  <c r="BI91"/>
  <c r="F36"/>
  <c i="1" r="BD60"/>
  <c i="8" r="BH91"/>
  <c r="F35"/>
  <c i="1" r="BC60"/>
  <c i="8" r="BG91"/>
  <c r="F34"/>
  <c i="1" r="BB60"/>
  <c i="8" r="BF91"/>
  <c r="J33"/>
  <c i="1" r="AW60"/>
  <c i="8" r="F33"/>
  <c i="1" r="BA60"/>
  <c i="8" r="T91"/>
  <c r="T90"/>
  <c r="T89"/>
  <c r="T88"/>
  <c r="R91"/>
  <c r="R90"/>
  <c r="R89"/>
  <c r="R88"/>
  <c r="P91"/>
  <c r="P90"/>
  <c r="P89"/>
  <c r="P88"/>
  <c i="1" r="AU60"/>
  <c i="8" r="BK91"/>
  <c r="BK90"/>
  <c r="J90"/>
  <c r="BK89"/>
  <c r="J89"/>
  <c r="BK88"/>
  <c r="J88"/>
  <c r="J60"/>
  <c r="J29"/>
  <c i="1" r="AG60"/>
  <c i="8" r="J91"/>
  <c r="BE91"/>
  <c r="J32"/>
  <c i="1" r="AV60"/>
  <c i="8" r="F32"/>
  <c i="1" r="AZ60"/>
  <c i="8" r="J62"/>
  <c r="J61"/>
  <c r="J84"/>
  <c r="F84"/>
  <c r="F82"/>
  <c r="E80"/>
  <c r="J55"/>
  <c r="F55"/>
  <c r="F53"/>
  <c r="E51"/>
  <c r="J38"/>
  <c r="J20"/>
  <c r="E20"/>
  <c r="F85"/>
  <c r="F56"/>
  <c r="J19"/>
  <c r="J14"/>
  <c r="J82"/>
  <c r="J53"/>
  <c r="E7"/>
  <c r="E76"/>
  <c r="E47"/>
  <c i="1" r="AY59"/>
  <c r="AX59"/>
  <c i="7" r="BI397"/>
  <c r="BH397"/>
  <c r="BG397"/>
  <c r="BF397"/>
  <c r="T397"/>
  <c r="T396"/>
  <c r="R397"/>
  <c r="R396"/>
  <c r="P397"/>
  <c r="P396"/>
  <c r="BK397"/>
  <c r="BK396"/>
  <c r="J396"/>
  <c r="J397"/>
  <c r="BE397"/>
  <c r="J67"/>
  <c r="BI393"/>
  <c r="BH393"/>
  <c r="BG393"/>
  <c r="BF393"/>
  <c r="T393"/>
  <c r="R393"/>
  <c r="P393"/>
  <c r="BK393"/>
  <c r="J393"/>
  <c r="BE393"/>
  <c r="BI389"/>
  <c r="BH389"/>
  <c r="BG389"/>
  <c r="BF389"/>
  <c r="T389"/>
  <c r="R389"/>
  <c r="P389"/>
  <c r="BK389"/>
  <c r="J389"/>
  <c r="BE389"/>
  <c r="BI385"/>
  <c r="BH385"/>
  <c r="BG385"/>
  <c r="BF385"/>
  <c r="T385"/>
  <c r="R385"/>
  <c r="P385"/>
  <c r="BK385"/>
  <c r="J385"/>
  <c r="BE385"/>
  <c r="BI382"/>
  <c r="BH382"/>
  <c r="BG382"/>
  <c r="BF382"/>
  <c r="T382"/>
  <c r="R382"/>
  <c r="P382"/>
  <c r="BK382"/>
  <c r="J382"/>
  <c r="BE382"/>
  <c r="BI379"/>
  <c r="BH379"/>
  <c r="BG379"/>
  <c r="BF379"/>
  <c r="T379"/>
  <c r="R379"/>
  <c r="P379"/>
  <c r="BK379"/>
  <c r="J379"/>
  <c r="BE379"/>
  <c r="BI375"/>
  <c r="BH375"/>
  <c r="BG375"/>
  <c r="BF375"/>
  <c r="T375"/>
  <c r="R375"/>
  <c r="P375"/>
  <c r="BK375"/>
  <c r="J375"/>
  <c r="BE375"/>
  <c r="BI365"/>
  <c r="BH365"/>
  <c r="BG365"/>
  <c r="BF365"/>
  <c r="T365"/>
  <c r="T364"/>
  <c r="R365"/>
  <c r="R364"/>
  <c r="P365"/>
  <c r="P364"/>
  <c r="BK365"/>
  <c r="BK364"/>
  <c r="J364"/>
  <c r="J365"/>
  <c r="BE365"/>
  <c r="J66"/>
  <c r="BI359"/>
  <c r="BH359"/>
  <c r="BG359"/>
  <c r="BF359"/>
  <c r="T359"/>
  <c r="R359"/>
  <c r="P359"/>
  <c r="BK359"/>
  <c r="J359"/>
  <c r="BE359"/>
  <c r="BI354"/>
  <c r="BH354"/>
  <c r="BG354"/>
  <c r="BF354"/>
  <c r="T354"/>
  <c r="R354"/>
  <c r="P354"/>
  <c r="BK354"/>
  <c r="J354"/>
  <c r="BE354"/>
  <c r="BI349"/>
  <c r="BH349"/>
  <c r="BG349"/>
  <c r="BF349"/>
  <c r="T349"/>
  <c r="R349"/>
  <c r="P349"/>
  <c r="BK349"/>
  <c r="J349"/>
  <c r="BE349"/>
  <c r="BI344"/>
  <c r="BH344"/>
  <c r="BG344"/>
  <c r="BF344"/>
  <c r="T344"/>
  <c r="R344"/>
  <c r="P344"/>
  <c r="BK344"/>
  <c r="J344"/>
  <c r="BE344"/>
  <c r="BI338"/>
  <c r="BH338"/>
  <c r="BG338"/>
  <c r="BF338"/>
  <c r="T338"/>
  <c r="R338"/>
  <c r="P338"/>
  <c r="BK338"/>
  <c r="J338"/>
  <c r="BE338"/>
  <c r="BI332"/>
  <c r="BH332"/>
  <c r="BG332"/>
  <c r="BF332"/>
  <c r="T332"/>
  <c r="R332"/>
  <c r="P332"/>
  <c r="BK332"/>
  <c r="J332"/>
  <c r="BE332"/>
  <c r="BI327"/>
  <c r="BH327"/>
  <c r="BG327"/>
  <c r="BF327"/>
  <c r="T327"/>
  <c r="R327"/>
  <c r="P327"/>
  <c r="BK327"/>
  <c r="J327"/>
  <c r="BE327"/>
  <c r="BI316"/>
  <c r="BH316"/>
  <c r="BG316"/>
  <c r="BF316"/>
  <c r="T316"/>
  <c r="R316"/>
  <c r="P316"/>
  <c r="BK316"/>
  <c r="J316"/>
  <c r="BE316"/>
  <c r="BI308"/>
  <c r="BH308"/>
  <c r="BG308"/>
  <c r="BF308"/>
  <c r="T308"/>
  <c r="R308"/>
  <c r="P308"/>
  <c r="BK308"/>
  <c r="J308"/>
  <c r="BE308"/>
  <c r="BI301"/>
  <c r="BH301"/>
  <c r="BG301"/>
  <c r="BF301"/>
  <c r="T301"/>
  <c r="R301"/>
  <c r="P301"/>
  <c r="BK301"/>
  <c r="J301"/>
  <c r="BE301"/>
  <c r="BI297"/>
  <c r="BH297"/>
  <c r="BG297"/>
  <c r="BF297"/>
  <c r="T297"/>
  <c r="R297"/>
  <c r="P297"/>
  <c r="BK297"/>
  <c r="J297"/>
  <c r="BE297"/>
  <c r="BI293"/>
  <c r="BH293"/>
  <c r="BG293"/>
  <c r="BF293"/>
  <c r="T293"/>
  <c r="R293"/>
  <c r="P293"/>
  <c r="BK293"/>
  <c r="J293"/>
  <c r="BE293"/>
  <c r="BI289"/>
  <c r="BH289"/>
  <c r="BG289"/>
  <c r="BF289"/>
  <c r="T289"/>
  <c r="R289"/>
  <c r="P289"/>
  <c r="BK289"/>
  <c r="J289"/>
  <c r="BE289"/>
  <c r="BI285"/>
  <c r="BH285"/>
  <c r="BG285"/>
  <c r="BF285"/>
  <c r="T285"/>
  <c r="R285"/>
  <c r="P285"/>
  <c r="BK285"/>
  <c r="J285"/>
  <c r="BE285"/>
  <c r="BI281"/>
  <c r="BH281"/>
  <c r="BG281"/>
  <c r="BF281"/>
  <c r="T281"/>
  <c r="R281"/>
  <c r="P281"/>
  <c r="BK281"/>
  <c r="J281"/>
  <c r="BE281"/>
  <c r="BI277"/>
  <c r="BH277"/>
  <c r="BG277"/>
  <c r="BF277"/>
  <c r="T277"/>
  <c r="R277"/>
  <c r="P277"/>
  <c r="BK277"/>
  <c r="J277"/>
  <c r="BE277"/>
  <c r="BI265"/>
  <c r="BH265"/>
  <c r="BG265"/>
  <c r="BF265"/>
  <c r="T265"/>
  <c r="R265"/>
  <c r="P265"/>
  <c r="BK265"/>
  <c r="J265"/>
  <c r="BE265"/>
  <c r="BI259"/>
  <c r="BH259"/>
  <c r="BG259"/>
  <c r="BF259"/>
  <c r="T259"/>
  <c r="T258"/>
  <c r="R259"/>
  <c r="R258"/>
  <c r="P259"/>
  <c r="P258"/>
  <c r="BK259"/>
  <c r="BK258"/>
  <c r="J258"/>
  <c r="J259"/>
  <c r="BE259"/>
  <c r="J65"/>
  <c r="BI254"/>
  <c r="BH254"/>
  <c r="BG254"/>
  <c r="BF254"/>
  <c r="T254"/>
  <c r="R254"/>
  <c r="P254"/>
  <c r="BK254"/>
  <c r="J254"/>
  <c r="BE254"/>
  <c r="BI246"/>
  <c r="BH246"/>
  <c r="BG246"/>
  <c r="BF246"/>
  <c r="T246"/>
  <c r="T245"/>
  <c r="R246"/>
  <c r="R245"/>
  <c r="P246"/>
  <c r="P245"/>
  <c r="BK246"/>
  <c r="BK245"/>
  <c r="J245"/>
  <c r="J246"/>
  <c r="BE246"/>
  <c r="J64"/>
  <c r="BI240"/>
  <c r="BH240"/>
  <c r="BG240"/>
  <c r="BF240"/>
  <c r="T240"/>
  <c r="R240"/>
  <c r="P240"/>
  <c r="BK240"/>
  <c r="J240"/>
  <c r="BE240"/>
  <c r="BI235"/>
  <c r="BH235"/>
  <c r="BG235"/>
  <c r="BF235"/>
  <c r="T235"/>
  <c r="R235"/>
  <c r="P235"/>
  <c r="BK235"/>
  <c r="J235"/>
  <c r="BE235"/>
  <c r="BI230"/>
  <c r="BH230"/>
  <c r="BG230"/>
  <c r="BF230"/>
  <c r="T230"/>
  <c r="R230"/>
  <c r="P230"/>
  <c r="BK230"/>
  <c r="J230"/>
  <c r="BE230"/>
  <c r="BI224"/>
  <c r="BH224"/>
  <c r="BG224"/>
  <c r="BF224"/>
  <c r="T224"/>
  <c r="R224"/>
  <c r="P224"/>
  <c r="BK224"/>
  <c r="J224"/>
  <c r="BE224"/>
  <c r="BI215"/>
  <c r="BH215"/>
  <c r="BG215"/>
  <c r="BF215"/>
  <c r="T215"/>
  <c r="R215"/>
  <c r="P215"/>
  <c r="BK215"/>
  <c r="J215"/>
  <c r="BE215"/>
  <c r="BI210"/>
  <c r="BH210"/>
  <c r="BG210"/>
  <c r="BF210"/>
  <c r="T210"/>
  <c r="R210"/>
  <c r="P210"/>
  <c r="BK210"/>
  <c r="J210"/>
  <c r="BE210"/>
  <c r="BI205"/>
  <c r="BH205"/>
  <c r="BG205"/>
  <c r="BF205"/>
  <c r="T205"/>
  <c r="R205"/>
  <c r="P205"/>
  <c r="BK205"/>
  <c r="J205"/>
  <c r="BE205"/>
  <c r="BI200"/>
  <c r="BH200"/>
  <c r="BG200"/>
  <c r="BF200"/>
  <c r="T200"/>
  <c r="R200"/>
  <c r="P200"/>
  <c r="BK200"/>
  <c r="J200"/>
  <c r="BE200"/>
  <c r="BI195"/>
  <c r="BH195"/>
  <c r="BG195"/>
  <c r="BF195"/>
  <c r="T195"/>
  <c r="R195"/>
  <c r="P195"/>
  <c r="BK195"/>
  <c r="J195"/>
  <c r="BE195"/>
  <c r="BI190"/>
  <c r="BH190"/>
  <c r="BG190"/>
  <c r="BF190"/>
  <c r="T190"/>
  <c r="R190"/>
  <c r="P190"/>
  <c r="BK190"/>
  <c r="J190"/>
  <c r="BE190"/>
  <c r="BI186"/>
  <c r="BH186"/>
  <c r="BG186"/>
  <c r="BF186"/>
  <c r="T186"/>
  <c r="T185"/>
  <c r="R186"/>
  <c r="R185"/>
  <c r="P186"/>
  <c r="P185"/>
  <c r="BK186"/>
  <c r="BK185"/>
  <c r="J185"/>
  <c r="J186"/>
  <c r="BE186"/>
  <c r="J63"/>
  <c r="BI178"/>
  <c r="BH178"/>
  <c r="BG178"/>
  <c r="BF178"/>
  <c r="T178"/>
  <c r="R178"/>
  <c r="P178"/>
  <c r="BK178"/>
  <c r="J178"/>
  <c r="BE178"/>
  <c r="BI174"/>
  <c r="BH174"/>
  <c r="BG174"/>
  <c r="BF174"/>
  <c r="T174"/>
  <c r="R174"/>
  <c r="P174"/>
  <c r="BK174"/>
  <c r="J174"/>
  <c r="BE174"/>
  <c r="BI170"/>
  <c r="BH170"/>
  <c r="BG170"/>
  <c r="BF170"/>
  <c r="T170"/>
  <c r="R170"/>
  <c r="P170"/>
  <c r="BK170"/>
  <c r="J170"/>
  <c r="BE170"/>
  <c r="BI165"/>
  <c r="BH165"/>
  <c r="BG165"/>
  <c r="BF165"/>
  <c r="T165"/>
  <c r="R165"/>
  <c r="P165"/>
  <c r="BK165"/>
  <c r="J165"/>
  <c r="BE165"/>
  <c r="BI160"/>
  <c r="BH160"/>
  <c r="BG160"/>
  <c r="BF160"/>
  <c r="T160"/>
  <c r="R160"/>
  <c r="P160"/>
  <c r="BK160"/>
  <c r="J160"/>
  <c r="BE160"/>
  <c r="BI156"/>
  <c r="BH156"/>
  <c r="BG156"/>
  <c r="BF156"/>
  <c r="T156"/>
  <c r="R156"/>
  <c r="P156"/>
  <c r="BK156"/>
  <c r="J156"/>
  <c r="BE156"/>
  <c r="BI152"/>
  <c r="BH152"/>
  <c r="BG152"/>
  <c r="BF152"/>
  <c r="T152"/>
  <c r="R152"/>
  <c r="P152"/>
  <c r="BK152"/>
  <c r="J152"/>
  <c r="BE152"/>
  <c r="BI147"/>
  <c r="BH147"/>
  <c r="BG147"/>
  <c r="BF147"/>
  <c r="T147"/>
  <c r="R147"/>
  <c r="P147"/>
  <c r="BK147"/>
  <c r="J147"/>
  <c r="BE147"/>
  <c r="BI141"/>
  <c r="BH141"/>
  <c r="BG141"/>
  <c r="BF141"/>
  <c r="T141"/>
  <c r="R141"/>
  <c r="P141"/>
  <c r="BK141"/>
  <c r="J141"/>
  <c r="BE141"/>
  <c r="BI137"/>
  <c r="BH137"/>
  <c r="BG137"/>
  <c r="BF137"/>
  <c r="T137"/>
  <c r="R137"/>
  <c r="P137"/>
  <c r="BK137"/>
  <c r="J137"/>
  <c r="BE137"/>
  <c r="BI133"/>
  <c r="BH133"/>
  <c r="BG133"/>
  <c r="BF133"/>
  <c r="T133"/>
  <c r="R133"/>
  <c r="P133"/>
  <c r="BK133"/>
  <c r="J133"/>
  <c r="BE133"/>
  <c r="BI119"/>
  <c r="BH119"/>
  <c r="BG119"/>
  <c r="BF119"/>
  <c r="T119"/>
  <c r="R119"/>
  <c r="P119"/>
  <c r="BK119"/>
  <c r="J119"/>
  <c r="BE119"/>
  <c r="BI114"/>
  <c r="BH114"/>
  <c r="BG114"/>
  <c r="BF114"/>
  <c r="T114"/>
  <c r="R114"/>
  <c r="P114"/>
  <c r="BK114"/>
  <c r="J114"/>
  <c r="BE114"/>
  <c r="BI107"/>
  <c r="BH107"/>
  <c r="BG107"/>
  <c r="BF107"/>
  <c r="T107"/>
  <c r="R107"/>
  <c r="P107"/>
  <c r="BK107"/>
  <c r="J107"/>
  <c r="BE107"/>
  <c r="BI100"/>
  <c r="BH100"/>
  <c r="BG100"/>
  <c r="BF100"/>
  <c r="T100"/>
  <c r="R100"/>
  <c r="P100"/>
  <c r="BK100"/>
  <c r="J100"/>
  <c r="BE100"/>
  <c r="BI96"/>
  <c r="BH96"/>
  <c r="BG96"/>
  <c r="BF96"/>
  <c r="T96"/>
  <c r="R96"/>
  <c r="P96"/>
  <c r="BK96"/>
  <c r="J96"/>
  <c r="BE96"/>
  <c r="BI92"/>
  <c r="F36"/>
  <c i="1" r="BD59"/>
  <c i="7" r="BH92"/>
  <c r="F35"/>
  <c i="1" r="BC59"/>
  <c i="7" r="BG92"/>
  <c r="F34"/>
  <c i="1" r="BB59"/>
  <c i="7" r="BF92"/>
  <c r="J33"/>
  <c i="1" r="AW59"/>
  <c i="7" r="F33"/>
  <c i="1" r="BA59"/>
  <c i="7" r="T92"/>
  <c r="T91"/>
  <c r="T90"/>
  <c r="T89"/>
  <c r="R92"/>
  <c r="R91"/>
  <c r="R90"/>
  <c r="R89"/>
  <c r="P92"/>
  <c r="P91"/>
  <c r="P90"/>
  <c r="P89"/>
  <c i="1" r="AU59"/>
  <c i="7" r="BK92"/>
  <c r="BK91"/>
  <c r="J91"/>
  <c r="BK90"/>
  <c r="J90"/>
  <c r="BK89"/>
  <c r="J89"/>
  <c r="J60"/>
  <c r="J29"/>
  <c i="1" r="AG59"/>
  <c i="7" r="J92"/>
  <c r="BE92"/>
  <c r="J32"/>
  <c i="1" r="AV59"/>
  <c i="7" r="F32"/>
  <c i="1" r="AZ59"/>
  <c i="7" r="J62"/>
  <c r="J61"/>
  <c r="J85"/>
  <c r="F85"/>
  <c r="F83"/>
  <c r="E81"/>
  <c r="J55"/>
  <c r="F55"/>
  <c r="F53"/>
  <c r="E51"/>
  <c r="J38"/>
  <c r="J20"/>
  <c r="E20"/>
  <c r="F86"/>
  <c r="F56"/>
  <c r="J19"/>
  <c r="J14"/>
  <c r="J83"/>
  <c r="J53"/>
  <c r="E7"/>
  <c r="E77"/>
  <c r="E47"/>
  <c i="1" r="AY57"/>
  <c r="AX57"/>
  <c i="6" r="BI277"/>
  <c r="BH277"/>
  <c r="BG277"/>
  <c r="BF277"/>
  <c r="T277"/>
  <c r="T276"/>
  <c r="R277"/>
  <c r="R276"/>
  <c r="P277"/>
  <c r="P276"/>
  <c r="BK277"/>
  <c r="BK276"/>
  <c r="J276"/>
  <c r="J277"/>
  <c r="BE277"/>
  <c r="J65"/>
  <c r="BI271"/>
  <c r="BH271"/>
  <c r="BG271"/>
  <c r="BF271"/>
  <c r="T271"/>
  <c r="R271"/>
  <c r="P271"/>
  <c r="BK271"/>
  <c r="J271"/>
  <c r="BE271"/>
  <c r="BI267"/>
  <c r="BH267"/>
  <c r="BG267"/>
  <c r="BF267"/>
  <c r="T267"/>
  <c r="R267"/>
  <c r="P267"/>
  <c r="BK267"/>
  <c r="J267"/>
  <c r="BE267"/>
  <c r="BI260"/>
  <c r="BH260"/>
  <c r="BG260"/>
  <c r="BF260"/>
  <c r="T260"/>
  <c r="R260"/>
  <c r="P260"/>
  <c r="BK260"/>
  <c r="J260"/>
  <c r="BE260"/>
  <c r="BI241"/>
  <c r="BH241"/>
  <c r="BG241"/>
  <c r="BF241"/>
  <c r="T241"/>
  <c r="R241"/>
  <c r="P241"/>
  <c r="BK241"/>
  <c r="J241"/>
  <c r="BE241"/>
  <c r="BI223"/>
  <c r="BH223"/>
  <c r="BG223"/>
  <c r="BF223"/>
  <c r="T223"/>
  <c r="R223"/>
  <c r="P223"/>
  <c r="BK223"/>
  <c r="J223"/>
  <c r="BE223"/>
  <c r="BI211"/>
  <c r="BH211"/>
  <c r="BG211"/>
  <c r="BF211"/>
  <c r="T211"/>
  <c r="R211"/>
  <c r="P211"/>
  <c r="BK211"/>
  <c r="J211"/>
  <c r="BE211"/>
  <c r="BI199"/>
  <c r="BH199"/>
  <c r="BG199"/>
  <c r="BF199"/>
  <c r="T199"/>
  <c r="T198"/>
  <c r="R199"/>
  <c r="R198"/>
  <c r="P199"/>
  <c r="P198"/>
  <c r="BK199"/>
  <c r="BK198"/>
  <c r="J198"/>
  <c r="J199"/>
  <c r="BE199"/>
  <c r="J64"/>
  <c r="BI193"/>
  <c r="BH193"/>
  <c r="BG193"/>
  <c r="BF193"/>
  <c r="T193"/>
  <c r="R193"/>
  <c r="P193"/>
  <c r="BK193"/>
  <c r="J193"/>
  <c r="BE193"/>
  <c r="BI185"/>
  <c r="BH185"/>
  <c r="BG185"/>
  <c r="BF185"/>
  <c r="T185"/>
  <c r="R185"/>
  <c r="P185"/>
  <c r="BK185"/>
  <c r="J185"/>
  <c r="BE185"/>
  <c r="BI181"/>
  <c r="BH181"/>
  <c r="BG181"/>
  <c r="BF181"/>
  <c r="T181"/>
  <c r="R181"/>
  <c r="P181"/>
  <c r="BK181"/>
  <c r="J181"/>
  <c r="BE181"/>
  <c r="BI177"/>
  <c r="BH177"/>
  <c r="BG177"/>
  <c r="BF177"/>
  <c r="T177"/>
  <c r="R177"/>
  <c r="P177"/>
  <c r="BK177"/>
  <c r="J177"/>
  <c r="BE177"/>
  <c r="BI171"/>
  <c r="BH171"/>
  <c r="BG171"/>
  <c r="BF171"/>
  <c r="T171"/>
  <c r="T170"/>
  <c r="R171"/>
  <c r="R170"/>
  <c r="P171"/>
  <c r="P170"/>
  <c r="BK171"/>
  <c r="BK170"/>
  <c r="J170"/>
  <c r="J171"/>
  <c r="BE171"/>
  <c r="J63"/>
  <c r="BI166"/>
  <c r="BH166"/>
  <c r="BG166"/>
  <c r="BF166"/>
  <c r="T166"/>
  <c r="R166"/>
  <c r="P166"/>
  <c r="BK166"/>
  <c r="J166"/>
  <c r="BE166"/>
  <c r="BI162"/>
  <c r="BH162"/>
  <c r="BG162"/>
  <c r="BF162"/>
  <c r="T162"/>
  <c r="R162"/>
  <c r="P162"/>
  <c r="BK162"/>
  <c r="J162"/>
  <c r="BE162"/>
  <c r="BI152"/>
  <c r="BH152"/>
  <c r="BG152"/>
  <c r="BF152"/>
  <c r="T152"/>
  <c r="R152"/>
  <c r="P152"/>
  <c r="BK152"/>
  <c r="J152"/>
  <c r="BE152"/>
  <c r="BI143"/>
  <c r="BH143"/>
  <c r="BG143"/>
  <c r="BF143"/>
  <c r="T143"/>
  <c r="R143"/>
  <c r="P143"/>
  <c r="BK143"/>
  <c r="J143"/>
  <c r="BE143"/>
  <c r="BI137"/>
  <c r="BH137"/>
  <c r="BG137"/>
  <c r="BF137"/>
  <c r="T137"/>
  <c r="R137"/>
  <c r="P137"/>
  <c r="BK137"/>
  <c r="J137"/>
  <c r="BE137"/>
  <c r="BI132"/>
  <c r="BH132"/>
  <c r="BG132"/>
  <c r="BF132"/>
  <c r="T132"/>
  <c r="R132"/>
  <c r="P132"/>
  <c r="BK132"/>
  <c r="J132"/>
  <c r="BE132"/>
  <c r="BI128"/>
  <c r="BH128"/>
  <c r="BG128"/>
  <c r="BF128"/>
  <c r="T128"/>
  <c r="R128"/>
  <c r="P128"/>
  <c r="BK128"/>
  <c r="J128"/>
  <c r="BE128"/>
  <c r="BI122"/>
  <c r="BH122"/>
  <c r="BG122"/>
  <c r="BF122"/>
  <c r="T122"/>
  <c r="R122"/>
  <c r="P122"/>
  <c r="BK122"/>
  <c r="J122"/>
  <c r="BE122"/>
  <c r="BI117"/>
  <c r="BH117"/>
  <c r="BG117"/>
  <c r="BF117"/>
  <c r="T117"/>
  <c r="R117"/>
  <c r="P117"/>
  <c r="BK117"/>
  <c r="J117"/>
  <c r="BE117"/>
  <c r="BI107"/>
  <c r="BH107"/>
  <c r="BG107"/>
  <c r="BF107"/>
  <c r="T107"/>
  <c r="R107"/>
  <c r="P107"/>
  <c r="BK107"/>
  <c r="J107"/>
  <c r="BE107"/>
  <c r="BI103"/>
  <c r="BH103"/>
  <c r="BG103"/>
  <c r="BF103"/>
  <c r="T103"/>
  <c r="R103"/>
  <c r="P103"/>
  <c r="BK103"/>
  <c r="J103"/>
  <c r="BE103"/>
  <c r="BI99"/>
  <c r="BH99"/>
  <c r="BG99"/>
  <c r="BF99"/>
  <c r="T99"/>
  <c r="R99"/>
  <c r="P99"/>
  <c r="BK99"/>
  <c r="J99"/>
  <c r="BE99"/>
  <c r="BI95"/>
  <c r="BH95"/>
  <c r="BG95"/>
  <c r="BF95"/>
  <c r="T95"/>
  <c r="R95"/>
  <c r="P95"/>
  <c r="BK95"/>
  <c r="J95"/>
  <c r="BE95"/>
  <c r="BI90"/>
  <c r="F36"/>
  <c i="1" r="BD57"/>
  <c i="6" r="BH90"/>
  <c r="F35"/>
  <c i="1" r="BC57"/>
  <c i="6" r="BG90"/>
  <c r="F34"/>
  <c i="1" r="BB57"/>
  <c i="6" r="BF90"/>
  <c r="J33"/>
  <c i="1" r="AW57"/>
  <c i="6" r="F33"/>
  <c i="1" r="BA57"/>
  <c i="6" r="T90"/>
  <c r="T89"/>
  <c r="T88"/>
  <c r="T87"/>
  <c r="R90"/>
  <c r="R89"/>
  <c r="R88"/>
  <c r="R87"/>
  <c r="P90"/>
  <c r="P89"/>
  <c r="P88"/>
  <c r="P87"/>
  <c i="1" r="AU57"/>
  <c i="6" r="BK90"/>
  <c r="BK89"/>
  <c r="J89"/>
  <c r="BK88"/>
  <c r="J88"/>
  <c r="BK87"/>
  <c r="J87"/>
  <c r="J60"/>
  <c r="J29"/>
  <c i="1" r="AG57"/>
  <c i="6" r="J90"/>
  <c r="BE90"/>
  <c r="J32"/>
  <c i="1" r="AV57"/>
  <c i="6" r="F32"/>
  <c i="1" r="AZ57"/>
  <c i="6" r="J62"/>
  <c r="J61"/>
  <c r="J83"/>
  <c r="F83"/>
  <c r="F81"/>
  <c r="E79"/>
  <c r="J55"/>
  <c r="F55"/>
  <c r="F53"/>
  <c r="E51"/>
  <c r="J38"/>
  <c r="J20"/>
  <c r="E20"/>
  <c r="F84"/>
  <c r="F56"/>
  <c r="J19"/>
  <c r="J14"/>
  <c r="J81"/>
  <c r="J53"/>
  <c r="E7"/>
  <c r="E75"/>
  <c r="E47"/>
  <c i="1" r="AY56"/>
  <c r="AX56"/>
  <c i="5" r="BI120"/>
  <c r="BH120"/>
  <c r="BG120"/>
  <c r="BF120"/>
  <c r="T120"/>
  <c r="T119"/>
  <c r="R120"/>
  <c r="R119"/>
  <c r="P120"/>
  <c r="P119"/>
  <c r="BK120"/>
  <c r="BK119"/>
  <c r="J119"/>
  <c r="J120"/>
  <c r="BE120"/>
  <c r="J65"/>
  <c r="BI118"/>
  <c r="BH118"/>
  <c r="BG118"/>
  <c r="BF118"/>
  <c r="T118"/>
  <c r="R118"/>
  <c r="P118"/>
  <c r="BK118"/>
  <c r="J118"/>
  <c r="BE118"/>
  <c r="BI117"/>
  <c r="BH117"/>
  <c r="BG117"/>
  <c r="BF117"/>
  <c r="T117"/>
  <c r="R117"/>
  <c r="P117"/>
  <c r="BK117"/>
  <c r="J117"/>
  <c r="BE117"/>
  <c r="BI116"/>
  <c r="BH116"/>
  <c r="BG116"/>
  <c r="BF116"/>
  <c r="T116"/>
  <c r="R116"/>
  <c r="P116"/>
  <c r="BK116"/>
  <c r="J116"/>
  <c r="BE116"/>
  <c r="BI113"/>
  <c r="BH113"/>
  <c r="BG113"/>
  <c r="BF113"/>
  <c r="T113"/>
  <c r="R113"/>
  <c r="P113"/>
  <c r="BK113"/>
  <c r="J113"/>
  <c r="BE113"/>
  <c r="BI109"/>
  <c r="BH109"/>
  <c r="BG109"/>
  <c r="BF109"/>
  <c r="T109"/>
  <c r="R109"/>
  <c r="P109"/>
  <c r="BK109"/>
  <c r="J109"/>
  <c r="BE109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102"/>
  <c r="BH102"/>
  <c r="BG102"/>
  <c r="BF102"/>
  <c r="T102"/>
  <c r="T101"/>
  <c r="R102"/>
  <c r="R101"/>
  <c r="P102"/>
  <c r="P101"/>
  <c r="BK102"/>
  <c r="BK101"/>
  <c r="J101"/>
  <c r="J102"/>
  <c r="BE102"/>
  <c r="J64"/>
  <c r="BI100"/>
  <c r="BH100"/>
  <c r="BG100"/>
  <c r="BF100"/>
  <c r="T100"/>
  <c r="T99"/>
  <c r="R100"/>
  <c r="R99"/>
  <c r="P100"/>
  <c r="P99"/>
  <c r="BK100"/>
  <c r="BK99"/>
  <c r="J99"/>
  <c r="J100"/>
  <c r="BE100"/>
  <c r="J63"/>
  <c r="BI96"/>
  <c r="BH96"/>
  <c r="BG96"/>
  <c r="BF96"/>
  <c r="T96"/>
  <c r="R96"/>
  <c r="P96"/>
  <c r="BK96"/>
  <c r="J96"/>
  <c r="BE96"/>
  <c r="BI93"/>
  <c r="BH93"/>
  <c r="BG93"/>
  <c r="BF93"/>
  <c r="T93"/>
  <c r="R93"/>
  <c r="P93"/>
  <c r="BK93"/>
  <c r="J93"/>
  <c r="BE93"/>
  <c r="BI90"/>
  <c r="F36"/>
  <c i="1" r="BD56"/>
  <c i="5" r="BH90"/>
  <c r="F35"/>
  <c i="1" r="BC56"/>
  <c i="5" r="BG90"/>
  <c r="F34"/>
  <c i="1" r="BB56"/>
  <c i="5" r="BF90"/>
  <c r="J33"/>
  <c i="1" r="AW56"/>
  <c i="5" r="F33"/>
  <c i="1" r="BA56"/>
  <c i="5" r="T90"/>
  <c r="T89"/>
  <c r="T88"/>
  <c r="T87"/>
  <c r="R90"/>
  <c r="R89"/>
  <c r="R88"/>
  <c r="R87"/>
  <c r="P90"/>
  <c r="P89"/>
  <c r="P88"/>
  <c r="P87"/>
  <c i="1" r="AU56"/>
  <c i="5" r="BK90"/>
  <c r="BK89"/>
  <c r="J89"/>
  <c r="BK88"/>
  <c r="J88"/>
  <c r="BK87"/>
  <c r="J87"/>
  <c r="J60"/>
  <c r="J29"/>
  <c i="1" r="AG56"/>
  <c i="5" r="J90"/>
  <c r="BE90"/>
  <c r="J32"/>
  <c i="1" r="AV56"/>
  <c i="5" r="F32"/>
  <c i="1" r="AZ56"/>
  <c i="5" r="J62"/>
  <c r="J61"/>
  <c r="J83"/>
  <c r="F83"/>
  <c r="F81"/>
  <c r="E79"/>
  <c r="J55"/>
  <c r="F55"/>
  <c r="F53"/>
  <c r="E51"/>
  <c r="J38"/>
  <c r="J20"/>
  <c r="E20"/>
  <c r="F84"/>
  <c r="F56"/>
  <c r="J19"/>
  <c r="J14"/>
  <c r="J81"/>
  <c r="J53"/>
  <c r="E7"/>
  <c r="E75"/>
  <c r="E47"/>
  <c i="1" r="AY55"/>
  <c r="AX55"/>
  <c i="4" r="BI147"/>
  <c r="BH147"/>
  <c r="BG147"/>
  <c r="BF147"/>
  <c r="T147"/>
  <c r="T146"/>
  <c r="R147"/>
  <c r="R146"/>
  <c r="P147"/>
  <c r="P146"/>
  <c r="BK147"/>
  <c r="BK146"/>
  <c r="J146"/>
  <c r="J147"/>
  <c r="BE147"/>
  <c r="J66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3"/>
  <c r="BH143"/>
  <c r="BG143"/>
  <c r="BF143"/>
  <c r="T143"/>
  <c r="R143"/>
  <c r="P143"/>
  <c r="BK143"/>
  <c r="J143"/>
  <c r="BE143"/>
  <c r="BI140"/>
  <c r="BH140"/>
  <c r="BG140"/>
  <c r="BF140"/>
  <c r="T140"/>
  <c r="R140"/>
  <c r="P140"/>
  <c r="BK140"/>
  <c r="J140"/>
  <c r="BE140"/>
  <c r="BI136"/>
  <c r="BH136"/>
  <c r="BG136"/>
  <c r="BF136"/>
  <c r="T136"/>
  <c r="R136"/>
  <c r="P136"/>
  <c r="BK136"/>
  <c r="J136"/>
  <c r="BE136"/>
  <c r="BI132"/>
  <c r="BH132"/>
  <c r="BG132"/>
  <c r="BF132"/>
  <c r="T132"/>
  <c r="R132"/>
  <c r="P132"/>
  <c r="BK132"/>
  <c r="J132"/>
  <c r="BE132"/>
  <c r="BI128"/>
  <c r="BH128"/>
  <c r="BG128"/>
  <c r="BF128"/>
  <c r="T128"/>
  <c r="R128"/>
  <c r="P128"/>
  <c r="BK128"/>
  <c r="J128"/>
  <c r="BE128"/>
  <c r="BI122"/>
  <c r="BH122"/>
  <c r="BG122"/>
  <c r="BF122"/>
  <c r="T122"/>
  <c r="R122"/>
  <c r="P122"/>
  <c r="BK122"/>
  <c r="J122"/>
  <c r="BE122"/>
  <c r="BI117"/>
  <c r="BH117"/>
  <c r="BG117"/>
  <c r="BF117"/>
  <c r="T117"/>
  <c r="R117"/>
  <c r="P117"/>
  <c r="BK117"/>
  <c r="J117"/>
  <c r="BE117"/>
  <c r="BI113"/>
  <c r="BH113"/>
  <c r="BG113"/>
  <c r="BF113"/>
  <c r="T113"/>
  <c r="R113"/>
  <c r="P113"/>
  <c r="BK113"/>
  <c r="J113"/>
  <c r="BE113"/>
  <c r="BI109"/>
  <c r="BH109"/>
  <c r="BG109"/>
  <c r="BF109"/>
  <c r="T109"/>
  <c r="T108"/>
  <c r="R109"/>
  <c r="R108"/>
  <c r="P109"/>
  <c r="P108"/>
  <c r="BK109"/>
  <c r="BK108"/>
  <c r="J108"/>
  <c r="J109"/>
  <c r="BE109"/>
  <c r="J65"/>
  <c r="BI107"/>
  <c r="BH107"/>
  <c r="BG107"/>
  <c r="BF107"/>
  <c r="T107"/>
  <c r="T106"/>
  <c r="R107"/>
  <c r="R106"/>
  <c r="P107"/>
  <c r="P106"/>
  <c r="BK107"/>
  <c r="BK106"/>
  <c r="J106"/>
  <c r="J107"/>
  <c r="BE107"/>
  <c r="J64"/>
  <c r="BI105"/>
  <c r="BH105"/>
  <c r="BG105"/>
  <c r="BF105"/>
  <c r="T105"/>
  <c r="R105"/>
  <c r="P105"/>
  <c r="BK105"/>
  <c r="J105"/>
  <c r="BE105"/>
  <c r="BI101"/>
  <c r="BH101"/>
  <c r="BG101"/>
  <c r="BF101"/>
  <c r="T101"/>
  <c r="T100"/>
  <c r="R101"/>
  <c r="R100"/>
  <c r="P101"/>
  <c r="P100"/>
  <c r="BK101"/>
  <c r="BK100"/>
  <c r="J100"/>
  <c r="J101"/>
  <c r="BE101"/>
  <c r="J63"/>
  <c r="BI97"/>
  <c r="BH97"/>
  <c r="BG97"/>
  <c r="BF97"/>
  <c r="T97"/>
  <c r="R97"/>
  <c r="P97"/>
  <c r="BK97"/>
  <c r="J97"/>
  <c r="BE97"/>
  <c r="BI94"/>
  <c r="BH94"/>
  <c r="BG94"/>
  <c r="BF94"/>
  <c r="T94"/>
  <c r="R94"/>
  <c r="P94"/>
  <c r="BK94"/>
  <c r="J94"/>
  <c r="BE94"/>
  <c r="BI91"/>
  <c r="F36"/>
  <c i="1" r="BD55"/>
  <c i="4" r="BH91"/>
  <c r="F35"/>
  <c i="1" r="BC55"/>
  <c i="4" r="BG91"/>
  <c r="F34"/>
  <c i="1" r="BB55"/>
  <c i="4" r="BF91"/>
  <c r="J33"/>
  <c i="1" r="AW55"/>
  <c i="4" r="F33"/>
  <c i="1" r="BA55"/>
  <c i="4" r="T91"/>
  <c r="T90"/>
  <c r="T89"/>
  <c r="T88"/>
  <c r="R91"/>
  <c r="R90"/>
  <c r="R89"/>
  <c r="R88"/>
  <c r="P91"/>
  <c r="P90"/>
  <c r="P89"/>
  <c r="P88"/>
  <c i="1" r="AU55"/>
  <c i="4" r="BK91"/>
  <c r="BK90"/>
  <c r="J90"/>
  <c r="BK89"/>
  <c r="J89"/>
  <c r="BK88"/>
  <c r="J88"/>
  <c r="J60"/>
  <c r="J29"/>
  <c i="1" r="AG55"/>
  <c i="4" r="J91"/>
  <c r="BE91"/>
  <c r="J32"/>
  <c i="1" r="AV55"/>
  <c i="4" r="F32"/>
  <c i="1" r="AZ55"/>
  <c i="4" r="J62"/>
  <c r="J61"/>
  <c r="J84"/>
  <c r="F84"/>
  <c r="F82"/>
  <c r="E80"/>
  <c r="J55"/>
  <c r="F55"/>
  <c r="F53"/>
  <c r="E51"/>
  <c r="J38"/>
  <c r="J20"/>
  <c r="E20"/>
  <c r="F85"/>
  <c r="F56"/>
  <c r="J19"/>
  <c r="J14"/>
  <c r="J82"/>
  <c r="J53"/>
  <c r="E7"/>
  <c r="E76"/>
  <c r="E47"/>
  <c i="1" r="AY54"/>
  <c r="AX54"/>
  <c i="3" r="BI200"/>
  <c r="BH200"/>
  <c r="BG200"/>
  <c r="BF200"/>
  <c r="T200"/>
  <c r="T199"/>
  <c r="R200"/>
  <c r="R199"/>
  <c r="P200"/>
  <c r="P199"/>
  <c r="BK200"/>
  <c r="BK199"/>
  <c r="J199"/>
  <c r="J200"/>
  <c r="BE200"/>
  <c r="J65"/>
  <c r="BI198"/>
  <c r="BH198"/>
  <c r="BG198"/>
  <c r="BF198"/>
  <c r="T198"/>
  <c r="R198"/>
  <c r="P198"/>
  <c r="BK198"/>
  <c r="J198"/>
  <c r="BE198"/>
  <c r="BI197"/>
  <c r="BH197"/>
  <c r="BG197"/>
  <c r="BF197"/>
  <c r="T197"/>
  <c r="R197"/>
  <c r="P197"/>
  <c r="BK197"/>
  <c r="J197"/>
  <c r="BE197"/>
  <c r="BI196"/>
  <c r="BH196"/>
  <c r="BG196"/>
  <c r="BF196"/>
  <c r="T196"/>
  <c r="R196"/>
  <c r="P196"/>
  <c r="BK196"/>
  <c r="J196"/>
  <c r="BE196"/>
  <c r="BI193"/>
  <c r="BH193"/>
  <c r="BG193"/>
  <c r="BF193"/>
  <c r="T193"/>
  <c r="R193"/>
  <c r="P193"/>
  <c r="BK193"/>
  <c r="J193"/>
  <c r="BE193"/>
  <c r="BI189"/>
  <c r="BH189"/>
  <c r="BG189"/>
  <c r="BF189"/>
  <c r="T189"/>
  <c r="R189"/>
  <c r="P189"/>
  <c r="BK189"/>
  <c r="J189"/>
  <c r="BE189"/>
  <c r="BI185"/>
  <c r="BH185"/>
  <c r="BG185"/>
  <c r="BF185"/>
  <c r="T185"/>
  <c r="R185"/>
  <c r="P185"/>
  <c r="BK185"/>
  <c r="J185"/>
  <c r="BE185"/>
  <c r="BI184"/>
  <c r="BH184"/>
  <c r="BG184"/>
  <c r="BF184"/>
  <c r="T184"/>
  <c r="R184"/>
  <c r="P184"/>
  <c r="BK184"/>
  <c r="J184"/>
  <c r="BE184"/>
  <c r="BI178"/>
  <c r="BH178"/>
  <c r="BG178"/>
  <c r="BF178"/>
  <c r="T178"/>
  <c r="R178"/>
  <c r="P178"/>
  <c r="BK178"/>
  <c r="J178"/>
  <c r="BE178"/>
  <c r="BI173"/>
  <c r="BH173"/>
  <c r="BG173"/>
  <c r="BF173"/>
  <c r="T173"/>
  <c r="R173"/>
  <c r="P173"/>
  <c r="BK173"/>
  <c r="J173"/>
  <c r="BE173"/>
  <c r="BI168"/>
  <c r="BH168"/>
  <c r="BG168"/>
  <c r="BF168"/>
  <c r="T168"/>
  <c r="R168"/>
  <c r="P168"/>
  <c r="BK168"/>
  <c r="J168"/>
  <c r="BE168"/>
  <c r="BI164"/>
  <c r="BH164"/>
  <c r="BG164"/>
  <c r="BF164"/>
  <c r="T164"/>
  <c r="R164"/>
  <c r="P164"/>
  <c r="BK164"/>
  <c r="J164"/>
  <c r="BE164"/>
  <c r="BI157"/>
  <c r="BH157"/>
  <c r="BG157"/>
  <c r="BF157"/>
  <c r="T157"/>
  <c r="R157"/>
  <c r="P157"/>
  <c r="BK157"/>
  <c r="J157"/>
  <c r="BE157"/>
  <c r="BI151"/>
  <c r="BH151"/>
  <c r="BG151"/>
  <c r="BF151"/>
  <c r="T151"/>
  <c r="R151"/>
  <c r="P151"/>
  <c r="BK151"/>
  <c r="J151"/>
  <c r="BE151"/>
  <c r="BI138"/>
  <c r="BH138"/>
  <c r="BG138"/>
  <c r="BF138"/>
  <c r="T138"/>
  <c r="T137"/>
  <c r="R138"/>
  <c r="R137"/>
  <c r="P138"/>
  <c r="P137"/>
  <c r="BK138"/>
  <c r="BK137"/>
  <c r="J137"/>
  <c r="J138"/>
  <c r="BE138"/>
  <c r="J64"/>
  <c r="BI136"/>
  <c r="BH136"/>
  <c r="BG136"/>
  <c r="BF136"/>
  <c r="T136"/>
  <c r="R136"/>
  <c r="P136"/>
  <c r="BK136"/>
  <c r="J136"/>
  <c r="BE136"/>
  <c r="BI132"/>
  <c r="BH132"/>
  <c r="BG132"/>
  <c r="BF132"/>
  <c r="T132"/>
  <c r="R132"/>
  <c r="P132"/>
  <c r="BK132"/>
  <c r="J132"/>
  <c r="BE132"/>
  <c r="BI128"/>
  <c r="BH128"/>
  <c r="BG128"/>
  <c r="BF128"/>
  <c r="T128"/>
  <c r="R128"/>
  <c r="P128"/>
  <c r="BK128"/>
  <c r="J128"/>
  <c r="BE128"/>
  <c r="BI127"/>
  <c r="BH127"/>
  <c r="BG127"/>
  <c r="BF127"/>
  <c r="T127"/>
  <c r="R127"/>
  <c r="P127"/>
  <c r="BK127"/>
  <c r="J127"/>
  <c r="BE127"/>
  <c r="BI126"/>
  <c r="BH126"/>
  <c r="BG126"/>
  <c r="BF126"/>
  <c r="T126"/>
  <c r="R126"/>
  <c r="P126"/>
  <c r="BK126"/>
  <c r="J126"/>
  <c r="BE126"/>
  <c r="BI125"/>
  <c r="BH125"/>
  <c r="BG125"/>
  <c r="BF125"/>
  <c r="T125"/>
  <c r="T124"/>
  <c r="R125"/>
  <c r="R124"/>
  <c r="P125"/>
  <c r="P124"/>
  <c r="BK125"/>
  <c r="BK124"/>
  <c r="J124"/>
  <c r="J125"/>
  <c r="BE125"/>
  <c r="J63"/>
  <c r="BI121"/>
  <c r="BH121"/>
  <c r="BG121"/>
  <c r="BF121"/>
  <c r="T121"/>
  <c r="R121"/>
  <c r="P121"/>
  <c r="BK121"/>
  <c r="J121"/>
  <c r="BE121"/>
  <c r="BI118"/>
  <c r="BH118"/>
  <c r="BG118"/>
  <c r="BF118"/>
  <c r="T118"/>
  <c r="R118"/>
  <c r="P118"/>
  <c r="BK118"/>
  <c r="J118"/>
  <c r="BE118"/>
  <c r="BI110"/>
  <c r="BH110"/>
  <c r="BG110"/>
  <c r="BF110"/>
  <c r="T110"/>
  <c r="R110"/>
  <c r="P110"/>
  <c r="BK110"/>
  <c r="J110"/>
  <c r="BE110"/>
  <c r="BI107"/>
  <c r="BH107"/>
  <c r="BG107"/>
  <c r="BF107"/>
  <c r="T107"/>
  <c r="R107"/>
  <c r="P107"/>
  <c r="BK107"/>
  <c r="J107"/>
  <c r="BE107"/>
  <c r="BI106"/>
  <c r="BH106"/>
  <c r="BG106"/>
  <c r="BF106"/>
  <c r="T106"/>
  <c r="R106"/>
  <c r="P106"/>
  <c r="BK106"/>
  <c r="J106"/>
  <c r="BE106"/>
  <c r="BI103"/>
  <c r="BH103"/>
  <c r="BG103"/>
  <c r="BF103"/>
  <c r="T103"/>
  <c r="R103"/>
  <c r="P103"/>
  <c r="BK103"/>
  <c r="J103"/>
  <c r="BE103"/>
  <c r="BI100"/>
  <c r="BH100"/>
  <c r="BG100"/>
  <c r="BF100"/>
  <c r="T100"/>
  <c r="R100"/>
  <c r="P100"/>
  <c r="BK100"/>
  <c r="J100"/>
  <c r="BE100"/>
  <c r="BI95"/>
  <c r="BH95"/>
  <c r="BG95"/>
  <c r="BF95"/>
  <c r="T95"/>
  <c r="R95"/>
  <c r="P95"/>
  <c r="BK95"/>
  <c r="J95"/>
  <c r="BE95"/>
  <c r="BI90"/>
  <c r="F36"/>
  <c i="1" r="BD54"/>
  <c i="3" r="BH90"/>
  <c r="F35"/>
  <c i="1" r="BC54"/>
  <c i="3" r="BG90"/>
  <c r="F34"/>
  <c i="1" r="BB54"/>
  <c i="3" r="BF90"/>
  <c r="J33"/>
  <c i="1" r="AW54"/>
  <c i="3" r="F33"/>
  <c i="1" r="BA54"/>
  <c i="3" r="T90"/>
  <c r="T89"/>
  <c r="T88"/>
  <c r="T87"/>
  <c r="R90"/>
  <c r="R89"/>
  <c r="R88"/>
  <c r="R87"/>
  <c r="P90"/>
  <c r="P89"/>
  <c r="P88"/>
  <c r="P87"/>
  <c i="1" r="AU54"/>
  <c i="3" r="BK90"/>
  <c r="BK89"/>
  <c r="J89"/>
  <c r="BK88"/>
  <c r="J88"/>
  <c r="BK87"/>
  <c r="J87"/>
  <c r="J60"/>
  <c r="J29"/>
  <c i="1" r="AG54"/>
  <c i="3" r="J90"/>
  <c r="BE90"/>
  <c r="J32"/>
  <c i="1" r="AV54"/>
  <c i="3" r="F32"/>
  <c i="1" r="AZ54"/>
  <c i="3" r="J62"/>
  <c r="J61"/>
  <c r="J83"/>
  <c r="F83"/>
  <c r="F81"/>
  <c r="E79"/>
  <c r="J55"/>
  <c r="F55"/>
  <c r="F53"/>
  <c r="E51"/>
  <c r="J38"/>
  <c r="J20"/>
  <c r="E20"/>
  <c r="F84"/>
  <c r="F56"/>
  <c r="J19"/>
  <c r="J14"/>
  <c r="J81"/>
  <c r="J53"/>
  <c r="E7"/>
  <c r="E75"/>
  <c r="E47"/>
  <c i="1" r="AY53"/>
  <c r="AX53"/>
  <c i="2" r="BI366"/>
  <c r="BH366"/>
  <c r="BG366"/>
  <c r="BF366"/>
  <c r="T366"/>
  <c r="T365"/>
  <c r="R366"/>
  <c r="R365"/>
  <c r="P366"/>
  <c r="P365"/>
  <c r="BK366"/>
  <c r="BK365"/>
  <c r="J365"/>
  <c r="J366"/>
  <c r="BE366"/>
  <c r="J75"/>
  <c r="BI364"/>
  <c r="BH364"/>
  <c r="BG364"/>
  <c r="BF364"/>
  <c r="T364"/>
  <c r="R364"/>
  <c r="P364"/>
  <c r="BK364"/>
  <c r="J364"/>
  <c r="BE364"/>
  <c r="BI363"/>
  <c r="BH363"/>
  <c r="BG363"/>
  <c r="BF363"/>
  <c r="T363"/>
  <c r="R363"/>
  <c r="P363"/>
  <c r="BK363"/>
  <c r="J363"/>
  <c r="BE363"/>
  <c r="BI362"/>
  <c r="BH362"/>
  <c r="BG362"/>
  <c r="BF362"/>
  <c r="T362"/>
  <c r="R362"/>
  <c r="P362"/>
  <c r="BK362"/>
  <c r="J362"/>
  <c r="BE362"/>
  <c r="BI361"/>
  <c r="BH361"/>
  <c r="BG361"/>
  <c r="BF361"/>
  <c r="T361"/>
  <c r="T360"/>
  <c r="R361"/>
  <c r="R360"/>
  <c r="P361"/>
  <c r="P360"/>
  <c r="BK361"/>
  <c r="BK360"/>
  <c r="J360"/>
  <c r="J361"/>
  <c r="BE361"/>
  <c r="J74"/>
  <c r="BI359"/>
  <c r="BH359"/>
  <c r="BG359"/>
  <c r="BF359"/>
  <c r="T359"/>
  <c r="R359"/>
  <c r="P359"/>
  <c r="BK359"/>
  <c r="J359"/>
  <c r="BE359"/>
  <c r="BI358"/>
  <c r="BH358"/>
  <c r="BG358"/>
  <c r="BF358"/>
  <c r="T358"/>
  <c r="R358"/>
  <c r="P358"/>
  <c r="BK358"/>
  <c r="J358"/>
  <c r="BE358"/>
  <c r="BI357"/>
  <c r="BH357"/>
  <c r="BG357"/>
  <c r="BF357"/>
  <c r="T357"/>
  <c r="R357"/>
  <c r="P357"/>
  <c r="BK357"/>
  <c r="J357"/>
  <c r="BE357"/>
  <c r="BI356"/>
  <c r="BH356"/>
  <c r="BG356"/>
  <c r="BF356"/>
  <c r="T356"/>
  <c r="R356"/>
  <c r="P356"/>
  <c r="BK356"/>
  <c r="J356"/>
  <c r="BE356"/>
  <c r="BI355"/>
  <c r="BH355"/>
  <c r="BG355"/>
  <c r="BF355"/>
  <c r="T355"/>
  <c r="R355"/>
  <c r="P355"/>
  <c r="BK355"/>
  <c r="J355"/>
  <c r="BE355"/>
  <c r="BI354"/>
  <c r="BH354"/>
  <c r="BG354"/>
  <c r="BF354"/>
  <c r="T354"/>
  <c r="R354"/>
  <c r="P354"/>
  <c r="BK354"/>
  <c r="J354"/>
  <c r="BE354"/>
  <c r="BI353"/>
  <c r="BH353"/>
  <c r="BG353"/>
  <c r="BF353"/>
  <c r="T353"/>
  <c r="R353"/>
  <c r="P353"/>
  <c r="BK353"/>
  <c r="J353"/>
  <c r="BE353"/>
  <c r="BI352"/>
  <c r="BH352"/>
  <c r="BG352"/>
  <c r="BF352"/>
  <c r="T352"/>
  <c r="R352"/>
  <c r="P352"/>
  <c r="BK352"/>
  <c r="J352"/>
  <c r="BE352"/>
  <c r="BI351"/>
  <c r="BH351"/>
  <c r="BG351"/>
  <c r="BF351"/>
  <c r="T351"/>
  <c r="T350"/>
  <c r="R351"/>
  <c r="R350"/>
  <c r="P351"/>
  <c r="P350"/>
  <c r="BK351"/>
  <c r="BK350"/>
  <c r="J350"/>
  <c r="J351"/>
  <c r="BE351"/>
  <c r="J73"/>
  <c r="BI349"/>
  <c r="BH349"/>
  <c r="BG349"/>
  <c r="BF349"/>
  <c r="T349"/>
  <c r="R349"/>
  <c r="P349"/>
  <c r="BK349"/>
  <c r="J349"/>
  <c r="BE349"/>
  <c r="BI348"/>
  <c r="BH348"/>
  <c r="BG348"/>
  <c r="BF348"/>
  <c r="T348"/>
  <c r="R348"/>
  <c r="P348"/>
  <c r="BK348"/>
  <c r="J348"/>
  <c r="BE348"/>
  <c r="BI347"/>
  <c r="BH347"/>
  <c r="BG347"/>
  <c r="BF347"/>
  <c r="T347"/>
  <c r="R347"/>
  <c r="P347"/>
  <c r="BK347"/>
  <c r="J347"/>
  <c r="BE347"/>
  <c r="BI346"/>
  <c r="BH346"/>
  <c r="BG346"/>
  <c r="BF346"/>
  <c r="T346"/>
  <c r="R346"/>
  <c r="P346"/>
  <c r="BK346"/>
  <c r="J346"/>
  <c r="BE346"/>
  <c r="BI345"/>
  <c r="BH345"/>
  <c r="BG345"/>
  <c r="BF345"/>
  <c r="T345"/>
  <c r="R345"/>
  <c r="P345"/>
  <c r="BK345"/>
  <c r="J345"/>
  <c r="BE345"/>
  <c r="BI344"/>
  <c r="BH344"/>
  <c r="BG344"/>
  <c r="BF344"/>
  <c r="T344"/>
  <c r="R344"/>
  <c r="P344"/>
  <c r="BK344"/>
  <c r="J344"/>
  <c r="BE344"/>
  <c r="BI343"/>
  <c r="BH343"/>
  <c r="BG343"/>
  <c r="BF343"/>
  <c r="T343"/>
  <c r="R343"/>
  <c r="P343"/>
  <c r="BK343"/>
  <c r="J343"/>
  <c r="BE343"/>
  <c r="BI342"/>
  <c r="BH342"/>
  <c r="BG342"/>
  <c r="BF342"/>
  <c r="T342"/>
  <c r="R342"/>
  <c r="P342"/>
  <c r="BK342"/>
  <c r="J342"/>
  <c r="BE342"/>
  <c r="BI341"/>
  <c r="BH341"/>
  <c r="BG341"/>
  <c r="BF341"/>
  <c r="T341"/>
  <c r="T340"/>
  <c r="R341"/>
  <c r="R340"/>
  <c r="P341"/>
  <c r="P340"/>
  <c r="BK341"/>
  <c r="BK340"/>
  <c r="J340"/>
  <c r="J341"/>
  <c r="BE341"/>
  <c r="J72"/>
  <c r="BI339"/>
  <c r="BH339"/>
  <c r="BG339"/>
  <c r="BF339"/>
  <c r="T339"/>
  <c r="R339"/>
  <c r="P339"/>
  <c r="BK339"/>
  <c r="J339"/>
  <c r="BE339"/>
  <c r="BI338"/>
  <c r="BH338"/>
  <c r="BG338"/>
  <c r="BF338"/>
  <c r="T338"/>
  <c r="R338"/>
  <c r="P338"/>
  <c r="BK338"/>
  <c r="J338"/>
  <c r="BE338"/>
  <c r="BI337"/>
  <c r="BH337"/>
  <c r="BG337"/>
  <c r="BF337"/>
  <c r="T337"/>
  <c r="R337"/>
  <c r="P337"/>
  <c r="BK337"/>
  <c r="J337"/>
  <c r="BE337"/>
  <c r="BI336"/>
  <c r="BH336"/>
  <c r="BG336"/>
  <c r="BF336"/>
  <c r="T336"/>
  <c r="R336"/>
  <c r="P336"/>
  <c r="BK336"/>
  <c r="J336"/>
  <c r="BE336"/>
  <c r="BI335"/>
  <c r="BH335"/>
  <c r="BG335"/>
  <c r="BF335"/>
  <c r="T335"/>
  <c r="T334"/>
  <c r="R335"/>
  <c r="R334"/>
  <c r="P335"/>
  <c r="P334"/>
  <c r="BK335"/>
  <c r="BK334"/>
  <c r="J334"/>
  <c r="J335"/>
  <c r="BE335"/>
  <c r="J71"/>
  <c r="BI333"/>
  <c r="BH333"/>
  <c r="BG333"/>
  <c r="BF333"/>
  <c r="T333"/>
  <c r="R333"/>
  <c r="P333"/>
  <c r="BK333"/>
  <c r="J333"/>
  <c r="BE333"/>
  <c r="BI332"/>
  <c r="BH332"/>
  <c r="BG332"/>
  <c r="BF332"/>
  <c r="T332"/>
  <c r="R332"/>
  <c r="P332"/>
  <c r="BK332"/>
  <c r="J332"/>
  <c r="BE332"/>
  <c r="BI331"/>
  <c r="BH331"/>
  <c r="BG331"/>
  <c r="BF331"/>
  <c r="T331"/>
  <c r="T330"/>
  <c r="R331"/>
  <c r="R330"/>
  <c r="P331"/>
  <c r="P330"/>
  <c r="BK331"/>
  <c r="BK330"/>
  <c r="J330"/>
  <c r="J331"/>
  <c r="BE331"/>
  <c r="J70"/>
  <c r="BI329"/>
  <c r="BH329"/>
  <c r="BG329"/>
  <c r="BF329"/>
  <c r="T329"/>
  <c r="R329"/>
  <c r="P329"/>
  <c r="BK329"/>
  <c r="J329"/>
  <c r="BE329"/>
  <c r="BI328"/>
  <c r="BH328"/>
  <c r="BG328"/>
  <c r="BF328"/>
  <c r="T328"/>
  <c r="R328"/>
  <c r="P328"/>
  <c r="BK328"/>
  <c r="J328"/>
  <c r="BE328"/>
  <c r="BI327"/>
  <c r="BH327"/>
  <c r="BG327"/>
  <c r="BF327"/>
  <c r="T327"/>
  <c r="R327"/>
  <c r="P327"/>
  <c r="BK327"/>
  <c r="J327"/>
  <c r="BE327"/>
  <c r="BI326"/>
  <c r="BH326"/>
  <c r="BG326"/>
  <c r="BF326"/>
  <c r="T326"/>
  <c r="R326"/>
  <c r="P326"/>
  <c r="BK326"/>
  <c r="J326"/>
  <c r="BE326"/>
  <c r="BI325"/>
  <c r="BH325"/>
  <c r="BG325"/>
  <c r="BF325"/>
  <c r="T325"/>
  <c r="R325"/>
  <c r="P325"/>
  <c r="BK325"/>
  <c r="J325"/>
  <c r="BE325"/>
  <c r="BI324"/>
  <c r="BH324"/>
  <c r="BG324"/>
  <c r="BF324"/>
  <c r="T324"/>
  <c r="R324"/>
  <c r="P324"/>
  <c r="BK324"/>
  <c r="J324"/>
  <c r="BE324"/>
  <c r="BI323"/>
  <c r="BH323"/>
  <c r="BG323"/>
  <c r="BF323"/>
  <c r="T323"/>
  <c r="R323"/>
  <c r="P323"/>
  <c r="BK323"/>
  <c r="J323"/>
  <c r="BE323"/>
  <c r="BI322"/>
  <c r="BH322"/>
  <c r="BG322"/>
  <c r="BF322"/>
  <c r="T322"/>
  <c r="R322"/>
  <c r="P322"/>
  <c r="BK322"/>
  <c r="J322"/>
  <c r="BE322"/>
  <c r="BI321"/>
  <c r="BH321"/>
  <c r="BG321"/>
  <c r="BF321"/>
  <c r="T321"/>
  <c r="R321"/>
  <c r="P321"/>
  <c r="BK321"/>
  <c r="J321"/>
  <c r="BE321"/>
  <c r="BI320"/>
  <c r="BH320"/>
  <c r="BG320"/>
  <c r="BF320"/>
  <c r="T320"/>
  <c r="R320"/>
  <c r="P320"/>
  <c r="BK320"/>
  <c r="J320"/>
  <c r="BE320"/>
  <c r="BI319"/>
  <c r="BH319"/>
  <c r="BG319"/>
  <c r="BF319"/>
  <c r="T319"/>
  <c r="R319"/>
  <c r="P319"/>
  <c r="BK319"/>
  <c r="J319"/>
  <c r="BE319"/>
  <c r="BI318"/>
  <c r="BH318"/>
  <c r="BG318"/>
  <c r="BF318"/>
  <c r="T318"/>
  <c r="R318"/>
  <c r="P318"/>
  <c r="BK318"/>
  <c r="J318"/>
  <c r="BE318"/>
  <c r="BI317"/>
  <c r="BH317"/>
  <c r="BG317"/>
  <c r="BF317"/>
  <c r="T317"/>
  <c r="R317"/>
  <c r="P317"/>
  <c r="BK317"/>
  <c r="J317"/>
  <c r="BE317"/>
  <c r="BI316"/>
  <c r="BH316"/>
  <c r="BG316"/>
  <c r="BF316"/>
  <c r="T316"/>
  <c r="R316"/>
  <c r="P316"/>
  <c r="BK316"/>
  <c r="J316"/>
  <c r="BE316"/>
  <c r="BI315"/>
  <c r="BH315"/>
  <c r="BG315"/>
  <c r="BF315"/>
  <c r="T315"/>
  <c r="R315"/>
  <c r="P315"/>
  <c r="BK315"/>
  <c r="J315"/>
  <c r="BE315"/>
  <c r="BI314"/>
  <c r="BH314"/>
  <c r="BG314"/>
  <c r="BF314"/>
  <c r="T314"/>
  <c r="R314"/>
  <c r="P314"/>
  <c r="BK314"/>
  <c r="J314"/>
  <c r="BE314"/>
  <c r="BI313"/>
  <c r="BH313"/>
  <c r="BG313"/>
  <c r="BF313"/>
  <c r="T313"/>
  <c r="R313"/>
  <c r="P313"/>
  <c r="BK313"/>
  <c r="J313"/>
  <c r="BE313"/>
  <c r="BI312"/>
  <c r="BH312"/>
  <c r="BG312"/>
  <c r="BF312"/>
  <c r="T312"/>
  <c r="T311"/>
  <c r="R312"/>
  <c r="R311"/>
  <c r="P312"/>
  <c r="P311"/>
  <c r="BK312"/>
  <c r="BK311"/>
  <c r="J311"/>
  <c r="J312"/>
  <c r="BE312"/>
  <c r="J69"/>
  <c r="BI310"/>
  <c r="BH310"/>
  <c r="BG310"/>
  <c r="BF310"/>
  <c r="T310"/>
  <c r="R310"/>
  <c r="P310"/>
  <c r="BK310"/>
  <c r="J310"/>
  <c r="BE310"/>
  <c r="BI309"/>
  <c r="BH309"/>
  <c r="BG309"/>
  <c r="BF309"/>
  <c r="T309"/>
  <c r="R309"/>
  <c r="P309"/>
  <c r="BK309"/>
  <c r="J309"/>
  <c r="BE309"/>
  <c r="BI308"/>
  <c r="BH308"/>
  <c r="BG308"/>
  <c r="BF308"/>
  <c r="T308"/>
  <c r="T307"/>
  <c r="R308"/>
  <c r="R307"/>
  <c r="P308"/>
  <c r="P307"/>
  <c r="BK308"/>
  <c r="BK307"/>
  <c r="J307"/>
  <c r="J308"/>
  <c r="BE308"/>
  <c r="J68"/>
  <c r="BI306"/>
  <c r="BH306"/>
  <c r="BG306"/>
  <c r="BF306"/>
  <c r="T306"/>
  <c r="T305"/>
  <c r="R306"/>
  <c r="R305"/>
  <c r="P306"/>
  <c r="P305"/>
  <c r="BK306"/>
  <c r="BK305"/>
  <c r="J305"/>
  <c r="J306"/>
  <c r="BE306"/>
  <c r="J67"/>
  <c r="BI304"/>
  <c r="BH304"/>
  <c r="BG304"/>
  <c r="BF304"/>
  <c r="T304"/>
  <c r="R304"/>
  <c r="P304"/>
  <c r="BK304"/>
  <c r="J304"/>
  <c r="BE304"/>
  <c r="BI303"/>
  <c r="BH303"/>
  <c r="BG303"/>
  <c r="BF303"/>
  <c r="T303"/>
  <c r="R303"/>
  <c r="P303"/>
  <c r="BK303"/>
  <c r="J303"/>
  <c r="BE303"/>
  <c r="BI302"/>
  <c r="BH302"/>
  <c r="BG302"/>
  <c r="BF302"/>
  <c r="T302"/>
  <c r="R302"/>
  <c r="P302"/>
  <c r="BK302"/>
  <c r="J302"/>
  <c r="BE302"/>
  <c r="BI301"/>
  <c r="BH301"/>
  <c r="BG301"/>
  <c r="BF301"/>
  <c r="T301"/>
  <c r="R301"/>
  <c r="P301"/>
  <c r="BK301"/>
  <c r="J301"/>
  <c r="BE301"/>
  <c r="BI300"/>
  <c r="BH300"/>
  <c r="BG300"/>
  <c r="BF300"/>
  <c r="T300"/>
  <c r="R300"/>
  <c r="P300"/>
  <c r="BK300"/>
  <c r="J300"/>
  <c r="BE300"/>
  <c r="BI299"/>
  <c r="BH299"/>
  <c r="BG299"/>
  <c r="BF299"/>
  <c r="T299"/>
  <c r="R299"/>
  <c r="P299"/>
  <c r="BK299"/>
  <c r="J299"/>
  <c r="BE299"/>
  <c r="BI298"/>
  <c r="BH298"/>
  <c r="BG298"/>
  <c r="BF298"/>
  <c r="T298"/>
  <c r="R298"/>
  <c r="P298"/>
  <c r="BK298"/>
  <c r="J298"/>
  <c r="BE298"/>
  <c r="BI297"/>
  <c r="BH297"/>
  <c r="BG297"/>
  <c r="BF297"/>
  <c r="T297"/>
  <c r="R297"/>
  <c r="P297"/>
  <c r="BK297"/>
  <c r="J297"/>
  <c r="BE297"/>
  <c r="BI296"/>
  <c r="BH296"/>
  <c r="BG296"/>
  <c r="BF296"/>
  <c r="T296"/>
  <c r="R296"/>
  <c r="P296"/>
  <c r="BK296"/>
  <c r="J296"/>
  <c r="BE296"/>
  <c r="BI295"/>
  <c r="BH295"/>
  <c r="BG295"/>
  <c r="BF295"/>
  <c r="T295"/>
  <c r="R295"/>
  <c r="P295"/>
  <c r="BK295"/>
  <c r="J295"/>
  <c r="BE295"/>
  <c r="BI294"/>
  <c r="BH294"/>
  <c r="BG294"/>
  <c r="BF294"/>
  <c r="T294"/>
  <c r="R294"/>
  <c r="P294"/>
  <c r="BK294"/>
  <c r="J294"/>
  <c r="BE294"/>
  <c r="BI293"/>
  <c r="BH293"/>
  <c r="BG293"/>
  <c r="BF293"/>
  <c r="T293"/>
  <c r="R293"/>
  <c r="P293"/>
  <c r="BK293"/>
  <c r="J293"/>
  <c r="BE293"/>
  <c r="BI292"/>
  <c r="BH292"/>
  <c r="BG292"/>
  <c r="BF292"/>
  <c r="T292"/>
  <c r="R292"/>
  <c r="P292"/>
  <c r="BK292"/>
  <c r="J292"/>
  <c r="BE292"/>
  <c r="BI291"/>
  <c r="BH291"/>
  <c r="BG291"/>
  <c r="BF291"/>
  <c r="T291"/>
  <c r="R291"/>
  <c r="P291"/>
  <c r="BK291"/>
  <c r="J291"/>
  <c r="BE291"/>
  <c r="BI290"/>
  <c r="BH290"/>
  <c r="BG290"/>
  <c r="BF290"/>
  <c r="T290"/>
  <c r="R290"/>
  <c r="P290"/>
  <c r="BK290"/>
  <c r="J290"/>
  <c r="BE290"/>
  <c r="BI289"/>
  <c r="BH289"/>
  <c r="BG289"/>
  <c r="BF289"/>
  <c r="T289"/>
  <c r="R289"/>
  <c r="P289"/>
  <c r="BK289"/>
  <c r="J289"/>
  <c r="BE289"/>
  <c r="BI288"/>
  <c r="BH288"/>
  <c r="BG288"/>
  <c r="BF288"/>
  <c r="T288"/>
  <c r="R288"/>
  <c r="P288"/>
  <c r="BK288"/>
  <c r="J288"/>
  <c r="BE288"/>
  <c r="BI287"/>
  <c r="BH287"/>
  <c r="BG287"/>
  <c r="BF287"/>
  <c r="T287"/>
  <c r="R287"/>
  <c r="P287"/>
  <c r="BK287"/>
  <c r="J287"/>
  <c r="BE287"/>
  <c r="BI286"/>
  <c r="BH286"/>
  <c r="BG286"/>
  <c r="BF286"/>
  <c r="T286"/>
  <c r="R286"/>
  <c r="P286"/>
  <c r="BK286"/>
  <c r="J286"/>
  <c r="BE286"/>
  <c r="BI285"/>
  <c r="BH285"/>
  <c r="BG285"/>
  <c r="BF285"/>
  <c r="T285"/>
  <c r="R285"/>
  <c r="P285"/>
  <c r="BK285"/>
  <c r="J285"/>
  <c r="BE285"/>
  <c r="BI284"/>
  <c r="BH284"/>
  <c r="BG284"/>
  <c r="BF284"/>
  <c r="T284"/>
  <c r="R284"/>
  <c r="P284"/>
  <c r="BK284"/>
  <c r="J284"/>
  <c r="BE284"/>
  <c r="BI283"/>
  <c r="BH283"/>
  <c r="BG283"/>
  <c r="BF283"/>
  <c r="T283"/>
  <c r="R283"/>
  <c r="P283"/>
  <c r="BK283"/>
  <c r="J283"/>
  <c r="BE283"/>
  <c r="BI282"/>
  <c r="BH282"/>
  <c r="BG282"/>
  <c r="BF282"/>
  <c r="T282"/>
  <c r="T281"/>
  <c r="R282"/>
  <c r="R281"/>
  <c r="P282"/>
  <c r="P281"/>
  <c r="BK282"/>
  <c r="BK281"/>
  <c r="J281"/>
  <c r="J282"/>
  <c r="BE282"/>
  <c r="J66"/>
  <c r="BI280"/>
  <c r="BH280"/>
  <c r="BG280"/>
  <c r="BF280"/>
  <c r="T280"/>
  <c r="R280"/>
  <c r="P280"/>
  <c r="BK280"/>
  <c r="J280"/>
  <c r="BE280"/>
  <c r="BI279"/>
  <c r="BH279"/>
  <c r="BG279"/>
  <c r="BF279"/>
  <c r="T279"/>
  <c r="R279"/>
  <c r="P279"/>
  <c r="BK279"/>
  <c r="J279"/>
  <c r="BE279"/>
  <c r="BI278"/>
  <c r="BH278"/>
  <c r="BG278"/>
  <c r="BF278"/>
  <c r="T278"/>
  <c r="R278"/>
  <c r="P278"/>
  <c r="BK278"/>
  <c r="J278"/>
  <c r="BE278"/>
  <c r="BI275"/>
  <c r="BH275"/>
  <c r="BG275"/>
  <c r="BF275"/>
  <c r="T275"/>
  <c r="R275"/>
  <c r="P275"/>
  <c r="BK275"/>
  <c r="J275"/>
  <c r="BE275"/>
  <c r="BI270"/>
  <c r="BH270"/>
  <c r="BG270"/>
  <c r="BF270"/>
  <c r="T270"/>
  <c r="R270"/>
  <c r="P270"/>
  <c r="BK270"/>
  <c r="J270"/>
  <c r="BE270"/>
  <c r="BI249"/>
  <c r="BH249"/>
  <c r="BG249"/>
  <c r="BF249"/>
  <c r="T249"/>
  <c r="R249"/>
  <c r="P249"/>
  <c r="BK249"/>
  <c r="J249"/>
  <c r="BE249"/>
  <c r="BI232"/>
  <c r="BH232"/>
  <c r="BG232"/>
  <c r="BF232"/>
  <c r="T232"/>
  <c r="R232"/>
  <c r="P232"/>
  <c r="BK232"/>
  <c r="J232"/>
  <c r="BE232"/>
  <c r="BI218"/>
  <c r="BH218"/>
  <c r="BG218"/>
  <c r="BF218"/>
  <c r="T218"/>
  <c r="R218"/>
  <c r="P218"/>
  <c r="BK218"/>
  <c r="J218"/>
  <c r="BE218"/>
  <c r="BI191"/>
  <c r="BH191"/>
  <c r="BG191"/>
  <c r="BF191"/>
  <c r="T191"/>
  <c r="T190"/>
  <c r="R191"/>
  <c r="R190"/>
  <c r="P191"/>
  <c r="P190"/>
  <c r="BK191"/>
  <c r="BK190"/>
  <c r="J190"/>
  <c r="J191"/>
  <c r="BE191"/>
  <c r="J65"/>
  <c r="BI186"/>
  <c r="BH186"/>
  <c r="BG186"/>
  <c r="BF186"/>
  <c r="T186"/>
  <c r="R186"/>
  <c r="P186"/>
  <c r="BK186"/>
  <c r="J186"/>
  <c r="BE186"/>
  <c r="BI185"/>
  <c r="BH185"/>
  <c r="BG185"/>
  <c r="BF185"/>
  <c r="T185"/>
  <c r="R185"/>
  <c r="P185"/>
  <c r="BK185"/>
  <c r="J185"/>
  <c r="BE185"/>
  <c r="BI182"/>
  <c r="BH182"/>
  <c r="BG182"/>
  <c r="BF182"/>
  <c r="T182"/>
  <c r="R182"/>
  <c r="P182"/>
  <c r="BK182"/>
  <c r="J182"/>
  <c r="BE182"/>
  <c r="BI179"/>
  <c r="BH179"/>
  <c r="BG179"/>
  <c r="BF179"/>
  <c r="T179"/>
  <c r="R179"/>
  <c r="P179"/>
  <c r="BK179"/>
  <c r="J179"/>
  <c r="BE179"/>
  <c r="BI176"/>
  <c r="BH176"/>
  <c r="BG176"/>
  <c r="BF176"/>
  <c r="T176"/>
  <c r="R176"/>
  <c r="P176"/>
  <c r="BK176"/>
  <c r="J176"/>
  <c r="BE176"/>
  <c r="BI173"/>
  <c r="BH173"/>
  <c r="BG173"/>
  <c r="BF173"/>
  <c r="T173"/>
  <c r="R173"/>
  <c r="P173"/>
  <c r="BK173"/>
  <c r="J173"/>
  <c r="BE173"/>
  <c r="BI168"/>
  <c r="BH168"/>
  <c r="BG168"/>
  <c r="BF168"/>
  <c r="T168"/>
  <c r="R168"/>
  <c r="P168"/>
  <c r="BK168"/>
  <c r="J168"/>
  <c r="BE168"/>
  <c r="BI164"/>
  <c r="BH164"/>
  <c r="BG164"/>
  <c r="BF164"/>
  <c r="T164"/>
  <c r="R164"/>
  <c r="P164"/>
  <c r="BK164"/>
  <c r="J164"/>
  <c r="BE164"/>
  <c r="BI160"/>
  <c r="BH160"/>
  <c r="BG160"/>
  <c r="BF160"/>
  <c r="T160"/>
  <c r="R160"/>
  <c r="P160"/>
  <c r="BK160"/>
  <c r="J160"/>
  <c r="BE160"/>
  <c r="BI159"/>
  <c r="BH159"/>
  <c r="BG159"/>
  <c r="BF159"/>
  <c r="T159"/>
  <c r="R159"/>
  <c r="P159"/>
  <c r="BK159"/>
  <c r="J159"/>
  <c r="BE159"/>
  <c r="BI158"/>
  <c r="BH158"/>
  <c r="BG158"/>
  <c r="BF158"/>
  <c r="T158"/>
  <c r="T157"/>
  <c r="R158"/>
  <c r="R157"/>
  <c r="P158"/>
  <c r="P157"/>
  <c r="BK158"/>
  <c r="BK157"/>
  <c r="J157"/>
  <c r="J158"/>
  <c r="BE158"/>
  <c r="J64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2"/>
  <c r="BH152"/>
  <c r="BG152"/>
  <c r="BF152"/>
  <c r="T152"/>
  <c r="R152"/>
  <c r="P152"/>
  <c r="BK152"/>
  <c r="J152"/>
  <c r="BE152"/>
  <c r="BI148"/>
  <c r="BH148"/>
  <c r="BG148"/>
  <c r="BF148"/>
  <c r="T148"/>
  <c r="R148"/>
  <c r="P148"/>
  <c r="BK148"/>
  <c r="J148"/>
  <c r="BE148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2"/>
  <c r="BH142"/>
  <c r="BG142"/>
  <c r="BF142"/>
  <c r="T142"/>
  <c r="R142"/>
  <c r="P142"/>
  <c r="BK142"/>
  <c r="J142"/>
  <c r="BE142"/>
  <c r="BI139"/>
  <c r="BH139"/>
  <c r="BG139"/>
  <c r="BF139"/>
  <c r="T139"/>
  <c r="T138"/>
  <c r="R139"/>
  <c r="R138"/>
  <c r="P139"/>
  <c r="P138"/>
  <c r="BK139"/>
  <c r="BK138"/>
  <c r="J138"/>
  <c r="J139"/>
  <c r="BE139"/>
  <c r="J63"/>
  <c r="BI135"/>
  <c r="BH135"/>
  <c r="BG135"/>
  <c r="BF135"/>
  <c r="T135"/>
  <c r="R135"/>
  <c r="P135"/>
  <c r="BK135"/>
  <c r="J135"/>
  <c r="BE135"/>
  <c r="BI132"/>
  <c r="BH132"/>
  <c r="BG132"/>
  <c r="BF132"/>
  <c r="T132"/>
  <c r="R132"/>
  <c r="P132"/>
  <c r="BK132"/>
  <c r="J132"/>
  <c r="BE132"/>
  <c r="BI125"/>
  <c r="BH125"/>
  <c r="BG125"/>
  <c r="BF125"/>
  <c r="T125"/>
  <c r="R125"/>
  <c r="P125"/>
  <c r="BK125"/>
  <c r="J125"/>
  <c r="BE125"/>
  <c r="BI122"/>
  <c r="BH122"/>
  <c r="BG122"/>
  <c r="BF122"/>
  <c r="T122"/>
  <c r="R122"/>
  <c r="P122"/>
  <c r="BK122"/>
  <c r="J122"/>
  <c r="BE122"/>
  <c r="BI119"/>
  <c r="BH119"/>
  <c r="BG119"/>
  <c r="BF119"/>
  <c r="T119"/>
  <c r="R119"/>
  <c r="P119"/>
  <c r="BK119"/>
  <c r="J119"/>
  <c r="BE119"/>
  <c r="BI116"/>
  <c r="BH116"/>
  <c r="BG116"/>
  <c r="BF116"/>
  <c r="T116"/>
  <c r="R116"/>
  <c r="P116"/>
  <c r="BK116"/>
  <c r="J116"/>
  <c r="BE116"/>
  <c r="BI100"/>
  <c r="F36"/>
  <c i="1" r="BD53"/>
  <c i="2" r="BH100"/>
  <c r="F35"/>
  <c i="1" r="BC53"/>
  <c i="2" r="BG100"/>
  <c r="F34"/>
  <c i="1" r="BB53"/>
  <c i="2" r="BF100"/>
  <c r="J33"/>
  <c i="1" r="AW53"/>
  <c i="2" r="F33"/>
  <c i="1" r="BA53"/>
  <c i="2" r="T100"/>
  <c r="T99"/>
  <c r="T98"/>
  <c r="T97"/>
  <c r="R100"/>
  <c r="R99"/>
  <c r="R98"/>
  <c r="R97"/>
  <c r="P100"/>
  <c r="P99"/>
  <c r="P98"/>
  <c r="P97"/>
  <c i="1" r="AU53"/>
  <c i="2" r="BK100"/>
  <c r="BK99"/>
  <c r="J99"/>
  <c r="BK98"/>
  <c r="J98"/>
  <c r="BK97"/>
  <c r="J97"/>
  <c r="J60"/>
  <c r="J29"/>
  <c i="1" r="AG53"/>
  <c i="2" r="J100"/>
  <c r="BE100"/>
  <c r="J32"/>
  <c i="1" r="AV53"/>
  <c i="2" r="F32"/>
  <c i="1" r="AZ53"/>
  <c i="2" r="J62"/>
  <c r="J61"/>
  <c r="J93"/>
  <c r="F93"/>
  <c r="F91"/>
  <c r="E89"/>
  <c r="J55"/>
  <c r="F55"/>
  <c r="F53"/>
  <c r="E51"/>
  <c r="J38"/>
  <c r="J20"/>
  <c r="E20"/>
  <c r="F94"/>
  <c r="F56"/>
  <c r="J19"/>
  <c r="J14"/>
  <c r="J91"/>
  <c r="J53"/>
  <c r="E7"/>
  <c r="E85"/>
  <c r="E47"/>
  <c i="1" r="BD102"/>
  <c r="BC102"/>
  <c r="BB102"/>
  <c r="BA102"/>
  <c r="AZ102"/>
  <c r="AY102"/>
  <c r="AX102"/>
  <c r="AW102"/>
  <c r="AV102"/>
  <c r="AU102"/>
  <c r="AT102"/>
  <c r="AS102"/>
  <c r="AG102"/>
  <c r="BD98"/>
  <c r="BC98"/>
  <c r="BB98"/>
  <c r="BA98"/>
  <c r="AZ98"/>
  <c r="AY98"/>
  <c r="AX98"/>
  <c r="AW98"/>
  <c r="AV98"/>
  <c r="AU98"/>
  <c r="AT98"/>
  <c r="AS98"/>
  <c r="AG98"/>
  <c r="BD90"/>
  <c r="BC90"/>
  <c r="BB90"/>
  <c r="BA90"/>
  <c r="AZ90"/>
  <c r="AY90"/>
  <c r="AX90"/>
  <c r="AW90"/>
  <c r="AV90"/>
  <c r="AU90"/>
  <c r="AT90"/>
  <c r="AS90"/>
  <c r="AG90"/>
  <c r="BD87"/>
  <c r="BC87"/>
  <c r="BB87"/>
  <c r="BA87"/>
  <c r="AZ87"/>
  <c r="AY87"/>
  <c r="AX87"/>
  <c r="AW87"/>
  <c r="AV87"/>
  <c r="AU87"/>
  <c r="AT87"/>
  <c r="AS87"/>
  <c r="AG87"/>
  <c r="BD86"/>
  <c r="BC86"/>
  <c r="BB86"/>
  <c r="BA86"/>
  <c r="AZ86"/>
  <c r="AY86"/>
  <c r="AX86"/>
  <c r="AW86"/>
  <c r="AV86"/>
  <c r="AU86"/>
  <c r="AT86"/>
  <c r="AS86"/>
  <c r="AG86"/>
  <c r="BD82"/>
  <c r="BC82"/>
  <c r="BB82"/>
  <c r="BA82"/>
  <c r="AZ82"/>
  <c r="AY82"/>
  <c r="AX82"/>
  <c r="AW82"/>
  <c r="AV82"/>
  <c r="AU82"/>
  <c r="AT82"/>
  <c r="AS82"/>
  <c r="AG82"/>
  <c r="BD78"/>
  <c r="BC78"/>
  <c r="BB78"/>
  <c r="BA78"/>
  <c r="AZ78"/>
  <c r="AY78"/>
  <c r="AX78"/>
  <c r="AW78"/>
  <c r="AV78"/>
  <c r="AU78"/>
  <c r="AT78"/>
  <c r="AS78"/>
  <c r="AG78"/>
  <c r="BD74"/>
  <c r="BC74"/>
  <c r="BB74"/>
  <c r="BA74"/>
  <c r="AZ74"/>
  <c r="AY74"/>
  <c r="AX74"/>
  <c r="AW74"/>
  <c r="AV74"/>
  <c r="AU74"/>
  <c r="AT74"/>
  <c r="AS74"/>
  <c r="AG74"/>
  <c r="BD70"/>
  <c r="BC70"/>
  <c r="BB70"/>
  <c r="BA70"/>
  <c r="AZ70"/>
  <c r="AY70"/>
  <c r="AX70"/>
  <c r="AW70"/>
  <c r="AV70"/>
  <c r="AU70"/>
  <c r="AT70"/>
  <c r="AS70"/>
  <c r="AG70"/>
  <c r="BD68"/>
  <c r="BC68"/>
  <c r="BB68"/>
  <c r="BA68"/>
  <c r="AZ68"/>
  <c r="AY68"/>
  <c r="AX68"/>
  <c r="AW68"/>
  <c r="AV68"/>
  <c r="AU68"/>
  <c r="AT68"/>
  <c r="AS68"/>
  <c r="AG68"/>
  <c r="BD64"/>
  <c r="BC64"/>
  <c r="BB64"/>
  <c r="BA64"/>
  <c r="AZ64"/>
  <c r="AY64"/>
  <c r="AX64"/>
  <c r="AW64"/>
  <c r="AV64"/>
  <c r="AU64"/>
  <c r="AT64"/>
  <c r="AS64"/>
  <c r="AG64"/>
  <c r="BD58"/>
  <c r="BC58"/>
  <c r="BB58"/>
  <c r="BA58"/>
  <c r="AZ58"/>
  <c r="AY58"/>
  <c r="AX58"/>
  <c r="AW58"/>
  <c r="AV58"/>
  <c r="AU58"/>
  <c r="AT58"/>
  <c r="AS58"/>
  <c r="AG58"/>
  <c r="BD52"/>
  <c r="BC52"/>
  <c r="BB52"/>
  <c r="BA52"/>
  <c r="AZ52"/>
  <c r="AY52"/>
  <c r="AX52"/>
  <c r="AW52"/>
  <c r="AV52"/>
  <c r="AU52"/>
  <c r="AT52"/>
  <c r="AS52"/>
  <c r="AG52"/>
  <c r="BD51"/>
  <c r="W30"/>
  <c r="BC51"/>
  <c r="W29"/>
  <c r="BB51"/>
  <c r="W28"/>
  <c r="BA51"/>
  <c r="W27"/>
  <c r="AZ51"/>
  <c r="W26"/>
  <c r="AY51"/>
  <c r="AX51"/>
  <c r="AW51"/>
  <c r="AK27"/>
  <c r="AV51"/>
  <c r="AK26"/>
  <c r="AU51"/>
  <c r="AT51"/>
  <c r="AS51"/>
  <c r="AG51"/>
  <c r="AK23"/>
  <c r="AT103"/>
  <c r="AN103"/>
  <c r="AN102"/>
  <c r="AT101"/>
  <c r="AN101"/>
  <c r="AT100"/>
  <c r="AN100"/>
  <c r="AT99"/>
  <c r="AN99"/>
  <c r="AN98"/>
  <c r="AT97"/>
  <c r="AN97"/>
  <c r="AT96"/>
  <c r="AN96"/>
  <c r="AT95"/>
  <c r="AN95"/>
  <c r="AT94"/>
  <c r="AN94"/>
  <c r="AT93"/>
  <c r="AN93"/>
  <c r="AT92"/>
  <c r="AN92"/>
  <c r="AT91"/>
  <c r="AN91"/>
  <c r="AN90"/>
  <c r="AT89"/>
  <c r="AN89"/>
  <c r="AT88"/>
  <c r="AN88"/>
  <c r="AN87"/>
  <c r="AN86"/>
  <c r="AT85"/>
  <c r="AN85"/>
  <c r="AT84"/>
  <c r="AN84"/>
  <c r="AT83"/>
  <c r="AN83"/>
  <c r="AN82"/>
  <c r="AT81"/>
  <c r="AN81"/>
  <c r="AT80"/>
  <c r="AN80"/>
  <c r="AT79"/>
  <c r="AN79"/>
  <c r="AN78"/>
  <c r="AT77"/>
  <c r="AN77"/>
  <c r="AT76"/>
  <c r="AN76"/>
  <c r="AT75"/>
  <c r="AN75"/>
  <c r="AN74"/>
  <c r="AT73"/>
  <c r="AN73"/>
  <c r="AT72"/>
  <c r="AN72"/>
  <c r="AT71"/>
  <c r="AN71"/>
  <c r="AN70"/>
  <c r="AT69"/>
  <c r="AN69"/>
  <c r="AN68"/>
  <c r="AT67"/>
  <c r="AN67"/>
  <c r="AT66"/>
  <c r="AN66"/>
  <c r="AT65"/>
  <c r="AN65"/>
  <c r="AN64"/>
  <c r="AT63"/>
  <c r="AN63"/>
  <c r="AT62"/>
  <c r="AN62"/>
  <c r="AT61"/>
  <c r="AN61"/>
  <c r="AT60"/>
  <c r="AN60"/>
  <c r="AT59"/>
  <c r="AN59"/>
  <c r="AN58"/>
  <c r="AT57"/>
  <c r="AN57"/>
  <c r="AT56"/>
  <c r="AN56"/>
  <c r="AT55"/>
  <c r="AN55"/>
  <c r="AT54"/>
  <c r="AN54"/>
  <c r="AT53"/>
  <c r="AN53"/>
  <c r="AN52"/>
  <c r="AN51"/>
  <c r="L47"/>
  <c r="AM46"/>
  <c r="L46"/>
  <c r="AM44"/>
  <c r="L44"/>
  <c r="L42"/>
  <c r="L41"/>
  <c r="AK32"/>
</calcChain>
</file>

<file path=xl/sharedStrings.xml><?xml version="1.0" encoding="utf-8"?>
<sst xmlns="http://schemas.openxmlformats.org/spreadsheetml/2006/main">
  <si>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</si>
  <si>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</si>
  <si>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</si>
  <si>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</si>
  <si>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</si>
  <si>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</si>
  <si>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</si>
  <si>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{26cbfd89-3972-4717-a5f6-fca75f4b84d9}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</si>
  <si>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</si>
  <si>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</si>
  <si>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</si>
  <si>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</si>
  <si>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</si>
  <si>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</si>
  <si>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</si>
  <si>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</si>
  <si>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0809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</si>
  <si>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</si>
  <si>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</si>
  <si>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Přestupní terminál Šumperk</t>
  </si>
  <si>
    <t>KSO:</t>
  </si>
  <si>
    <t>812 52 71</t>
  </si>
  <si>
    <t>CC-CZ:</t>
  </si>
  <si>
    <t>1241</t>
  </si>
  <si>
    <t>Místo:</t>
  </si>
  <si>
    <t>Šumperk</t>
  </si>
  <si>
    <t>Datum:</t>
  </si>
  <si>
    <t>20. 11. 2018</t>
  </si>
  <si>
    <t>CZ-CPV:</t>
  </si>
  <si>
    <t>45213311-6</t>
  </si>
  <si>
    <t>CZ-CPA:</t>
  </si>
  <si>
    <t>41.00.25</t>
  </si>
  <si>
    <t>Zadavatel:</t>
  </si>
  <si>
    <t>IČ:</t>
  </si>
  <si>
    <t>00303461</t>
  </si>
  <si>
    <t>Město Šumperk</t>
  </si>
  <si>
    <t>DIČ:</t>
  </si>
  <si>
    <t>CZ00303461</t>
  </si>
  <si>
    <t>Uchazeč:</t>
  </si>
  <si>
    <t>Vyplň údaj</t>
  </si>
  <si>
    <t>Projektant:</t>
  </si>
  <si>
    <t>27821251</t>
  </si>
  <si>
    <t>Cekr CZ s.r.o.</t>
  </si>
  <si>
    <t>CZ27821251</t>
  </si>
  <si>
    <t>True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</si>
  <si>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</si>
  <si>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</si>
  <si>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</si>
  <si>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</si>
  <si>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</si>
  <si>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</si>
  <si>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</si>
  <si>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</si>
  <si>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</si>
  <si>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</si>
  <si>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</si>
  <si>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</si>
  <si>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</si>
  <si>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</si>
  <si>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</si>
  <si>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</si>
  <si>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</si>
  <si>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</si>
  <si>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</si>
  <si>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</si>
  <si>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</si>
  <si>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</si>
  <si>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</si>
  <si>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</si>
  <si>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</si>
  <si>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</si>
  <si>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</si>
  <si>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</si>
  <si>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</si>
  <si>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</si>
  <si>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</si>
  <si>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</si>
  <si>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</si>
  <si>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</si>
  <si>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</si>
  <si>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/>
  </si>
  <si>
    <t>D</t>
  </si>
  <si>
    <t>0</t>
  </si>
  <si>
    <t>###NOIMPORT###</t>
  </si>
  <si>
    <t>IMPORT</t>
  </si>
  <si>
    <t>{00000000-0000-0000-0000-000000000000}</t>
  </si>
  <si>
    <t>000</t>
  </si>
  <si>
    <t>Demolice, příprava území, provozní objekty</t>
  </si>
  <si>
    <t>STA</t>
  </si>
  <si>
    <t>1</t>
  </si>
  <si>
    <t>{a29f6707-853d-49b7-a83a-565039833d26}</t>
  </si>
  <si>
    <t>2</t>
  </si>
  <si>
    <t>/</t>
  </si>
  <si>
    <t>SO 001</t>
  </si>
  <si>
    <t>Provozní a skladové objekty</t>
  </si>
  <si>
    <t>Soupis</t>
  </si>
  <si>
    <t>{33f12736-4345-4ca5-801d-0aa89b476817}</t>
  </si>
  <si>
    <t>SO 002A</t>
  </si>
  <si>
    <t>Nákladní rampa</t>
  </si>
  <si>
    <t>{3489d90d-50b9-4896-bd25-b1bcaabebd3a}</t>
  </si>
  <si>
    <t>SO 002B</t>
  </si>
  <si>
    <t>Oplocení</t>
  </si>
  <si>
    <t>{31ffb1b4-22ab-4fb6-b289-6fb9a0fee75e}</t>
  </si>
  <si>
    <t>SO 003</t>
  </si>
  <si>
    <t>Přístřešky autobusového nádraží</t>
  </si>
  <si>
    <t>{e3367ccb-217f-42ae-9276-bd70f8d7654e}</t>
  </si>
  <si>
    <t>SO 004</t>
  </si>
  <si>
    <t>Zpevněné plochy, komunikace</t>
  </si>
  <si>
    <t>{794c1b53-2e58-4ed9-8dac-a36a8d5e8360}</t>
  </si>
  <si>
    <t>100</t>
  </si>
  <si>
    <t>Komunikace</t>
  </si>
  <si>
    <t>{3bdf93cc-d266-43ad-b8ec-cca06735b758}</t>
  </si>
  <si>
    <t>SO 101</t>
  </si>
  <si>
    <t>Vozidlová komunikace Jesenická</t>
  </si>
  <si>
    <t>{7a1dd472-8bd5-4207-b45b-126222b2c641}</t>
  </si>
  <si>
    <t>SO 102</t>
  </si>
  <si>
    <t>Vozidlová komunikace BUS</t>
  </si>
  <si>
    <t>{5c525162-d99d-4180-8f8c-b6f27b50c51f}</t>
  </si>
  <si>
    <t>SO 103</t>
  </si>
  <si>
    <t>Vozidlová komunikace parkoviště</t>
  </si>
  <si>
    <t>{4e745013-bd95-4f8e-9779-43577f09c3cd}</t>
  </si>
  <si>
    <t>SO 103.N</t>
  </si>
  <si>
    <t>Vozidlová komunikace parkoviště - nezpůsobilé výdaje stavby (p.Švéda)</t>
  </si>
  <si>
    <t>{b5bc9775-c4a4-437c-bcf0-c5811483239b}</t>
  </si>
  <si>
    <t>SO 110</t>
  </si>
  <si>
    <t>Chodníky + nástupiště</t>
  </si>
  <si>
    <t>{4644b043-907b-428e-960f-949742e352d6}</t>
  </si>
  <si>
    <t>SO 120</t>
  </si>
  <si>
    <t>Parkoviště P1 - P3</t>
  </si>
  <si>
    <t>{2498585e-b36c-48ae-9a90-9cfa93d8f04c}</t>
  </si>
  <si>
    <t>SO 121</t>
  </si>
  <si>
    <t>Parkoviště P1</t>
  </si>
  <si>
    <t>3</t>
  </si>
  <si>
    <t>{30883630-23af-4145-90c6-7b13c74a3288}</t>
  </si>
  <si>
    <t>SO 122</t>
  </si>
  <si>
    <t>Parkoviště P2</t>
  </si>
  <si>
    <t>{6ce9ccdf-adde-4a85-a774-616e6fe48b0c}</t>
  </si>
  <si>
    <t>SO 123</t>
  </si>
  <si>
    <t>Parkoviště P3</t>
  </si>
  <si>
    <t>{a9656609-7675-445c-a826-c9c1eccb96df}</t>
  </si>
  <si>
    <t>SO 120.N</t>
  </si>
  <si>
    <t>Parkoviště P1 - P3 - nezpůsobilé výdaje stavby</t>
  </si>
  <si>
    <t>{956c8ecc-8b19-4aef-9fdf-636ed0105cb7}</t>
  </si>
  <si>
    <t>SO 121.N</t>
  </si>
  <si>
    <t>Parkoviště P1 - nezpůsobilé výdaje (p.Švéda)</t>
  </si>
  <si>
    <t>{fbe4f9f1-3cba-4171-992e-b1834e630f40}</t>
  </si>
  <si>
    <t>190</t>
  </si>
  <si>
    <t>Dopravní značení</t>
  </si>
  <si>
    <t>{cc51d230-8a27-4ee8-aad4-76b95ce874d1}</t>
  </si>
  <si>
    <t>SO 191</t>
  </si>
  <si>
    <t>Dopravní značení - konečné</t>
  </si>
  <si>
    <t>{33ca6f33-6988-4a9e-b754-5ba05018be19}</t>
  </si>
  <si>
    <t>SO 191.N</t>
  </si>
  <si>
    <t>Dopravní značení - konečné (nezpůsobilé výdaje)</t>
  </si>
  <si>
    <t>{415c1032-f3b2-4bab-b885-773525ab2a55}</t>
  </si>
  <si>
    <t>SO 192</t>
  </si>
  <si>
    <t>Dočasné dopravní značení (DIO)</t>
  </si>
  <si>
    <t>{f8d50a48-b9e5-4de7-8fb8-d44aa7f8cda5}</t>
  </si>
  <si>
    <t>300</t>
  </si>
  <si>
    <t>Vodohospodářské objekty</t>
  </si>
  <si>
    <t>{d74dcaa0-1b36-46db-be70-e67d2dce0b46}</t>
  </si>
  <si>
    <t>SO 301.1</t>
  </si>
  <si>
    <t>Dešťová kanalizace parkoviště</t>
  </si>
  <si>
    <t>{99b84221-62b1-4bc3-9db6-fad6d70a7e6b}</t>
  </si>
  <si>
    <t>SO 301.2</t>
  </si>
  <si>
    <t>Dešťová kanalizace BUS</t>
  </si>
  <si>
    <t>{f15514b3-ab59-4436-ada6-855c28861bf1}</t>
  </si>
  <si>
    <t>SO 302</t>
  </si>
  <si>
    <t>Vodovodní přípojka</t>
  </si>
  <si>
    <t>{3e512e81-a51a-4b43-9754-40dca7b2d491}</t>
  </si>
  <si>
    <t>400</t>
  </si>
  <si>
    <t>Elektro a sdělovací objekty</t>
  </si>
  <si>
    <t>{9936a39d-6cc0-425f-b35d-87a460b4fb1e}</t>
  </si>
  <si>
    <t>SO 401</t>
  </si>
  <si>
    <t>Rozvody VO</t>
  </si>
  <si>
    <t>{76f35a91-46b1-4215-8da2-f831c721fc1a}</t>
  </si>
  <si>
    <t>SO 402</t>
  </si>
  <si>
    <t>Světelné signalizační zařízení</t>
  </si>
  <si>
    <t>{dd1ccfcd-dfc7-4c74-9be0-2aca84894d05}</t>
  </si>
  <si>
    <t>SO 403</t>
  </si>
  <si>
    <t>Přívody a rozvody NN</t>
  </si>
  <si>
    <t>{c064a979-385c-476c-81f4-af278b3ee14f}</t>
  </si>
  <si>
    <t>SO 404</t>
  </si>
  <si>
    <t>Datové rozvody optické sítě</t>
  </si>
  <si>
    <t>{448bb3d9-d4ee-4ad7-9e9f-7ae49a79409f}</t>
  </si>
  <si>
    <t>SO 404 1a</t>
  </si>
  <si>
    <t>Slaboproudé rozvody</t>
  </si>
  <si>
    <t>{a2b1c3bc-2371-4a43-88c6-324b07883147}</t>
  </si>
  <si>
    <t>SO 404 1b</t>
  </si>
  <si>
    <t>Slaboproudé rozvody - stavební část</t>
  </si>
  <si>
    <t>{19719b9d-3fd0-411c-9137-be4876a1b93c}</t>
  </si>
  <si>
    <t>SO 404 2</t>
  </si>
  <si>
    <t>Městská optická síť</t>
  </si>
  <si>
    <t>{35da4c47-e044-4875-b30a-9d09d8076c1c}</t>
  </si>
  <si>
    <t>700</t>
  </si>
  <si>
    <t>Objekty pozemních staveb</t>
  </si>
  <si>
    <t>{de00f192-3b0a-484e-be02-a9bb252dac49}</t>
  </si>
  <si>
    <t>SO 701</t>
  </si>
  <si>
    <t>Přístřešky BUS</t>
  </si>
  <si>
    <t>{ab50701a-fe40-43f1-becb-801aaf7fc3d8}</t>
  </si>
  <si>
    <t>701 1</t>
  </si>
  <si>
    <t>Přístřešky</t>
  </si>
  <si>
    <t>{b727ed9c-72b2-4950-b88b-4f10cbc67071}</t>
  </si>
  <si>
    <t>701 2</t>
  </si>
  <si>
    <t>Zemnění přístřešků</t>
  </si>
  <si>
    <t>{46958663-596a-464f-a915-965f3da16751}</t>
  </si>
  <si>
    <t>SO 702</t>
  </si>
  <si>
    <t>Cyklistická věž</t>
  </si>
  <si>
    <t>{a239efc0-8dd1-453d-a0e7-d36ac068e1d4}</t>
  </si>
  <si>
    <t>PS 702 1</t>
  </si>
  <si>
    <t>Provozní soubor 01 - automatická kolárna</t>
  </si>
  <si>
    <t>{b4387f2f-0105-40ca-a43a-589b540916ba}</t>
  </si>
  <si>
    <t>SO 702 1</t>
  </si>
  <si>
    <t>Automatická kolárna</t>
  </si>
  <si>
    <t>{0c478b4d-6754-4cef-8a2a-ea2883e83f70}</t>
  </si>
  <si>
    <t>SO 702 2</t>
  </si>
  <si>
    <t>Přípojka slaboproudu</t>
  </si>
  <si>
    <t>{8acc5c9e-1e7a-4e21-9c48-04a673a483ff}</t>
  </si>
  <si>
    <t>SO 702 3</t>
  </si>
  <si>
    <t>Vedlejší rozpočtové náklady</t>
  </si>
  <si>
    <t>{b3a47544-2195-436f-8730-7974ee1f2765}</t>
  </si>
  <si>
    <t>SO 702 E</t>
  </si>
  <si>
    <t>Cyklověž - uzemnění</t>
  </si>
  <si>
    <t>{d49fd439-9d64-4afe-978b-a6a0bf4ed5d5}</t>
  </si>
  <si>
    <t>SO 703</t>
  </si>
  <si>
    <t>{de674a7a-1a45-472f-805d-dc3c4720774c}</t>
  </si>
  <si>
    <t>SO 704</t>
  </si>
  <si>
    <t>Lavičky, odpadkové koše</t>
  </si>
  <si>
    <t>{5f9d7d7a-da0c-40a2-b81c-03ccc4c705f1}</t>
  </si>
  <si>
    <t>800</t>
  </si>
  <si>
    <t>Vegetační úpravy a rekultivace</t>
  </si>
  <si>
    <t>{ae1422c1-72aa-47ac-a046-9705f1764cae}</t>
  </si>
  <si>
    <t>SO 801</t>
  </si>
  <si>
    <t>Sadové úpravy, JTÚ a rekultivace</t>
  </si>
  <si>
    <t>{1ddb969f-4c68-4171-89f6-74bb30a18c1f}</t>
  </si>
  <si>
    <t>SO 801.1</t>
  </si>
  <si>
    <t>Následná 3-letá péče</t>
  </si>
  <si>
    <t>{2473cd5f-950b-4c20-ac39-c239bd15e0db}</t>
  </si>
  <si>
    <t>SO 802.N</t>
  </si>
  <si>
    <t>Inventarizace zeleně - nezpůsobilé výdaje stavby</t>
  </si>
  <si>
    <t>{7bd728cb-30cb-484b-a41f-c1932e50d078}</t>
  </si>
  <si>
    <t>900</t>
  </si>
  <si>
    <t>Ostatní</t>
  </si>
  <si>
    <t>{2c49041a-073f-4074-be58-c23d57db3ebd}</t>
  </si>
  <si>
    <t>901</t>
  </si>
  <si>
    <t>{bcca6e6a-318a-44f0-9b08-45088864dded}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</si>
  <si>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</si>
  <si>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</si>
  <si>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</si>
  <si>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</si>
  <si>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</si>
  <si>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</si>
  <si>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</si>
  <si>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000 - Demolice, příprava území, provozní objekty</t>
  </si>
  <si>
    <t>Soupis:</t>
  </si>
  <si>
    <t>SO 001 - Provozní a skladové objekty</t>
  </si>
  <si>
    <t>REKAPITULACE ČLENĚNÍ SOUPISU PRACÍ</t>
  </si>
  <si>
    <t>Kód dílu - Popis</t>
  </si>
  <si>
    <t>Cena celkem [CZK]</t>
  </si>
  <si>
    <t>Náklady soupisu celkem</t>
  </si>
  <si>
    <t>-1</t>
  </si>
  <si>
    <t>SO_01 - Provozní a skladové objekty</t>
  </si>
  <si>
    <t xml:space="preserve">    001 - Zemní práce</t>
  </si>
  <si>
    <t xml:space="preserve">    0062 - Omítky vnější</t>
  </si>
  <si>
    <t xml:space="preserve">    009 - Ostatní konstrukce a práce</t>
  </si>
  <si>
    <t xml:space="preserve">    0096 - Bourání konstrukcí, demolice</t>
  </si>
  <si>
    <t xml:space="preserve">    021 - Silnoproud</t>
  </si>
  <si>
    <t xml:space="preserve">    099 - Přesun hmot HSV</t>
  </si>
  <si>
    <t xml:space="preserve">    713 - Izolace tepelné</t>
  </si>
  <si>
    <t xml:space="preserve">    723 - Vnitřní plynovod</t>
  </si>
  <si>
    <t xml:space="preserve">    731 - Ústřední vytápění - kotelny</t>
  </si>
  <si>
    <t xml:space="preserve">    732 - Ústřední vytápění - strojovny</t>
  </si>
  <si>
    <t xml:space="preserve">    733 - Ústřední vytápění - rozvodné potrubí</t>
  </si>
  <si>
    <t xml:space="preserve">    734 - Ústřední vytápění - armatury</t>
  </si>
  <si>
    <t xml:space="preserve">    735 - Ústřední vytápění - otopná tělesa</t>
  </si>
  <si>
    <t xml:space="preserve">    783 - Nátěry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</si>
  <si>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</si>
  <si>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</si>
  <si>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</si>
  <si>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</si>
  <si>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</si>
  <si>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</si>
  <si>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</si>
  <si>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</si>
  <si>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</si>
  <si>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</si>
  <si>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</si>
  <si>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</si>
  <si>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</si>
  <si>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</si>
  <si>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SO_01</t>
  </si>
  <si>
    <t>ROZPOCET</t>
  </si>
  <si>
    <t>001</t>
  </si>
  <si>
    <t>Zemní práce</t>
  </si>
  <si>
    <t>K</t>
  </si>
  <si>
    <t>122201102</t>
  </si>
  <si>
    <t>Odkopávky a prokopávky nezapažené s přehozením výkopku na vzdálenost do 3 m nebo s naložením na dopravní prostředek v hornině tř. 3 přes 100 do 1 000 m3</t>
  </si>
  <si>
    <t>m3</t>
  </si>
  <si>
    <t>CS ÚRS 2018 02</t>
  </si>
  <si>
    <t>4</t>
  </si>
  <si>
    <t>504076537</t>
  </si>
  <si>
    <t>VV</t>
  </si>
  <si>
    <t>"Výkres č. 01D01/1201"</t>
  </si>
  <si>
    <t xml:space="preserve">"Betonová rampa u kolejí - část A"   (25,525+21,125)*(1,30+1,80)*0,5*1,00</t>
  </si>
  <si>
    <t xml:space="preserve">"Rampa přední - část A"        (36,50*0,90+1,20*1,00+4,50*3,80)*1,00</t>
  </si>
  <si>
    <t xml:space="preserve">"Schod přední - část A"         2,00*1,00*0,5*1,20</t>
  </si>
  <si>
    <t xml:space="preserve">"Schod přední - část A"         2,00*1,00*0,5*1,00</t>
  </si>
  <si>
    <t xml:space="preserve">"Základy budovy - část A"     ((18,145+4,54)*5,50+5,64*5,20)*1,00</t>
  </si>
  <si>
    <t>Mezisoučet</t>
  </si>
  <si>
    <t>"Výkres č. 01D01/1202"</t>
  </si>
  <si>
    <t xml:space="preserve">"Betonová rampa u kolejí - část B-C"   10,00*1,30*1,14+6,92*1,30*1,14</t>
  </si>
  <si>
    <t xml:space="preserve">"Rampa přední - část B"       (27,20*0,40+8,215*1,50)*1,02</t>
  </si>
  <si>
    <t xml:space="preserve">"Rampa přední - část C"       7,50*1,165*1,02</t>
  </si>
  <si>
    <t xml:space="preserve">"Základy budovy - část B"      27,5*9,0*0,88</t>
  </si>
  <si>
    <t xml:space="preserve">"Základy budovy - část B"      58,20*9,0*0,88</t>
  </si>
  <si>
    <t>Součet</t>
  </si>
  <si>
    <t>162601102</t>
  </si>
  <si>
    <t>Vodorovné přemístění výkopku nebo sypaniny po suchu na obvyklém dopravním prostředku, bez naložení výkopku, avšak se složením bez rozhrnutí z horniny tř. 1 až 4 na vzdálenost přes 4 000 do 5 000 m</t>
  </si>
  <si>
    <t>2067928514</t>
  </si>
  <si>
    <t>1016,152</t>
  </si>
  <si>
    <t>171201201</t>
  </si>
  <si>
    <t>Uložení sypaniny na skládky</t>
  </si>
  <si>
    <t>749644087</t>
  </si>
  <si>
    <t>171201211</t>
  </si>
  <si>
    <t>Poplatek za uložení stavebního odpadu na skládce (skládkovné) zeminy a kameniva zatříděného do Katalogu odpadů pod kódem 170 504</t>
  </si>
  <si>
    <t>t</t>
  </si>
  <si>
    <t>2079688475</t>
  </si>
  <si>
    <t>1016,152*1750*0,001</t>
  </si>
  <si>
    <t>5</t>
  </si>
  <si>
    <t>174101101</t>
  </si>
  <si>
    <t>Zásyp sypaninou z jakékoliv horniny s uložením výkopku ve vrstvách se zhutněním jam, šachet, rýh nebo kolem objektů v těchto vykopávkách</t>
  </si>
  <si>
    <t>-2114478446</t>
  </si>
  <si>
    <t>"Výkres č. 01D01/1201, 1202"</t>
  </si>
  <si>
    <t xml:space="preserve">"Sklep část A  = m2 PP"     60,0*2,50</t>
  </si>
  <si>
    <t xml:space="preserve">"Sklep část B = m2 PP"     125,0*2,50</t>
  </si>
  <si>
    <t xml:space="preserve">"Dle pol. po vybourání základů v zemi"           466,299</t>
  </si>
  <si>
    <t>6</t>
  </si>
  <si>
    <t>M</t>
  </si>
  <si>
    <t>58981124</t>
  </si>
  <si>
    <t>recyklát betonový frakce 16/32</t>
  </si>
  <si>
    <t>8</t>
  </si>
  <si>
    <t>-868158563</t>
  </si>
  <si>
    <t>928,799*2,160</t>
  </si>
  <si>
    <t>7</t>
  </si>
  <si>
    <t>997006006</t>
  </si>
  <si>
    <t>Drcení stavebního odpadu z demolic s dopravou na vzdálenost do 100 m a naložením do drtícího zařízení ze zdiva betonového</t>
  </si>
  <si>
    <t>-1304914226</t>
  </si>
  <si>
    <t xml:space="preserve">"Dle pol. zásyp z betonového recyklátu"         2006,206</t>
  </si>
  <si>
    <t>0062</t>
  </si>
  <si>
    <t>Omítky vnější</t>
  </si>
  <si>
    <t>622131101</t>
  </si>
  <si>
    <t>Podkladní a spojovací vrstva vnějších omítaných ploch cementový postřik nanášený ručně celoplošně stěn</t>
  </si>
  <si>
    <t>m2</t>
  </si>
  <si>
    <t>2109243808</t>
  </si>
  <si>
    <t>40,25</t>
  </si>
  <si>
    <t>9</t>
  </si>
  <si>
    <t>622331141</t>
  </si>
  <si>
    <t>Omítka cementová vnějších ploch nanášená ručně dvouvrstvá, tloušťky jádrové omítky do 15 mm a tloušťky štuku do 3 mm štuková stěn</t>
  </si>
  <si>
    <t>2076175371</t>
  </si>
  <si>
    <t>"Výkres č. 01D01/1204, 1214"</t>
  </si>
  <si>
    <t xml:space="preserve">"Nová fasáda po demolici"       7,00*5,00+7,00*1,50*0,5</t>
  </si>
  <si>
    <t>10</t>
  </si>
  <si>
    <t>783823135</t>
  </si>
  <si>
    <t>Penetrační nátěr omítek hladkých omítek hladkých, zrnitých tenkovrstvých nebo štukových stupně členitosti 1 a 2 silikonový</t>
  </si>
  <si>
    <t>-1760694694</t>
  </si>
  <si>
    <t>11</t>
  </si>
  <si>
    <t>783827425</t>
  </si>
  <si>
    <t>Krycí (ochranný ) nátěr omítek dvojnásobný hladkých omítek hladkých, zrnitých tenkovrstvých nebo štukových stupně členitosti 1 a 2 silikonový</t>
  </si>
  <si>
    <t>-1568806667</t>
  </si>
  <si>
    <t>12</t>
  </si>
  <si>
    <t>941111131</t>
  </si>
  <si>
    <t>Montáž lešení řadového trubkového lehkého pracovního s podlahami s provozním zatížením tř. 3 do 200 kg/m2 šířky tř. W12 přes 1,2 do 1,5 m, výšky do 10 m</t>
  </si>
  <si>
    <t>-22400295</t>
  </si>
  <si>
    <t xml:space="preserve">"Nová fasáda po demolici"       7,00*5,00+7,00*1,50</t>
  </si>
  <si>
    <t>13</t>
  </si>
  <si>
    <t>941111231</t>
  </si>
  <si>
    <t>Montáž lešení řadového trubkového lehkého pracovního s podlahami s provozním zatížením tř. 3 do 200 kg/m2 Příplatek za první a každý další den použití lešení k ceně -1131</t>
  </si>
  <si>
    <t>1701572690</t>
  </si>
  <si>
    <t>45,500*30</t>
  </si>
  <si>
    <t>14</t>
  </si>
  <si>
    <t>941111831</t>
  </si>
  <si>
    <t>Demontáž lešení řadového trubkového lehkého pracovního s podlahami s provozním zatížením tř. 3 do 200 kg/m2 šířky tř. W12 přes 1,2 do 1,5 m, výšky do 10 m</t>
  </si>
  <si>
    <t>-1669099268</t>
  </si>
  <si>
    <t>94194-1500.R2X</t>
  </si>
  <si>
    <t>Dovoz včetně odvozu lešení</t>
  </si>
  <si>
    <t>kus</t>
  </si>
  <si>
    <t>vlastní</t>
  </si>
  <si>
    <t>-542617140</t>
  </si>
  <si>
    <t>009</t>
  </si>
  <si>
    <t>Ostatní konstrukce a práce</t>
  </si>
  <si>
    <t>16</t>
  </si>
  <si>
    <t>009-01</t>
  </si>
  <si>
    <t>Odpojení a zabezpečení přípojek - vodovodní, kanalizační, plynové, elektrické a telefonní přípojky</t>
  </si>
  <si>
    <t>613034393</t>
  </si>
  <si>
    <t>17</t>
  </si>
  <si>
    <t>009-02</t>
  </si>
  <si>
    <t>Vytýčení stávajících inženýrských sítí</t>
  </si>
  <si>
    <t>-1471003594</t>
  </si>
  <si>
    <t>18</t>
  </si>
  <si>
    <t>977311113</t>
  </si>
  <si>
    <t>Řezání stávajících betonových mazanin bez vyztužení hloubky přes 100 do 150 mm</t>
  </si>
  <si>
    <t>m</t>
  </si>
  <si>
    <t>357825872</t>
  </si>
  <si>
    <t xml:space="preserve">"Betonová rampa u kolejí - část A"   2,20</t>
  </si>
  <si>
    <t>19</t>
  </si>
  <si>
    <t>966079881</t>
  </si>
  <si>
    <t>Přerušení různých ocelových profilů průřezu do 700 mm2</t>
  </si>
  <si>
    <t>1307571045</t>
  </si>
  <si>
    <t>20</t>
  </si>
  <si>
    <t>966089002</t>
  </si>
  <si>
    <t>Demontáž konstrukcí z azbestocementu střech nebo stěn z desek azbestocementových._x000d_
V cenách jsou započteny i náklady na:_x000d_
a) uvolnění spojovacích prvků (hřebíků, svorníků, šroubů, spojek apod.) a postupné rozebírání konstrukcí,_x000d_
b) manipulaci demontovaných hmot vodorovně 20m, svisle 4m._x000d_
Při odstraňování krytiny, jejíž součástí je azbest, musí být dodržena opatření k ochraně zaměstnanců dodavatelské firmy (organizace pracoviště, ochrany zdraví pracovníků, pracovní postupy) v souladu s nařízením vlády č. 361/2007 Sb, kterým se stanoví podmínky ochrany zdraví při práci. V průběhu odstraňování části stavby, ve které byl použit azbest je nutno:_x000d_
- dodržovat technologické postupy používané při zacházení s krytinou obsahující azbest_x000d_
- krytina s azbestem bude odstraňována přednostně před dalšími bouracími pracemi tak, aby nedošlo k vyšší expozici zaměstnanců azbestem (možné drolení a jiné poškození šablon)_x000d_
- odstraněné šablony včetně možných úlomků budou sbírány, odstraňovány ze střechy a ukládány do neprodyšně utěsněných obalů opatřených štítkem, upozorňujících na azbest_x000d_
- prostor střechy nad budovou školky bude vymezen jako kontrolované pásmo_x000d_
- všichni pracovníci v kontrolovaném pásmu budou vybaveni pracovním oděvem a osobními ochrannými pracovními prostředky k zamezení expozice azbestu dýchacím ústrojím. Pracovní oděv bude ukládán u zaměstnavatele na místě k tomu určeném a řádně označeném. Po každém použití bude oděv vyčištěn a provedena kontrola, zda není oděv poškozený. Při poškození bude pracovní oděv opraven. Bez kontroly, následné potřebné opravy nebo výměny poškozené části nelze pracovní oděv znovu použít. Při praní a čištění oděvů mimo stavbu je nutné přepravovat oděvy v uzavřených kontejnerech._x000d_
- pro zaměstnance musí být zajištěno sanitární a pomocné zařízení potřebné s ohledem na povahu práce</t>
  </si>
  <si>
    <t>1361966037</t>
  </si>
  <si>
    <t>"Výkres č. 01D01/1204, 1205, 1206"</t>
  </si>
  <si>
    <t xml:space="preserve">"Střecha - část A"      42,925*5,50*2</t>
  </si>
  <si>
    <t xml:space="preserve">"Střecha - část B"      102,94*9,00*2</t>
  </si>
  <si>
    <t>966089350</t>
  </si>
  <si>
    <t>Demontáž konstrukcí z azbestocementu, keramiky nebo plastických hmot
 vnitrostaveništní přemístění demontovaného materiálu
 keramického a azbestocementového
 vodorovné za každých dalších i započatých 10 m</t>
  </si>
  <si>
    <t>-1768846006</t>
  </si>
  <si>
    <t xml:space="preserve">"Dle pol. suť azbest do 100m"       46,502*(100-20)/10</t>
  </si>
  <si>
    <t>22</t>
  </si>
  <si>
    <t>966089351</t>
  </si>
  <si>
    <t>Demontáž konstrukcí z azbestocementu, keramiky nebo plastických hmot
 vnitrostaveništní přemístění demontovaného materiálu
 keramického a azbestocementového
 svislé za každých dalších i započatých 3,5 m</t>
  </si>
  <si>
    <t>2109437220</t>
  </si>
  <si>
    <t xml:space="preserve">"Dle pol. suť azbest do 7m"      46,502</t>
  </si>
  <si>
    <t>23</t>
  </si>
  <si>
    <t>997131521</t>
  </si>
  <si>
    <t>Odvoz na skládku demontovaných konstrukcí 
 s naložením na dopravní prostředek a se složením
 azbestocementových
 do 1 km</t>
  </si>
  <si>
    <t>175738579</t>
  </si>
  <si>
    <t xml:space="preserve">"Dle pol. suť azbest"       46,502</t>
  </si>
  <si>
    <t>24</t>
  </si>
  <si>
    <t>997131529</t>
  </si>
  <si>
    <t>Odvoz na skládku demontovaných konstrukcí 
 s naložením na dopravní prostředek a se složením
 azbestocementových
 Příplatek k ceně
 za každý další i započatý 1 km přes 1 km</t>
  </si>
  <si>
    <t>334575219</t>
  </si>
  <si>
    <t xml:space="preserve">"Dle pol. suť azbest do 5km"      46,502*4</t>
  </si>
  <si>
    <t>25</t>
  </si>
  <si>
    <t>997013821</t>
  </si>
  <si>
    <t>Poplatek za uložení stavebního odpadu na skládce (skládkovné) ze stavebních materiálů obsahujících azbest zatříděných do Katalogu odpadů pod kódem 170 605</t>
  </si>
  <si>
    <t>1921882050</t>
  </si>
  <si>
    <t>26</t>
  </si>
  <si>
    <t>929561111</t>
  </si>
  <si>
    <t>Zasypávka mezi nástupištními zídkami nebo za nimi, se zhutněním, bez podkladní vrstvy pod povrchovou úpravou a úpravy povrchu nástupiště (vzorový list železničního spodku ČD Ž 8.3-N) z drti kamenné</t>
  </si>
  <si>
    <t>-2021490773</t>
  </si>
  <si>
    <t xml:space="preserve">"Mezi koleje a demolici"      (42,701+102,017)*0,50*1,00*1,035</t>
  </si>
  <si>
    <t>0096</t>
  </si>
  <si>
    <t>Bourání konstrukcí, demolice</t>
  </si>
  <si>
    <t>27</t>
  </si>
  <si>
    <t>981013313</t>
  </si>
  <si>
    <t>Demolice budov těžkými mechanizačními prostředky z cihel, kamene, smíšeného nebo hrázděného zdiva, tvárnic na maltu vápennou nebo vápenocementovou s podílem konstrukcí přes 15 do 20 %</t>
  </si>
  <si>
    <t>-1078358947</t>
  </si>
  <si>
    <t>"Dle technické zprávy"</t>
  </si>
  <si>
    <t xml:space="preserve">"Obestavěný prostor SO_01"      12230,0</t>
  </si>
  <si>
    <t>Podíl konstrukcí</t>
  </si>
  <si>
    <t xml:space="preserve">Podlaha 1.NP - vodor kce = m2 ZP;       1822,00*(0,125+0,24)</t>
  </si>
  <si>
    <t xml:space="preserve">Obvod zdivo 1.NP - část A;       (42,925+5,70)*2*0,50*3,30</t>
  </si>
  <si>
    <t xml:space="preserve">Obvod zdivo 1.NP - část B,C;       (102,94+9,15)*2*0,50*4,20</t>
  </si>
  <si>
    <t xml:space="preserve">Vni zdivo 1.NP - číst A;       (5,70*0,38+5,70*0,275+5,70*0,205+(5,70*3+2,18+2,315+1,105+0,50)*0,15+(4,345+2,06+1,80+3,40*2+3,00+1,40*2+0,80*2)*0,10</t>
  </si>
  <si>
    <t xml:space="preserve">Vni zdivo 1.NP - číst B;       ((9,30+4,8+9,0+2,6+3,58*2)*0,35+(4,00+4,5+5,0+8,2+2,5)*0,50+(10,60)*0,45+(3,4*6+9,0+4,8+3,7+3,45+2,6+4,7+1,7)*0,15+(3</t>
  </si>
  <si>
    <t xml:space="preserve">Vni zdivo 1.NP - číst B;       9,0*0,30*3,36+9,0*0,15*3,67+9,0*0,10*3,67</t>
  </si>
  <si>
    <t xml:space="preserve">Vni zdivo 1.NP - číst C;       (9,7*0,50+(4,785+5,175)*0,34+(4,41+4,325*2+1,50)*0,15+4,325*0,20+(2,35*2)*0,10)*3,15</t>
  </si>
  <si>
    <t xml:space="preserve">Strop 1.NP - vodor kce = m2 ZP;       1822,00*0,20</t>
  </si>
  <si>
    <t xml:space="preserve">Zdivo štítu;      6,70*1,75*0,5*0,30*2+10,15*2,50*0,5*0,30*2</t>
  </si>
  <si>
    <t xml:space="preserve">Sklep část A - podlaha = m2 PP;     60,0*0,20</t>
  </si>
  <si>
    <t xml:space="preserve">Sklep část A - vně zdivo;     (13,30+5,18)*0,85*2,50</t>
  </si>
  <si>
    <t xml:space="preserve">Sklep část A - vni zdivo;      (5,18*0,35+4,3*0,89)*2,50</t>
  </si>
  <si>
    <t xml:space="preserve">Sklep část B - podlaha = m2 PP;     125,0*0,20</t>
  </si>
  <si>
    <t xml:space="preserve">Sklep část B - vně zdivo;     (15,50+8,80)*2*2,50</t>
  </si>
  <si>
    <t xml:space="preserve">Sklep část B - vni zdivo;      (14,0*0,44+(4,20*5)*0,40+(1,975+1,985)*0,25)*2,50</t>
  </si>
  <si>
    <t xml:space="preserve">Střecha bez přesahů - část A;      42,925*3,80*2*0,05</t>
  </si>
  <si>
    <t xml:space="preserve">Střecha bez přesahů - část B;      102,94*5,70*2*0,05</t>
  </si>
  <si>
    <t xml:space="preserve">Objem konstrukcí;           -2202,241</t>
  </si>
  <si>
    <t xml:space="preserve">Podíl;      2202,241/12230,0*100 = 18,00%</t>
  </si>
  <si>
    <t>28</t>
  </si>
  <si>
    <t>981511114</t>
  </si>
  <si>
    <t>Demolice konstrukcí objektů postupným rozebíráním konstrukcí ze železobetonu</t>
  </si>
  <si>
    <t>2034179407</t>
  </si>
  <si>
    <t>"Výkres č. 01D01/1204"</t>
  </si>
  <si>
    <t xml:space="preserve">"Betonová rampa u kolejí - část A"   42,701*(1,70+2,20)*0,5*0,11</t>
  </si>
  <si>
    <t xml:space="preserve">"Rampa přední - část A"        (36,50*1,30+2,00*1,00+5,00*4,00)*0,165</t>
  </si>
  <si>
    <t xml:space="preserve">"Schod přední - část A"         0,30*0,15*0,5*2,00*8+sqrt(0,30^2+0,15^2)*2,00*8*0,15</t>
  </si>
  <si>
    <t xml:space="preserve">"Schod přední - část A"         0,30*0,15*0,5*1,00*7+sqrt(0,30^2+0,15^2)*1,00*7*0,15</t>
  </si>
  <si>
    <t>"Výkres č. 01D01/1205, 1206"</t>
  </si>
  <si>
    <t xml:space="preserve">"Betonová rampa u kolejí - část B,C"   102,17*1,85*0,11</t>
  </si>
  <si>
    <t xml:space="preserve">"Rampa přední - část B,C"       ((102,99-6,75)*1,28+13,125*1,40+9,56*0,26)*0,14</t>
  </si>
  <si>
    <t xml:space="preserve">"Schod přední - část B"         (0,30*0,15*0,5*1,00*7+sqrt(0,30^2+0,15^2)*1,00*7*0,15)*2</t>
  </si>
  <si>
    <t xml:space="preserve">"Schod přední - část C"         (0,30*0,15*0,5*1,00*7+sqrt(0,30^2+0,15^2)*1,00*7*0,15)*1</t>
  </si>
  <si>
    <t>29</t>
  </si>
  <si>
    <t>981511113</t>
  </si>
  <si>
    <t>Demolice konstrukcí objektů postupným rozebíráním zdiva na maltu cementovou z kamene</t>
  </si>
  <si>
    <t>565601696</t>
  </si>
  <si>
    <t>"Výkres č. 01D01/1201ů</t>
  </si>
  <si>
    <t xml:space="preserve">"Betonová rampa u kolejí - část A"   (25,525+0,74+27,125+1,08*2+1,30)*0,40*1,09</t>
  </si>
  <si>
    <t xml:space="preserve">"Rampa přední - část A"        (1,20*2+16,925+0,765+11,65)*0,40*0,95+(4,50+4,025)*0,61*0,95</t>
  </si>
  <si>
    <t xml:space="preserve">"Schod přední - část A"         (1,00*0,40*0,95*0,5)*2</t>
  </si>
  <si>
    <t xml:space="preserve">"Schod přední - část A"         (1,00*0,40*0,95*0,5)*1</t>
  </si>
  <si>
    <t xml:space="preserve">"Betonová rampa u kolejí - část B,C"   (7,00+1,30*2)*0,40*1,14+(6,92+1,30*2)*0,40*1,14</t>
  </si>
  <si>
    <t xml:space="preserve">"Betonová rampa u kolejí - část B,C"   0,50*0,50*(0,80+0,19+0,04+0,11)*27</t>
  </si>
  <si>
    <t xml:space="preserve">"Rampa přední - část B"       (28,80+0,465*2+1,50*2)*0,60*(0,88+0,14)+1,80*(0,88+0,14)*0,5*0,45*2</t>
  </si>
  <si>
    <t xml:space="preserve">"Rampa přední - část C"       (9,70+1,165*2)*0,40*1,02</t>
  </si>
  <si>
    <t xml:space="preserve">"Rampa přední - část B,C"    1,215*0,40*1,02*18+1,78*0,90*1,02*2</t>
  </si>
  <si>
    <t xml:space="preserve">"Základy budovy - část B"    ((28,10+9,00)*2*0,60+(9,48+22,4+7,2+5,15)*0,55+(5,15*2+4,79)*0,45)*0,88</t>
  </si>
  <si>
    <t xml:space="preserve">"Základy budovy - část B"     58,20*2*0,60*0,88</t>
  </si>
  <si>
    <t>30</t>
  </si>
  <si>
    <t>981511116</t>
  </si>
  <si>
    <t>Demolice konstrukcí objektů postupným rozebíráním konstrukcí z betonu prostého</t>
  </si>
  <si>
    <t>1860072575</t>
  </si>
  <si>
    <t xml:space="preserve">"Betonová rampa u kolejí - část A"   (25,525+0,74+27,125+1,08*2+1,30)*0,40*1,00</t>
  </si>
  <si>
    <t xml:space="preserve">"Rampa přední - část A"        (1,20*2+16,925+0,765+11,65)*0,40*1,00+(4,50+4,025)*0,61*1,00</t>
  </si>
  <si>
    <t xml:space="preserve">"Schod přední - část A"         (1,00*0,40*1,00)*2+0,90*0,90*1,00*2</t>
  </si>
  <si>
    <t xml:space="preserve">"Schod přední - část A"         (1,00*0,40*1,00)*1</t>
  </si>
  <si>
    <t xml:space="preserve">"Základy budovy - část A"     ((42,925+5,50)*2*0,60+2,175*0,60+1,10*0,50+1,38*0,40)*(1,00+1,00)</t>
  </si>
  <si>
    <t xml:space="preserve">"Základ od sloupu"   0,80*0,80*1,50</t>
  </si>
  <si>
    <t xml:space="preserve">"Betonová rampa u kolejí - část B,C"   (7,00+1,30*2)*0,40*1,00</t>
  </si>
  <si>
    <t xml:space="preserve">"Betonová rampa u kolejí - část B,C"   0,50*0,50*1,00*27</t>
  </si>
  <si>
    <t xml:space="preserve">"Rampa přední - část B"       (28,80+0,465*2+1,50*2)*0,60*1,00+1,80*1,00*0,45*2</t>
  </si>
  <si>
    <t xml:space="preserve">"Rampa přední - část C"       (9,70+1,165*2)*0,40*1,00</t>
  </si>
  <si>
    <t xml:space="preserve">"Rampa přední - část B,C"    1,215*0,40*1,00*18+1,78*0,90*1,00*2</t>
  </si>
  <si>
    <t xml:space="preserve">"Základy budovy - část B"      ((28,10+9,00)*2*0,60+(9,48+22,4+7,2+5,15)*0,55+(5,15*2+4,79)*0,45)*1,00</t>
  </si>
  <si>
    <t xml:space="preserve">"Základy budovy - část B"      58,20*2*0,60*1,00+0,50*0,50*(0,50+1,00)*18*2</t>
  </si>
  <si>
    <t xml:space="preserve">"Rozšíření základů v zemi"          373,039*0,25</t>
  </si>
  <si>
    <t>31</t>
  </si>
  <si>
    <t>997006512</t>
  </si>
  <si>
    <t>Vodorovná doprava suti na skládku s naložením na dopravní prostředek a složením přes 100 m do 1 km</t>
  </si>
  <si>
    <t>1876439429</t>
  </si>
  <si>
    <t xml:space="preserve">"Suť celkem SO_01"         6079,590</t>
  </si>
  <si>
    <t xml:space="preserve">"Dle pol. suť azbest"       -46,502</t>
  </si>
  <si>
    <t xml:space="preserve">"Dle pol. podsyp z betonového recyklátu"         -2006,206</t>
  </si>
  <si>
    <t>32</t>
  </si>
  <si>
    <t>997006519</t>
  </si>
  <si>
    <t>Vodorovná doprava suti na skládku s naložením na dopravní prostředek a složením Příplatek k ceně za každý další i započatý 1 km</t>
  </si>
  <si>
    <t>-228221697</t>
  </si>
  <si>
    <t xml:space="preserve">"Suť do 5km"      4026,882*4</t>
  </si>
  <si>
    <t>33</t>
  </si>
  <si>
    <t>997006551</t>
  </si>
  <si>
    <t>Hrubé urovnání suti na skládce bez zhutnění</t>
  </si>
  <si>
    <t>1441878783</t>
  </si>
  <si>
    <t>34</t>
  </si>
  <si>
    <t>997013831</t>
  </si>
  <si>
    <t>Poplatek za uložení stavebního odpadu na skládce (skládkovné) směsného stavebního a demoličního zatříděného do Katalogu odpadů pod kódem 170 904</t>
  </si>
  <si>
    <t>2050599197</t>
  </si>
  <si>
    <t>35</t>
  </si>
  <si>
    <t>ROZ-01</t>
  </si>
  <si>
    <t>Chemický rozbor vniklého odpadu</t>
  </si>
  <si>
    <t>soub</t>
  </si>
  <si>
    <t>448770985</t>
  </si>
  <si>
    <t>021</t>
  </si>
  <si>
    <t>Silnoproud</t>
  </si>
  <si>
    <t>36</t>
  </si>
  <si>
    <t>741810001</t>
  </si>
  <si>
    <t>Zkoušky a prohlídky elektrických rozvodů a zařízení celková prohlídka a vyhotovení revizní zprávy pro objem montážních prací do 100 tis. Kč</t>
  </si>
  <si>
    <t>385934095</t>
  </si>
  <si>
    <t>37</t>
  </si>
  <si>
    <t>741 91-0412D</t>
  </si>
  <si>
    <t>Demontáž žlabů kovových s podpěrkami a příslušenstvím bez víka do šířky 100 mm</t>
  </si>
  <si>
    <t>-874484074</t>
  </si>
  <si>
    <t>38</t>
  </si>
  <si>
    <t>741 91-0521D</t>
  </si>
  <si>
    <t>Demontáž víka</t>
  </si>
  <si>
    <t>-1154409771</t>
  </si>
  <si>
    <t>39</t>
  </si>
  <si>
    <t>741 12-3224D</t>
  </si>
  <si>
    <t>Demontáž kabelů hliníkových uložených volně 4x16 mm2</t>
  </si>
  <si>
    <t>-248503174</t>
  </si>
  <si>
    <t>40</t>
  </si>
  <si>
    <t>741136004</t>
  </si>
  <si>
    <t>Propojení kabelů nebo vodičů spojkou venkovní teplem smršťovací kabelů celoplastových, počtu a průřezu žil 3x95+70 až 150+70 mm2</t>
  </si>
  <si>
    <t>1902153471</t>
  </si>
  <si>
    <t>41</t>
  </si>
  <si>
    <t>SVCZC 95-Al SKELDO</t>
  </si>
  <si>
    <t>SVCZC 95-Al - Kabelová spojka pro plastové kabely do 1kV včetně spojovačů</t>
  </si>
  <si>
    <t>-533049913</t>
  </si>
  <si>
    <t>42</t>
  </si>
  <si>
    <t>741132123</t>
  </si>
  <si>
    <t>Ukončení kabelů smršťovací záklopkou nebo páskou se zapojením bez letování, počtu a průřezu žil 3x95+50 mm2</t>
  </si>
  <si>
    <t>72051774</t>
  </si>
  <si>
    <t>43</t>
  </si>
  <si>
    <t>210191517</t>
  </si>
  <si>
    <t xml:space="preserve">Montáž skříní pojistkových tenkocementových v pilíři rozpojovacích bez zapojení vodičů </t>
  </si>
  <si>
    <t>2085163702</t>
  </si>
  <si>
    <t>44</t>
  </si>
  <si>
    <t>SR401/NKW2 DCK</t>
  </si>
  <si>
    <t>Přípojková skříň rozpojovací na pilířku, IP44 , 4x sada pojistek vel. 1</t>
  </si>
  <si>
    <t>589951231</t>
  </si>
  <si>
    <t>45</t>
  </si>
  <si>
    <t>210192655</t>
  </si>
  <si>
    <t xml:space="preserve">Montáž skříní kabelových zapuštěných do zdiva z měkkého kamene, typ včetně zednických prací </t>
  </si>
  <si>
    <t>2113988451</t>
  </si>
  <si>
    <t>46</t>
  </si>
  <si>
    <t>SS101/NVF1W DCK</t>
  </si>
  <si>
    <t>Pojistková skříň přípojková, pojistková v pliři SS100/NKE1P-C DCK</t>
  </si>
  <si>
    <t>382269200</t>
  </si>
  <si>
    <t>47</t>
  </si>
  <si>
    <t>210 19-2655D</t>
  </si>
  <si>
    <t>Demontáž pojistkové skříně do zdi z měkkého kamene</t>
  </si>
  <si>
    <t>1093922717</t>
  </si>
  <si>
    <t>48</t>
  </si>
  <si>
    <t>74099H010</t>
  </si>
  <si>
    <t>Koordinace dodavatele elektro s ostatními dodavateli stavby</t>
  </si>
  <si>
    <t>hod</t>
  </si>
  <si>
    <t>-778208964</t>
  </si>
  <si>
    <t>49</t>
  </si>
  <si>
    <t>74099H011</t>
  </si>
  <si>
    <t>Vyhledání a zaměření stávajícího vedení v zemi , odpojení ostatních vývodů</t>
  </si>
  <si>
    <t>-1091860436</t>
  </si>
  <si>
    <t>50</t>
  </si>
  <si>
    <t>MAT-REZ</t>
  </si>
  <si>
    <t>Materiálová rezerva pro případné přeložky vedení apod.</t>
  </si>
  <si>
    <t>kpl</t>
  </si>
  <si>
    <t>1821567026</t>
  </si>
  <si>
    <t>51</t>
  </si>
  <si>
    <t>460010021</t>
  </si>
  <si>
    <t>Vytyčení trasy vedení kabelového (podzemního) v obvodu železniční stanice</t>
  </si>
  <si>
    <t>km</t>
  </si>
  <si>
    <t>95645871</t>
  </si>
  <si>
    <t>52</t>
  </si>
  <si>
    <t>460150154</t>
  </si>
  <si>
    <t>Hloubení zapažených i nezapažených kabelových rýh ručně včetně urovnání dna s přemístěním výkopku do vzdálenosti 3 m od okraje jámy nebo naložením na dopravní prostředek šířky 35 cm, hloubky 70 cm, v hornině třídy 4</t>
  </si>
  <si>
    <t>1317061034</t>
  </si>
  <si>
    <t>53</t>
  </si>
  <si>
    <t>460560154</t>
  </si>
  <si>
    <t>Zásyp kabelových rýh ručně s uložením výkopku ve vrstvách včetně zhutnění a urovnání povrchu šířky 35 cm hloubky 70 cm, v hornině třídy 4</t>
  </si>
  <si>
    <t>1848363511</t>
  </si>
  <si>
    <t>54</t>
  </si>
  <si>
    <t>460620014</t>
  </si>
  <si>
    <t>Úprava terénu provizorní úprava terénu včetně odkopání drobných nerovností a zásypu prohlubní se zhutněním, v hornině třídy 4</t>
  </si>
  <si>
    <t>137159064</t>
  </si>
  <si>
    <t>55</t>
  </si>
  <si>
    <t>460520174</t>
  </si>
  <si>
    <t>Montáž trubek ochranných uložených volně do rýhy plastových ohebných, vnitřního průměru přes 90 do 110 mm</t>
  </si>
  <si>
    <t>1027810837</t>
  </si>
  <si>
    <t>56</t>
  </si>
  <si>
    <t>KOPOS 09110</t>
  </si>
  <si>
    <t>Trubka ohebná pancéřová plastová KOPOFLEX KF 09110</t>
  </si>
  <si>
    <t>-298263841</t>
  </si>
  <si>
    <t>57</t>
  </si>
  <si>
    <t>TZ2-1-A</t>
  </si>
  <si>
    <t>Podíl prací jiných profesí</t>
  </si>
  <si>
    <t>%</t>
  </si>
  <si>
    <t>-876074006</t>
  </si>
  <si>
    <t>58</t>
  </si>
  <si>
    <t>TZ2-1-B</t>
  </si>
  <si>
    <t>Podružný materiál</t>
  </si>
  <si>
    <t>304060994</t>
  </si>
  <si>
    <t>099</t>
  </si>
  <si>
    <t>Přesun hmot HSV</t>
  </si>
  <si>
    <t>59</t>
  </si>
  <si>
    <t>998225111</t>
  </si>
  <si>
    <t>Přesun hmot pro komunikace s krytem z kameniva, monolitickým betonovým nebo živičným dopravní vzdálenost do 200 m jakékoliv délky objektu</t>
  </si>
  <si>
    <t>1875441001</t>
  </si>
  <si>
    <t>713</t>
  </si>
  <si>
    <t>Izolace tepelné</t>
  </si>
  <si>
    <t>60</t>
  </si>
  <si>
    <t>713400842</t>
  </si>
  <si>
    <t>Odstranění tepelné izolace potrubí
 povrchové úpravy
 pevné izolace
 vláknitých materiálů
 s konstrukcí s povrchovou úpravou</t>
  </si>
  <si>
    <t>572155994</t>
  </si>
  <si>
    <t>61</t>
  </si>
  <si>
    <t>713461811</t>
  </si>
  <si>
    <t>Odstranění tepelné izolace potrubí, ohybů a armatur tvarovkami nebo deskami potrubními pouzdry staženými drátem potrubí, tloušťka izolace do 100 mm</t>
  </si>
  <si>
    <t>-216564008</t>
  </si>
  <si>
    <t>62</t>
  </si>
  <si>
    <t>713461821</t>
  </si>
  <si>
    <t>Odstranění tepelné izolace potrubí, ohybů a armatur tvarovkami nebo deskami potrubními pouzdry staženými drátem ohybů, tloušťka izolace do 100 mm</t>
  </si>
  <si>
    <t>-1360202697</t>
  </si>
  <si>
    <t>723</t>
  </si>
  <si>
    <t>Vnitřní plynovod</t>
  </si>
  <si>
    <t>63</t>
  </si>
  <si>
    <t>723111205</t>
  </si>
  <si>
    <t>Potrubí z ocelových trubek závitových černých spojovaných svařováním, bezešvých běžných DN 32</t>
  </si>
  <si>
    <t>236437805</t>
  </si>
  <si>
    <t>64</t>
  </si>
  <si>
    <t>723120804</t>
  </si>
  <si>
    <t>Demontáž potrubí svařovaného z ocelových trubek závitových do DN 25</t>
  </si>
  <si>
    <t>-1034950976</t>
  </si>
  <si>
    <t>65</t>
  </si>
  <si>
    <t>723120805</t>
  </si>
  <si>
    <t>Demontáž potrubí svařovaného z ocelových trubek závitových přes 25 do DN 50</t>
  </si>
  <si>
    <t>1610981085</t>
  </si>
  <si>
    <t>66</t>
  </si>
  <si>
    <t>723150803</t>
  </si>
  <si>
    <t>Demontáž potrubí svařovaného z ocelových trubek hladkých přes 44,5 do Ø 76</t>
  </si>
  <si>
    <t>-1547668120</t>
  </si>
  <si>
    <t>67</t>
  </si>
  <si>
    <t>723190907</t>
  </si>
  <si>
    <t>Opravy plynovodního potrubí odvzdušnění a napuštění potrubí</t>
  </si>
  <si>
    <t>-1848204938</t>
  </si>
  <si>
    <t>68</t>
  </si>
  <si>
    <t>723190915</t>
  </si>
  <si>
    <t>Opravy plynovodního potrubí navaření odbočky na potrubí DN 32</t>
  </si>
  <si>
    <t>-219071529</t>
  </si>
  <si>
    <t>69</t>
  </si>
  <si>
    <t>723190909</t>
  </si>
  <si>
    <t>Opravy plynovodního potrubí neúřední zkouška těsnosti dosavadního potrubí</t>
  </si>
  <si>
    <t>-905942852</t>
  </si>
  <si>
    <t>70</t>
  </si>
  <si>
    <t>723190901</t>
  </si>
  <si>
    <t>Opravy plynovodního potrubí uzavření nebo otevření potrubí</t>
  </si>
  <si>
    <t>276481607</t>
  </si>
  <si>
    <t>71</t>
  </si>
  <si>
    <t>734100811</t>
  </si>
  <si>
    <t>Demontáž armatur přírubových se dvěma přírubami do DN 50</t>
  </si>
  <si>
    <t>441303718</t>
  </si>
  <si>
    <t>72</t>
  </si>
  <si>
    <t>734420811</t>
  </si>
  <si>
    <t>Demontáž tlakoměrů se spodním připojením</t>
  </si>
  <si>
    <t>-627257428</t>
  </si>
  <si>
    <t>73</t>
  </si>
  <si>
    <t>734200821</t>
  </si>
  <si>
    <t>Demontáž armatur závitových se dvěma závity do G 1/2</t>
  </si>
  <si>
    <t>-2096162296</t>
  </si>
  <si>
    <t>74</t>
  </si>
  <si>
    <t>733194820</t>
  </si>
  <si>
    <t>Demontáž příslušenství potrubí rozřezání konzol, podpěr a výložníků pro potrubí z U - profilu přes 6,5 do U 10</t>
  </si>
  <si>
    <t>-1412345711</t>
  </si>
  <si>
    <t>75</t>
  </si>
  <si>
    <t>733193922</t>
  </si>
  <si>
    <t>Opravy rozvodů potrubí z trubek ocelových hladkých zaslepení potrubí dýnkem Ø 76</t>
  </si>
  <si>
    <t>-1860378481</t>
  </si>
  <si>
    <t>76</t>
  </si>
  <si>
    <t>723009</t>
  </si>
  <si>
    <t>Demontáž stáv. skříně havarijního uzávěru plynu</t>
  </si>
  <si>
    <t>1487876745</t>
  </si>
  <si>
    <t>77</t>
  </si>
  <si>
    <t>723010</t>
  </si>
  <si>
    <t>Revize plynovodu a související položky</t>
  </si>
  <si>
    <t>-1043891053</t>
  </si>
  <si>
    <t>78</t>
  </si>
  <si>
    <t>723011</t>
  </si>
  <si>
    <t>Tlaková zkouška plynovodu</t>
  </si>
  <si>
    <t>-1621148460</t>
  </si>
  <si>
    <t>79</t>
  </si>
  <si>
    <t>723290821</t>
  </si>
  <si>
    <t>Vnitrostaveništní přemítění vybouraných (demontovaných) hmot vnitřní plynovod vodorovně do 100 m v objektech výšky do 6 m</t>
  </si>
  <si>
    <t>889942006</t>
  </si>
  <si>
    <t>80</t>
  </si>
  <si>
    <t>998723201</t>
  </si>
  <si>
    <t>Přesun hmot pro vnitřní plynovod 
 stanovený procentní sazbou (%) z ceny
 vodorovná dopravní vzdálenost do 50 m
 v objektech výšky
 do 6 m</t>
  </si>
  <si>
    <t>-226272371</t>
  </si>
  <si>
    <t>731</t>
  </si>
  <si>
    <t>Ústřední vytápění - kotelny</t>
  </si>
  <si>
    <t>81</t>
  </si>
  <si>
    <t>731100815</t>
  </si>
  <si>
    <t>Demontáž kotlů litinových článkových počet čl./hmotnost kotle (t) 8 čl./1,030 t</t>
  </si>
  <si>
    <t>-1298327193</t>
  </si>
  <si>
    <t>82</t>
  </si>
  <si>
    <t>731391811</t>
  </si>
  <si>
    <t>Vypuštění vody z kotlů do kanalizace samospádem o výhřevné ploše kotlů do 5 m2</t>
  </si>
  <si>
    <t>-2087623881</t>
  </si>
  <si>
    <t>83</t>
  </si>
  <si>
    <t>731890801</t>
  </si>
  <si>
    <t>Vnitrostaveništní přemístění vybouraných (demontovaných) hmot kotelen vodorovně do 100 m umístěných ve výšce (hloubce) do 6 m</t>
  </si>
  <si>
    <t>1792951103</t>
  </si>
  <si>
    <t>732</t>
  </si>
  <si>
    <t>Ústřední vytápění - strojovny</t>
  </si>
  <si>
    <t>84</t>
  </si>
  <si>
    <t>732110812</t>
  </si>
  <si>
    <t>Demontáž těles rozdělovačů a sběračů přes 100 do DN 200</t>
  </si>
  <si>
    <t>-9931789</t>
  </si>
  <si>
    <t>85</t>
  </si>
  <si>
    <t>732324813</t>
  </si>
  <si>
    <t>Demontáž nádrží beztlakých nebo tlakových vypuštění vody z nádrží o obsahu přes 100 do 200 l</t>
  </si>
  <si>
    <t>-497141639</t>
  </si>
  <si>
    <t>86</t>
  </si>
  <si>
    <t>732420812</t>
  </si>
  <si>
    <t>Demontáž čerpadel oběhových spirálních (do potrubí) DN 40</t>
  </si>
  <si>
    <t>-897463883</t>
  </si>
  <si>
    <t>87</t>
  </si>
  <si>
    <t>732001</t>
  </si>
  <si>
    <t>Demontáž hydr. vyrovnávače dyn. tlaků</t>
  </si>
  <si>
    <t>-452185965</t>
  </si>
  <si>
    <t>88</t>
  </si>
  <si>
    <t>732890801</t>
  </si>
  <si>
    <t>Vnitrostaveništní přemístění vybouraných (demontovaných) hmot strojoven vodorovně do 100 m v objektech výšky do 6 m</t>
  </si>
  <si>
    <t>2111918704</t>
  </si>
  <si>
    <t>733</t>
  </si>
  <si>
    <t>Ústřední vytápění - rozvodné potrubí</t>
  </si>
  <si>
    <t>89</t>
  </si>
  <si>
    <t>733110803</t>
  </si>
  <si>
    <t>Demontáž potrubí z trubek ocelových závitových DN do 15</t>
  </si>
  <si>
    <t>1146844743</t>
  </si>
  <si>
    <t>90</t>
  </si>
  <si>
    <t>733110806</t>
  </si>
  <si>
    <t>Demontáž potrubí z trubek ocelových závitových DN přes 15 do 32</t>
  </si>
  <si>
    <t>-1823921389</t>
  </si>
  <si>
    <t>91</t>
  </si>
  <si>
    <t>733120819</t>
  </si>
  <si>
    <t>Demontáž potrubí z trubek ocelových hladkých Ø přes 38 do 60,3</t>
  </si>
  <si>
    <t>-1098786631</t>
  </si>
  <si>
    <t>92</t>
  </si>
  <si>
    <t>733120826</t>
  </si>
  <si>
    <t>Demontáž potrubí z trubek ocelových hladkých Ø přes 60,3 do 89</t>
  </si>
  <si>
    <t>1993029460</t>
  </si>
  <si>
    <t>93</t>
  </si>
  <si>
    <t>733140811</t>
  </si>
  <si>
    <t>Demontáž odvzdušňovacích nádob a stříšek odřezání nádoby</t>
  </si>
  <si>
    <t>530174052</t>
  </si>
  <si>
    <t>94</t>
  </si>
  <si>
    <t>733190801</t>
  </si>
  <si>
    <t>Demontáž příslušenství potrubí odřezání objímek dvojitých DN do 50</t>
  </si>
  <si>
    <t>-388203903</t>
  </si>
  <si>
    <t>95</t>
  </si>
  <si>
    <t>733191816</t>
  </si>
  <si>
    <t>Demontáž příslušenství potrubí odřezání třmenových držáků bez demontáže podpěr, konzol nebo výložníků Ø do 44,5</t>
  </si>
  <si>
    <t>851173705</t>
  </si>
  <si>
    <t>96</t>
  </si>
  <si>
    <t>733191823</t>
  </si>
  <si>
    <t>Demontáž příslušenství potrubí odřezání třmenových držáků bez demontáže podpěr, konzol nebo výložníků Ø přes 44,5 do 76</t>
  </si>
  <si>
    <t>1431845653</t>
  </si>
  <si>
    <t>97</t>
  </si>
  <si>
    <t>733890801</t>
  </si>
  <si>
    <t>Vnitrostaveništní přemístění vybouraných (demontovaných) hmot rozvodů potrubí vodorovně do 100 m v objektech výšky do 6 m</t>
  </si>
  <si>
    <t>-137176718</t>
  </si>
  <si>
    <t>734</t>
  </si>
  <si>
    <t>Ústřední vytápění - armatury</t>
  </si>
  <si>
    <t>98</t>
  </si>
  <si>
    <t>1507011941</t>
  </si>
  <si>
    <t>99</t>
  </si>
  <si>
    <t>734200811</t>
  </si>
  <si>
    <t>Demontáž armatur závitových s jedním závitem do G 1/2</t>
  </si>
  <si>
    <t>-1440838480</t>
  </si>
  <si>
    <t>1544149661</t>
  </si>
  <si>
    <t>101</t>
  </si>
  <si>
    <t>734200822</t>
  </si>
  <si>
    <t>Demontáž armatur závitových se dvěma závity přes 1/2 do G 1</t>
  </si>
  <si>
    <t>-1007064045</t>
  </si>
  <si>
    <t>102</t>
  </si>
  <si>
    <t>734200823</t>
  </si>
  <si>
    <t>Demontáž armatur závitových se dvěma závity přes 1 do G 6/4</t>
  </si>
  <si>
    <t>-1977654652</t>
  </si>
  <si>
    <t>103</t>
  </si>
  <si>
    <t>734200833</t>
  </si>
  <si>
    <t>Demontáž armatur závitových se třemi závity přes 1 do G 6/4</t>
  </si>
  <si>
    <t>1876911517</t>
  </si>
  <si>
    <t>104</t>
  </si>
  <si>
    <t>734410811</t>
  </si>
  <si>
    <t>Demontáž teploměrů s ochranným pouzdrem přímých a rohových</t>
  </si>
  <si>
    <t>-891599620</t>
  </si>
  <si>
    <t>105</t>
  </si>
  <si>
    <t>604777428</t>
  </si>
  <si>
    <t>106</t>
  </si>
  <si>
    <t>734890801</t>
  </si>
  <si>
    <t>Vnitrostaveništní přemístění vybouraných (demontovaných) hmot armatur vodorovně do 100 m v objektech výšky do 6 m</t>
  </si>
  <si>
    <t>444606695</t>
  </si>
  <si>
    <t>735</t>
  </si>
  <si>
    <t>Ústřední vytápění - otopná tělesa</t>
  </si>
  <si>
    <t>107</t>
  </si>
  <si>
    <t>735111810</t>
  </si>
  <si>
    <t>Demontáž otopných těles litinových článkových</t>
  </si>
  <si>
    <t>723499973</t>
  </si>
  <si>
    <t>108</t>
  </si>
  <si>
    <t>735151822</t>
  </si>
  <si>
    <t>Demontáž otopných těles panelových dvouřadých stavební délky přes 1500 do 2820 mm</t>
  </si>
  <si>
    <t>-478491156</t>
  </si>
  <si>
    <t>109</t>
  </si>
  <si>
    <t>735494811</t>
  </si>
  <si>
    <t>Vypuštění vody z otopných soustav bez kotlů, ohříváků, zásobníků a nádrží</t>
  </si>
  <si>
    <t>1199928126</t>
  </si>
  <si>
    <t>110</t>
  </si>
  <si>
    <t>735890801</t>
  </si>
  <si>
    <t>Vnitrostaveništní přemístění vybouraných (demontovaných) hmot otopných těles vodorovně do 100 m v objektech výšky do 6 m</t>
  </si>
  <si>
    <t>2147314916</t>
  </si>
  <si>
    <t>783</t>
  </si>
  <si>
    <t>Nátěry</t>
  </si>
  <si>
    <t>111</t>
  </si>
  <si>
    <t>783425424</t>
  </si>
  <si>
    <t>Nátěry kovových potrubí a armatur syntetické 
 na vzduchu schnoucí
 dražšími barvami (např. Düfa, …)
 potrubí do DN 50 mm
 polomatný povrch
 2x antikorozní, 1x základní a 2x email</t>
  </si>
  <si>
    <t>-771302658</t>
  </si>
  <si>
    <t>SO 002A - Nákladní rampa</t>
  </si>
  <si>
    <t>SO_02A - Nákladní rampa</t>
  </si>
  <si>
    <t>SO_02A</t>
  </si>
  <si>
    <t>1451911396</t>
  </si>
  <si>
    <t>"Výkres č. 01D01/1215"</t>
  </si>
  <si>
    <t xml:space="preserve">"Zastavěná plocha rampy"     968,0*(1,20-0,40)</t>
  </si>
  <si>
    <t>132201201</t>
  </si>
  <si>
    <t>Hloubení zapažených i nezapažených rýh šířky přes 600 do 2 000 mm s urovnáním dna do předepsaného profilu a spádu v hornině tř. 3 do 100 m3</t>
  </si>
  <si>
    <t>1786508153</t>
  </si>
  <si>
    <t>"Výkres č. 01D01/1217"</t>
  </si>
  <si>
    <t xml:space="preserve">"Nouzový výlez - nad potrubím"        (3,00*3+2,00)*1,20*0,60</t>
  </si>
  <si>
    <t xml:space="preserve">"Nouzový výlez - nad šachtou"         1,60*1,60*0,30</t>
  </si>
  <si>
    <t>132201209</t>
  </si>
  <si>
    <t>Hloubení zapažených i nezapažených rýh šířky přes 600 do 2 000 mm s urovnáním dna do předepsaného profilu a spádu v hornině tř. 3 Příplatek k cenám za lepivost horniny tř. 3</t>
  </si>
  <si>
    <t>243345130</t>
  </si>
  <si>
    <t>8,688*0,60</t>
  </si>
  <si>
    <t>1788886964</t>
  </si>
  <si>
    <t>774,400+8,688</t>
  </si>
  <si>
    <t>1599751325</t>
  </si>
  <si>
    <t>237773353</t>
  </si>
  <si>
    <t>783,088*1750*0,001</t>
  </si>
  <si>
    <t>-931013586</t>
  </si>
  <si>
    <t xml:space="preserve">"Dle pol. po vybourání základů v zemi"           100,255</t>
  </si>
  <si>
    <t xml:space="preserve">"Nouzový výlez - nad potrubím"        (3,00*3+2,00)*1,20*(0,60+1,20)</t>
  </si>
  <si>
    <t xml:space="preserve">"Nouzový výlez - nad šachtou"         1,60*1,60*(0,30+1,805)</t>
  </si>
  <si>
    <t xml:space="preserve">"Nouzový výlez - výlez"                       1,60*1,60*(0,30+1,805)</t>
  </si>
  <si>
    <t>-1106256991</t>
  </si>
  <si>
    <t>134,793*2,160</t>
  </si>
  <si>
    <t>1920730648</t>
  </si>
  <si>
    <t xml:space="preserve">"Dle pol. zásyp z betonového recyklátu"         291,152</t>
  </si>
  <si>
    <t>009-02-01</t>
  </si>
  <si>
    <t>-2067476630</t>
  </si>
  <si>
    <t>925901111</t>
  </si>
  <si>
    <t>Rozebrání kolejového zarážedla typu I z jakéhokoliv tvaru kolejnic</t>
  </si>
  <si>
    <t>-793878615</t>
  </si>
  <si>
    <t>925941211</t>
  </si>
  <si>
    <t>Ochranná zařízení železniční na kusých kolejích kolejové zarážedlo z kolejnice tvaru T nebo S 49</t>
  </si>
  <si>
    <t>-1116525402</t>
  </si>
  <si>
    <t>-740333693</t>
  </si>
  <si>
    <t>"Výkres č. 01D01/1206, 1207"</t>
  </si>
  <si>
    <t xml:space="preserve">"Mezi koleje a demolici"      55,45*0,50*1,00*1,035</t>
  </si>
  <si>
    <t>936311112</t>
  </si>
  <si>
    <t>Zabetonování potrubí uloženého ve vynechaných otvorech ve dně nebo ve stěnách nádrží, z betonu se zvýšenými nároky na prostředí o ploše otvoru přes 0,25 do 2,00 m2</t>
  </si>
  <si>
    <t>-1315538353</t>
  </si>
  <si>
    <t xml:space="preserve">"Nouzový výlez - potrubí"       1</t>
  </si>
  <si>
    <t>009-02a-01</t>
  </si>
  <si>
    <t>Demontáž ocelového sloupů</t>
  </si>
  <si>
    <t>1355725347</t>
  </si>
  <si>
    <t>-1265230397</t>
  </si>
  <si>
    <t xml:space="preserve">"Rampa zdivo - zhlaví"     (7,01+51,93)*0,25*0,15+16,655*0,70*0,15</t>
  </si>
  <si>
    <t xml:space="preserve">"Rampa zdivo - zhlaví"     (5,66+3,15)*0,45*0,15+(19,945+1,545+1,324+55,45)*0,55*0,15+4,87*0,865*0,15</t>
  </si>
  <si>
    <t xml:space="preserve">"Rampa zdivo - zhlaví"     4,54*(0,39+0,75)*0,5*0,15</t>
  </si>
  <si>
    <t xml:space="preserve">"Rampa - schodiště"         0,30*0,15*0,5*1,015*7+sqrt(0,30^2+0,15^2)*1,015*7*0,15</t>
  </si>
  <si>
    <t xml:space="preserve">"Nouzový výlez - výlez"            1,60*1,60*0,30*2+(1,60+1,20)*2*0,20*3,10</t>
  </si>
  <si>
    <t xml:space="preserve">"Nouzový výlez - potrubí"        2*pi*0,55*0,10*(3,00*3+2,00)</t>
  </si>
  <si>
    <t xml:space="preserve">"Nouzový výlez - šachta"        1,60*1,60*0,30*2+(1,60+1,20)*2*0,20*1,23</t>
  </si>
  <si>
    <t>-965769760</t>
  </si>
  <si>
    <t xml:space="preserve">"Rampa zdivo - zdivo"     7,01*0,25*(0,48+1,20)*0,5+51,93*0,25*(1,20+1,25)*0,5+16,655*0,70*1,25</t>
  </si>
  <si>
    <t xml:space="preserve">"Rampa zdivo - zdivo"     (5,66+3,15)*0,45*(0,85+1,05)*0,5+(19,945+1,545+1,324+55,45)*0,55*1,20+4,87*0,865*(1,10+1,20)*0,5</t>
  </si>
  <si>
    <t xml:space="preserve">"Rampa zdivo - zdivo"     4,54*(0,39+0,75)*0,5*1,20</t>
  </si>
  <si>
    <t>1605845721</t>
  </si>
  <si>
    <t xml:space="preserve">"Rampa zdivo - základ"     ((7,01+51,93)*0,25+16,655*0,70)*1,00</t>
  </si>
  <si>
    <t xml:space="preserve">"Rampa zdivo - základ"     ((5,66+3,15)*0,45+(19,945+1,545+1,324+55,45)*0,55+4,87*0,865)*1,00</t>
  </si>
  <si>
    <t xml:space="preserve">"Rampa zdivo - základ"     4,54*(0,39+0,75)*0,5*1,00</t>
  </si>
  <si>
    <t xml:space="preserve">"Rozšíření základů v zemi"          80,204*0,25</t>
  </si>
  <si>
    <t>113106292</t>
  </si>
  <si>
    <t>Rozebrání dlažeb a dílců vozovek a ploch s přemístěním hmot na skládku na vzdálenost do 3 m nebo s naložením na dopravní prostředek, s jakoukoliv výplní spár strojně plochy jednotlivě přes 50 m2 do 200 m2 ze silničních dílců jakýchkoliv rozměrů, s ložem z kameniva nebo živice se spárami zalitými cementovou maltou</t>
  </si>
  <si>
    <t>2066293715</t>
  </si>
  <si>
    <t>"Výkres č. 01D01/1206"</t>
  </si>
  <si>
    <t xml:space="preserve">"Rampa panely"     18,0*6,0</t>
  </si>
  <si>
    <t>113106511</t>
  </si>
  <si>
    <t>Rozebrání dlažeb a dílců vozovek a ploch s přemístěním hmot na skládku na vzdálenost do 3 m nebo s naložením na dopravní prostředek, s jakoukoliv výplní spár strojně plochy jednotlivě přes 200 m2 z velkých kostek s ložem z kameniva těženého</t>
  </si>
  <si>
    <t>1558381545</t>
  </si>
  <si>
    <t xml:space="preserve">"Zastavěná plocha rampy"     968,0</t>
  </si>
  <si>
    <t xml:space="preserve">"Rampa panely"     -18,0*6,0</t>
  </si>
  <si>
    <t>113107211</t>
  </si>
  <si>
    <t>Odstranění podkladů nebo krytů strojně plochy jednotlivě přes 200 m2 s přemístěním hmot na skládku na vzdálenost do 20 m nebo s naložením na dopravní prostředek z kameniva těženého, o tl. vrstvy do 100 mm</t>
  </si>
  <si>
    <t>1350780926</t>
  </si>
  <si>
    <t>113107221</t>
  </si>
  <si>
    <t>Odstranění podkladů nebo krytů strojně plochy jednotlivě přes 200 m2 s přemístěním hmot na skládku na vzdálenost do 20 m nebo s naložením na dopravní prostředek z kameniva hrubého drceného, o tl. vrstvy do 100 mm</t>
  </si>
  <si>
    <t>662082057</t>
  </si>
  <si>
    <t>113107222</t>
  </si>
  <si>
    <t>Odstranění podkladů nebo krytů strojně plochy jednotlivě přes 200 m2 s přemístěním hmot na skládku na vzdálenost do 20 m nebo s naložením na dopravní prostředek z kameniva hrubého drceného, o tl. vrstvy přes 100 do 200 mm</t>
  </si>
  <si>
    <t>-723711338</t>
  </si>
  <si>
    <t>114203102</t>
  </si>
  <si>
    <t>Rozebrání dlažeb nebo záhozů s naložením na dopravní prostředek dlažeb z lomového kamene nebo betonových tvárnic na sucho se zalitými spárami cementovou maltou</t>
  </si>
  <si>
    <t>-280761348</t>
  </si>
  <si>
    <t xml:space="preserve">"Zastavěná plocha rampy"     968,0*0,20</t>
  </si>
  <si>
    <t>-1085962639</t>
  </si>
  <si>
    <t xml:space="preserve">"Suť celkem SO_02A"         1526,007</t>
  </si>
  <si>
    <t xml:space="preserve">"Dle pol. podsyp z betonového recyklátu"         -291,152</t>
  </si>
  <si>
    <t>-1095322010</t>
  </si>
  <si>
    <t xml:space="preserve">"Suť do 5km"      1234,855*4</t>
  </si>
  <si>
    <t>-125281323</t>
  </si>
  <si>
    <t>122943973</t>
  </si>
  <si>
    <t>ROZ-02</t>
  </si>
  <si>
    <t>1425219419</t>
  </si>
  <si>
    <t>-558874464</t>
  </si>
  <si>
    <t>SO 002B - Oplocení</t>
  </si>
  <si>
    <t>SO_02B - Oplocení</t>
  </si>
  <si>
    <t xml:space="preserve">    006 - Úpravy povrchu</t>
  </si>
  <si>
    <t>SO_02B</t>
  </si>
  <si>
    <t>1482699645</t>
  </si>
  <si>
    <t xml:space="preserve">"Dle pol. po vybourání základů v zemi"           183,749</t>
  </si>
  <si>
    <t>-987743706</t>
  </si>
  <si>
    <t>183,749*2,160</t>
  </si>
  <si>
    <t>1058690095</t>
  </si>
  <si>
    <t xml:space="preserve">"Dle pol. zásyp z betonového recyklátu"         396,898</t>
  </si>
  <si>
    <t>006</t>
  </si>
  <si>
    <t>Úpravy povrchu</t>
  </si>
  <si>
    <t>619996111</t>
  </si>
  <si>
    <t>Ochrana stavebních konstrukcí a předmětů bedněním
 zřízení</t>
  </si>
  <si>
    <t>473940955</t>
  </si>
  <si>
    <t xml:space="preserve">"Lípy výšky cca 4,00 m"         1,00*4*2,00*14</t>
  </si>
  <si>
    <t>619996121</t>
  </si>
  <si>
    <t>Ochrana stavebních konstrukcí a předmětů bedněním
 odstranění</t>
  </si>
  <si>
    <t>1045597474</t>
  </si>
  <si>
    <t>-1637608600</t>
  </si>
  <si>
    <t>966072811</t>
  </si>
  <si>
    <t>Rozebrání oplocení z dílců rámových na ocelové sloupky, výšky přes 1 do 2 m</t>
  </si>
  <si>
    <t>852013007</t>
  </si>
  <si>
    <t>"Výkres č. 01D01/1204-7"</t>
  </si>
  <si>
    <t xml:space="preserve">"Oplocení"     (30,77+42,25+22,03+9,097+64,333+31,75+17,985+24,25+9,97)</t>
  </si>
  <si>
    <t>966071721</t>
  </si>
  <si>
    <t>Bourání plotových sloupků a vzpěr ocelových trubkových nebo profilovaných výšky do 2,50 m odřezáním</t>
  </si>
  <si>
    <t>1674006493</t>
  </si>
  <si>
    <t xml:space="preserve">"Oplocení po á 3,0m"     (30,77+42,25+22,03+9,097+64,333+31,75+17,985+24,25+9,97)/3,00+9-0,145</t>
  </si>
  <si>
    <t>-509523526</t>
  </si>
  <si>
    <t xml:space="preserve">"Oplocení zdivo"     (30,77+42,25+22,03+9,097+64,333+31,75+17,985+24,25+9,97)*0,55*0,60</t>
  </si>
  <si>
    <t xml:space="preserve">"Brány sloupky"        0,55*0,55*2,00*2*3</t>
  </si>
  <si>
    <t>672262525</t>
  </si>
  <si>
    <t xml:space="preserve">"Oplocení zdivo základ"     (30,77+42,25+22,03+9,097+64,333+31,75+17,985+24,25+9,97)*0,60*0,90</t>
  </si>
  <si>
    <t xml:space="preserve">"Brány základ"        (6,45+6,225+7,11)*0,60*0,90</t>
  </si>
  <si>
    <t xml:space="preserve">"Rozšíření základů v zemi"          146,999*0,25</t>
  </si>
  <si>
    <t>966073813</t>
  </si>
  <si>
    <t>Rozebrání vrat a vrátek k oplocení plochy jednotlivě přes 10 do 20 m2</t>
  </si>
  <si>
    <t>-2009467547</t>
  </si>
  <si>
    <t xml:space="preserve">"Brány"        3,0</t>
  </si>
  <si>
    <t>98101111X</t>
  </si>
  <si>
    <t>Demolice budov 
 postupným rozebíráním
 dřevěných
 lehkých jednostranně obitých</t>
  </si>
  <si>
    <t>1502310807</t>
  </si>
  <si>
    <t xml:space="preserve">"Plechové přístřešky na popelnice"       1,80*1,30*2,00*2</t>
  </si>
  <si>
    <t>1344698594</t>
  </si>
  <si>
    <t xml:space="preserve">"Suť celkem SO_02B"         626,039</t>
  </si>
  <si>
    <t xml:space="preserve">"Dle pol. podsyp z betonového recyklátu"         -396,898</t>
  </si>
  <si>
    <t>871882034</t>
  </si>
  <si>
    <t xml:space="preserve">"Suť do 5km"      229,141*4</t>
  </si>
  <si>
    <t>-312453871</t>
  </si>
  <si>
    <t>1308257562</t>
  </si>
  <si>
    <t>ROZ-02B</t>
  </si>
  <si>
    <t>-1006124292</t>
  </si>
  <si>
    <t>-1319465886</t>
  </si>
  <si>
    <t>SO 003 - Přístřešky autobusového nádraží</t>
  </si>
  <si>
    <t>SO_03 - Přístřešky autobusového nádraží</t>
  </si>
  <si>
    <t>SO_03</t>
  </si>
  <si>
    <t>-886732402</t>
  </si>
  <si>
    <t xml:space="preserve">"Dle pol. po vybourání základů v zemi"           146,160</t>
  </si>
  <si>
    <t>-1070996835</t>
  </si>
  <si>
    <t>146,160*2,160</t>
  </si>
  <si>
    <t>69937302</t>
  </si>
  <si>
    <t xml:space="preserve">"Dle pol. zásyp z betonového recyklátu"         315,706</t>
  </si>
  <si>
    <t>-1187341530</t>
  </si>
  <si>
    <t>966001211</t>
  </si>
  <si>
    <t>Odstranění lavičky parkové stabilní zabetonované</t>
  </si>
  <si>
    <t>-592441729</t>
  </si>
  <si>
    <t>966006132</t>
  </si>
  <si>
    <t>Odstranění dopravních nebo orientačních značek se sloupkem s uložením hmot na vzdálenost do 20 m nebo s naložením na dopravní prostředek, se zásypem jam a jeho zhutněním s betonovou patkou</t>
  </si>
  <si>
    <t>-299238828</t>
  </si>
  <si>
    <t>1878698659</t>
  </si>
  <si>
    <t>"Výkres č. 01D19"</t>
  </si>
  <si>
    <t xml:space="preserve">"Zastřešení - základy"        2,40*1,20*1,40*(8,0*3+5,0)</t>
  </si>
  <si>
    <t xml:space="preserve">"Rozšíření základů v zemi"          116,928*0,25</t>
  </si>
  <si>
    <t>-1335911338</t>
  </si>
  <si>
    <t xml:space="preserve">"Suť celkem SO_03"         355,754</t>
  </si>
  <si>
    <t xml:space="preserve">"Dle pol. podsyp z betonového recyklátu"         -315,706</t>
  </si>
  <si>
    <t>428749669</t>
  </si>
  <si>
    <t xml:space="preserve">"Suť do 5km"      40,048*4</t>
  </si>
  <si>
    <t>554834040</t>
  </si>
  <si>
    <t>2084421076</t>
  </si>
  <si>
    <t>ROZ-03</t>
  </si>
  <si>
    <t>-1845830157</t>
  </si>
  <si>
    <t>-681614937</t>
  </si>
  <si>
    <t>SO 004 - Zpevněné plochy, komunikace</t>
  </si>
  <si>
    <t>HSV - Práce a dodávky HSV</t>
  </si>
  <si>
    <t xml:space="preserve">    1 - Zemní práce</t>
  </si>
  <si>
    <t xml:space="preserve">    9 - Ostatní konstrukce a práce, bourání</t>
  </si>
  <si>
    <t xml:space="preserve">    997 - Přesun sutě</t>
  </si>
  <si>
    <t xml:space="preserve">    998 - Přesun hmot</t>
  </si>
  <si>
    <t>HSV</t>
  </si>
  <si>
    <t>Práce a dodávky HSV</t>
  </si>
  <si>
    <t>113106123</t>
  </si>
  <si>
    <t>Rozebrání dlažeb komunikací pro pěší s přemístěním hmot na skládku na vzdálenost do 3 m nebo s naložením na dopravní prostředek s ložem z kameniva nebo živice a s jakoukoliv výplní spár ručně ze zámkové dlažby</t>
  </si>
  <si>
    <t>-1977669266</t>
  </si>
  <si>
    <t>"dlažba stáv.chodníků"</t>
  </si>
  <si>
    <t xml:space="preserve">"podél ul.Jesenická"    214</t>
  </si>
  <si>
    <t xml:space="preserve">"prostor BUS"    9+198+147+118+76+579+52</t>
  </si>
  <si>
    <t>113106161</t>
  </si>
  <si>
    <t>Rozebrání dlažeb a dílců vozovek a ploch s přemístěním hmot na skládku na vzdálenost do 3 m nebo s naložením na dopravní prostředek, s jakoukoliv výplní spár ručně z drobných kostek nebo odseků s ložem z kameniva</t>
  </si>
  <si>
    <t>1108774706</t>
  </si>
  <si>
    <t>"stáv.odláždění uličních vpustí BUS"</t>
  </si>
  <si>
    <t>113106171</t>
  </si>
  <si>
    <t>Rozebrání dlažeb a dílců vozovek a ploch s přemístěním hmot na skládku na vzdálenost do 3 m nebo s naložením na dopravní prostředek, s jakoukoliv výplní spár ručně ze zámkové dlažby s ložem z kameniva</t>
  </si>
  <si>
    <t>609000569</t>
  </si>
  <si>
    <t>"stáv.dlažba parkovacích míst přednádraží"</t>
  </si>
  <si>
    <t>159</t>
  </si>
  <si>
    <t>95601890</t>
  </si>
  <si>
    <t>"rozebrání dlažeb stávajících komunikací"</t>
  </si>
  <si>
    <t xml:space="preserve">"obslužná komun. provozních a skladových objektů"    663</t>
  </si>
  <si>
    <t>113107163</t>
  </si>
  <si>
    <t>Odstranění podkladů nebo krytů strojně plochy jednotlivě přes 50 m2 do 200 m2 s přemístěním hmot na skládku na vzdálenost do 20 m nebo s naložením na dopravní prostředek z kameniva hrubého drceného, o tl. vrstvy přes 200 do 300 mm</t>
  </si>
  <si>
    <t>-168583123</t>
  </si>
  <si>
    <t>"odstr. původ.podkl.vrstev tl. do 30 cm v ploše dlažeb stáv.chodníků "</t>
  </si>
  <si>
    <t xml:space="preserve">"prostor BUS"    1179</t>
  </si>
  <si>
    <t>"odstr. původ.podkl.vrstev tl. do 30 cm v ploše stáv.chodníků živičných "</t>
  </si>
  <si>
    <t xml:space="preserve">"chodníky podél ul Jesenická"        1142</t>
  </si>
  <si>
    <t xml:space="preserve">"nástupní ostrůvky BUS"    604</t>
  </si>
  <si>
    <t>113107182</t>
  </si>
  <si>
    <t>Odstranění podkladů nebo krytů strojně plochy jednotlivě přes 50 m2 do 200 m2 s přemístěním hmot na skládku na vzdálenost do 20 m nebo s naložením na dopravní prostředek živičných, o tl. vrstvy přes 50 do 100 mm</t>
  </si>
  <si>
    <t>-1220493452</t>
  </si>
  <si>
    <t>"kryt stáv.živičných chodníků a nástup.ostrůvků""</t>
  </si>
  <si>
    <t xml:space="preserve">"chodníky podél ul Jesenická"        186+37+143+158+141+477</t>
  </si>
  <si>
    <t xml:space="preserve">"nástupní ostrůvky BUS"    170+167+148+119   </t>
  </si>
  <si>
    <t>-2104197982</t>
  </si>
  <si>
    <t>"odstr. původ.podkl.vrstev tl. 20 cm v ploše frézovaného živič. krytu stáv.komunikací "</t>
  </si>
  <si>
    <t xml:space="preserve">"komunikace v prostoru přednádraží"    788    </t>
  </si>
  <si>
    <t xml:space="preserve">"obslužná komun. provozních a skladových objektů"    3534</t>
  </si>
  <si>
    <t xml:space="preserve">"komunikace BUS"    4230</t>
  </si>
  <si>
    <t>113154224</t>
  </si>
  <si>
    <t>Frézování živičného podkladu nebo krytu s naložením na dopravní prostředek plochy přes 500 do 1 000 m2 bez překážek v trase pruhu šířky do 1 m, tloušťky vrstvy 100 mm</t>
  </si>
  <si>
    <t>-1640222928</t>
  </si>
  <si>
    <t>"odfrézování stávajích živičných vrstev komunikací"</t>
  </si>
  <si>
    <t>113154364</t>
  </si>
  <si>
    <t>Frézování živičného podkladu nebo krytu s naložením na dopravní prostředek plochy přes 1 000 do 10 000 m2 s překážkami v trase pruhu šířky přes 1 m do 2 m, tloušťky vrstvy 100 mm</t>
  </si>
  <si>
    <t>-626905847</t>
  </si>
  <si>
    <t>"odfrézování stávajících živičných vrstev komunikací"</t>
  </si>
  <si>
    <t>113201112</t>
  </si>
  <si>
    <t>Vytrhání obrub s vybouráním lože, s přemístěním hmot na skládku na vzdálenost do 3 m nebo s naložením na dopravní prostředek silničních ležatých</t>
  </si>
  <si>
    <t>687066644</t>
  </si>
  <si>
    <t xml:space="preserve">"vytrhání stáv.silničních kamenných obrubníků chodníků ul.Jesenická" </t>
  </si>
  <si>
    <t>176+368</t>
  </si>
  <si>
    <t>"vytrhání stáv.silničních obrub chodníku přednádraží"</t>
  </si>
  <si>
    <t>113202111</t>
  </si>
  <si>
    <t>Vytrhání obrub s vybouráním lože, s přemístěním hmot na skládku na vzdálenost do 3 m nebo s naložením na dopravní prostředek z krajníků nebo obrubníků stojatých</t>
  </si>
  <si>
    <t>-1051287991</t>
  </si>
  <si>
    <t>"stáv.silniční bet.obrubník"</t>
  </si>
  <si>
    <t xml:space="preserve">"chodníky podél ul.Jesenická"    139 </t>
  </si>
  <si>
    <t xml:space="preserve">"nástupní ostrůvky BUS"    430</t>
  </si>
  <si>
    <t xml:space="preserve">"chodníky v prostoru BUS"    282</t>
  </si>
  <si>
    <t>"stáv.chodníkový bet.obrubník"</t>
  </si>
  <si>
    <t xml:space="preserve">"chodníky v prostoru BUS"   220</t>
  </si>
  <si>
    <t xml:space="preserve">"chodníky podél ul.Jesenická"    396</t>
  </si>
  <si>
    <t>113203111</t>
  </si>
  <si>
    <t>Vytrhání obrub s vybouráním lože, s přemístěním hmot na skládku na vzdálenost do 3 m nebo s naložením na dopravní prostředek z dlažebních kostek</t>
  </si>
  <si>
    <t>-1540008092</t>
  </si>
  <si>
    <t>"stáv.obruba z kostek - jednořádek"</t>
  </si>
  <si>
    <t xml:space="preserve">"ostrůvky BUS"    429</t>
  </si>
  <si>
    <t xml:space="preserve">"chodníky BUS"    288</t>
  </si>
  <si>
    <t xml:space="preserve">" samostatná obruba z kostek BUS"    126</t>
  </si>
  <si>
    <t>"stávající dvojřádek v prostoru přednádraží"</t>
  </si>
  <si>
    <t>67*2</t>
  </si>
  <si>
    <t>162501152</t>
  </si>
  <si>
    <t>Vodorovné přemístění výkopku nebo sypaniny po suchu na obvyklém dopravním prostředku, bez naložení výkopku, avšak se složením bez rozhrnutí z horniny tř. 5 až 7 na vzdálenost přes 2 500 do 3 000 m</t>
  </si>
  <si>
    <t>104649105</t>
  </si>
  <si>
    <t>"odvoz velkých kostek na meziskládku objednatele k dalšímu využití"</t>
  </si>
  <si>
    <t>663*0,16</t>
  </si>
  <si>
    <t>167101152</t>
  </si>
  <si>
    <t>Nakládání, skládání a překládání neulehlého výkopku nebo sypaniny nakládání, množství přes 100 m3, z hornin tř. 5 až 7</t>
  </si>
  <si>
    <t>951603412</t>
  </si>
  <si>
    <t>"nakládka velkých kostek k odvozu na meziskládku objednatele"</t>
  </si>
  <si>
    <t>Ostatní konstrukce a práce, bourání</t>
  </si>
  <si>
    <t>966005111</t>
  </si>
  <si>
    <t>Rozebrání a odstranění silničního zábradlí a ocelových svodidel s přemístěním hmot na skládku na vzdálenost do 10 m nebo s naložením na dopravní prostředek, se zásypem jam po odstraněných sloupcích a s jeho zhutněním silničního zábradlí se sloupky osazenými s betonovými patkami</t>
  </si>
  <si>
    <t>173561394</t>
  </si>
  <si>
    <t>"stáv.ochranné zábradlí vč.uložení k opětovnému osazení"</t>
  </si>
  <si>
    <t xml:space="preserve">"přednádraží"    58</t>
  </si>
  <si>
    <t xml:space="preserve">"chodník ul.Jesenická (k BUS)"     25</t>
  </si>
  <si>
    <t xml:space="preserve">"chodník k viaduktu"    48+38</t>
  </si>
  <si>
    <t>966008211</t>
  </si>
  <si>
    <t>Bourání odvodňovacího žlabu s odklizením a uložením vybouraného materiálu na skládku na vzdálenost do 10 m nebo s naložením na dopravní prostředek z betonových příkopových tvárnic nebo desek šířky do 500 mm</t>
  </si>
  <si>
    <t>-926922027</t>
  </si>
  <si>
    <t>"vybourání bet.odvodňovacích žlabů - stáv.provozní komunikace"</t>
  </si>
  <si>
    <t>979024443</t>
  </si>
  <si>
    <t>Očištění vybouraných prvků komunikací od spojovacího materiálu s odklizením a uložením očištěných hmot a spojovacího materiálu na skládku na vzdálenost do 10 m obrubníků a krajníků, vybouraných z jakéhokoliv lože a s jakoukoliv výplní spár silničních</t>
  </si>
  <si>
    <t>-1361704696</t>
  </si>
  <si>
    <t>"očištění a vytřídění vybour.kamen.obrubníků pro opětovné uložení"</t>
  </si>
  <si>
    <t>629</t>
  </si>
  <si>
    <t>979071122</t>
  </si>
  <si>
    <t>Očištění vybouraných dlažebních kostek od spojovacího materiálu, s uložením očištěných kostek na skládku, s odklizením odpadových hmot na hromady a s odklizením vybouraných kostek na vzdálenost do 3 m drobných, s původním vyplněním spár živicí nebo cementovou maltou</t>
  </si>
  <si>
    <t>-1829592362</t>
  </si>
  <si>
    <t>"očištění a vytřídění kostek ze stáv.obruby (přídlažby)"</t>
  </si>
  <si>
    <t xml:space="preserve">"ostrůvky BUS"    429*0,10</t>
  </si>
  <si>
    <t xml:space="preserve">"chodníky BUS"    288*0,10</t>
  </si>
  <si>
    <t xml:space="preserve">" samostatná obruba z kostek BUS"    126*0,10</t>
  </si>
  <si>
    <t xml:space="preserve">"dvojřádek v prostoru přednádraží"    67*0,20</t>
  </si>
  <si>
    <t xml:space="preserve">"odláždění uličních vpustí BUS"    6</t>
  </si>
  <si>
    <t>999-009.FP</t>
  </si>
  <si>
    <t>Odstranění stávajících informačních tabulí a bilboardů vč. zajištění převozu k uložení do depozitu nebo na místo určené objednatelem.</t>
  </si>
  <si>
    <t>1719346458</t>
  </si>
  <si>
    <t>P</t>
  </si>
  <si>
    <t>Poznámka k položce:
Firemní položka.</t>
  </si>
  <si>
    <t>"odstranění stávajících inform.tabulí v prostoru BUS"</t>
  </si>
  <si>
    <t>997</t>
  </si>
  <si>
    <t>Přesun sutě</t>
  </si>
  <si>
    <t>530543403</t>
  </si>
  <si>
    <t>"odvoz suti na skládku TKO k trvalému uložení"</t>
  </si>
  <si>
    <t xml:space="preserve">"nevyužitelný materiál z pův.jedno- a dvojřádku z kostek (20% objemu)"    112,355*0,20</t>
  </si>
  <si>
    <t xml:space="preserve">"nevyužitelný materiál z pův.dlažby z drob.kostek (20% objemu)"    1,92*0,20</t>
  </si>
  <si>
    <t xml:space="preserve">"nevyužitelný materiál z pův.kamenných obrub (10% objemu)"    182,41*0,10</t>
  </si>
  <si>
    <t xml:space="preserve">"stáv.bet.silniční a chodníkové obrubníky"    300,735</t>
  </si>
  <si>
    <t xml:space="preserve">"dlažba parkovacích míst přadnádraží"    46,905</t>
  </si>
  <si>
    <t xml:space="preserve">"dlažba stávajících chodníků"    362,18</t>
  </si>
  <si>
    <t xml:space="preserve">"vybour.odvodňovací bet.žlaby"    3,25</t>
  </si>
  <si>
    <t xml:space="preserve">"odstraněný živičný kryt chodníků a nástup.ostrůvků"    384,12</t>
  </si>
  <si>
    <t xml:space="preserve">"beton patek zábradlí"    5,915</t>
  </si>
  <si>
    <t>-1722384926</t>
  </si>
  <si>
    <t>"odvoz suti na skl. TKO k trvalému uložení - celkem 5 km"</t>
  </si>
  <si>
    <t xml:space="preserve">"nevyužitelný materiál z pův.jedno- a dvojřádku z kostek (20% objemu)"    22,471*4</t>
  </si>
  <si>
    <t xml:space="preserve">"nevyužitelný materiál z pův.dlažby z drob.kostek (20% objemu)"    0,384*4</t>
  </si>
  <si>
    <t xml:space="preserve">"nevyužitelný materiál z pův.kamenných obrub (10% objemu)"    18,241*4</t>
  </si>
  <si>
    <t xml:space="preserve">"stáv.bet.silniční a chodníkové obrubníky"    300,735*4</t>
  </si>
  <si>
    <t xml:space="preserve">"dlažba parkovacích míst přadnádraží"    46,905*4</t>
  </si>
  <si>
    <t xml:space="preserve">"dlažba stávajících chodníků"    362,18*4</t>
  </si>
  <si>
    <t xml:space="preserve">"vybour.odvodňovací bet.žlaby"    3,25*4</t>
  </si>
  <si>
    <t xml:space="preserve">"odstraněný živičný kryt chodníků a nástup.ostrůvků"    384,12*4</t>
  </si>
  <si>
    <t xml:space="preserve">"beton patek zábradlí"    5,915*4</t>
  </si>
  <si>
    <t>997221551</t>
  </si>
  <si>
    <t>Vodorovná doprava suti bez naložení, ale se složením a s hrubým urovnáním ze sypkých materiálů, na vzdálenost do 1 km</t>
  </si>
  <si>
    <t>1851114754</t>
  </si>
  <si>
    <t>"odfréz.materiál k trvalému uložení na skládku"</t>
  </si>
  <si>
    <t xml:space="preserve">"komunikace v prostoru přednádraží"    788*0,256</t>
  </si>
  <si>
    <t xml:space="preserve">"obslužná komun. provozních a skladových objektů"    3534*0,256</t>
  </si>
  <si>
    <t xml:space="preserve">"komunikace BUS"    4230*0,256</t>
  </si>
  <si>
    <t>"podkl.vrstvy z kameniva stáv.komunikací k trvalému uložení na skládku"</t>
  </si>
  <si>
    <t xml:space="preserve">"komunikace v prostoru přednádraží"    788*0,29    </t>
  </si>
  <si>
    <t xml:space="preserve">"obslužná komun. provozních a skladových objektů"    3534*0,29</t>
  </si>
  <si>
    <t xml:space="preserve">"komunikace BUS"    4230*0,29</t>
  </si>
  <si>
    <t>"podkl.vrstvy z kameniva stáv.chodníků k trvalému uložení na skládku"</t>
  </si>
  <si>
    <t xml:space="preserve">"podél ul.Jesenická"    214*0,44</t>
  </si>
  <si>
    <t xml:space="preserve">"prostor BUS"    1179*0,44</t>
  </si>
  <si>
    <t xml:space="preserve">"chodníky podél ul Jesenická"        1142*0,44</t>
  </si>
  <si>
    <t xml:space="preserve">"nástupní ostrůvky BUS"    604*0,44</t>
  </si>
  <si>
    <t>997221559</t>
  </si>
  <si>
    <t>Vodorovná doprava suti bez naložení, ale se složením a s hrubým urovnáním Příplatek k ceně za každý další i započatý 1 km přes 1 km</t>
  </si>
  <si>
    <t>1927375310</t>
  </si>
  <si>
    <t>"celkem 5 km"</t>
  </si>
  <si>
    <t xml:space="preserve">"komunikace v prostoru přednádraží"    201,728*4</t>
  </si>
  <si>
    <t xml:space="preserve">"obslužná komun. provozních a skladových objektů"    904,704*4</t>
  </si>
  <si>
    <t xml:space="preserve">"komunikace BUS"    1082,88*4</t>
  </si>
  <si>
    <t xml:space="preserve">"komunikace v prostoru přednádraží"    228,52*4</t>
  </si>
  <si>
    <t xml:space="preserve">"obslužná komun. provozních a skladových objektů"    1024,86*4</t>
  </si>
  <si>
    <t xml:space="preserve">"komunikace BUS"    1226,70*4</t>
  </si>
  <si>
    <t xml:space="preserve">"podél ul.Jesenická"    94,16*4</t>
  </si>
  <si>
    <t xml:space="preserve">"prostor BUS"    518,76*4</t>
  </si>
  <si>
    <t xml:space="preserve">"chodníky podél ul Jesenická"        502,48*4</t>
  </si>
  <si>
    <t xml:space="preserve">"nástupní ostrůvky BUS"    265,76*4</t>
  </si>
  <si>
    <t>997013801</t>
  </si>
  <si>
    <t>Poplatek za uložení stavebního odpadu na skládce (skládkovné) z prostého betonu zatříděného do Katalogu odpadů pod kódem 170 101</t>
  </si>
  <si>
    <t>1236383888</t>
  </si>
  <si>
    <t>997221845</t>
  </si>
  <si>
    <t>Poplatek za uložení stavebního odpadu na skládce (skládkovné) asfaltového bez obsahu dehtu zatříděného do Katalogu odpadů pod kódem 170 302</t>
  </si>
  <si>
    <t>-464627211</t>
  </si>
  <si>
    <t xml:space="preserve">"odfrézovaný materiál"    2189,312</t>
  </si>
  <si>
    <t>997221855</t>
  </si>
  <si>
    <t>1352032979</t>
  </si>
  <si>
    <t xml:space="preserve">"nevyužitelný materiál z pův.jedno- a dvojřádku z kostek (20% objemu)"    22,471</t>
  </si>
  <si>
    <t xml:space="preserve">"nevyužitelný materiál z pův.dlažby z drob.kostek (20% objemu)"    0,384</t>
  </si>
  <si>
    <t xml:space="preserve">"nevyužitelný materiál z pův.kamenných obrub (10% objemu)"   18,241</t>
  </si>
  <si>
    <t>998</t>
  </si>
  <si>
    <t>Přesun hmot</t>
  </si>
  <si>
    <t>67546040</t>
  </si>
  <si>
    <t>100 - Komunikace</t>
  </si>
  <si>
    <t>SO 101 - Vozidlová komunikace Jesenická</t>
  </si>
  <si>
    <t xml:space="preserve">    5 - Komunikace pozemní</t>
  </si>
  <si>
    <t xml:space="preserve">    8 - Trubní vedení</t>
  </si>
  <si>
    <t>113106023</t>
  </si>
  <si>
    <t>Rozebrání dlažeb a dílců při překopech inženýrských sítí s přemístěním hmot na skládku na vzdálenost do 3 m nebo s naložením na dopravní prostředek ručně komunikací pro pěší s ložem z kameniva nebo živice a s výplní spár ze zámkové dlažby</t>
  </si>
  <si>
    <t>2111707484</t>
  </si>
  <si>
    <t>"stáv.ostrůvek - přechod"</t>
  </si>
  <si>
    <t>113107121</t>
  </si>
  <si>
    <t>Odstranění podkladů nebo krytů ručně s přemístěním hmot na skládku na vzdálenost do 3 m nebo s naložením na dopravní prostředek z kameniva hrubého drceného, o tl. vrstvy do 100 mm</t>
  </si>
  <si>
    <t>227880521</t>
  </si>
  <si>
    <t>"odstr.podkl.vrstev z kameniva pro osazení dvojřádku z kostek podél obrub (mimo bourání)"</t>
  </si>
  <si>
    <t>(35+36)*0,20</t>
  </si>
  <si>
    <t>-1345270789</t>
  </si>
  <si>
    <t>"odstranění původ.podkl.vrstev v ploše kce stávajícího ostrůvku"</t>
  </si>
  <si>
    <t>"index rozšíření plochy = 1,20"</t>
  </si>
  <si>
    <t>138*1,20</t>
  </si>
  <si>
    <t>"odstranění původ.podkl.vrstev komunikace pro kci nového ostrůvku"</t>
  </si>
  <si>
    <t>113107165</t>
  </si>
  <si>
    <t>Odstranění podkladů nebo krytů strojně plochy jednotlivě přes 50 m2 do 200 m2 s přemístěním hmot na skládku na vzdálenost do 20 m nebo s naložením na dopravní prostředek z kameniva hrubého drceného, o tl. vrstvy přes 400 do 500 mm</t>
  </si>
  <si>
    <t>-453218821</t>
  </si>
  <si>
    <t>"odstranění původních podkl.vrstev komunikace - vybourání stáv.ostrůvku"</t>
  </si>
  <si>
    <t>"index rozšíření plochy = 1,15"</t>
  </si>
  <si>
    <t>138*1,15</t>
  </si>
  <si>
    <t>"odstranění původ.podkl.vrstev komunikace pro zřízení aktivní zóny nového ostrůvku"</t>
  </si>
  <si>
    <t>113154112</t>
  </si>
  <si>
    <t>Frézování živičného podkladu nebo krytu s naložením na dopravní prostředek plochy do 500 m2 bez překážek v trase pruhu šířky do 0,5 m, tloušťky vrstvy 40 mm</t>
  </si>
  <si>
    <t>172124075</t>
  </si>
  <si>
    <t>"odfrézování stávajícího krytu upravované části komunikace"</t>
  </si>
  <si>
    <t>"pro doplnění krytu po rekonstrukci obruby (k viaduktu)"</t>
  </si>
  <si>
    <t>224*0,50</t>
  </si>
  <si>
    <t>113154114</t>
  </si>
  <si>
    <t>Frézování živičného podkladu nebo krytu s naložením na dopravní prostředek plochy do 500 m2 bez překážek v trase pruhu šířky do 0,5 m, tloušťky vrstvy 100 mm</t>
  </si>
  <si>
    <t>1290587682</t>
  </si>
  <si>
    <t>"odfrézování živič.podkl.vrstev okolo stáv.ostrůvku pro úpravu - doplnění vrstev komunikace"</t>
  </si>
  <si>
    <t>"index rozšíření plochy = 1,35"</t>
  </si>
  <si>
    <t>138*1,35</t>
  </si>
  <si>
    <t>"odpočet plochy stáv.ostrůvku"</t>
  </si>
  <si>
    <t>-138</t>
  </si>
  <si>
    <t>"odfrézování živ.podkl.vrstev pro kci nového ostrůvku a osazení obrub"</t>
  </si>
  <si>
    <t>"odfrézování živ.podkl.vrstev osazení dvojřádku z kostek podél obrub (mimo bourání)"</t>
  </si>
  <si>
    <t>113154332</t>
  </si>
  <si>
    <t>Frézování živičného podkladu nebo krytu s naložením na dopravní prostředek plochy přes 1 000 do 10 000 m2 bez překážek v trase pruhu šířky přes 1 m do 2 m, tloušťky vrstvy 40 mm</t>
  </si>
  <si>
    <t>-670579012</t>
  </si>
  <si>
    <t>"odfrézování stávajícího krytu upravované části komunikace</t>
  </si>
  <si>
    <t>2844</t>
  </si>
  <si>
    <t>113201111</t>
  </si>
  <si>
    <t>Vytrhání obrub s vybouráním lože, s přemístěním hmot na skládku na vzdálenost do 3 m nebo s naložením na dopravní prostředek chodníkových ležatých</t>
  </si>
  <si>
    <t>-506847589</t>
  </si>
  <si>
    <t>"stáv.přídlažba z bet.krajníků (přednádraží)"</t>
  </si>
  <si>
    <t>1844330724</t>
  </si>
  <si>
    <t>"demolice obruby stáv.ostrůvku"</t>
  </si>
  <si>
    <t>112</t>
  </si>
  <si>
    <t>"demolice obruby dlažby přechodu na stáv.ostrůvku"</t>
  </si>
  <si>
    <t>2*2</t>
  </si>
  <si>
    <t>-1162841375</t>
  </si>
  <si>
    <t>"stávající dvojřádek"</t>
  </si>
  <si>
    <t xml:space="preserve">"strana BUS"    175*2</t>
  </si>
  <si>
    <t xml:space="preserve">"strana parkoviště"    405*2</t>
  </si>
  <si>
    <t>122202201</t>
  </si>
  <si>
    <t>Odkopávky a prokopávky nezapažené pro silnice s přemístěním výkopku v příčných profilech na vzdálenost do 15 m nebo s naložením na dopravní prostředek v hornině tř. 3 do 100 m3</t>
  </si>
  <si>
    <t>-824242066</t>
  </si>
  <si>
    <t>"odkopávka konstr.stáv.ostrůvku - zemina v předpokl. tl. 0,15 m"</t>
  </si>
  <si>
    <t>(138-6)*0,15</t>
  </si>
  <si>
    <t>122202209</t>
  </si>
  <si>
    <t>Odkopávky a prokopávky nezapažené pro silnice s přemístěním výkopku v příčných profilech na vzdálenost do 15 m nebo s naložením na dopravní prostředek v hornině tř. 3 Příplatek k cenám za lepivost horniny tř. 3</t>
  </si>
  <si>
    <t>-1797728969</t>
  </si>
  <si>
    <t>"50% kubatury"</t>
  </si>
  <si>
    <t>19,80*0,50</t>
  </si>
  <si>
    <t>-545935810</t>
  </si>
  <si>
    <t>"odvoz přebytku výkopku k trvalému uložení"</t>
  </si>
  <si>
    <t>171102111</t>
  </si>
  <si>
    <t>Uložení sypaniny do zhutněných násypů pro dálnice a letiště s rozprostřením sypaniny ve vrstvách, s hrubým urovnáním a uzavřením povrchu násypu z hornin nesoudržných sypkých v aktivní zóně</t>
  </si>
  <si>
    <t>781186283</t>
  </si>
  <si>
    <t>"aktivní zóna"</t>
  </si>
  <si>
    <t xml:space="preserve">"nový ostrůvek"    18,50*2,65*0,30</t>
  </si>
  <si>
    <t xml:space="preserve">"doplnění kce po stáv.ostrůvku"    138*1,15*0,50</t>
  </si>
  <si>
    <t>58344199</t>
  </si>
  <si>
    <t>štěrkodrť frakce 0-63</t>
  </si>
  <si>
    <t>1146575419</t>
  </si>
  <si>
    <t>"dodávka vhodného materiálu pro aktivní zónu - ŠD - 1,95 t/m3"</t>
  </si>
  <si>
    <t>94,058*1,95</t>
  </si>
  <si>
    <t>-1723897008</t>
  </si>
  <si>
    <t>"poplatek za trvalé uložení výkopku na skládce - 1,8 t/m3"</t>
  </si>
  <si>
    <t>19,80*1,80</t>
  </si>
  <si>
    <t>181102302</t>
  </si>
  <si>
    <t>Úprava pláně na stavbách dálnic strojně v zářezech mimo skalních se zhutněním</t>
  </si>
  <si>
    <t>2081738384</t>
  </si>
  <si>
    <t>"úprava podloží pro doplnění vrstev komunikace v místě stávajícího ostrůvku"</t>
  </si>
  <si>
    <t>"index rozšíření plochy = 1,04"</t>
  </si>
  <si>
    <t>138*1,04</t>
  </si>
  <si>
    <t>"dtto pro nový ostrůvek"</t>
  </si>
  <si>
    <t>Komunikace pozemní</t>
  </si>
  <si>
    <t>564851111</t>
  </si>
  <si>
    <t>Podklad ze štěrkodrti ŠD s rozprostřením a zhutněním, po zhutnění tl. 150 mm</t>
  </si>
  <si>
    <t>1172151300</t>
  </si>
  <si>
    <t>"doplnění konstrukce nového ostrůvku po provedení aktivní zóny (mimo plochu dlažby)"</t>
  </si>
  <si>
    <t>50-11,30</t>
  </si>
  <si>
    <t>564861111</t>
  </si>
  <si>
    <t>Podklad ze štěrkodrti ŠD s rozprostřením a zhutněním, po zhutnění tl. 200 mm</t>
  </si>
  <si>
    <t>-804674365</t>
  </si>
  <si>
    <t>"doplnění vrstev komunikace po vybourání stáv.ostrůvku"</t>
  </si>
  <si>
    <t>564871111</t>
  </si>
  <si>
    <t>Podklad ze štěrkodrti ŠD s rozprostřením a zhutněním, po zhutnění tl. 250 mm</t>
  </si>
  <si>
    <t>1542778529</t>
  </si>
  <si>
    <t>"podkladní vrstvy nových konstrukcí"</t>
  </si>
  <si>
    <t>"chodník - nový ostrůvek"</t>
  </si>
  <si>
    <t>11,30</t>
  </si>
  <si>
    <t>577155112</t>
  </si>
  <si>
    <t>Asfaltový beton vrstva ložní ACL 16 (ABH) s rozprostřením a zhutněním z nemodifikovaného asfaltu v pruhu šířky do 3 m, po zhutnění tl. 60 mm</t>
  </si>
  <si>
    <t>-853855445</t>
  </si>
  <si>
    <t>565176111</t>
  </si>
  <si>
    <t>Asfaltový beton vrstva podkladní ACP 22 (obalované kamenivo hrubozrnné - OKH) s rozprostřením a zhutněním v pruhu šířky do 3 m, po zhutnění tl. 100 mm</t>
  </si>
  <si>
    <t>-1580293522</t>
  </si>
  <si>
    <t>573191111</t>
  </si>
  <si>
    <t>Postřik infiltrační kationaktivní emulzí v množství 1,00 kg/m2</t>
  </si>
  <si>
    <t>1017373553</t>
  </si>
  <si>
    <t>573231106</t>
  </si>
  <si>
    <t>Postřik spojovací PS bez posypu kamenivem ze silniční emulze, v množství 0,30 kg/m2</t>
  </si>
  <si>
    <t>1493786409</t>
  </si>
  <si>
    <t>"nový kryt - obnova, vyrovnání"</t>
  </si>
  <si>
    <t>2634</t>
  </si>
  <si>
    <t xml:space="preserve">"dtto - dopl. krytu po opravě obruby (k viaduktu)" </t>
  </si>
  <si>
    <t>577134111</t>
  </si>
  <si>
    <t>Asfaltový beton vrstva obrusná ACO 11 (ABS) s rozprostřením a se zhutněním z nemodifikovaného asfaltu v pruhu šířky do 3 m tř. I, po zhutnění tl. 40 mm</t>
  </si>
  <si>
    <t>2115712417</t>
  </si>
  <si>
    <t>596211110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</si>
  <si>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do 50 m2</t>
  </si>
  <si>
    <t>905773669</t>
  </si>
  <si>
    <t>"plocha dlažby chodníku"</t>
  </si>
  <si>
    <t>"nový ostrůvek"</t>
  </si>
  <si>
    <t>59245006</t>
  </si>
  <si>
    <t>dlažba skladebná betonová základní pro nevidomé 20 x 10 x 6 cm barevná</t>
  </si>
  <si>
    <t>-52906194</t>
  </si>
  <si>
    <t xml:space="preserve">"dodávka signální a varovné pásy s hmatovou úpravou (SLP)- ztratné 3%" </t>
  </si>
  <si>
    <t>(2,00+2,00+0,70)*1,03</t>
  </si>
  <si>
    <t>59245018</t>
  </si>
  <si>
    <t>dlažba skladebná betonová 20x10x6 cm přírodní</t>
  </si>
  <si>
    <t>822952249</t>
  </si>
  <si>
    <t>"dodávka dlažby chodníku - ztratné 3%"</t>
  </si>
  <si>
    <t>(11,30-4,70)*1,03</t>
  </si>
  <si>
    <t>Trubní vedení</t>
  </si>
  <si>
    <t>899331111</t>
  </si>
  <si>
    <t>Výšková úprava uličního vstupu nebo vpusti do 200 mm zvýšením poklopu</t>
  </si>
  <si>
    <t>303945445</t>
  </si>
  <si>
    <t>"výšková úprava poklopu šachty v komunikaci"</t>
  </si>
  <si>
    <t>"výšková úprava stávajících UV"</t>
  </si>
  <si>
    <t>12+4</t>
  </si>
  <si>
    <t>"výšková úprava stáv.UV - úprava obrub k viaduktu"</t>
  </si>
  <si>
    <t>899431111</t>
  </si>
  <si>
    <t>Výšková úprava uličního vstupu nebo vpusti do 200 mm zvýšením krycího hrnce, šoupěte nebo hydrantu bez úpravy armatur</t>
  </si>
  <si>
    <t>2093009961</t>
  </si>
  <si>
    <t>"výšková úpravahrnců šoupat a uzávěrů v komunikaci"</t>
  </si>
  <si>
    <t>916111123</t>
  </si>
  <si>
    <t>Osazení silniční obruby z dlažebních kostek v jedné řadě s ložem tl. přes 50 do 100 mm, s vyplněním a zatřením spár cementovou maltou z drobných kostek s boční opěrou z betonu prostého tř. C 12/15, do lože z betonu prostého téže značky</t>
  </si>
  <si>
    <t>-1743195235</t>
  </si>
  <si>
    <t>"zřízení přídlažby - dvojřádek ze žul.kostek podél silniční obruby"</t>
  </si>
  <si>
    <t xml:space="preserve">"nový ostrůvek"    39,50*2</t>
  </si>
  <si>
    <t xml:space="preserve">"strana BUS"    162*2</t>
  </si>
  <si>
    <t xml:space="preserve">"strana parkoviště"    426*2</t>
  </si>
  <si>
    <t>58381007</t>
  </si>
  <si>
    <t>kostka dlažební žula drobná 8/10</t>
  </si>
  <si>
    <t>400508522</t>
  </si>
  <si>
    <t>Poznámka k položce:
Poznámka k položce: 1t = cca 5 m2</t>
  </si>
  <si>
    <t>"dodávka kostek - ztratné 2%"</t>
  </si>
  <si>
    <t xml:space="preserve">"nový ostrůvek"   0,20*39,50*1,02</t>
  </si>
  <si>
    <t xml:space="preserve">"strana BUS"    0,20*162*1,02</t>
  </si>
  <si>
    <t xml:space="preserve">"strana parkoviště"    0,20*426*1,02</t>
  </si>
  <si>
    <t>"odpočet původních vybouraných kostek - (předpoklad k využití 80%)</t>
  </si>
  <si>
    <t xml:space="preserve">"strana BUS"    -175*0,20*0,80*1,02</t>
  </si>
  <si>
    <t xml:space="preserve">"strana parkoviště"    -405*0,20*0,80*1,02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</si>
  <si>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</si>
  <si>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</si>
  <si>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-890723539</t>
  </si>
  <si>
    <t>"osazení silniční obruby nového ostrůvku"</t>
  </si>
  <si>
    <t>38,70</t>
  </si>
  <si>
    <t>59217050</t>
  </si>
  <si>
    <t>obrubník betonový silniční ostrůvkový 50x25x30 cm</t>
  </si>
  <si>
    <t>-619347066</t>
  </si>
  <si>
    <t>"dodávka obrub ostrůvku - ztratné 1%"</t>
  </si>
  <si>
    <t>2*32,50*1,01</t>
  </si>
  <si>
    <t>59217051</t>
  </si>
  <si>
    <t>obrubník betonový silniční ostrůvkový oblouk R 1,0 78x25x30 cm</t>
  </si>
  <si>
    <t>1854844481</t>
  </si>
  <si>
    <t>2*4*1,01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</si>
  <si>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</si>
  <si>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</si>
  <si>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1640069081</t>
  </si>
  <si>
    <t>"osazení chodníkové obruby nového ostrůvku"</t>
  </si>
  <si>
    <t>2*2,25</t>
  </si>
  <si>
    <t>59217017</t>
  </si>
  <si>
    <t>obrubník betonový chodníkový 100x10x25 cm</t>
  </si>
  <si>
    <t>2031312996</t>
  </si>
  <si>
    <t>"dodávka chodníkových obrub - ztratné 1%"</t>
  </si>
  <si>
    <t>4,50*1,01</t>
  </si>
  <si>
    <t>916991121</t>
  </si>
  <si>
    <t>Lože pod obrubníky, krajníky nebo obruby z dlažebních kostek z betonu prostého tř. C 16/20</t>
  </si>
  <si>
    <t>-639765061</t>
  </si>
  <si>
    <t>"zesílené bet.lože pod dvojřádek z kostek podél kamenných obrubníků dle PD"</t>
  </si>
  <si>
    <t>588*0,20*0,10</t>
  </si>
  <si>
    <t>919112212</t>
  </si>
  <si>
    <t>Řezání dilatačních spár v živičném krytu vytvoření komůrky pro těsnící zálivku šířky 10 mm, hloubky 20 mm</t>
  </si>
  <si>
    <t>-1481391103</t>
  </si>
  <si>
    <t>"řezání živič.krytu pro izolaci napojení na stáv.konstrukce"</t>
  </si>
  <si>
    <t xml:space="preserve">"ZÚ"    15,50</t>
  </si>
  <si>
    <t xml:space="preserve">"KÚ"    9,50</t>
  </si>
  <si>
    <t xml:space="preserve">"vjezd na parkoviště PENNY"    17</t>
  </si>
  <si>
    <t xml:space="preserve">"dopl. nového krytu po rekonstrukci obruby (k viaduktu)"     225</t>
  </si>
  <si>
    <t>919121212</t>
  </si>
  <si>
    <t>Utěsnění dilatačních spár zálivkou za studena v cementobetonovém nebo živičném krytu včetně adhezního nátěru bez těsnicího profilu pod zálivkou, pro komůrky šířky 10 mm, hloubky 20 mm</t>
  </si>
  <si>
    <t>-921370502</t>
  </si>
  <si>
    <t>"izolace napojení živič.krytu na stáv.konstrukce zálivkou"</t>
  </si>
  <si>
    <t>919735111</t>
  </si>
  <si>
    <t>Řezání stávajícího živičného krytu nebo podkladu hloubky do 50 mm</t>
  </si>
  <si>
    <t>-138275622</t>
  </si>
  <si>
    <t>"řezání živič.krytu pro úpravu napojení na stáv.konstrukci komunikace"</t>
  </si>
  <si>
    <t xml:space="preserve">"výřez pro nový ostrůvek"     44</t>
  </si>
  <si>
    <t xml:space="preserve">"zaříznutí stá.krytu pro dopl. nového po rekonstrukci obruby (k viaduktu)"     225</t>
  </si>
  <si>
    <t>919735112</t>
  </si>
  <si>
    <t>Řezání stávajícího živičného krytu nebo podkladu hloubky přes 50 do 100 mm</t>
  </si>
  <si>
    <t>-1595950443</t>
  </si>
  <si>
    <t>"řezání stáv.živič.podkladu po odfrézování 1.vrstvy pro úpravu napojení na stáv.konstrukci komunikace"</t>
  </si>
  <si>
    <t xml:space="preserve">"zaříznutí stáv.podkladu pro osazení přídlažby z kostek"    162+426</t>
  </si>
  <si>
    <t>938908411</t>
  </si>
  <si>
    <t>Čištění vozovek splachováním vodou povrchu podkladu nebo krytu živičného, betonového nebo dlážděného</t>
  </si>
  <si>
    <t>512</t>
  </si>
  <si>
    <t>-54812448</t>
  </si>
  <si>
    <t>938909311</t>
  </si>
  <si>
    <t>Čištění vozovek metením bláta, prachu nebo hlinitého nánosu s odklizením na hromady na vzdálenost do 20 m nebo naložením na dopravní prostředek strojně povrchu podkladu nebo krytu betonového nebo živičného</t>
  </si>
  <si>
    <t>581683872</t>
  </si>
  <si>
    <t xml:space="preserve">"dtto - dopl. krytu po opravě  obruby (k viaduktu)" </t>
  </si>
  <si>
    <t>-893652556</t>
  </si>
  <si>
    <t xml:space="preserve">"strana BUS"    175*0,20</t>
  </si>
  <si>
    <t xml:space="preserve">"strana parkoviště"    405*0,20</t>
  </si>
  <si>
    <t>999999102</t>
  </si>
  <si>
    <t>Příplatek za úpravu betonových obrub chodníkových seříznutím a dělením kolmým nebo šikmým pro vytvoření napojení v oblouku nebo zkrácení na požadovanou délku</t>
  </si>
  <si>
    <t>ks</t>
  </si>
  <si>
    <t>-613922107</t>
  </si>
  <si>
    <t>Poznámka k položce:
Firemní položka</t>
  </si>
  <si>
    <t>"předpoklad 10% z celk.množství osazovaných obrub"</t>
  </si>
  <si>
    <t>4,50*0,10</t>
  </si>
  <si>
    <t>999999103</t>
  </si>
  <si>
    <t>Příplatek za úpravu betonových obrub silničních seříznutím a dělením kolmým nebo šikmým pro vytvoření napojení v oblouku nebo zkrácení na požadovanou délku.</t>
  </si>
  <si>
    <t>355852533</t>
  </si>
  <si>
    <t>Poznámka k položce:
Firemní položka:
Příplatek za úpravu betonových obrub seříznutím a dělením kolmým nebo šikmým pro vytvoření napojení v oblouku nebo zkrácení na požadovanou délku.</t>
  </si>
  <si>
    <t>38,70*0,10</t>
  </si>
  <si>
    <t>999999991</t>
  </si>
  <si>
    <t>Reflexní všesměrová oka do betonových obrubníků - dodávka a montáž dle PD</t>
  </si>
  <si>
    <t>590659690</t>
  </si>
  <si>
    <t>"dodávka a montáž reflexníxh ok do betonových obrub ostrůvku dle PD (cca 0,50 m/kus)"</t>
  </si>
  <si>
    <t>19+31</t>
  </si>
  <si>
    <t>-1957518550</t>
  </si>
  <si>
    <t xml:space="preserve">"obruba stáv.ostrůvku"    23,78</t>
  </si>
  <si>
    <t xml:space="preserve">"bet.dlažba přechodu - stáv.ostrůvek"    1,56</t>
  </si>
  <si>
    <t xml:space="preserve">"stáv.přídlažba z bet.krajníků (přednádraží)"   4,83</t>
  </si>
  <si>
    <t xml:space="preserve">"stávající podkl.vrstvy z kameniva"     2,414+94,864+156,525</t>
  </si>
  <si>
    <t xml:space="preserve">"nevyužitelné kostky z pův.dvojřádku (20% objemu)"    133,40*0,20</t>
  </si>
  <si>
    <t>-1647358190</t>
  </si>
  <si>
    <t>(30,17+280,483)*4</t>
  </si>
  <si>
    <t>-1058876337</t>
  </si>
  <si>
    <t>30,17</t>
  </si>
  <si>
    <t>147458380</t>
  </si>
  <si>
    <t>280,483</t>
  </si>
  <si>
    <t>1631779634</t>
  </si>
  <si>
    <t>"odfréz.materiál"</t>
  </si>
  <si>
    <t>11,536+28,80+292,932</t>
  </si>
  <si>
    <t>-494208784</t>
  </si>
  <si>
    <t>"odfréz.materiál - celkem 5 km"</t>
  </si>
  <si>
    <t>333,268*4</t>
  </si>
  <si>
    <t>-1339066199</t>
  </si>
  <si>
    <t>333,268</t>
  </si>
  <si>
    <t>1078853564</t>
  </si>
  <si>
    <t>SO 102 - Vozidlová komunikace BUS</t>
  </si>
  <si>
    <t xml:space="preserve">    4 - Vodorovné konstrukce</t>
  </si>
  <si>
    <t>122202203</t>
  </si>
  <si>
    <t>Odkopávky a prokopávky nezapažené pro silnice s přemístěním výkopku v příčných profilech na vzdálenost do 15 m nebo s naložením na dopravní prostředek v hornině tř. 3 přes 1 000 do 5 000 m3</t>
  </si>
  <si>
    <t>303890366</t>
  </si>
  <si>
    <t>"odkopávka pro skladbu zastáv.pruhů vč.odpočtu objemu odstraněných stáv.konstrukcí"</t>
  </si>
  <si>
    <t>211,75</t>
  </si>
  <si>
    <t>"odkopávka pro skladbu parkoviště vč.odpočtu objemu odstraněných stáv.konstrukcí"</t>
  </si>
  <si>
    <t>404,70</t>
  </si>
  <si>
    <t>"odkopávka pro aktivní zónu"</t>
  </si>
  <si>
    <t xml:space="preserve">"zastávkové pruhy BUS"    730,90*0,60</t>
  </si>
  <si>
    <t xml:space="preserve">"komunikace"    2700*0,50</t>
  </si>
  <si>
    <t>1261379155</t>
  </si>
  <si>
    <t>(616,45+1857,20)*0,50</t>
  </si>
  <si>
    <t>1110536543</t>
  </si>
  <si>
    <t>616,45+1788,54</t>
  </si>
  <si>
    <t>-1531737294</t>
  </si>
  <si>
    <t xml:space="preserve">"zastávkové pruhy BUS dle PD"    730,90*0,60</t>
  </si>
  <si>
    <t>659990521</t>
  </si>
  <si>
    <t>(430,54+1350)*1,95</t>
  </si>
  <si>
    <t>-20920551</t>
  </si>
  <si>
    <t>(616,45+1788,54)*1,80</t>
  </si>
  <si>
    <t>-349022874</t>
  </si>
  <si>
    <t>"zastávkové pruhy BUS"</t>
  </si>
  <si>
    <t>730,90</t>
  </si>
  <si>
    <t>"komunikace"</t>
  </si>
  <si>
    <t>2700</t>
  </si>
  <si>
    <t>Vodorovné konstrukce</t>
  </si>
  <si>
    <t>457971112</t>
  </si>
  <si>
    <t>Zřízení vrstvy z geotextilie s přesahem bez připevnění k podkladu, s potřebným dočasným zatěžováním včetně zakotvení okraje o sklonu do 10°, šířky geotextilie přes 3 do 7,5 m</t>
  </si>
  <si>
    <t>960076764</t>
  </si>
  <si>
    <t>"Zřízení separační vrstvy z geotextilie - plocha úpravy pláně"</t>
  </si>
  <si>
    <t xml:space="preserve">"pod aktivní zónu"    </t>
  </si>
  <si>
    <t xml:space="preserve">"zastávkové pruhy BUS"    730,90</t>
  </si>
  <si>
    <t xml:space="preserve">"komunikace"    2700</t>
  </si>
  <si>
    <t>69311068</t>
  </si>
  <si>
    <t>geotextilie netkaná PP 300g/m2</t>
  </si>
  <si>
    <t>1185410066</t>
  </si>
  <si>
    <t>"Dodávka separ. geotex. - přesahy + ztratné 12% "</t>
  </si>
  <si>
    <t>3430,90*1,12</t>
  </si>
  <si>
    <t>2118643844</t>
  </si>
  <si>
    <t>"podklad zastávkových pruhů BUS - 2 vrstvy (ŠDA+ŠDB)"</t>
  </si>
  <si>
    <t>2*730,90</t>
  </si>
  <si>
    <t>-1595794461</t>
  </si>
  <si>
    <t>"skladba komunikace živičné BUS"</t>
  </si>
  <si>
    <t>565145111</t>
  </si>
  <si>
    <t>Asfaltový beton vrstva podkladní ACP 16 (obalované kamenivo střednězrnné - OKS) s rozprostřením a zhutněním v pruhu šířky do 3 m, po zhutnění tl. 60 mm</t>
  </si>
  <si>
    <t>-964900190</t>
  </si>
  <si>
    <t>"skladba komunikace dle PD"</t>
  </si>
  <si>
    <t>953535374</t>
  </si>
  <si>
    <t>567132115</t>
  </si>
  <si>
    <t>Podklad ze směsi stmelené cementem SC bez dilatačních spár, s rozprostřením a zhutněním SC C 8/10 (KSC I), po zhutnění tl. 200 mm</t>
  </si>
  <si>
    <t>-1072943739</t>
  </si>
  <si>
    <t>"skladba zastávkových pruhů BUS dle PD"</t>
  </si>
  <si>
    <t>-1744988523</t>
  </si>
  <si>
    <t>"nová skladba komunikace"</t>
  </si>
  <si>
    <t>1951023252</t>
  </si>
  <si>
    <t>-6351530</t>
  </si>
  <si>
    <t>591241111</t>
  </si>
  <si>
    <t>Kladení dlažby z kostek s provedením lože do tl. 50 mm, s vyplněním spár, s dvojím beraněním a se smetením přebytečného materiálu na krajnici drobných z kamene, do lože z cementové malty</t>
  </si>
  <si>
    <t>-485267013</t>
  </si>
  <si>
    <t>"skladba zastávkových pruhů BUS dle PD bezu lemování dvojřádkem"</t>
  </si>
  <si>
    <t>730,90-(275*0,20)</t>
  </si>
  <si>
    <t>-281285499</t>
  </si>
  <si>
    <t>"dodávka dlažebních kostek - ztratné 2%"</t>
  </si>
  <si>
    <t>"dlažba zastávkových pruhů BUS"</t>
  </si>
  <si>
    <t>675,90*1,02</t>
  </si>
  <si>
    <t>398984837</t>
  </si>
  <si>
    <t>"zřízení přídlažby - dvojřádek ze žul.kostek podél obrub"</t>
  </si>
  <si>
    <t>567,50*2</t>
  </si>
  <si>
    <t>"dvojřádek lemování zastávkových pruhů BUS"</t>
  </si>
  <si>
    <t>(54+53+56+56+56)*2</t>
  </si>
  <si>
    <t>-330340841</t>
  </si>
  <si>
    <t>567,50*0,20*1,02</t>
  </si>
  <si>
    <t>275*0,20*1,02</t>
  </si>
  <si>
    <t>-(429+288+126)*0,10*0,80*1,02</t>
  </si>
  <si>
    <t>-67*0,20*0,80</t>
  </si>
  <si>
    <t>-6*0,80</t>
  </si>
  <si>
    <t>1142882178</t>
  </si>
  <si>
    <t>SO 103 - Vozidlová komunikace parkoviště</t>
  </si>
  <si>
    <t>122202202</t>
  </si>
  <si>
    <t>Odkopávky a prokopávky nezapažené pro silnice s přemístěním výkopku v příčných profilech na vzdálenost do 15 m nebo s naložením na dopravní prostředek v hornině tř. 3 přes 100 do 1 000 m3</t>
  </si>
  <si>
    <t>-256034755</t>
  </si>
  <si>
    <t>"odkopávka pro skladbu komunikace vč.odpočtu objemu odstraněných stáv.konstrukcí"</t>
  </si>
  <si>
    <t>712,25</t>
  </si>
  <si>
    <t xml:space="preserve">"dlažba vozidlové komunikace parkoviště"    2009*0,60</t>
  </si>
  <si>
    <t xml:space="preserve">"přídlažba výjezdu z parkoviště dle PD"    50,30*0,60</t>
  </si>
  <si>
    <t>1670911576</t>
  </si>
  <si>
    <t>(712,25+1235,58)*0,50</t>
  </si>
  <si>
    <t>1783998125</t>
  </si>
  <si>
    <t>712,25+1235,58</t>
  </si>
  <si>
    <t>1400527621</t>
  </si>
  <si>
    <t>"aktivní zóna dle PD"</t>
  </si>
  <si>
    <t xml:space="preserve">"komunikace parkoviště"    2009*0,60</t>
  </si>
  <si>
    <t>376620336</t>
  </si>
  <si>
    <t>1235,58*1,95</t>
  </si>
  <si>
    <t>-1087623301</t>
  </si>
  <si>
    <t>(712,25+1235,58)*1,80</t>
  </si>
  <si>
    <t>1107409532</t>
  </si>
  <si>
    <t>"úprava pláně pod nové konstrukce"</t>
  </si>
  <si>
    <t xml:space="preserve">"komunikace parkoviště"   2009,00</t>
  </si>
  <si>
    <t xml:space="preserve">"přídlažba výjezdu z parkoviště dle PD"    50,30</t>
  </si>
  <si>
    <t>987244296</t>
  </si>
  <si>
    <t>"pod aktivní zónu"</t>
  </si>
  <si>
    <t xml:space="preserve">"dlažba komunikace parkoviště"    2009,00</t>
  </si>
  <si>
    <t>-1032180019</t>
  </si>
  <si>
    <t>2059,30*1,12</t>
  </si>
  <si>
    <t>-1447452091</t>
  </si>
  <si>
    <t>"podkladní vrstvy nových konstrukcí - 2 vrstvy (ŠDA+ŠDB)"</t>
  </si>
  <si>
    <t xml:space="preserve">"vozidlová komunikace parkoviště"    2009,00*2</t>
  </si>
  <si>
    <t xml:space="preserve">"přídlažba výjezdu z parkoviště"    2*50,30</t>
  </si>
  <si>
    <t>-1709929187</t>
  </si>
  <si>
    <t xml:space="preserve">"podklad vozidlové komunikace parkoviště"    </t>
  </si>
  <si>
    <t xml:space="preserve">"vozidlová komunikace parkoviště"    2009,00</t>
  </si>
  <si>
    <t xml:space="preserve">"přídlažba výjezdu z parkoviště"    50,30</t>
  </si>
  <si>
    <t>-495201031</t>
  </si>
  <si>
    <t>-1462961318</t>
  </si>
  <si>
    <t>50,30*1,02</t>
  </si>
  <si>
    <t>596212213</t>
  </si>
  <si>
    <t>Kladení dlažby z betonových zámkových dlaždic pozemních komunikací s ložem z kameniva těženého nebo drceného tl. do 50 mm, s vyplněním spár, s dvojitým hutněním vibrováním a se smetením přebytečného materiálu na krajnici tl. 80 mm skupiny A, pro plochy přes 300 m2</t>
  </si>
  <si>
    <t>414830007</t>
  </si>
  <si>
    <t>"dlažba vozidlové komunikace parkoviště"</t>
  </si>
  <si>
    <t>2009,00</t>
  </si>
  <si>
    <t>59245005</t>
  </si>
  <si>
    <t>dlažba skladebná betonová 20x10x8 cm barevná</t>
  </si>
  <si>
    <t>945579598</t>
  </si>
  <si>
    <t>"dodávka dlažby - ztratné 1%"</t>
  </si>
  <si>
    <t>"dlažba komunikace parkoviště - dle PD antracit"</t>
  </si>
  <si>
    <t>2009,00*1,01</t>
  </si>
  <si>
    <t>1049182872</t>
  </si>
  <si>
    <t>"osazení silniční obruby komunikace"</t>
  </si>
  <si>
    <t>313</t>
  </si>
  <si>
    <t>59217031</t>
  </si>
  <si>
    <t>obrubník betonový silniční 100 x 15 x 25 cm</t>
  </si>
  <si>
    <t>98880084</t>
  </si>
  <si>
    <t>"dodávka nových obrub parkoviště - ztratné 1%"</t>
  </si>
  <si>
    <t>(313-20-6)*1,01</t>
  </si>
  <si>
    <t>59217029</t>
  </si>
  <si>
    <t>obrubník betonový silniční nájezdový 100x15x15 cm</t>
  </si>
  <si>
    <t>715482612</t>
  </si>
  <si>
    <t>"dodávka nových obrub nájezdových - ztratné 1%"</t>
  </si>
  <si>
    <t xml:space="preserve">"přechody a místa pro přecházení"    (3+7+10)*1,01</t>
  </si>
  <si>
    <t>59217030</t>
  </si>
  <si>
    <t>obrubník betonový silniční přechodový 100x15x15-25 cm</t>
  </si>
  <si>
    <t>412013244</t>
  </si>
  <si>
    <t>"dodávka nových obrub přechodových - ztratné 1%"</t>
  </si>
  <si>
    <t xml:space="preserve">"přechody a místa pro přecházení"    (3+3)*1,01</t>
  </si>
  <si>
    <t>966794637</t>
  </si>
  <si>
    <t>313*0,10</t>
  </si>
  <si>
    <t>998223011</t>
  </si>
  <si>
    <t>Přesun hmot pro pozemní komunikace s krytem dlážděným dopravní vzdálenost do 200 m jakékoliv délky objektu</t>
  </si>
  <si>
    <t>1651321393</t>
  </si>
  <si>
    <t>SO 103.N - Vozidlová komunikace parkoviště - nezpůsobilé výdaje stavby (p.Švéda)</t>
  </si>
  <si>
    <t>1651241622</t>
  </si>
  <si>
    <t>"dlažba komunikace parkoviště p.Švéda"</t>
  </si>
  <si>
    <t>85*0,50</t>
  </si>
  <si>
    <t>867553386</t>
  </si>
  <si>
    <t xml:space="preserve">"skladba komunikace"    17*0,50</t>
  </si>
  <si>
    <t xml:space="preserve">"aktivní zóna"    42,50*0,50</t>
  </si>
  <si>
    <t>-2104828779</t>
  </si>
  <si>
    <t>17+42,50</t>
  </si>
  <si>
    <t>987336251</t>
  </si>
  <si>
    <t>42,50</t>
  </si>
  <si>
    <t>1790888360</t>
  </si>
  <si>
    <t>42,50*1,95</t>
  </si>
  <si>
    <t>153951158</t>
  </si>
  <si>
    <t>(17+42,50)*1,80</t>
  </si>
  <si>
    <t>-487940076</t>
  </si>
  <si>
    <t xml:space="preserve">"komunikace parkoviště p.Švéda"    85</t>
  </si>
  <si>
    <t>462419531</t>
  </si>
  <si>
    <t xml:space="preserve">"dlažba komunikace parkoviště p.Švéda"    85</t>
  </si>
  <si>
    <t>-226215185</t>
  </si>
  <si>
    <t>85*1,12</t>
  </si>
  <si>
    <t>-20284399</t>
  </si>
  <si>
    <t>564851114</t>
  </si>
  <si>
    <t>Podklad ze štěrkodrti ŠD s rozprostřením a zhutněním, po zhutnění tl. 180 mm</t>
  </si>
  <si>
    <t>365748417</t>
  </si>
  <si>
    <t>596211121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</si>
  <si>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B, pro plochy přes 50 do 100 m2</t>
  </si>
  <si>
    <t>139415613</t>
  </si>
  <si>
    <t>59245004</t>
  </si>
  <si>
    <t>dlažba skladebná betonová 20x20x8 cm barevná</t>
  </si>
  <si>
    <t>-1093618784</t>
  </si>
  <si>
    <t>"dodávka dlažby - část komunikace, dle PD antracit - ztratné 3%"</t>
  </si>
  <si>
    <t>85*1,03</t>
  </si>
  <si>
    <t>271306047</t>
  </si>
  <si>
    <t>"osazení silniční obruby komunikace parkoviště (P1) - p-Švéda"</t>
  </si>
  <si>
    <t>2097737985</t>
  </si>
  <si>
    <t>"dodávka nových obrub komunikace parkoviště - ztratné 1%"</t>
  </si>
  <si>
    <t>14*1,01</t>
  </si>
  <si>
    <t>87145364</t>
  </si>
  <si>
    <t>14*0,10</t>
  </si>
  <si>
    <t>967820962</t>
  </si>
  <si>
    <t>SO 110 - Chodníky + nástupiště</t>
  </si>
  <si>
    <t>PSV - Práce a dodávky PSV</t>
  </si>
  <si>
    <t xml:space="preserve">    711 - Izolace proti vodě, vlhkosti a plynům</t>
  </si>
  <si>
    <t>1649926380</t>
  </si>
  <si>
    <t>"odkopávka pro skladbu chodníků a nástupišť vč.odpočtu objemu odstraněných stáv.konstrukcí"</t>
  </si>
  <si>
    <t>254,10</t>
  </si>
  <si>
    <t xml:space="preserve">"chodníky, ostrůvky"    5594,90*0,30</t>
  </si>
  <si>
    <t>1778266575</t>
  </si>
  <si>
    <t>(254,10+1678,47)*0,50</t>
  </si>
  <si>
    <t>1358803584</t>
  </si>
  <si>
    <t>254,10+1678,47</t>
  </si>
  <si>
    <t>1901237879</t>
  </si>
  <si>
    <t xml:space="preserve">"chodníky a nástupiště"    5594,90*0,30</t>
  </si>
  <si>
    <t>222378078</t>
  </si>
  <si>
    <t>1678,44*1,95</t>
  </si>
  <si>
    <t>964084901</t>
  </si>
  <si>
    <t>(254,10+1678,47)*1,80</t>
  </si>
  <si>
    <t>593294419</t>
  </si>
  <si>
    <t xml:space="preserve">"chodníky a nástupiště"   5594,90</t>
  </si>
  <si>
    <t>1976837826</t>
  </si>
  <si>
    <t xml:space="preserve">"chodníky a plochy přednádraží,u parkovišť a k viaduktu"     2431,30</t>
  </si>
  <si>
    <t xml:space="preserve">"chodníky v prostoru BUS"   2170,60</t>
  </si>
  <si>
    <t xml:space="preserve">"plocha ostrůvků nástupišť"   636,90</t>
  </si>
  <si>
    <t>"plocha kontrastních pásů nástupišť"</t>
  </si>
  <si>
    <t>62,40</t>
  </si>
  <si>
    <t>"plocha dlažby SLP - varovné a signální pásy"</t>
  </si>
  <si>
    <t xml:space="preserve">"nástupiště"    66,00</t>
  </si>
  <si>
    <t xml:space="preserve">"chodníky"     107,10</t>
  </si>
  <si>
    <t>"plocha vodicí linie"</t>
  </si>
  <si>
    <t xml:space="preserve">"nástupiště"    (50*3+47)*0,40</t>
  </si>
  <si>
    <t xml:space="preserve">"chodníky a plochy přednádraží a u parkovišť"     (33,50+17+12,50)*0,40</t>
  </si>
  <si>
    <t xml:space="preserve">"chodníky v prostoru BUS"    41,50*0,40</t>
  </si>
  <si>
    <t>596211122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</si>
  <si>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B, pro plochy přes 100 do 300 m2</t>
  </si>
  <si>
    <t>-1157323492</t>
  </si>
  <si>
    <t>-1782081285</t>
  </si>
  <si>
    <t xml:space="preserve">"dodávka dlažby pro signální a varovné pásy s hmatovou úpravou (SLP)- ztratné 3%" </t>
  </si>
  <si>
    <t xml:space="preserve">"nástupiště"    66,00*1,03</t>
  </si>
  <si>
    <t xml:space="preserve">"chodníky"     107,10*1,03</t>
  </si>
  <si>
    <t>59245008</t>
  </si>
  <si>
    <t>dlažba skladebná betonová 20 x 10 x 6 cm barevná</t>
  </si>
  <si>
    <t>-2076696509</t>
  </si>
  <si>
    <t>"dodávka dlažby chodníku - ztratné 2%"</t>
  </si>
  <si>
    <t>"kontrastní pás nástupiště bez hmatové úpravy š. 0,30 - dle PD červená"</t>
  </si>
  <si>
    <t>62,40*1,02</t>
  </si>
  <si>
    <t>"plocha dlažby chodníku - dle PD písková"</t>
  </si>
  <si>
    <t xml:space="preserve">"chodníky a plochy přednádraží,u parkovišť a k viaduktu"     2431,30*1,02</t>
  </si>
  <si>
    <t xml:space="preserve">"chodníky v prostoru BUS"    (2170,60-664)*1,02</t>
  </si>
  <si>
    <t xml:space="preserve">"plocha ostrůvků nástupišť"   (636,90-599)*1,02</t>
  </si>
  <si>
    <t>59245021.VL</t>
  </si>
  <si>
    <t>dlažba skladebná betonová 20x20x6 cm přírodní s vodicí linií (SLP)</t>
  </si>
  <si>
    <t>-798830605</t>
  </si>
  <si>
    <t>"dodávka dlažby chodníku - umělá vodící linie, ztratné 3%"</t>
  </si>
  <si>
    <t xml:space="preserve">"nástupiště"    (50*3+47)*0,40*1,03</t>
  </si>
  <si>
    <t xml:space="preserve">"chodníky a plochy přednádraží a u parkovišť"     (33,50+17+12,50)*0,40*1,03</t>
  </si>
  <si>
    <t xml:space="preserve">"chodníky v prostoru BUS"    41,50*0,40*1,03</t>
  </si>
  <si>
    <t>59245022.VL</t>
  </si>
  <si>
    <t>dlažba skladebná betonová víceformátová (300/600/60, 300/450/60, 300/300/60) - colormix</t>
  </si>
  <si>
    <t>-1727819572</t>
  </si>
  <si>
    <t xml:space="preserve">"dodávka dlažby chodníku a nástupišť  - ztratné 2%"</t>
  </si>
  <si>
    <t xml:space="preserve">"chodníky v prostoru BUS"   664*1,02</t>
  </si>
  <si>
    <t xml:space="preserve">"plocha ostrůvků nástupišť"   599*1,02</t>
  </si>
  <si>
    <t>1160179178</t>
  </si>
  <si>
    <t>"osazení silniční obruby chodníku"</t>
  </si>
  <si>
    <t>560+154</t>
  </si>
  <si>
    <t>"osazení silničních obrub ostrůvků"</t>
  </si>
  <si>
    <t>309</t>
  </si>
  <si>
    <t>-1968023689</t>
  </si>
  <si>
    <t>"přechody a místa pro přecházení"</t>
  </si>
  <si>
    <t xml:space="preserve">"chodníky a plochy přednádraží,u parkovišť a k viaduktu"     (8,5+12,5)*1,01</t>
  </si>
  <si>
    <t xml:space="preserve">"chodníky v prostoru BUS"   (6+5,5+7+7+5+5+4)*1,01</t>
  </si>
  <si>
    <t xml:space="preserve">"plocha ostrůvků nástupišť"   (6+6+6+6+6+6+6+6,5)*1,01</t>
  </si>
  <si>
    <t>1497621048</t>
  </si>
  <si>
    <t xml:space="preserve">"chodníky a plochy přednádraží,u parkovišť a k viaduktu"     (2+2)*1,01</t>
  </si>
  <si>
    <t xml:space="preserve">"chodníky v prostoru BUS"   (2+2+1+2+2+2+2)*1,01</t>
  </si>
  <si>
    <t xml:space="preserve">"plocha ostrůvků nástupišť"   (2+2+2+2+2+2+2+2)*1,01</t>
  </si>
  <si>
    <t>690093250</t>
  </si>
  <si>
    <t>"dodávka obrub - ztratné 1%"</t>
  </si>
  <si>
    <t>1023*1,01</t>
  </si>
  <si>
    <t>-393429628</t>
  </si>
  <si>
    <t>"osazení chodníkové obruby"</t>
  </si>
  <si>
    <t xml:space="preserve">"chodníky a plochy přednádraží,u parkovišť a k viaduktu"     386</t>
  </si>
  <si>
    <t xml:space="preserve">"chodníky v prostoru BUS"   354</t>
  </si>
  <si>
    <t>-684258150</t>
  </si>
  <si>
    <t xml:space="preserve">"chodníky a plochy přednádraží,u parkovišť a k viaduktu"     386*1,01</t>
  </si>
  <si>
    <t xml:space="preserve">"chodníky v prostoru BUS"   354*1,01</t>
  </si>
  <si>
    <t>916241112</t>
  </si>
  <si>
    <t>Osazení obrubníku kamenného se zřízením lože, s vyplněním a zatřením spár cementovou maltou ležatého bez boční opěry, do lože z betonu prostého</t>
  </si>
  <si>
    <t>-349579402</t>
  </si>
  <si>
    <t>"osazení silniční obruby podél ul.Jesenická"</t>
  </si>
  <si>
    <t>588</t>
  </si>
  <si>
    <t>58380003</t>
  </si>
  <si>
    <t>obrubník kamenný přímý, žula, 30x20</t>
  </si>
  <si>
    <t>-231597449</t>
  </si>
  <si>
    <t>"dodávka nových kamenných obrubníků - ztratné 1%"</t>
  </si>
  <si>
    <t>588*1,01</t>
  </si>
  <si>
    <t>"odpočet využitých původních obrub - cca 90%"</t>
  </si>
  <si>
    <t>-629*0,90*1,01</t>
  </si>
  <si>
    <t>916431111</t>
  </si>
  <si>
    <t>Osazení betonového bezbariérového obrubníku s ložem betonovým tl. 150 mm úložná šířka do 400 mm</t>
  </si>
  <si>
    <t>-1588574892</t>
  </si>
  <si>
    <t>"osazení bezbarier.zastávkového obrubníku nástupišť"</t>
  </si>
  <si>
    <t>47+47+47+45+47+14</t>
  </si>
  <si>
    <t>59217040</t>
  </si>
  <si>
    <t>obrubník bezbariérový betonový náběhový</t>
  </si>
  <si>
    <t>-1978941090</t>
  </si>
  <si>
    <t>"dodávka bezbar.obruby - náběhová - ztratné 1%"</t>
  </si>
  <si>
    <t>6*2*1,01</t>
  </si>
  <si>
    <t>59217041</t>
  </si>
  <si>
    <t>obrubník bezbariérový betonový přímý</t>
  </si>
  <si>
    <t>1804368123</t>
  </si>
  <si>
    <t>"dodávka bezbar.obruby - ztratné 1%"</t>
  </si>
  <si>
    <t>(45+45+45+43+45+12)*1,01</t>
  </si>
  <si>
    <t>-2023610157</t>
  </si>
  <si>
    <t>"betonové lože pod bezbarierový obrubník nástupišť dle PD"</t>
  </si>
  <si>
    <t>0,70*0,15*248</t>
  </si>
  <si>
    <t>"zesílené bet.lože pod kamenné obrubníky dle PD"</t>
  </si>
  <si>
    <t>588*0,30*0,10</t>
  </si>
  <si>
    <t>-481452493</t>
  </si>
  <si>
    <t>740*0,10</t>
  </si>
  <si>
    <t>-751838803</t>
  </si>
  <si>
    <t>1023*0,10</t>
  </si>
  <si>
    <t>999999109</t>
  </si>
  <si>
    <t>Příplatek za úpravu kamenných obrub seříznutím a dělením kolmým nebo šikmým pro vytvoření napojení v oblouku, zkosení nebo zkrácení na požadovanou délku.</t>
  </si>
  <si>
    <t>1778434323</t>
  </si>
  <si>
    <t>Poznámka k položce:
Firemní položka:
Příplatek za úpravu kamenných obrub seříznutím a dělením kolmým nebo šikmým pro vytvoření napojení v oblouku, zkosení nebo zkrácení na požadovanou délku.</t>
  </si>
  <si>
    <t>"předpoklad 5% z celk.množství osazovaných obrub"</t>
  </si>
  <si>
    <t>588*0,10</t>
  </si>
  <si>
    <t>704261944</t>
  </si>
  <si>
    <t>PSV</t>
  </si>
  <si>
    <t>Práce a dodávky PSV</t>
  </si>
  <si>
    <t>711</t>
  </si>
  <si>
    <t>Izolace proti vodě, vlhkosti a plynům</t>
  </si>
  <si>
    <t>711161215</t>
  </si>
  <si>
    <t>Izolace proti zemní vlhkosti a beztlakové vodě nopovými fóliemi na ploše svislé S vrstva ochranná, odvětrávací a drenážní výška nopku 20,0 mm, tl. fólie do 1,0 mm</t>
  </si>
  <si>
    <t>-821106372</t>
  </si>
  <si>
    <t>"odizolování podezdívky oplocení a budov od konstrukce chodníku dle PD vč.dodávky folie"</t>
  </si>
  <si>
    <t>282*0,75</t>
  </si>
  <si>
    <t>SO 120 - Parkoviště P1 - P3</t>
  </si>
  <si>
    <t>Úroveň 3:</t>
  </si>
  <si>
    <t>SO 121 - Parkoviště P1</t>
  </si>
  <si>
    <t>-1101118693</t>
  </si>
  <si>
    <t>250,36</t>
  </si>
  <si>
    <t>227,46</t>
  </si>
  <si>
    <t>"odkopávka pro aktivní zónu "</t>
  </si>
  <si>
    <t>"dlažba komunikace parkoviště (P1)"</t>
  </si>
  <si>
    <t>1248*0,50</t>
  </si>
  <si>
    <t>"dlažba parkovacích stání (P1), index rozšíření ploch vrstev - 1,04"</t>
  </si>
  <si>
    <t>1137*1,04*0,50</t>
  </si>
  <si>
    <t>127618772</t>
  </si>
  <si>
    <t>(477,82+1215,24)*0,50</t>
  </si>
  <si>
    <t>-245603519</t>
  </si>
  <si>
    <t>477,82+1215,24</t>
  </si>
  <si>
    <t>1850822161</t>
  </si>
  <si>
    <t>-1120052043</t>
  </si>
  <si>
    <t>1215,24*1,95</t>
  </si>
  <si>
    <t>-1268055080</t>
  </si>
  <si>
    <t>(477,82+1215,24)*1,80</t>
  </si>
  <si>
    <t>-1947596619</t>
  </si>
  <si>
    <t>1248</t>
  </si>
  <si>
    <t>1137*1,04</t>
  </si>
  <si>
    <t>1177361126</t>
  </si>
  <si>
    <t>(989+148)*1,04</t>
  </si>
  <si>
    <t>1871688026</t>
  </si>
  <si>
    <t>2430,48*1,12</t>
  </si>
  <si>
    <t>-693384364</t>
  </si>
  <si>
    <t>"skladba nové konstrukce"</t>
  </si>
  <si>
    <t>"dlažba parkovacích stání, index rozšíření ploch vrstev - 1,03"</t>
  </si>
  <si>
    <t>(989+148)*1,03</t>
  </si>
  <si>
    <t>-522848329</t>
  </si>
  <si>
    <t>"dlažba parkovacích stání, index rozšíření ploch vrstev - 1,02"</t>
  </si>
  <si>
    <t>(989+148)*1,02</t>
  </si>
  <si>
    <t>596212223</t>
  </si>
  <si>
    <t>Kladení dlažby z betonových zámkových dlaždic pozemních komunikací s ložem z kameniva těženého nebo drceného tl. do 50 mm, s vyplněním spár, s dvojitým hutněním vibrováním a se smetením přebytečného materiálu na krajnici tl. 80 mm skupiny B, pro plochy přes 300 m2</t>
  </si>
  <si>
    <t>-1686625697</t>
  </si>
  <si>
    <t>"dlažba parkovacích stání (P1)"</t>
  </si>
  <si>
    <t>989+148</t>
  </si>
  <si>
    <t>715342585</t>
  </si>
  <si>
    <t>"dlažba komunikace parkoviště (P1) - dle PD antracit"</t>
  </si>
  <si>
    <t>1248*1,01</t>
  </si>
  <si>
    <t>59245030</t>
  </si>
  <si>
    <t>dlažba skladebná betonová 20x20x8 cm přírodní</t>
  </si>
  <si>
    <t>1013573145</t>
  </si>
  <si>
    <t>"dodávka dlažby parkoviště - dle PD přírodní - ztratné 1%"</t>
  </si>
  <si>
    <t>989*1,01</t>
  </si>
  <si>
    <t>-1761729842</t>
  </si>
  <si>
    <t>"dodávka dlažby části parkoviště - dle PD červená - ztratné 1%"</t>
  </si>
  <si>
    <t>148*1,01</t>
  </si>
  <si>
    <t>915491211</t>
  </si>
  <si>
    <t>Osazení vodicího proužku z betonových prefabrikovaných desek tl. do 120 mm do lože z cementové malty tl. 20 mm, s vyplněním a zatřením spár cementovou maltou s podkladní vrstvou z betonu prostého tl. 50 až 100 mm šířka proužku 250 mm</t>
  </si>
  <si>
    <t>-1983824008</t>
  </si>
  <si>
    <t>"přídlažba - rozdělení ploch dle PD"</t>
  </si>
  <si>
    <t>2*76+91</t>
  </si>
  <si>
    <t>59218001</t>
  </si>
  <si>
    <t>krajník silniční betonový 50x25x8cm</t>
  </si>
  <si>
    <t>2021419640</t>
  </si>
  <si>
    <t>"dodávka přídlažby - rozdělení ploch dle PD - ztratné 1%"</t>
  </si>
  <si>
    <t>(2*76+91)*1,01</t>
  </si>
  <si>
    <t>827249685</t>
  </si>
  <si>
    <t>"osazení silniční obruby parkoviště (P1)"</t>
  </si>
  <si>
    <t>428</t>
  </si>
  <si>
    <t>-776287649</t>
  </si>
  <si>
    <t>(428-3-2)*1,01</t>
  </si>
  <si>
    <t>-872912391</t>
  </si>
  <si>
    <t xml:space="preserve">"přechody a místa pro přecházení"    3,00*1,01</t>
  </si>
  <si>
    <t>-1797363281</t>
  </si>
  <si>
    <t xml:space="preserve">"přechody a místa pro přecházení"    (1+1)*1,01</t>
  </si>
  <si>
    <t>-793169015</t>
  </si>
  <si>
    <t>428*0,10</t>
  </si>
  <si>
    <t>2002807956</t>
  </si>
  <si>
    <t>SO 122 - Parkoviště P2</t>
  </si>
  <si>
    <t>-1726226274</t>
  </si>
  <si>
    <t>209,37</t>
  </si>
  <si>
    <t>"dlažba parkovacích stání pro BUS dle PD (P2), index rozšíření ploch vrstev - 1,04"</t>
  </si>
  <si>
    <t>598,20*1,04*0,60</t>
  </si>
  <si>
    <t>-2127669813</t>
  </si>
  <si>
    <t>(209,37+373,77)*0,50</t>
  </si>
  <si>
    <t>-355807302</t>
  </si>
  <si>
    <t>209,37+373,277</t>
  </si>
  <si>
    <t>1874603688</t>
  </si>
  <si>
    <t>-597979934</t>
  </si>
  <si>
    <t>373,277*1,95</t>
  </si>
  <si>
    <t>954148126</t>
  </si>
  <si>
    <t>(209,37+373,277)*1,80</t>
  </si>
  <si>
    <t>1121706253</t>
  </si>
  <si>
    <t>598,20*1,04</t>
  </si>
  <si>
    <t>633135081</t>
  </si>
  <si>
    <t>1798894898</t>
  </si>
  <si>
    <t>622,128*1,12</t>
  </si>
  <si>
    <t>-1179137690</t>
  </si>
  <si>
    <t>"podklad parkovacích stání pro BUS - 2 vrstvy (ŠDA+ŠDB)"</t>
  </si>
  <si>
    <t>" index rozšíření ploch vrstev - 1,03"</t>
  </si>
  <si>
    <t>2*598,20*1,03</t>
  </si>
  <si>
    <t>554713873</t>
  </si>
  <si>
    <t>"podklad parkovacích stání pro BUS"</t>
  </si>
  <si>
    <t>"index rozšíření ploch vrstev - 1,03"</t>
  </si>
  <si>
    <t>598,20*1,03</t>
  </si>
  <si>
    <t>-1796665813</t>
  </si>
  <si>
    <t>"dlažba parkovacích stání pro BUS dle PD (P2)"</t>
  </si>
  <si>
    <t>598,20</t>
  </si>
  <si>
    <t>-1249359159</t>
  </si>
  <si>
    <t>598,20*1,02</t>
  </si>
  <si>
    <t>-1816910008</t>
  </si>
  <si>
    <t>SO 123 - Parkoviště P3</t>
  </si>
  <si>
    <t>1773447681</t>
  </si>
  <si>
    <t>100,68</t>
  </si>
  <si>
    <t>113,74</t>
  </si>
  <si>
    <t>483*0,50</t>
  </si>
  <si>
    <t>569*1,04*0,50</t>
  </si>
  <si>
    <t>-359962834</t>
  </si>
  <si>
    <t>(214,42+537,38)*0,50</t>
  </si>
  <si>
    <t>1510688239</t>
  </si>
  <si>
    <t>214,42+537,38</t>
  </si>
  <si>
    <t>-718246068</t>
  </si>
  <si>
    <t>240691829</t>
  </si>
  <si>
    <t>537,38*1,95</t>
  </si>
  <si>
    <t>-574313868</t>
  </si>
  <si>
    <t>(214,42+537,38)*1,80</t>
  </si>
  <si>
    <t>-163668075</t>
  </si>
  <si>
    <t>483</t>
  </si>
  <si>
    <t>569*1,04</t>
  </si>
  <si>
    <t>1931019971</t>
  </si>
  <si>
    <t>1307572014</t>
  </si>
  <si>
    <t>1074,76*1,12</t>
  </si>
  <si>
    <t>29675185</t>
  </si>
  <si>
    <t>"dlažba parkovacích stání (P1), index rozšíření ploch vrstev - 1,03"</t>
  </si>
  <si>
    <t>569*1,03</t>
  </si>
  <si>
    <t>-2131360752</t>
  </si>
  <si>
    <t>"dlažba parkovacích stání (P1), index rozšíření ploch vrstev - 1,02"</t>
  </si>
  <si>
    <t>569*1,02</t>
  </si>
  <si>
    <t>-830539690</t>
  </si>
  <si>
    <t>"dlažba komunikace parkoviště (P3)"</t>
  </si>
  <si>
    <t>"dlažba parkovacích stání (P3)"</t>
  </si>
  <si>
    <t>506+63</t>
  </si>
  <si>
    <t>-1016258229</t>
  </si>
  <si>
    <t>"dlažba komunikace parkoviště (P3) - dle PD antracit"</t>
  </si>
  <si>
    <t>483*1,01</t>
  </si>
  <si>
    <t>-836057373</t>
  </si>
  <si>
    <t>"dodávka dlažby parkoviště (P3) - dle PD přírodní - ztratné 1%"</t>
  </si>
  <si>
    <t>506*1,01</t>
  </si>
  <si>
    <t>221818694</t>
  </si>
  <si>
    <t>"dodávka dlažby části parkoviště (P3) - dle PD červená - ztratné 3%"</t>
  </si>
  <si>
    <t>63*1,03</t>
  </si>
  <si>
    <t>1007950013</t>
  </si>
  <si>
    <t>35+36+2*25,50</t>
  </si>
  <si>
    <t>678414664</t>
  </si>
  <si>
    <t>(35+36+2*25,50)*1,01</t>
  </si>
  <si>
    <t>776554571</t>
  </si>
  <si>
    <t>"osazení silniční obruby parkoviště (P3)"</t>
  </si>
  <si>
    <t>157</t>
  </si>
  <si>
    <t>1047612765</t>
  </si>
  <si>
    <t>(157-6-2)*1,01</t>
  </si>
  <si>
    <t>-1755241466</t>
  </si>
  <si>
    <t xml:space="preserve">"sjezd z komunikace parkoviště"   6*1,01</t>
  </si>
  <si>
    <t>-1648335733</t>
  </si>
  <si>
    <t xml:space="preserve">"sjezd z komunikace parkoviště"    (1+1)*1,01</t>
  </si>
  <si>
    <t>-1521171524</t>
  </si>
  <si>
    <t>157*0,10</t>
  </si>
  <si>
    <t>-1939862345</t>
  </si>
  <si>
    <t>SO 120.N - Parkoviště P1 - P3 - nezpůsobilé výdaje stavby</t>
  </si>
  <si>
    <t>SO 121.N - Parkoviště P1 - nezpůsobilé výdaje (p.Švéda)</t>
  </si>
  <si>
    <t>-171768024</t>
  </si>
  <si>
    <t>"odkopávka pro aktivní zónu, index rozšíření ploch vrstev - 1,04 "</t>
  </si>
  <si>
    <t xml:space="preserve">"parkoviště p.Švéda"    55*1,04*0,50</t>
  </si>
  <si>
    <t>-1925348147</t>
  </si>
  <si>
    <t>(11+28,60)*0,50</t>
  </si>
  <si>
    <t>1522080270</t>
  </si>
  <si>
    <t>11+28,60</t>
  </si>
  <si>
    <t>22105406</t>
  </si>
  <si>
    <t xml:space="preserve">"parkoviště p.Švéda"    28,60</t>
  </si>
  <si>
    <t>-621346710</t>
  </si>
  <si>
    <t>28,60*1,95</t>
  </si>
  <si>
    <t>-1176995256</t>
  </si>
  <si>
    <t>(11+28,60)*1,80</t>
  </si>
  <si>
    <t>1084637415</t>
  </si>
  <si>
    <t xml:space="preserve">"parkoviště p.Švéda"    55*1,04</t>
  </si>
  <si>
    <t>-1720222931</t>
  </si>
  <si>
    <t xml:space="preserve">"dlažba parkoviště p.Švéda"    55*1,04</t>
  </si>
  <si>
    <t>-1099347023</t>
  </si>
  <si>
    <t>57,20*1,12</t>
  </si>
  <si>
    <t>1117079986</t>
  </si>
  <si>
    <t>"skladba nové konstrukce, index rozšíření ploch vrstev - 1,03"</t>
  </si>
  <si>
    <t xml:space="preserve">"parkoviště p.Švéda"    55*1,03</t>
  </si>
  <si>
    <t>1201357894</t>
  </si>
  <si>
    <t>"skladba nové konstrukce, index rozšíření ploch vrstev - 1,02"</t>
  </si>
  <si>
    <t xml:space="preserve">"parkoviště p.Švéda"    55*1,02</t>
  </si>
  <si>
    <t>596212221</t>
  </si>
  <si>
    <t>Kladení dlažby z betonových zámkových dlaždic pozemních komunikací s ložem z kameniva těženého nebo drceného tl. do 50 mm, s vyplněním spár, s dvojitým hutněním vibrováním a se smetením přebytečného materiálu na krajnici tl. 80 mm skupiny B, pro plochy přes 50 do 100 m2</t>
  </si>
  <si>
    <t>-344684807</t>
  </si>
  <si>
    <t>"dlažba parkoviště"</t>
  </si>
  <si>
    <t xml:space="preserve">"parkoviště p.Švéda"    55</t>
  </si>
  <si>
    <t>-166918816</t>
  </si>
  <si>
    <t>"dodávka dlažby parkoviště - dle PD přírodní - ztratné 3%"</t>
  </si>
  <si>
    <t>55*1,03</t>
  </si>
  <si>
    <t>240622441</t>
  </si>
  <si>
    <t>12,50*1,01</t>
  </si>
  <si>
    <t>2122186034</t>
  </si>
  <si>
    <t>2022790479</t>
  </si>
  <si>
    <t>1496051308</t>
  </si>
  <si>
    <t>22*1,01</t>
  </si>
  <si>
    <t>-1343491194</t>
  </si>
  <si>
    <t>22*0,10</t>
  </si>
  <si>
    <t>40159048</t>
  </si>
  <si>
    <t>190 - Dopravní značení</t>
  </si>
  <si>
    <t>SO 191 - Dopravní značení - konečné</t>
  </si>
  <si>
    <t>914111111</t>
  </si>
  <si>
    <t>Montáž svislé dopravní značky základní velikosti do 1 m2 objímkami na sloupky nebo konzoly</t>
  </si>
  <si>
    <t>-1855333999</t>
  </si>
  <si>
    <t>"montáž nových DZ dle PD"</t>
  </si>
  <si>
    <t>"SO 101 - vozidlová komunikace ul. Jesenická"</t>
  </si>
  <si>
    <t xml:space="preserve">"IP19"    2</t>
  </si>
  <si>
    <t xml:space="preserve">"P2"    2</t>
  </si>
  <si>
    <t xml:space="preserve">"B24a+E13"    1+1</t>
  </si>
  <si>
    <t xml:space="preserve">"B24b+E13"    1+1</t>
  </si>
  <si>
    <t xml:space="preserve">"Z4e"    2</t>
  </si>
  <si>
    <t xml:space="preserve">"IP11+E13"    1+1</t>
  </si>
  <si>
    <t>"SO 102 - vozidlová komunikace BUS"</t>
  </si>
  <si>
    <t xml:space="preserve">"B1+E13"    1+1</t>
  </si>
  <si>
    <t xml:space="preserve">"IJ4a"    1</t>
  </si>
  <si>
    <t xml:space="preserve">"P4"    1</t>
  </si>
  <si>
    <t>"SO 120 - parkoviště P1-P3"</t>
  </si>
  <si>
    <t xml:space="preserve">"IP12+E13"    1+1</t>
  </si>
  <si>
    <t xml:space="preserve">"IP12"    2</t>
  </si>
  <si>
    <t xml:space="preserve">"IP13d"    2</t>
  </si>
  <si>
    <t xml:space="preserve">"IP11a+E13+E8d"    1+1+1</t>
  </si>
  <si>
    <t xml:space="preserve">"IP11+E13+E8d"    2+2+2</t>
  </si>
  <si>
    <t xml:space="preserve">"IP13e+E8d"    2+2</t>
  </si>
  <si>
    <t xml:space="preserve">"P4"   1</t>
  </si>
  <si>
    <t>40445550</t>
  </si>
  <si>
    <t>značka dopravní svislá retroreflexní fólie tř 1 Al prolis 900mm (trojúhelník)</t>
  </si>
  <si>
    <t>36652029</t>
  </si>
  <si>
    <t>"dodávka nových DZ dle PD"</t>
  </si>
  <si>
    <t>40445552</t>
  </si>
  <si>
    <t>značka dopravní svislá retroreflexní fólie tř 1 Al prolis 500x500mm</t>
  </si>
  <si>
    <t>677275921</t>
  </si>
  <si>
    <t>40445553</t>
  </si>
  <si>
    <t>značka dopravní svislá retroreflexní fólie tř 1 Al prolis D 700mm</t>
  </si>
  <si>
    <t>395578755</t>
  </si>
  <si>
    <t xml:space="preserve">"B24a"    1</t>
  </si>
  <si>
    <t xml:space="preserve">"B24b"    1</t>
  </si>
  <si>
    <t xml:space="preserve">"B1"    1</t>
  </si>
  <si>
    <t>40445555</t>
  </si>
  <si>
    <t>značka dopravní svislá retroreflexní fólie tř 1 Al prolis 500x700mm</t>
  </si>
  <si>
    <t>1783712933</t>
  </si>
  <si>
    <t xml:space="preserve">"IP11"    1</t>
  </si>
  <si>
    <t xml:space="preserve">"IP12"    3</t>
  </si>
  <si>
    <t xml:space="preserve">"IP11a"    1</t>
  </si>
  <si>
    <t xml:space="preserve">"IP11"    3</t>
  </si>
  <si>
    <t xml:space="preserve">"IP13e"    2</t>
  </si>
  <si>
    <t>40445556</t>
  </si>
  <si>
    <t>značka dopravní svislá retroreflexní fólie tř 1 Al prolis 1000x1500mm</t>
  </si>
  <si>
    <t>-69903435</t>
  </si>
  <si>
    <t>40445559</t>
  </si>
  <si>
    <t>značka dopravní svislá retroreflexní fólie tř 1 Al prolis. 1100x330mm</t>
  </si>
  <si>
    <t>2112003968</t>
  </si>
  <si>
    <t>40445566</t>
  </si>
  <si>
    <t>značka dopravní svislá retroreflexní fólie tř 1 Al prolis 500x300mm</t>
  </si>
  <si>
    <t>-49819705</t>
  </si>
  <si>
    <t>"E13 - standardní (počet stání, text apod,)"</t>
  </si>
  <si>
    <t xml:space="preserve">"SO 101 - vozidlová komunikace ul. Jesenická"    3</t>
  </si>
  <si>
    <t xml:space="preserve">"SO 102 - vozidlová komunikace BUS"    1</t>
  </si>
  <si>
    <t xml:space="preserve">"SO 120 - parkoviště P1-P3"    5</t>
  </si>
  <si>
    <t>40445573</t>
  </si>
  <si>
    <t>značka dopravní svislá retroreflexní fólie tř 1 Al prolis 500x150mm</t>
  </si>
  <si>
    <t>-269941487</t>
  </si>
  <si>
    <t>"E8d - zvětšená (typ parkovacího místa. nápis apod.)"</t>
  </si>
  <si>
    <t>914511112</t>
  </si>
  <si>
    <t>Montáž sloupku dopravních značek délky do 3,5 m do hliníkové patky</t>
  </si>
  <si>
    <t>-1812395829</t>
  </si>
  <si>
    <t>"nové sloupky DZ dle PD"</t>
  </si>
  <si>
    <t xml:space="preserve">"B24a+E13"    1</t>
  </si>
  <si>
    <t xml:space="preserve">"B24b+E13"    1</t>
  </si>
  <si>
    <t xml:space="preserve">"IP11+E13"    1</t>
  </si>
  <si>
    <t xml:space="preserve">"B1+E13"    1</t>
  </si>
  <si>
    <t xml:space="preserve">"IP12+E13"    1</t>
  </si>
  <si>
    <t xml:space="preserve">"IP11a+E13+E8d"    1</t>
  </si>
  <si>
    <t xml:space="preserve">"IP11+E13+E8d"    2</t>
  </si>
  <si>
    <t xml:space="preserve">"IP13e+E8d"    2</t>
  </si>
  <si>
    <t>40445235</t>
  </si>
  <si>
    <t>sloupek Al pro dopravní značku D 60mm v 3,5m</t>
  </si>
  <si>
    <t>-1345529481</t>
  </si>
  <si>
    <t>"dodávka nových sloupků DZ dle PD"</t>
  </si>
  <si>
    <t xml:space="preserve">"SO 101 - vozidlová komunikace ul. Jesenická"    9</t>
  </si>
  <si>
    <t xml:space="preserve">"SO 102 - vozidlová komunikace BUS"    3</t>
  </si>
  <si>
    <t xml:space="preserve">"SO 120 - parkoviště P1-P3"    12</t>
  </si>
  <si>
    <t>915111111</t>
  </si>
  <si>
    <t>Vodorovné dopravní značení stříkané barvou dělící čára šířky 125 mm souvislá bílá základní</t>
  </si>
  <si>
    <t>-484006834</t>
  </si>
  <si>
    <t>"V1a (0,125)"</t>
  </si>
  <si>
    <t xml:space="preserve">"SO 101 - vozidlová komunikace ul. Jesenická"    226,00</t>
  </si>
  <si>
    <t xml:space="preserve">"SO 120 - parkoviště P1-P3"    11,00    </t>
  </si>
  <si>
    <t>"V11a (0,125)"</t>
  </si>
  <si>
    <t xml:space="preserve">"SO 102 - vozidlová komunikace BUS"    (4*3,75+4*3+13)*(15+1)</t>
  </si>
  <si>
    <t>"V10b (0,125)"</t>
  </si>
  <si>
    <t xml:space="preserve">"SO 120 - parkoviště P1-P3"    862,50</t>
  </si>
  <si>
    <t>915111121</t>
  </si>
  <si>
    <t>Vodorovné dopravní značení stříkané barvou dělící čára šířky 125 mm přerušovaná bílá základní</t>
  </si>
  <si>
    <t>353549714</t>
  </si>
  <si>
    <t>"V2b (3/1,5/0,125)"</t>
  </si>
  <si>
    <t xml:space="preserve">"SO 101 - vozidlová komunikace ul. Jesenická"    85,00</t>
  </si>
  <si>
    <t>915121111</t>
  </si>
  <si>
    <t>Vodorovné dopravní značení stříkané barvou vodící čára bílá šířky 250 mm souvislá základní</t>
  </si>
  <si>
    <t>-17685936</t>
  </si>
  <si>
    <t>"V4 (0,250)"</t>
  </si>
  <si>
    <t xml:space="preserve">"SO 101 - vozidlová komunikace ul. Jesenická"    388,00</t>
  </si>
  <si>
    <t xml:space="preserve">"SO 101 -  obnova značení podél obruby k viaduktu"    224,00</t>
  </si>
  <si>
    <t xml:space="preserve">"SO 102 - vozidlová komunikace BUS"    13,00</t>
  </si>
  <si>
    <t>915121121</t>
  </si>
  <si>
    <t>Vodorovné dopravní značení stříkané barvou vodící čára bílá šířky 250 mm přerušovaná základní</t>
  </si>
  <si>
    <t>1345542156</t>
  </si>
  <si>
    <t>"V2b (1,5/1,5/0,25)"</t>
  </si>
  <si>
    <t xml:space="preserve">"SO 101 - vozidlová komunikace ul. Jesenická"    202,00</t>
  </si>
  <si>
    <t>"V4 (0,5/0,5/0,25)"</t>
  </si>
  <si>
    <t xml:space="preserve">"SO 102 - vozidlová komunikace BUS"    26,00</t>
  </si>
  <si>
    <t>915131111</t>
  </si>
  <si>
    <t>Vodorovné dopravní značení stříkané barvou přechody pro chodce, šipky, symboly bílé základní</t>
  </si>
  <si>
    <t>1701143945</t>
  </si>
  <si>
    <t>"V5 (0,5) - příčná čára souvislá"</t>
  </si>
  <si>
    <t xml:space="preserve">"SO 101 - vozidlová komunikace ul. Jesenická"    (7+4)*0,5</t>
  </si>
  <si>
    <t xml:space="preserve">"SO 120 - parkoviště P1-P3"    6*0,5    </t>
  </si>
  <si>
    <t>"V7a - přechod pro chodce"</t>
  </si>
  <si>
    <t xml:space="preserve">"SO 101 - vozidlová komunikace ul. Jesenická"    (12+13)*3,0*0,5</t>
  </si>
  <si>
    <t xml:space="preserve">"SO 120 - parkoviště P1-P3"    17*3,0*0,5</t>
  </si>
  <si>
    <t>"V9a - směrová šipka - přímá, vlevo, vpravo"</t>
  </si>
  <si>
    <t xml:space="preserve">"SO 101 - vozidlová komunikace ul. Jesenická"    12*2,50</t>
  </si>
  <si>
    <t xml:space="preserve">"SO 102 - vozidlová komunikace BUS"    2*2,50    </t>
  </si>
  <si>
    <t>"V9a - směrová šipka - přímá a vlevo, přímo a vpravo"</t>
  </si>
  <si>
    <t xml:space="preserve">"SO 101 - vozidlová komunikace ul. Jesenická"    6*3,0</t>
  </si>
  <si>
    <t>"symbol V10f"</t>
  </si>
  <si>
    <t xml:space="preserve">"SO 120 - parkoviště P1-P3"    (4+2)*2,5    </t>
  </si>
  <si>
    <t>"V13a"</t>
  </si>
  <si>
    <t xml:space="preserve">"SO 101 - vozidlová komunikace ul. Jesenická"    20+70</t>
  </si>
  <si>
    <t>"piktogram V20 - koridor pro cyklisty"</t>
  </si>
  <si>
    <t xml:space="preserve">"SO 101 - vozidlová komunikace ul. Jesenická"    22*1,50</t>
  </si>
  <si>
    <t>"nápis BUS"</t>
  </si>
  <si>
    <t xml:space="preserve">"SO 102 - vozidlová komunikace BUS"    16*2*2,0    </t>
  </si>
  <si>
    <t xml:space="preserve">"SO 120 - parkoviště P1-P3"    9*2,0    </t>
  </si>
  <si>
    <t>"nápis K+R"</t>
  </si>
  <si>
    <t xml:space="preserve">"SO 120 - parkoviště P1-P3"    10*1,50   </t>
  </si>
  <si>
    <t>915321115</t>
  </si>
  <si>
    <t>Vodorovné značení předformovaným termoplastem vodící pás pro slabozraké z 6 proužků</t>
  </si>
  <si>
    <t>-684709930</t>
  </si>
  <si>
    <t>"přechod pro chodce"</t>
  </si>
  <si>
    <t xml:space="preserve">"SO 101 - vozidlová komunikace ul. Jesenická"    11,60+11,20</t>
  </si>
  <si>
    <t xml:space="preserve">"SO 120 - parkoviště P1-P3"    15,30</t>
  </si>
  <si>
    <t>"místo pro přecházení"</t>
  </si>
  <si>
    <t xml:space="preserve">"SO 102 - vozidlová komunikace BUS"    11,60</t>
  </si>
  <si>
    <t>915611111</t>
  </si>
  <si>
    <t>Předznačení pro vodorovné značení stříkané barvou nebo prováděné z nátěrových hmot liniové dělicí čáry, vodicí proužky</t>
  </si>
  <si>
    <t>1062775082</t>
  </si>
  <si>
    <t>1739,50+85,00+625,00+228,00</t>
  </si>
  <si>
    <t>915621111</t>
  </si>
  <si>
    <t>Předznačení pro vodorovné značení stříkané barvou nebo prováděné z nátěrových hmot plošné šipky, symboly, nápisy</t>
  </si>
  <si>
    <t>19408742</t>
  </si>
  <si>
    <t>8,50+63+35+18+15+90+33+82+15</t>
  </si>
  <si>
    <t>-1806218130</t>
  </si>
  <si>
    <t>"odstranění stávajícího svislého DZ"</t>
  </si>
  <si>
    <t xml:space="preserve">"IP6"    2</t>
  </si>
  <si>
    <t xml:space="preserve">"B1+E13"    2</t>
  </si>
  <si>
    <t xml:space="preserve">"B24"    1</t>
  </si>
  <si>
    <t xml:space="preserve">"P6"    2</t>
  </si>
  <si>
    <t xml:space="preserve">"IP11a+E13"    1</t>
  </si>
  <si>
    <t xml:space="preserve">"IP11a+O7"    1</t>
  </si>
  <si>
    <t xml:space="preserve">"C4a"    1</t>
  </si>
  <si>
    <t xml:space="preserve">"B2"    1</t>
  </si>
  <si>
    <t xml:space="preserve">"stávající označníky IJ4"    16</t>
  </si>
  <si>
    <t>966006211</t>
  </si>
  <si>
    <t>Odstranění (demontáž) svislých dopravních značek s odklizením materiálu na skládku na vzdálenost do 20 m nebo s naložením na dopravní prostředek ze sloupů, sloupků nebo konzol</t>
  </si>
  <si>
    <t>999383107</t>
  </si>
  <si>
    <t>"demontáž jednotlivých značek ze sloupků"</t>
  </si>
  <si>
    <t xml:space="preserve">"B1+E13"    2+2</t>
  </si>
  <si>
    <t xml:space="preserve">"IP11a+E13"    1+1</t>
  </si>
  <si>
    <t xml:space="preserve">"IP11a+O7"    1+1</t>
  </si>
  <si>
    <t>1206400159</t>
  </si>
  <si>
    <t xml:space="preserve">"odstranění DZ - patky sloupků"    1,394</t>
  </si>
  <si>
    <t>1787679540</t>
  </si>
  <si>
    <t>1,394*4</t>
  </si>
  <si>
    <t>-1792670248</t>
  </si>
  <si>
    <t>1,394</t>
  </si>
  <si>
    <t>-1051005928</t>
  </si>
  <si>
    <t>SO 191.N - Dopravní značení - konečné (nezpůsobilé výdaje)</t>
  </si>
  <si>
    <t xml:space="preserve">"SO 120 - parkoviště P1-P3 (Švéda)"   15</t>
  </si>
  <si>
    <t>SO 192 - Dočasné dopravní značení (DIO)</t>
  </si>
  <si>
    <t>913121111</t>
  </si>
  <si>
    <t>Montáž a demontáž dočasných dopravních značek kompletních značek vč. podstavce a sloupku základních</t>
  </si>
  <si>
    <t>1987521633</t>
  </si>
  <si>
    <t>"osazení dočasného SDZ"</t>
  </si>
  <si>
    <t>"rok 2019 dle PD"</t>
  </si>
  <si>
    <t xml:space="preserve">"A15"    3</t>
  </si>
  <si>
    <t xml:space="preserve">"B20a/30 km"    3</t>
  </si>
  <si>
    <t xml:space="preserve">"B30"    3</t>
  </si>
  <si>
    <t xml:space="preserve">"B1"    2</t>
  </si>
  <si>
    <t xml:space="preserve">"C4a"    4</t>
  </si>
  <si>
    <t xml:space="preserve">"E13"    2+2</t>
  </si>
  <si>
    <t>"rok 2020 dle PD"</t>
  </si>
  <si>
    <t xml:space="preserve">"A15"    5</t>
  </si>
  <si>
    <t xml:space="preserve">"B1"    3</t>
  </si>
  <si>
    <t xml:space="preserve">"B2"    1   </t>
  </si>
  <si>
    <t xml:space="preserve">"B20a/30 km"    5</t>
  </si>
  <si>
    <t xml:space="preserve">"B24a + B24b"    1+1</t>
  </si>
  <si>
    <t xml:space="preserve">"E13 (Mimo BUS)"    3</t>
  </si>
  <si>
    <t xml:space="preserve">"IJ4b"    9</t>
  </si>
  <si>
    <t xml:space="preserve">"IP6"   2</t>
  </si>
  <si>
    <t xml:space="preserve">"IP10a + IP 10b"    2+2</t>
  </si>
  <si>
    <t xml:space="preserve">"P4"    2</t>
  </si>
  <si>
    <t>"celá stavba rok 2019 - 2020 dle PD"</t>
  </si>
  <si>
    <t xml:space="preserve">"A15"    1</t>
  </si>
  <si>
    <t xml:space="preserve">"B20a/30 km"    1</t>
  </si>
  <si>
    <t xml:space="preserve">"B26"    2</t>
  </si>
  <si>
    <t xml:space="preserve">"E8d"    2</t>
  </si>
  <si>
    <t xml:space="preserve">"E13"    1</t>
  </si>
  <si>
    <t xml:space="preserve">"IJ4b"    1</t>
  </si>
  <si>
    <t xml:space="preserve">"IP13e"    1</t>
  </si>
  <si>
    <t>913121112</t>
  </si>
  <si>
    <t>Montáž a demontáž dočasných dopravních značek kompletních značek vč. podstavce a sloupku zvětšených</t>
  </si>
  <si>
    <t>-1644331084</t>
  </si>
  <si>
    <t xml:space="preserve">"Z4a"    60</t>
  </si>
  <si>
    <t xml:space="preserve">"Z4b"    30</t>
  </si>
  <si>
    <t xml:space="preserve">"IP22 (Provoz BUS, pohyb chodců)"    2</t>
  </si>
  <si>
    <t xml:space="preserve">"IS11a+E3a"    7</t>
  </si>
  <si>
    <t xml:space="preserve">"Z4a"    30</t>
  </si>
  <si>
    <t xml:space="preserve">"IP22 (Projíždíte stavbou)"    2</t>
  </si>
  <si>
    <t>913121211</t>
  </si>
  <si>
    <t>Montáž a demontáž dočasných dopravních značek Příplatek za první a každý další den použití dočasných dopravních značek k ceně 12-1111</t>
  </si>
  <si>
    <t>149744200</t>
  </si>
  <si>
    <t>"používání dočasného SDZ"</t>
  </si>
  <si>
    <t>"02-12/2019, 330 dní"</t>
  </si>
  <si>
    <t>19*330</t>
  </si>
  <si>
    <t>"01-10/2020, 300 dní"</t>
  </si>
  <si>
    <t>36*300</t>
  </si>
  <si>
    <t>"celá stavba 02/2019 - 10/2020, 630 dní "</t>
  </si>
  <si>
    <t>10*630</t>
  </si>
  <si>
    <t>913121212</t>
  </si>
  <si>
    <t>Montáž a demontáž dočasných dopravních značek Příplatek za první a každý další den použití dočasných dopravních značek k ceně 12-1112</t>
  </si>
  <si>
    <t>1687385417</t>
  </si>
  <si>
    <t>90*330</t>
  </si>
  <si>
    <t>9*300</t>
  </si>
  <si>
    <t>32*630</t>
  </si>
  <si>
    <t>913221113</t>
  </si>
  <si>
    <t>Montáž a demontáž dočasných dopravních zábran světelných včetně zásobníku na akumulátor, šířky 3 m, 5 světel</t>
  </si>
  <si>
    <t>-443767458</t>
  </si>
  <si>
    <t xml:space="preserve">"příčná uzávěra se světly"    1</t>
  </si>
  <si>
    <t xml:space="preserve">"příčná uzávěra se světly"    2</t>
  </si>
  <si>
    <t>913221213</t>
  </si>
  <si>
    <t>Montáž a demontáž dočasných dopravních zábran Příplatek za první a každý další den použití dočasných dopravních zábran k ceně 22-1113</t>
  </si>
  <si>
    <t>583418032</t>
  </si>
  <si>
    <t>1*300</t>
  </si>
  <si>
    <t>2*630</t>
  </si>
  <si>
    <t>913321111</t>
  </si>
  <si>
    <t>Montáž a demontáž dočasných dopravních vodících zařízení směrové desky základní</t>
  </si>
  <si>
    <t>-2044641279</t>
  </si>
  <si>
    <t xml:space="preserve">"IS11c"    11</t>
  </si>
  <si>
    <t>913321211</t>
  </si>
  <si>
    <t>Montáž a demontáž dočasných dopravních vodících zařízení Příplatek za první a každý další den použití dočasných dopravních vodících zařízení k ceně 32-1111</t>
  </si>
  <si>
    <t>-617672491</t>
  </si>
  <si>
    <t>11*300</t>
  </si>
  <si>
    <t>913331115</t>
  </si>
  <si>
    <t>Montáž a demontáž dočasných dopravních vodících zařízení signální svítilny včetně akumulátoru</t>
  </si>
  <si>
    <t>-1224700713</t>
  </si>
  <si>
    <t xml:space="preserve">"světlo 1 k Z4a"    3</t>
  </si>
  <si>
    <t>913331215</t>
  </si>
  <si>
    <t>Montáž a demontáž dočasných dopravních vodících zařízení Příplatek za první a každý další den použití dočasných dopravních vodících zařízení k ceně 33-1115</t>
  </si>
  <si>
    <t>-1451941921</t>
  </si>
  <si>
    <t>3*330</t>
  </si>
  <si>
    <t>3*630</t>
  </si>
  <si>
    <t>913911112</t>
  </si>
  <si>
    <t>Montáž a demontáž akumulátorů a zásobníků dočasného dopravního značení akumulátoru olověného 12V/55 Ah</t>
  </si>
  <si>
    <t>1862565156</t>
  </si>
  <si>
    <t>913911212</t>
  </si>
  <si>
    <t>Montáž a demontáž akumulátorů a zásobníků dočasného dopravního značení Příplatek za první a každý další den použití akumulátorů a zásobníků dočasného dopravního značení k ceně 91-1112</t>
  </si>
  <si>
    <t>-1333690115</t>
  </si>
  <si>
    <t>913921131</t>
  </si>
  <si>
    <t>Dočasné omezení platnosti základní dopravní značky zakrytí značky</t>
  </si>
  <si>
    <t>-688060500</t>
  </si>
  <si>
    <t>"zakrytí stávajícího SDZ po dobu výstavby"</t>
  </si>
  <si>
    <t xml:space="preserve">"IP26a"    2</t>
  </si>
  <si>
    <t xml:space="preserve">"IP26b"    2</t>
  </si>
  <si>
    <t xml:space="preserve">"IP13c"    1</t>
  </si>
  <si>
    <t xml:space="preserve">"E13"    2    </t>
  </si>
  <si>
    <t>913921132</t>
  </si>
  <si>
    <t>Dočasné omezení platnosti základní dopravní značky odkrytí značky</t>
  </si>
  <si>
    <t>-1058895971</t>
  </si>
  <si>
    <t>"odkrytí stávajícího SDZ po dokončení výstavby"</t>
  </si>
  <si>
    <t>915111115</t>
  </si>
  <si>
    <t>Vodorovné dopravní značení stříkané barvou dělící čára šířky 125 mm souvislá žlutá základní</t>
  </si>
  <si>
    <t>-1063971448</t>
  </si>
  <si>
    <t xml:space="preserve">"zastávka BUS"    42,00*9</t>
  </si>
  <si>
    <t>"přeškrtnutí stáv.VDZ"</t>
  </si>
  <si>
    <t>(8+5+25)*2*0,75</t>
  </si>
  <si>
    <t>6*2*1,00</t>
  </si>
  <si>
    <t>915131115</t>
  </si>
  <si>
    <t>Vodorovné dopravní značení stříkané barvou přechody pro chodce, šipky, symboly žluté základní</t>
  </si>
  <si>
    <t>-1261306240</t>
  </si>
  <si>
    <t xml:space="preserve">"zastávka BUS"    9*2*2,0    </t>
  </si>
  <si>
    <t>"symbol SDZ""</t>
  </si>
  <si>
    <t xml:space="preserve">"A11 Pozor, přechod pro chodce"   2*2,0</t>
  </si>
  <si>
    <t>"šikmé čáry V13a"</t>
  </si>
  <si>
    <t>40+46</t>
  </si>
  <si>
    <t>-2107643020</t>
  </si>
  <si>
    <t>447</t>
  </si>
  <si>
    <t>2015497986</t>
  </si>
  <si>
    <t>126</t>
  </si>
  <si>
    <t>439561705</t>
  </si>
  <si>
    <t>300 - Vodohospodářské objekty</t>
  </si>
  <si>
    <t>SO 301.1 - Dešťová kanalizace parkoviště</t>
  </si>
  <si>
    <t xml:space="preserve">    2 - Zakládání</t>
  </si>
  <si>
    <t xml:space="preserve">    89 - Ostatní konstrukce</t>
  </si>
  <si>
    <t>115101201</t>
  </si>
  <si>
    <t>Čerpání vody na dopravní výšku do 10 m s uvažovaným průměrným přítokem do 500 l/min</t>
  </si>
  <si>
    <t>-2009958897</t>
  </si>
  <si>
    <t>"odčerpávání vody z drenáže po dobu provádění - předpoklad 40 dní"</t>
  </si>
  <si>
    <t>40*8</t>
  </si>
  <si>
    <t>115101301</t>
  </si>
  <si>
    <t>Pohotovost záložní čerpací soupravy pro dopravní výšku do 10 m s uvažovaným průměrným přítokem do 500 l/min</t>
  </si>
  <si>
    <t>den</t>
  </si>
  <si>
    <t>1771329777</t>
  </si>
  <si>
    <t xml:space="preserve">"čerpání  - předpoklad 40 dní"</t>
  </si>
  <si>
    <t>115109991</t>
  </si>
  <si>
    <t>Zřízení sběrné jímky</t>
  </si>
  <si>
    <t>1711337271</t>
  </si>
  <si>
    <t>Poznámka k položce:
Firemní položka.
Zřízení sběrné čerpací jímky pro odčerpání příp.podzemní vody z pracovní drenáže.
Položka zahrnuje veškeré práce a činnnosti vč.potřebného materiálu pro zřízení jímky dle technologie dodavatele.</t>
  </si>
  <si>
    <t>"zřízení a následná demontáž po ukončení čerpání sběrných jímek pro odčerpání příp.podzemní vody z drenáže - dle PD po cca 50 m"</t>
  </si>
  <si>
    <t>5+1</t>
  </si>
  <si>
    <t>119001421</t>
  </si>
  <si>
    <t>Dočasné zajištění podzemního potrubí nebo vedení ve výkopišti ve stavu i poloze , ve kterých byla na začátku zemních prací a to s podepřením, vzepřením nebo vyvěšením, příp. s ochranným bedněním, se zřízením a odstraněním za jišťovací konstrukce, s opotřebením hmot kabelů a kabelových tratí z volně ložených kabelů a to do 3 kabelů</t>
  </si>
  <si>
    <t>1862611709</t>
  </si>
  <si>
    <t>"dočasné zajištění křížení kabelů NN dle PD"</t>
  </si>
  <si>
    <t>2*1,20</t>
  </si>
  <si>
    <t>130001101</t>
  </si>
  <si>
    <t>Příplatek k cenám hloubených vykopávek za ztížení vykopávky v blízkosti podzemního vedení nebo výbušnin pro jakoukoliv třídu horniny</t>
  </si>
  <si>
    <t>-1241473621</t>
  </si>
  <si>
    <t>"ztížení ZP v prostoru vedení podz. IS - 10% objemu"</t>
  </si>
  <si>
    <t>(578,64+17,76+78,831)*0,10</t>
  </si>
  <si>
    <t>131201201</t>
  </si>
  <si>
    <t>Hloubení zapažených jam a zářezů s urovnáním dna do předepsaného profilu a spádu v hornině tř. 3 do 100 m3</t>
  </si>
  <si>
    <t>-206021620</t>
  </si>
  <si>
    <t>"rozšíření výkopu pro uložení šachet vč.lože dle PD"</t>
  </si>
  <si>
    <t>2,00*2,00*(1,83+1,58+1,47+1,52+1,50+1,37+1,45)</t>
  </si>
  <si>
    <t>"odpočet objemu výkopu rýhy"</t>
  </si>
  <si>
    <t>-1,20*2,00*(1,48+1,37+1,42+1,40+1,27+1,35)</t>
  </si>
  <si>
    <t>"odpočet objemu vybourané stáv.šachty v místě šachty Š"</t>
  </si>
  <si>
    <t>-0,65*0,65*3,14*2,00</t>
  </si>
  <si>
    <t>"výkop pro uložení vpustí - UV, prům.hl.1,30m vč.lože"</t>
  </si>
  <si>
    <t>1,50*1,50*1,30*20</t>
  </si>
  <si>
    <t>131201202</t>
  </si>
  <si>
    <t>Hloubení zapažených jam a zářezů s urovnáním dna do předepsaného profilu a spádu v hornině tř. 3 přes 100 do 1 000 m3</t>
  </si>
  <si>
    <t>801059909</t>
  </si>
  <si>
    <t>"výkop pro uložení retenční nádrže"</t>
  </si>
  <si>
    <t>48,00*2,80*(2,15+1,96)/2</t>
  </si>
  <si>
    <t>131201209</t>
  </si>
  <si>
    <t>Hloubení zapažených jam a zářezů s urovnáním dna do předepsaného profilu a spádu Příplatek k cenám za lepivost horniny tř. 3</t>
  </si>
  <si>
    <t>-1064097980</t>
  </si>
  <si>
    <t>(78,831+276,192)*0,50</t>
  </si>
  <si>
    <t>132201101</t>
  </si>
  <si>
    <t>Hloubení zapažených i nezapažených rýh šířky do 600 mm s urovnáním dna do předepsaného profilu a spádu v hornině tř. 3 do 100 m3</t>
  </si>
  <si>
    <t>926760223</t>
  </si>
  <si>
    <t>"rýha pro uložení předpokládané pracovní drenáže = délka hlavní stoky+ délka retence"</t>
  </si>
  <si>
    <t>0,20*0,30*(111+86+53+46)</t>
  </si>
  <si>
    <t>132201109</t>
  </si>
  <si>
    <t>Hloubení zapažených i nezapažených rýh šířky do 600 mm s urovnáním dna do předepsaného profilu a spádu v hornině tř. 3 Příplatek k cenám za lepivost horniny tř. 3</t>
  </si>
  <si>
    <t>1624230457</t>
  </si>
  <si>
    <t>"50% objemu hloubení rýh pro drenáž"</t>
  </si>
  <si>
    <t>17,76*0,50</t>
  </si>
  <si>
    <t>-1185656986</t>
  </si>
  <si>
    <t>"výkop pro uložení kanal. potrubí"</t>
  </si>
  <si>
    <t>"stoka - úsek retenční nádrž až Š6, prům hl.uložení 1,40 m"</t>
  </si>
  <si>
    <t>(17+49+37+38+38+36)*1,20*1,40</t>
  </si>
  <si>
    <t>"stoka - úsek Š až retenční nádrž, prům hl.uložení 2,00 m"</t>
  </si>
  <si>
    <t>36*1,20*2,00</t>
  </si>
  <si>
    <t>"přípojky UV, prům hl.uložení 1,30 m"</t>
  </si>
  <si>
    <t>126*0,80*1,30</t>
  </si>
  <si>
    <t>1658657378</t>
  </si>
  <si>
    <t>"50% objemu výkopu"</t>
  </si>
  <si>
    <t>(361,20+86,40+131,04)*0,50</t>
  </si>
  <si>
    <t>151101101</t>
  </si>
  <si>
    <t>Zřízení pažení a rozepření stěn rýh pro podzemní vedení pro všechny šířky rýhy příložné pro jakoukoliv mezerovitost, hloubky do 2 m</t>
  </si>
  <si>
    <t>-1546105</t>
  </si>
  <si>
    <t>"pažení výkopu pro uložení potrubí dle PD"</t>
  </si>
  <si>
    <t>2*36*2,00</t>
  </si>
  <si>
    <t>151101111</t>
  </si>
  <si>
    <t>Odstranění pažení a rozepření stěn rýh pro podzemní vedení s uložením materiálu na vzdálenost do 3 m od kraje výkopu příložné, hloubky do 2 m</t>
  </si>
  <si>
    <t>2073354016</t>
  </si>
  <si>
    <t>144</t>
  </si>
  <si>
    <t>151101201</t>
  </si>
  <si>
    <t>Zřízení pažení stěn výkopu bez rozepření nebo vzepření příložné, hloubky do 4 m</t>
  </si>
  <si>
    <t>-1117241615</t>
  </si>
  <si>
    <t>"pažení výkopu pro uložení šachet dle PD"</t>
  </si>
  <si>
    <t>2,00*(2,13+1,58+1,47+1,52+1,50+1,37+1,45)*4</t>
  </si>
  <si>
    <t>"výkop pro uložení UV vč.lože, prům.hl 1,60 m"</t>
  </si>
  <si>
    <t>1,50*1,60*4*20</t>
  </si>
  <si>
    <t>151101211</t>
  </si>
  <si>
    <t>Odstranění pažení stěn výkopu s uložením pažin na vzdálenost do 3 m od okraje výkopu příložné, hloubky do 4 m</t>
  </si>
  <si>
    <t>518061169</t>
  </si>
  <si>
    <t>88,16+192,00</t>
  </si>
  <si>
    <t>151101301</t>
  </si>
  <si>
    <t>Zřízení rozepření zapažených stěn výkopů s potřebným přepažováním při roubení příložném, hloubky do 4 m</t>
  </si>
  <si>
    <t>-1504118103</t>
  </si>
  <si>
    <t>"výkop pro uložení šachet vč.lože dle PD"</t>
  </si>
  <si>
    <t>2,00*2,00*(2,13+1,58+1,47+1,52+1,50+1,37+1,45)</t>
  </si>
  <si>
    <t>1,50*1,50*1,60*20</t>
  </si>
  <si>
    <t>151101311</t>
  </si>
  <si>
    <t>Odstranění rozepření stěn výkopů s uložením materiálu na vzdálenost do 3 m od okraje výkopu roubení příložného, hloubky do 4 m</t>
  </si>
  <si>
    <t>-182844792</t>
  </si>
  <si>
    <t>44,08+72,00</t>
  </si>
  <si>
    <t>161101101</t>
  </si>
  <si>
    <t>Svislé přemístění výkopku bez naložení do dopravní nádoby avšak s vyprázdněním dopravní nádoby na hromadu nebo do dopravního prostředku z horniny tř. 1 až 4, při hloubce výkopu přes 1 do 2,5 m</t>
  </si>
  <si>
    <t>1729299813</t>
  </si>
  <si>
    <t>"výkop rýhy pro trubní vedení - 50% objemu"</t>
  </si>
  <si>
    <t>578,64*0,50</t>
  </si>
  <si>
    <t>"výkop pro pracovní drenáž - 100 %"</t>
  </si>
  <si>
    <t>17,76</t>
  </si>
  <si>
    <t>"rozšíření výkopu pro uložení šachet a výkop pro UV - 100%"</t>
  </si>
  <si>
    <t>78,831</t>
  </si>
  <si>
    <t>"výkop pro uložení retence - 16%</t>
  </si>
  <si>
    <t>276,192*0,16</t>
  </si>
  <si>
    <t>-71765088</t>
  </si>
  <si>
    <t>578,64+17,76+78,831+276,192</t>
  </si>
  <si>
    <t>676488001</t>
  </si>
  <si>
    <t>"přebytek výkopku - skládkovné (1,8t/m3)"</t>
  </si>
  <si>
    <t>(578,64+17,76+78,831+276,192)*1,80</t>
  </si>
  <si>
    <t>CS ÚRS 2018 01</t>
  </si>
  <si>
    <t>-797522259</t>
  </si>
  <si>
    <t>"dosypání rýhy potrubí vhodným materiálem (ŠD) - stoky"</t>
  </si>
  <si>
    <t>"odpočet tl. lože a obsypu"</t>
  </si>
  <si>
    <t>"stoka - úsek šachta Š až retenční nádrž, tl. 0,70 + 0,10 m"</t>
  </si>
  <si>
    <t>-36*1,20*0,80</t>
  </si>
  <si>
    <t>"stoka - úsek retenční nádrž až šachta Š1, tl.0,70 + 0,10 m"</t>
  </si>
  <si>
    <t>-17*1,20*0,80</t>
  </si>
  <si>
    <t>"stoka - úsek šachta Š1 až Š3, tl. 0,60 + 0,10 m"</t>
  </si>
  <si>
    <t>-86*1,20*0,70</t>
  </si>
  <si>
    <t>"stoka - úsek šachta Š3 až Š6, tl. 0,55 + 0,10 m"</t>
  </si>
  <si>
    <t>-111*1,20*0,65</t>
  </si>
  <si>
    <t>"přípojky UV, tl. 0,45 + 0,10 m"</t>
  </si>
  <si>
    <t>-126*0,80*0,55</t>
  </si>
  <si>
    <t>"zásyp jam pro šachty vhodným materiálem (ŠD) - stoky"</t>
  </si>
  <si>
    <t>"objem dokopávky -rozšíření rýhy pro uložení šachet"</t>
  </si>
  <si>
    <t>20,331</t>
  </si>
  <si>
    <t>"odpočet objemu lože tl. 0,10 m a objemu šachet"</t>
  </si>
  <si>
    <t>-2,00*2,00*0,10*7</t>
  </si>
  <si>
    <t>-0,53*0,53*3,14*(1,73+1,48+1,37+1,42+1,40+1,27+1,35)</t>
  </si>
  <si>
    <t>"zásyp - dosypání výkopu pro retenci"</t>
  </si>
  <si>
    <t>276,192</t>
  </si>
  <si>
    <t>"odpočet objemu lože a obsypu retence, tl. 0,25+1,85 m"</t>
  </si>
  <si>
    <t>-46,00*2,80*2,05</t>
  </si>
  <si>
    <t>"zásyp - obsyp UV"</t>
  </si>
  <si>
    <t>58,50</t>
  </si>
  <si>
    <t>"odpočet objemu UV vč.lože"</t>
  </si>
  <si>
    <t>-1,50*1,50*0,10*20</t>
  </si>
  <si>
    <t>-0,325*0,325*3,14*1,20*20</t>
  </si>
  <si>
    <t>58344171</t>
  </si>
  <si>
    <t>štěrkodrť frakce 0-32</t>
  </si>
  <si>
    <t>-2113696524</t>
  </si>
  <si>
    <t>"dodávka materiálu pro dosypání rýh a jam - 2,00 t/m3"</t>
  </si>
  <si>
    <t>380,385*2,0</t>
  </si>
  <si>
    <t>175111101</t>
  </si>
  <si>
    <t>Obsypání potrubí ručně sypaninou z vhodných hornin tř. 1 až 4 nebo materiálem připraveným podél výkopu ve vzdálenosti do 3 m od jeho kraje, pro jakoukoliv hloubku výkopu a míru zhutnění bez prohození sypaniny sítem</t>
  </si>
  <si>
    <t>-1860351378</t>
  </si>
  <si>
    <t>"obsyp potrubí vhodným materiálem dle PD"</t>
  </si>
  <si>
    <t>"stoka - úsek šachta Š až retenční nádrž, tl. 0,70 m"</t>
  </si>
  <si>
    <t>36*1,20*0,70</t>
  </si>
  <si>
    <t>"odpočet hmoty vytlačené objemem potrubí - PE DN 400 (13,82 m3/ 100 m)"</t>
  </si>
  <si>
    <t>-13,82/100*36</t>
  </si>
  <si>
    <t>"stoka - úsek retenční nádrž až šachta Š1, tl.0,70 m"</t>
  </si>
  <si>
    <t>17*1,20*0,70</t>
  </si>
  <si>
    <t>-13,82/100*17</t>
  </si>
  <si>
    <t>"stoka - úsek šachta Š1 až Š3, tl. 0,60 m"</t>
  </si>
  <si>
    <t>86*1,20*0,60</t>
  </si>
  <si>
    <t>"odpočet hmoty vytlačené objemem potrubí - PE DN 300 (8,60 m3/ 100 m)"</t>
  </si>
  <si>
    <t>-8,60/100*86</t>
  </si>
  <si>
    <t>"stoka - úsek šachta Š3 až Š6, tl. 0,55 m"</t>
  </si>
  <si>
    <t>111*1,20*0,55</t>
  </si>
  <si>
    <t>"odpočet hmoty vytlačené objemem potrubí - PE DN 250 (6,60 m3/ 100 m)"</t>
  </si>
  <si>
    <t>-6,60/100*111</t>
  </si>
  <si>
    <t>"přípojky UV, tl. 0,45 m"</t>
  </si>
  <si>
    <t>126*0,80*0,45</t>
  </si>
  <si>
    <t>175151101</t>
  </si>
  <si>
    <t>Obsypání potrubí strojně sypaninou z vhodných hornin tř. 1 až 4 nebo materiálem připraveným podél výkopu ve vzdálenosti do 3 m od jeho kraje, pro jakoukoliv hloubku výkopu a míru zhutnění bez prohození sypaniny</t>
  </si>
  <si>
    <t>1597671835</t>
  </si>
  <si>
    <t>"obsyp retenční nádrže materiálem dle PD, tl. 1,85 m"</t>
  </si>
  <si>
    <t>46,00*2,80*1,85</t>
  </si>
  <si>
    <t>"odpočet hmoty vytlačené objemem konstrukce retence"</t>
  </si>
  <si>
    <t>-0,82*0,82*3,14*46,00</t>
  </si>
  <si>
    <t>58337331</t>
  </si>
  <si>
    <t>štěrkopísek frakce 0/22</t>
  </si>
  <si>
    <t>480493863</t>
  </si>
  <si>
    <t>"materiál pro obsyp potrubí - 1,95 t/m3"</t>
  </si>
  <si>
    <t>(203,014+141,159)*1,95</t>
  </si>
  <si>
    <t>Zakládání</t>
  </si>
  <si>
    <t>211571121</t>
  </si>
  <si>
    <t>Výplň kamenivem do rýh odvodňovacích žeber nebo trativodů bez zhutnění, s úpravou povrchu výplně kamenivem drobným těženým</t>
  </si>
  <si>
    <t>-1985703769</t>
  </si>
  <si>
    <t>"obsyp dren.potrubí ŠTP vč. lože dle PD - 0,036 m3/bm"</t>
  </si>
  <si>
    <t>(111+86+53+46)*0,036</t>
  </si>
  <si>
    <t>212755214</t>
  </si>
  <si>
    <t>Trativody bez lože z drenážních trubek plastových flexibilních D 100 mm</t>
  </si>
  <si>
    <t>-634454753</t>
  </si>
  <si>
    <t>"pokládka drenáže vč.dodávky drenážního flexibilního potrubí PVC dle PD"</t>
  </si>
  <si>
    <t>111+86+53+46</t>
  </si>
  <si>
    <t>451572111</t>
  </si>
  <si>
    <t>Lože pod potrubí, stoky a drobné objekty v otevřeném výkopu z kameniva drobného těženého 0 až 4 mm</t>
  </si>
  <si>
    <t>274972455</t>
  </si>
  <si>
    <t>"lože trubního vedení - tl. 10 cm"</t>
  </si>
  <si>
    <t>"dno výkopu pro uložení potrubí stoky"</t>
  </si>
  <si>
    <t>(111+86+53)*1,20*0,10</t>
  </si>
  <si>
    <t>"dno výkopu pro uložení potrubí přípojek UV"</t>
  </si>
  <si>
    <t>126*0,80*0,10</t>
  </si>
  <si>
    <t>451573111</t>
  </si>
  <si>
    <t>Lože pod potrubí, stoky a drobné objekty v otevřeném výkopu z písku a štěrkopísku do 63 mm</t>
  </si>
  <si>
    <t>2127618773</t>
  </si>
  <si>
    <t>"lože pod nové šachty"</t>
  </si>
  <si>
    <t>"dno výkopu pro uložení šachet"</t>
  </si>
  <si>
    <t>2,00*2,00*0,10*7</t>
  </si>
  <si>
    <t>"dno výkopu pro uložení UV"</t>
  </si>
  <si>
    <t>1,50*1,50*0,10*20</t>
  </si>
  <si>
    <t>" lože pro ukládku retenční nádrže"</t>
  </si>
  <si>
    <t>46,00*2,80*0,25</t>
  </si>
  <si>
    <t>R</t>
  </si>
  <si>
    <t>800A2502.FP</t>
  </si>
  <si>
    <t>Retenční nádrž DN 1600, SN 10 000, dl.46 m, 2 x šachta, nátoky a výtok dle PD - výroba a dodávka na místo stavby.</t>
  </si>
  <si>
    <t>739939952</t>
  </si>
  <si>
    <t>871310310</t>
  </si>
  <si>
    <t>Montáž kanalizačního potrubí z plastů z polypropylenu PP hladkého plnostěnného SN 10 DN 150</t>
  </si>
  <si>
    <t>1886015426</t>
  </si>
  <si>
    <t>"mont.potrubí přípojek UV dle PD"</t>
  </si>
  <si>
    <t>28611198</t>
  </si>
  <si>
    <t>trubka kanalizační PPKGEM 160x4,9x5000 mm SN10</t>
  </si>
  <si>
    <t>1247652831</t>
  </si>
  <si>
    <t>"dodávka trub - ztratné 3%"</t>
  </si>
  <si>
    <t>126*1,03</t>
  </si>
  <si>
    <t>871360310</t>
  </si>
  <si>
    <t>Montáž kanalizačního potrubí z plastů z polypropylenu PP hladkého plnostěnného SN 10 DN 250</t>
  </si>
  <si>
    <t>95388841</t>
  </si>
  <si>
    <t>"mont.potrubí dle PD"</t>
  </si>
  <si>
    <t>38+38+35</t>
  </si>
  <si>
    <t>28611204</t>
  </si>
  <si>
    <t>trubka kanalizační PPKGEM 250x7,7x6000 mm SN10</t>
  </si>
  <si>
    <t>1543464949</t>
  </si>
  <si>
    <t>111*1,03</t>
  </si>
  <si>
    <t>871370310</t>
  </si>
  <si>
    <t>Montáž kanalizačního potrubí z plastů z polypropylenu PP hladkého plnostěnného SN 10 DN 300</t>
  </si>
  <si>
    <t>1017624962</t>
  </si>
  <si>
    <t>49+37</t>
  </si>
  <si>
    <t>28611206</t>
  </si>
  <si>
    <t>trubka kanalizační PPKGEM 315x9,7x6000 mm SN10</t>
  </si>
  <si>
    <t>-1282921659</t>
  </si>
  <si>
    <t>86*1,03</t>
  </si>
  <si>
    <t>871390310</t>
  </si>
  <si>
    <t>Montáž kanalizačního potrubí z plastů z polypropylenu PP hladkého plnostěnného SN 10 DN 400</t>
  </si>
  <si>
    <t>2121145728</t>
  </si>
  <si>
    <t>17+36</t>
  </si>
  <si>
    <t>28611207</t>
  </si>
  <si>
    <t>trubka kanalizační PPKGEM 400x12,3x6000 mm SN10</t>
  </si>
  <si>
    <t>-494757933</t>
  </si>
  <si>
    <t>(17+36)*1,03</t>
  </si>
  <si>
    <t>877265231</t>
  </si>
  <si>
    <t>Montáž tvarovek na kanalizačním potrubí z trub z plastu z tvrdého PVC nebo z polypropylenu v otevřeném výkopu víček DN 110</t>
  </si>
  <si>
    <t>1024784626</t>
  </si>
  <si>
    <t>"zaslepení předpokládané pracovní drenáže"</t>
  </si>
  <si>
    <t>(5+1)*2</t>
  </si>
  <si>
    <t>28611718</t>
  </si>
  <si>
    <t>víčko kanalizace plastové KG DN 110</t>
  </si>
  <si>
    <t>1317046006</t>
  </si>
  <si>
    <t>"dodávka víček pro zaslepení drenáže po dokončení"</t>
  </si>
  <si>
    <t>877310310</t>
  </si>
  <si>
    <t>Montáž tvarovek na kanalizačním plastovém potrubí z polypropylenu PP hladkého plnostěnného kolen DN 150</t>
  </si>
  <si>
    <t>139013627</t>
  </si>
  <si>
    <t>"koleno k přípojné tvarovce UV"</t>
  </si>
  <si>
    <t>28617338</t>
  </si>
  <si>
    <t>koleno kanalizace PP KG DN 160x45°</t>
  </si>
  <si>
    <t>110602949</t>
  </si>
  <si>
    <t>"dodávka kolen k přípojným tvarovkám UV"</t>
  </si>
  <si>
    <t>877360320</t>
  </si>
  <si>
    <t>Montáž tvarovek na kanalizačním plastovém potrubí z polypropylenu PP hladkého plnostěnného odboček DN 250</t>
  </si>
  <si>
    <t>1419924269</t>
  </si>
  <si>
    <t>286119220</t>
  </si>
  <si>
    <t>odbočka kanalizační plastová s hrdlem PPKGEA-250/160/45°</t>
  </si>
  <si>
    <t>-57474471</t>
  </si>
  <si>
    <t>877370320</t>
  </si>
  <si>
    <t>Montáž tvarovek na kanalizačním plastovém potrubí z polypropylenu PP hladkého plnostěnného odboček DN 300</t>
  </si>
  <si>
    <t>-2015961492</t>
  </si>
  <si>
    <t>"přípojná tvarovka UV"</t>
  </si>
  <si>
    <t>286154701</t>
  </si>
  <si>
    <t>odbočka kanalizační plastová s hrdlem PPKGEA-315/160/45°</t>
  </si>
  <si>
    <t>1743046195</t>
  </si>
  <si>
    <t>"dodávka přípojných tvarovek UV"</t>
  </si>
  <si>
    <t>877390320</t>
  </si>
  <si>
    <t>Montáž tvarovek na kanalizačním plastovém potrubí z polypropylenu PP hladkého plnostěnného odboček DN 400</t>
  </si>
  <si>
    <t>-1186654211</t>
  </si>
  <si>
    <t>286154731</t>
  </si>
  <si>
    <t>odbočka kanalizační plastová s hrdlem PPKGEA-400/160/45°</t>
  </si>
  <si>
    <t>-2065621468</t>
  </si>
  <si>
    <t>894812418</t>
  </si>
  <si>
    <t>Revizní a čistící šachta z polypropylenu PP pro hladké trouby DN 1000 šachtové dno (DN šachty / DN trubního vedení) DN 1000/250 průtočné</t>
  </si>
  <si>
    <t>214394815</t>
  </si>
  <si>
    <t>"śachtová dna D+M - dle PD - Š4, Š5, Š6"</t>
  </si>
  <si>
    <t>894812421</t>
  </si>
  <si>
    <t>Revizní a čistící šachta z polypropylenu PP pro hladké trouby DN 1000 šachtové dno (DN šachty / DN trubního vedení) DN 1000/315 průtočné 15°, 30°, 45°, 90°</t>
  </si>
  <si>
    <t>-1420588340</t>
  </si>
  <si>
    <t>"śachtová dna D+M - dle PD - Š2, Š3"</t>
  </si>
  <si>
    <t>894812425</t>
  </si>
  <si>
    <t>Revizní a čistící šachta z polypropylenu PP pro hladké trouby DN 1000 šachtové dno (DN šachty / DN trubního vedení) DN 1000/400 průtočné</t>
  </si>
  <si>
    <t>-1798715651</t>
  </si>
  <si>
    <t>"śachtová dna D+M - dle PD - Š, Š1"</t>
  </si>
  <si>
    <t>894812432</t>
  </si>
  <si>
    <t>Revizní a čistící šachta z polypropylenu PP pro hladké trouby DN 1000 šachtová skruž, světlé hloubky 250 mm</t>
  </si>
  <si>
    <t>-1418662348</t>
  </si>
  <si>
    <t>"śachtová skruž D+M - dle PD - Š5"</t>
  </si>
  <si>
    <t>894812433</t>
  </si>
  <si>
    <t>Revizní a čistící šachta z polypropylenu PP pro hladké trouby DN 1000 šachtová skruž, světlé hloubky 375 mm</t>
  </si>
  <si>
    <t>1411898185</t>
  </si>
  <si>
    <t>"śachtová skruž D+M - dle PD - Š1, Š2, Š3, Š4, Š6"</t>
  </si>
  <si>
    <t>894812435</t>
  </si>
  <si>
    <t>Revizní a čistící šachta z polypropylenu PP pro hladké trouby DN 1000 šachtová skruž, světlé hloubky 625 mm</t>
  </si>
  <si>
    <t>-1621451266</t>
  </si>
  <si>
    <t>"śachtová skruž D+M - dle PD - Š"</t>
  </si>
  <si>
    <t>894812439</t>
  </si>
  <si>
    <t>Revizní a čistící šachta z polypropylenu PP pro hladké trouby DN 1000 Příplatek k cenám 2431 - 2438 za uříznutí šachtové skruže</t>
  </si>
  <si>
    <t>-864071604</t>
  </si>
  <si>
    <t>"úprava skruží na míru dle PD - Š, Š1, Š2, Š3, Š4, Š5, Š6"</t>
  </si>
  <si>
    <t>894812454</t>
  </si>
  <si>
    <t>Revizní a čistící šachta z polypropylenu PP pro hladké trouby DN 1000 poklop (mříž) litinový s přechodovým konusem a betonovým prstencem, pro zatížení od 25 t do 40 t</t>
  </si>
  <si>
    <t>-2078733527</t>
  </si>
  <si>
    <t>"śachtový konus D+M - dle PD - Š, Š1, Š2, Š3, Š4, Š5, Š6"</t>
  </si>
  <si>
    <t>898161224</t>
  </si>
  <si>
    <t>Sanace kanalizačního potrubí litinového, ocelového nebo betonového vložkování stávajícího potrubí textilním rukávcem sanační tloušťky 10 mm DN 400</t>
  </si>
  <si>
    <t>1703197014</t>
  </si>
  <si>
    <t>"sanace - vložkování stávající DK beton DN 400, pro napojení nové DK"</t>
  </si>
  <si>
    <t>16,50</t>
  </si>
  <si>
    <t>899997001</t>
  </si>
  <si>
    <t xml:space="preserve">Připojení stavby na stávající kanalizační řad vč. zajištění nepropustnosti spojů (obetonování, PUR pěna apod.)._x000d_
</t>
  </si>
  <si>
    <t>-162669285</t>
  </si>
  <si>
    <t>"napojení nové dešť. kanalizace - připojení k stávající sanované stoce DK"</t>
  </si>
  <si>
    <t>899997099</t>
  </si>
  <si>
    <t>Zkouška těsnosti a kamerová prohlídka - včetně digitálního záznamu na CD a tištěného protokolu</t>
  </si>
  <si>
    <t>-872694198</t>
  </si>
  <si>
    <t>"zkouška těsnosti a kamerová prohlídka"</t>
  </si>
  <si>
    <t>Ostatní konstrukce</t>
  </si>
  <si>
    <t>895941311</t>
  </si>
  <si>
    <t>Zřízení vpusti kanalizační uliční z betonových dílců typ UVB-50</t>
  </si>
  <si>
    <t>865200174</t>
  </si>
  <si>
    <t>"montáž (osazení) uličních vpustí UV"</t>
  </si>
  <si>
    <t>"nové UV"</t>
  </si>
  <si>
    <t>59223822</t>
  </si>
  <si>
    <t>vpusť betonová uliční dno s výtokem 62,6 x 49,5 x 5 cm</t>
  </si>
  <si>
    <t>1921691385</t>
  </si>
  <si>
    <t>"dodávka dna UV"</t>
  </si>
  <si>
    <t>59223826</t>
  </si>
  <si>
    <t>vpusť betonová uliční skruž 59x50x5 cm</t>
  </si>
  <si>
    <t>-282661690</t>
  </si>
  <si>
    <t>"dodávka skruží UV"</t>
  </si>
  <si>
    <t>59223821</t>
  </si>
  <si>
    <t>vpusť betonová uliční prstenec 18x66x10 cm</t>
  </si>
  <si>
    <t>1243853363</t>
  </si>
  <si>
    <t>"dodávka prstenců UV"</t>
  </si>
  <si>
    <t>59223864</t>
  </si>
  <si>
    <t>prstenec betonový pro uliční vpusť vyrovnávací 39 x 6 x 13 cm</t>
  </si>
  <si>
    <t>-1034017926</t>
  </si>
  <si>
    <t>"dodávka prstenců pod kalový koš a rám mříže UV"</t>
  </si>
  <si>
    <t>899211113</t>
  </si>
  <si>
    <t>Osazení litinových mříží s rámem na šachtách tunelové stoky hmotnosti jednotlivě přes 100 do 150 kg</t>
  </si>
  <si>
    <t>1458741733</t>
  </si>
  <si>
    <t>"osazení mříží UV"</t>
  </si>
  <si>
    <t>592238270</t>
  </si>
  <si>
    <t>mříž uliční vpusti M1 D400 rám + rošt</t>
  </si>
  <si>
    <t>-985543161</t>
  </si>
  <si>
    <t>"dodávka mříží UV"</t>
  </si>
  <si>
    <t>592238275</t>
  </si>
  <si>
    <t>kalový koš A4</t>
  </si>
  <si>
    <t>1653080645</t>
  </si>
  <si>
    <t>"dodávka kal.koše pro UV"</t>
  </si>
  <si>
    <t>998276101</t>
  </si>
  <si>
    <t>Přesun hmot pro trubní vedení hloubené z trub z plastických hmot nebo sklolaminátových pro vodovody nebo kanalizace v otevřeném výkopu dopravní vzdálenost do 15 m</t>
  </si>
  <si>
    <t>269429909</t>
  </si>
  <si>
    <t>SO 301.2 - Dešťová kanalizace BUS</t>
  </si>
  <si>
    <t>13 - Hloubené vykopávky</t>
  </si>
  <si>
    <t>15 - Roubení</t>
  </si>
  <si>
    <t>16 - Přemístění výkopku</t>
  </si>
  <si>
    <t>17 - Konstrukce ze zemin</t>
  </si>
  <si>
    <t>56 - Podkladní vrstvy komunikací a zpevněných ploch</t>
  </si>
  <si>
    <t>87 - Potrubí z trub plastických, skleněných a čedičových</t>
  </si>
  <si>
    <t>89 - Ostatní konstrukce a práce na trubním vedení</t>
  </si>
  <si>
    <t>Hloubené vykopávky</t>
  </si>
  <si>
    <t>132201202</t>
  </si>
  <si>
    <t>Hloubení zapažených i nezapažených rýh šířky přes 600 do 2 000 mm s urovnáním dna do předepsaného profilu a spádu v hornině tř. 3 přes 100 do 1 000 m3</t>
  </si>
  <si>
    <t>15275552</t>
  </si>
  <si>
    <t xml:space="preserve">84,45*1,2*((3,37+1,46)/2)   "hlavní stoka"</t>
  </si>
  <si>
    <t xml:space="preserve">9,6*1,0*((1,42+1,17)/2)   "přípojka k UV1"</t>
  </si>
  <si>
    <t xml:space="preserve">5,3*1,0*((1,42+1,02)/2)    "přípojka k UV2"</t>
  </si>
  <si>
    <t xml:space="preserve">21,6*1,0*((1,64+1,28)/2)   "přípojka k UV3"</t>
  </si>
  <si>
    <t xml:space="preserve">2,2*1,0*((1,56+1,31)/2)   "přípojka k UV4"</t>
  </si>
  <si>
    <t xml:space="preserve">24,3*1,0*((1,81+1,31)/2)   "přípojka k UV5"</t>
  </si>
  <si>
    <t xml:space="preserve">2,2*1,0*((1,77+1,31)/2)   "přípojka k UV6"</t>
  </si>
  <si>
    <t xml:space="preserve">23,9*1,0*((2,12+1,44)/2)   "přípojka k UV7"</t>
  </si>
  <si>
    <t xml:space="preserve">1,9*1,0*((2,31+1,31)/2)   "přípojka k UV8"</t>
  </si>
  <si>
    <t xml:space="preserve">21,7*1,0*((1,35+1,2)/2)   "přípojka k UV9"</t>
  </si>
  <si>
    <t xml:space="preserve">9,2*1,0*((2,30+1,31)/2)   "přípojka k UV10"</t>
  </si>
  <si>
    <t xml:space="preserve">1,4*1,0*((1,38+0,6)/2)   "přípojka k UV11"</t>
  </si>
  <si>
    <t xml:space="preserve">4,4*1,0*((1,33+1,39)/2)+2,4*1,0*0,6   "přípojka k DS1"</t>
  </si>
  <si>
    <t xml:space="preserve">4,4*1,0*((1,61+1,67)/2)+1,3*1,0*0,6   "přípojka k DS2"</t>
  </si>
  <si>
    <t xml:space="preserve">5,0*1,0*((1,62+1,65)/2)+1,3*1,0*0,6   "přípojka k DS3"</t>
  </si>
  <si>
    <t xml:space="preserve">23,3*1,0*((1,66+1,47)/2)+1,1*1,0*0,6   "přípojka k DS4"</t>
  </si>
  <si>
    <t xml:space="preserve">4,4*1,0*((1,41+1,48)/2)+1,3*1,0*0,6   "přípojka k DS5"</t>
  </si>
  <si>
    <t xml:space="preserve">4,4*1,0*((1,77+1,83)/2)+1,3*1,0*0,6   "přípojka k DS6"</t>
  </si>
  <si>
    <t xml:space="preserve">5,0*1,0*((1,77+1,81)/2)+1,3*1,0*0,6   "přípojka k DS7"</t>
  </si>
  <si>
    <t xml:space="preserve">23,3*1,0*((1,82+1,64)/2)+1,1*1,0*0,6   "přípojka k DS8"</t>
  </si>
  <si>
    <t xml:space="preserve">3,6*1,0*((1,57+1,31)/2)+1,3*1,0*0,6   "přípojka k DS9"</t>
  </si>
  <si>
    <t xml:space="preserve">3,6*1,0*((2,1+1,84)/2)+2,2*1,0*0,6   "přípojka k DS10"</t>
  </si>
  <si>
    <t xml:space="preserve">3,6*1,0*((2,2+1,95)/2)+1,3*1,0*0,6   "přípojka k DS11"</t>
  </si>
  <si>
    <t xml:space="preserve">3,6*1,0*((2,5+2,23)/2)+1,3*1,0*0,6   "přípojka k DS12"</t>
  </si>
  <si>
    <t xml:space="preserve">7,4*1,0*((1,58+1,46)/2)+1,9*1,0*0,6   "přípojka k DS13"</t>
  </si>
  <si>
    <t xml:space="preserve">7,4*1,0*((2,11+1,62)/2)+2,7*1,0*0,6   "přípojka k DS14"</t>
  </si>
  <si>
    <t xml:space="preserve">7,4*1,0*((2,18+1,7)/2)+1,6*1,0*0,6   "přípojka k DS15"</t>
  </si>
  <si>
    <t xml:space="preserve">7,4*1,0*((2,49+2,0)/2)+1,6*1,0*0,6   "přípojka k DS16"</t>
  </si>
  <si>
    <t>619721478</t>
  </si>
  <si>
    <t>651,94</t>
  </si>
  <si>
    <t>Roubení</t>
  </si>
  <si>
    <t>-1941861370</t>
  </si>
  <si>
    <t xml:space="preserve">31,25*((2+1,46)/2)*2   "hlavní stoka"</t>
  </si>
  <si>
    <t xml:space="preserve">9,6*((1,42+1,17)/2)*2   "přípojka k UV1"</t>
  </si>
  <si>
    <t xml:space="preserve">5,3*((1,42+1,02)/2)*2    "přípojka k UV2"</t>
  </si>
  <si>
    <t xml:space="preserve">21,6*((1,64+1,28)/2)*2   "přípojka k UV3"</t>
  </si>
  <si>
    <t xml:space="preserve">2,2*((1,56+1,31)/2)*2   "přípojka k UV4"</t>
  </si>
  <si>
    <t xml:space="preserve">24,3*((1,81+1,31)/2)*2   "přípojka k UV5"</t>
  </si>
  <si>
    <t xml:space="preserve">2,2*((1,77+1,31)/2)*2   "přípojka k UV6"</t>
  </si>
  <si>
    <t xml:space="preserve">23,9*((2,12+1,44)/2)*2   "přípojka k UV7"</t>
  </si>
  <si>
    <t xml:space="preserve">1,9*((2,31+1,31)/2)*2   "přípojka k UV8"</t>
  </si>
  <si>
    <t xml:space="preserve">21,7*((1,35+1,2)/2)*2   "přípojka k UV9"</t>
  </si>
  <si>
    <t xml:space="preserve">9,2*((2,30+1,31)/2)*2   "přípojka k UV10"</t>
  </si>
  <si>
    <t xml:space="preserve">1,4*((1,38+0,6)/2)*2   "přípojka k UV11"</t>
  </si>
  <si>
    <t xml:space="preserve">4,4*((1,33+1,39)/2)*2   "přípojka k DS1"</t>
  </si>
  <si>
    <t xml:space="preserve">4,4*((1,61+1,67)/2)*2   "přípojka k DS2"</t>
  </si>
  <si>
    <t xml:space="preserve">5,0*((1,62+1,65)/2)*2   "přípojka k DS3"</t>
  </si>
  <si>
    <t xml:space="preserve">23,3*((1,66+1,47)/2)*2   "přípojka k DS4"</t>
  </si>
  <si>
    <t xml:space="preserve">4,4*((1,41+1,48)/2)*2   "přípojka k DS5"</t>
  </si>
  <si>
    <t xml:space="preserve">4,4*((1,77+1,83)/2)*2   "přípojka k DS6"</t>
  </si>
  <si>
    <t xml:space="preserve">5,0*((1,77+1,81)/2)*2   "přípojka k DS7"</t>
  </si>
  <si>
    <t xml:space="preserve">23,3*((1,82+1,64)/2)*2   "přípojka k DS8"</t>
  </si>
  <si>
    <t xml:space="preserve">3,6*((1,57+1,31)/2)*2   "přípojka k DS9"</t>
  </si>
  <si>
    <t xml:space="preserve">7,4*((1,58+1,46)/2)*2   "přípojka k DS13"</t>
  </si>
  <si>
    <t>151101102</t>
  </si>
  <si>
    <t>Zřízení pažení a rozepření stěn rýh pro podzemní vedení pro všechny šířky rýhy příložné pro jakoukoliv mezerovitost, hloubky do 4 m</t>
  </si>
  <si>
    <t>1019751688</t>
  </si>
  <si>
    <t xml:space="preserve">53,2*((3,37+2)/2)*2   "hlavní stoka"</t>
  </si>
  <si>
    <t xml:space="preserve">3,6*((2,1+1,84)/2)*2   "přípojka k DS10"</t>
  </si>
  <si>
    <t xml:space="preserve">3,6*((2,2+1,95)/2)*2   "přípojka k DS11"</t>
  </si>
  <si>
    <t xml:space="preserve">3,6*((2,5+2,23)/2)*2   "přípojka k DS12"</t>
  </si>
  <si>
    <t xml:space="preserve">7,4*((2,11+1,62)/2)*2   "přípojka k DS14"</t>
  </si>
  <si>
    <t xml:space="preserve">7,4*((2,18+1,7)/2)*2   "přípojka k DS15"</t>
  </si>
  <si>
    <t xml:space="preserve">7,4*((2,49+2,0)/2)*2   "přípojka k DS16"</t>
  </si>
  <si>
    <t>-1781804911</t>
  </si>
  <si>
    <t>756,81</t>
  </si>
  <si>
    <t>151101112</t>
  </si>
  <si>
    <t>Odstranění pažení a rozepření stěn rýh pro podzemní vedení s uložením materiálu na vzdálenost do 3 m od kraje výkopu příložné, hloubky přes 2 do 4 m</t>
  </si>
  <si>
    <t>1083365934</t>
  </si>
  <si>
    <t>Přemístění výkopku</t>
  </si>
  <si>
    <t>-1698744673</t>
  </si>
  <si>
    <t>Konstrukce ze zemin</t>
  </si>
  <si>
    <t>1200009643</t>
  </si>
  <si>
    <t>-1432847795</t>
  </si>
  <si>
    <t>651,94*1,8</t>
  </si>
  <si>
    <t>904257652</t>
  </si>
  <si>
    <t xml:space="preserve">84,45*1,2*((3,37+1,45)/2-0,715)   "hlavní stoka"</t>
  </si>
  <si>
    <t xml:space="preserve">9,6*1,0*((1,42+1,17)/2-0,56)   "přípojka k UV1"</t>
  </si>
  <si>
    <t xml:space="preserve">5,3*1,0*((1,42+1,02)/2-0,56)    "přípojka k UV2"</t>
  </si>
  <si>
    <t xml:space="preserve">21,6*1,0*((1,64+1,28)/2-0,56)   "přípojka k UV3"</t>
  </si>
  <si>
    <t xml:space="preserve">2,2*1,0*((1,56+1,31)/2-0,56)   "přípojka k UV4"</t>
  </si>
  <si>
    <t xml:space="preserve">24,3*1,0*((1,81+1,31)/2-0,56)   "přípojka k UV5"</t>
  </si>
  <si>
    <t xml:space="preserve">2,2*1,0*((1,77+1,31)/2-0,56)   "přípojka k UV6"</t>
  </si>
  <si>
    <t xml:space="preserve">23,9*1,0*((2,12+1,44)/2-0,56)   "přípojka k UV7"</t>
  </si>
  <si>
    <t xml:space="preserve">1,9*1,0*((2,31+1,31)/2-0,56)   "přípojka k UV8"</t>
  </si>
  <si>
    <t xml:space="preserve">21,7*1,0*((1,35+1,2)/2-0,56)   "přípojka k UV9"</t>
  </si>
  <si>
    <t xml:space="preserve">9,2*1,0*((2,30+1,31)/2-0,56)   "přípojka k UV10"</t>
  </si>
  <si>
    <t xml:space="preserve">1,4*1,0*((1,38+0,6)/2-0,56)   "přípojka k UV11"</t>
  </si>
  <si>
    <t xml:space="preserve">4,4*1,0*((1,33+1,39)/2-0,56)+2,4*1,0*(0,6-0,56)   "přípojka k DS1"</t>
  </si>
  <si>
    <t xml:space="preserve">4,4*1,0*((1,61+1,67)/2-0,56)+1,3*1,0*(0,6-0,56)   "přípojka k DS2"</t>
  </si>
  <si>
    <t xml:space="preserve">5,0*1,0*((1,62+1,65)/2-0,56)+1,3*1,0*(0,6-0,56)   "přípojka k DS3"</t>
  </si>
  <si>
    <t xml:space="preserve">23,3*1,0*((1,66+1,47)/2-0,56)+1,1*1,0*(0,6-0,56)   "přípojka k DS4"</t>
  </si>
  <si>
    <t xml:space="preserve">4,4*1,0*((1,41+1,48)/2-0,56)+1,3*1,0*(0,6-0,56)   "přípojka k DS5"</t>
  </si>
  <si>
    <t xml:space="preserve">4,4*1,0*((1,77+1,83)/2-0,56)+1,3*1,0*(0,6-0,56)   "přípojka k DS6"</t>
  </si>
  <si>
    <t xml:space="preserve">5,0*1,0*((1,77+1,81)/2-0,56)+1,3*1,0*(0,6-0,56)   "přípojka k DS7"</t>
  </si>
  <si>
    <t xml:space="preserve">23,3*1,0*((1,82+1,64)/2-0,56)+1,1*1,0*(0,6-0,56)   "přípojka k DS8"</t>
  </si>
  <si>
    <t xml:space="preserve">3,6*1,0*((1,57+1,31)/2-0,56)+1,3*1,0*(0,6-0,56)   "přípojka k DS9"</t>
  </si>
  <si>
    <t xml:space="preserve">3,6*1,0*((2,1+1,84)/2-0,56)+2,2*1,0*(0,6-0,56)   "přípojka k DS10"</t>
  </si>
  <si>
    <t xml:space="preserve">3,6*1,0*((2,2+1,95)/2-0,56)+1,3*1,0*(0,6-0,56)   "přípojka k DS11"</t>
  </si>
  <si>
    <t xml:space="preserve">3,6*1,0*((2,5+2,23)/2-0,56)+1,3*1,0*(0,6-0,56)   "přípojka k DS12"</t>
  </si>
  <si>
    <t xml:space="preserve">7,4*1,0*((1,58+1,46)/2-0,56)+1,9*1,0*(0,6-0,56)   "přípojka k DS13"</t>
  </si>
  <si>
    <t xml:space="preserve">7,4*1,0*((2,11+1,62)/2-0,56)+2,7*1,0*(0,6-0,56)   "přípojka k DS14"</t>
  </si>
  <si>
    <t xml:space="preserve">7,4*1,0*((2,18+1,7)/2-0,56)+1,6*1,0*(0,6-0,56)   "přípojka k DS15"</t>
  </si>
  <si>
    <t xml:space="preserve">7,4*1,0*((2,49+2,0)/2-0,56)+1,6*1,0*(0,6-0,56)   "přípojka k DS16"</t>
  </si>
  <si>
    <t>-274868356</t>
  </si>
  <si>
    <t xml:space="preserve">84,45*1,2*0,615   "hlavní stoka"</t>
  </si>
  <si>
    <t xml:space="preserve">9,6*1,0*0,46   "přípojka k UV1"</t>
  </si>
  <si>
    <t xml:space="preserve">5,3*1,0*0,46    "přípojka k UV2"</t>
  </si>
  <si>
    <t xml:space="preserve">21,6*1,0*0,46   "přípojka k UV3"</t>
  </si>
  <si>
    <t xml:space="preserve">2,2*1,0*0,46   "přípojka k UV4"</t>
  </si>
  <si>
    <t xml:space="preserve">24,3*1,0*0,46   "přípojka k UV5"</t>
  </si>
  <si>
    <t xml:space="preserve">2,2*1,0*0,46   "přípojka k UV6"</t>
  </si>
  <si>
    <t xml:space="preserve">23,9*1,0*0,46   "přípojka k UV7"</t>
  </si>
  <si>
    <t xml:space="preserve">1,9*1,0*0,46   "přípojka k UV8"</t>
  </si>
  <si>
    <t xml:space="preserve">21,7*1,0*0,46   "přípojka k UV9"</t>
  </si>
  <si>
    <t xml:space="preserve">9,2*1,0*0,46   "přípojka k UV10"</t>
  </si>
  <si>
    <t xml:space="preserve">1,4*1,0*0,46   "přípojka k UV11"</t>
  </si>
  <si>
    <t xml:space="preserve">(4,4+2,4)*1,0*0,46   "přípojka k DS1"</t>
  </si>
  <si>
    <t xml:space="preserve">(4,4+1,3)*1,0*0,46   "přípojka k DS2"</t>
  </si>
  <si>
    <t xml:space="preserve">(5,0+1,3)*1,0*0,46   "přípojka k DS3"</t>
  </si>
  <si>
    <t xml:space="preserve">(23,3+1,1)*1,0*0,46   "přípojka k DS4"</t>
  </si>
  <si>
    <t xml:space="preserve">(4,4+1,3)*1,0*0,46   "přípojka k DS5"</t>
  </si>
  <si>
    <t xml:space="preserve">(4,4+1,3)*1,0*0,46   "přípojka k DS6"</t>
  </si>
  <si>
    <t xml:space="preserve">(5,0+1,3)*1,0*0,46   "přípojka k DS7"</t>
  </si>
  <si>
    <t xml:space="preserve">(23,3+1,1)*1,0*0,46   "přípojka k DS8"</t>
  </si>
  <si>
    <t xml:space="preserve">(3,6+1,3)*1,0*0,46   "přípojka k DS9"</t>
  </si>
  <si>
    <t xml:space="preserve">(3,6+2,2)*1,0*0,46   "přípojka k DS10"</t>
  </si>
  <si>
    <t xml:space="preserve">(3,6+1,3)*1,0*0,46   "přípojka k DS11"</t>
  </si>
  <si>
    <t xml:space="preserve">(3,6+1,3)*1,0*0,46   "přípojka k DS12"</t>
  </si>
  <si>
    <t xml:space="preserve">(7,4+1,9)*1,0*0,46   "přípojka k DS13"</t>
  </si>
  <si>
    <t xml:space="preserve">(7,4+2,7)*1,0*0,46   "přípojka k DS14"</t>
  </si>
  <si>
    <t xml:space="preserve">(7,4+1,6)*1,0*0,46   "přípojka k DS15"</t>
  </si>
  <si>
    <t xml:space="preserve">(7,4+1,6)*1,0*0,46   "přípojka k DS16"</t>
  </si>
  <si>
    <t>58337344</t>
  </si>
  <si>
    <t>štěrkopísek frakce 0-32</t>
  </si>
  <si>
    <t>-906609048</t>
  </si>
  <si>
    <t>(429,75+184,89)*1,8</t>
  </si>
  <si>
    <t>Podkladní vrstvy komunikací a zpevněných ploch</t>
  </si>
  <si>
    <t>564231111</t>
  </si>
  <si>
    <t>Podklad nebo podsyp ze štěrkopísku ŠP s rozprostřením, vlhčením a zhutněním, po zhutnění tl. 100 mm</t>
  </si>
  <si>
    <t>1586767260</t>
  </si>
  <si>
    <t xml:space="preserve">84,45*1,2   "hlavní stoka"</t>
  </si>
  <si>
    <t xml:space="preserve">9,6*1,0   "přípojka k UV1"</t>
  </si>
  <si>
    <t xml:space="preserve">5,3*1,0    "přípojka k UV2"</t>
  </si>
  <si>
    <t xml:space="preserve">21,6*1,0   "přípojka k UV3"</t>
  </si>
  <si>
    <t xml:space="preserve">2,2*1,0   "přípojka k UV4"</t>
  </si>
  <si>
    <t xml:space="preserve">24,3*1,0   "přípojka k UV5"</t>
  </si>
  <si>
    <t xml:space="preserve">2,2*1,0   "přípojka k UV6"</t>
  </si>
  <si>
    <t xml:space="preserve">23,9*1,0   "přípojka k UV7"</t>
  </si>
  <si>
    <t xml:space="preserve">1,9*1,0   "přípojka k UV8"</t>
  </si>
  <si>
    <t xml:space="preserve">21,7*1,0   "přípojka k UV9"</t>
  </si>
  <si>
    <t xml:space="preserve">9,2*1,0   "přípojka k UV10"</t>
  </si>
  <si>
    <t xml:space="preserve">1,4*1,0   "přípojka k UV11"</t>
  </si>
  <si>
    <t xml:space="preserve">(4,4+2,4)*1,0   "přípojka k DS1"</t>
  </si>
  <si>
    <t xml:space="preserve">(4,4+1,3)*1,0   "přípojka k DS2"</t>
  </si>
  <si>
    <t xml:space="preserve">(5,0+1,3)*1,0   "přípojka k DS3"</t>
  </si>
  <si>
    <t xml:space="preserve">(23,3+1,1)*1,0   "přípojka k DS4"</t>
  </si>
  <si>
    <t xml:space="preserve">(4,4+1,3)*1,0   "přípojka k DS5"</t>
  </si>
  <si>
    <t xml:space="preserve">(4,4+1,3)*1,0   "přípojka k DS6"</t>
  </si>
  <si>
    <t xml:space="preserve">(5,0+1,3)*1,0   "přípojka k DS7"</t>
  </si>
  <si>
    <t xml:space="preserve">(23,3+1,1)*1,0   "přípojka k DS8"</t>
  </si>
  <si>
    <t xml:space="preserve">(3,6+1,3)*1,0   "přípojka k DS9"</t>
  </si>
  <si>
    <t xml:space="preserve">(3,6+2,2)*1,0   "přípojka k DS10"</t>
  </si>
  <si>
    <t xml:space="preserve">(3,6+1,3)*1,0   "přípojka k DS11"</t>
  </si>
  <si>
    <t xml:space="preserve">(3,6+1,3)*1,0   "přípojka k DS12"</t>
  </si>
  <si>
    <t xml:space="preserve">(7,4+1,9)*1,0   "přípojka k DS13"</t>
  </si>
  <si>
    <t xml:space="preserve">(7,4+2,7)*1,0   "přípojka k DS14"</t>
  </si>
  <si>
    <t xml:space="preserve">(7,4+1,6)*1,0   "přípojka k DS15"</t>
  </si>
  <si>
    <t xml:space="preserve">(7,4+1,6)*1,0   "přípojka k DS16"</t>
  </si>
  <si>
    <t>Potrubí z trub plastických, skleněných a čedičových</t>
  </si>
  <si>
    <t>871260310</t>
  </si>
  <si>
    <t>Montáž kanalizačního potrubí z plastů z polypropylenu PP hladkého plnostěnného SN 10 DN 100</t>
  </si>
  <si>
    <t>-1976375357</t>
  </si>
  <si>
    <t xml:space="preserve">1   "přípojka k DS1"</t>
  </si>
  <si>
    <t xml:space="preserve">1   "přípojka k DS2"</t>
  </si>
  <si>
    <t xml:space="preserve">1   "přípojka k DS3"</t>
  </si>
  <si>
    <t xml:space="preserve">1   "přípojka k DS4"</t>
  </si>
  <si>
    <t xml:space="preserve">1   "přípojka k DS5"</t>
  </si>
  <si>
    <t xml:space="preserve">1   "přípojka k DS6"</t>
  </si>
  <si>
    <t xml:space="preserve">1   "přípojka k DS7"</t>
  </si>
  <si>
    <t xml:space="preserve">1   "přípojka k DS8"</t>
  </si>
  <si>
    <t xml:space="preserve">1   "přípojka k DS9"</t>
  </si>
  <si>
    <t xml:space="preserve">1   "přípojka k DS10"</t>
  </si>
  <si>
    <t xml:space="preserve">1   "přípojka k DS11"</t>
  </si>
  <si>
    <t xml:space="preserve">1   "přípojka k DS12"</t>
  </si>
  <si>
    <t xml:space="preserve">1   "přípojka k DS13"</t>
  </si>
  <si>
    <t xml:space="preserve">1   "přípojka k DS14"</t>
  </si>
  <si>
    <t xml:space="preserve">1   "přípojka k DS15"</t>
  </si>
  <si>
    <t xml:space="preserve">1   "přípojka k DS16"</t>
  </si>
  <si>
    <t>28611188</t>
  </si>
  <si>
    <t>trubka kanalizační PPKGEM 110x3,4x1000 mm SN10</t>
  </si>
  <si>
    <t>2122850852</t>
  </si>
  <si>
    <t>1277384710</t>
  </si>
  <si>
    <t xml:space="preserve">11   "přípojka k UV1"</t>
  </si>
  <si>
    <t xml:space="preserve">6,5    "přípojka k UV2"</t>
  </si>
  <si>
    <t xml:space="preserve">23   "přípojka k UV3"</t>
  </si>
  <si>
    <t xml:space="preserve">3,5   "přípojka k UV4"</t>
  </si>
  <si>
    <t xml:space="preserve">25,5   "přípojka k UV5"</t>
  </si>
  <si>
    <t xml:space="preserve">3,5   "přípojka k UV6"</t>
  </si>
  <si>
    <t xml:space="preserve">25,5   "přípojka k UV7"</t>
  </si>
  <si>
    <t xml:space="preserve">2   "přípojka k UV8"</t>
  </si>
  <si>
    <t xml:space="preserve">22,5   "přípojka k UV9"</t>
  </si>
  <si>
    <t xml:space="preserve">10,5  "přípojka k UV10"</t>
  </si>
  <si>
    <t xml:space="preserve">2   "přípojka k UV11"</t>
  </si>
  <si>
    <t xml:space="preserve">8   "přípojka k DS1"</t>
  </si>
  <si>
    <t xml:space="preserve">7   "přípojka k DS2"</t>
  </si>
  <si>
    <t xml:space="preserve">7,5   "přípojka k DS3"</t>
  </si>
  <si>
    <t xml:space="preserve">25,5   "přípojka k DS4"</t>
  </si>
  <si>
    <t xml:space="preserve">7   "přípojka k DS5"</t>
  </si>
  <si>
    <t xml:space="preserve">7   "přípojka k DS6"</t>
  </si>
  <si>
    <t xml:space="preserve">7,5   "přípojka k DS7"</t>
  </si>
  <si>
    <t xml:space="preserve">25,5   "přípojka k DS8"</t>
  </si>
  <si>
    <t xml:space="preserve">6   "přípojka k DS9"</t>
  </si>
  <si>
    <t xml:space="preserve">7,5   "přípojka k DS10"</t>
  </si>
  <si>
    <t xml:space="preserve">6,5   "přípojka k DS11"</t>
  </si>
  <si>
    <t xml:space="preserve">6,5   "přípojka k DS12"</t>
  </si>
  <si>
    <t xml:space="preserve">11   "přípojka k DS13"</t>
  </si>
  <si>
    <t xml:space="preserve">11,5   "přípojka k DS14"</t>
  </si>
  <si>
    <t xml:space="preserve">10,5   "přípojka k DS15"</t>
  </si>
  <si>
    <t xml:space="preserve">10,5   "´přípojka k DS16"</t>
  </si>
  <si>
    <t>-1027998429</t>
  </si>
  <si>
    <t>-130127194</t>
  </si>
  <si>
    <t xml:space="preserve">84,45   "hlavní stoka"</t>
  </si>
  <si>
    <t>1543786538</t>
  </si>
  <si>
    <t xml:space="preserve">85   "hlavní stoka"</t>
  </si>
  <si>
    <t>775784236</t>
  </si>
  <si>
    <t>"kolena 30st."</t>
  </si>
  <si>
    <t xml:space="preserve">1   "přípojka k UV1"</t>
  </si>
  <si>
    <t xml:space="preserve">1   "přípojka k UV2"</t>
  </si>
  <si>
    <t xml:space="preserve">1   "přípojka k UV3"</t>
  </si>
  <si>
    <t xml:space="preserve">1   "přípojka k UV4"</t>
  </si>
  <si>
    <t xml:space="preserve">1   "přípojka k UV5"</t>
  </si>
  <si>
    <t xml:space="preserve">1   "přípojka k UV6"</t>
  </si>
  <si>
    <t xml:space="preserve">1   "přípojka k UV7"</t>
  </si>
  <si>
    <t xml:space="preserve">1   "přípojka k UV8"</t>
  </si>
  <si>
    <t xml:space="preserve">1   "přípojka k UV9"</t>
  </si>
  <si>
    <t xml:space="preserve">1   "přípojka k UV10"</t>
  </si>
  <si>
    <t>"kolena 45st."</t>
  </si>
  <si>
    <t xml:space="preserve">2   "přípojka k UV3"</t>
  </si>
  <si>
    <t xml:space="preserve">2   "přípojka k UV5"</t>
  </si>
  <si>
    <t xml:space="preserve">2   "přípojka k UV7"</t>
  </si>
  <si>
    <t xml:space="preserve">5   "přípojka k DS1"</t>
  </si>
  <si>
    <t xml:space="preserve">5   "přípojka k DS2"</t>
  </si>
  <si>
    <t xml:space="preserve">5   "přípojka k DS3"</t>
  </si>
  <si>
    <t xml:space="preserve">5   "přípojka k DS4"</t>
  </si>
  <si>
    <t xml:space="preserve">5   "přípojka k DS5"</t>
  </si>
  <si>
    <t xml:space="preserve">5   "přípojka k DS6"</t>
  </si>
  <si>
    <t xml:space="preserve">5   "přípojka k DS7"</t>
  </si>
  <si>
    <t xml:space="preserve">5   "přípojka k DS8"</t>
  </si>
  <si>
    <t xml:space="preserve">5   "přípojka k DS9"</t>
  </si>
  <si>
    <t xml:space="preserve">5   "přípojka k DS10"</t>
  </si>
  <si>
    <t xml:space="preserve">5   "přípojka k DS11"</t>
  </si>
  <si>
    <t xml:space="preserve">5   "přípojka k DS12"</t>
  </si>
  <si>
    <t xml:space="preserve">5   "přípojka k DS13"</t>
  </si>
  <si>
    <t xml:space="preserve">5   "přípojka k DS14"</t>
  </si>
  <si>
    <t xml:space="preserve">5   "přípojka k DS15"</t>
  </si>
  <si>
    <t xml:space="preserve">5   "přípojka k DS16"</t>
  </si>
  <si>
    <t>1068351106</t>
  </si>
  <si>
    <t>28617329</t>
  </si>
  <si>
    <t>koleno kanalizace PP KG DN 160x30°</t>
  </si>
  <si>
    <t>-171471768</t>
  </si>
  <si>
    <t>877310320</t>
  </si>
  <si>
    <t>Montáž tvarovek na kanalizačním plastovém potrubí z polypropylenu PP hladkého plnostěnného odboček DN 150</t>
  </si>
  <si>
    <t>1457814554</t>
  </si>
  <si>
    <t xml:space="preserve">2   "přípojka k UV2"</t>
  </si>
  <si>
    <t xml:space="preserve">4   "přípojka k UV4"</t>
  </si>
  <si>
    <t xml:space="preserve">2   "přípojka k DS4"</t>
  </si>
  <si>
    <t xml:space="preserve">2   "přípojka k DS8"</t>
  </si>
  <si>
    <t>28611916</t>
  </si>
  <si>
    <t>odbočka kanalizační plastová s hrdlem KG 160/160/45°</t>
  </si>
  <si>
    <t>1824934643</t>
  </si>
  <si>
    <t>877310330</t>
  </si>
  <si>
    <t>Montáž tvarovek na kanalizačním plastovém potrubí z polypropylenu PP hladkého plnostěnného spojek nebo redukcí DN 150</t>
  </si>
  <si>
    <t>1117985526</t>
  </si>
  <si>
    <t>28617243</t>
  </si>
  <si>
    <t>redukce kanalizační PP DN 150/DN100</t>
  </si>
  <si>
    <t>-1095627445</t>
  </si>
  <si>
    <t>211916127</t>
  </si>
  <si>
    <t xml:space="preserve">13   "hlavní stoka"</t>
  </si>
  <si>
    <t>2019365831</t>
  </si>
  <si>
    <t>Ostatní konstrukce a práce na trubním vedení</t>
  </si>
  <si>
    <t>008 d001VD.A</t>
  </si>
  <si>
    <t>demontáž betonových šachet vč. likvidace</t>
  </si>
  <si>
    <t>-376750967</t>
  </si>
  <si>
    <t>008 d002VD.A</t>
  </si>
  <si>
    <t xml:space="preserve">oprava betonových stáv.šachet, vymazávka, zatěsnění </t>
  </si>
  <si>
    <t>1623138582</t>
  </si>
  <si>
    <t>1 "šachta 3728"</t>
  </si>
  <si>
    <t>008 t001VD.A</t>
  </si>
  <si>
    <t>šachta Š1 - průměr 600 mm, výška 2,21 m</t>
  </si>
  <si>
    <t>613400299</t>
  </si>
  <si>
    <t xml:space="preserve">1   "plastová šachta průměr 600 mm - poklop D400"</t>
  </si>
  <si>
    <t xml:space="preserve">0   šachtové dno KG 315 úhel 90° (vč. těsnění)</t>
  </si>
  <si>
    <t xml:space="preserve">0   šachtová korug. roura 600/3000</t>
  </si>
  <si>
    <t xml:space="preserve">0   betonový roznášecí prstenec</t>
  </si>
  <si>
    <t xml:space="preserve">0   poklop litinový 600/D400</t>
  </si>
  <si>
    <t>008 t002VD.A</t>
  </si>
  <si>
    <t>šachta Š2 - průměr 600 mm, výška 1,45m</t>
  </si>
  <si>
    <t>1372227216</t>
  </si>
  <si>
    <t xml:space="preserve">1   "plastová šachta průměr 600 mm, poklop D400"</t>
  </si>
  <si>
    <t>šachtové dno KG315 koncové (vč. těsnění)</t>
  </si>
  <si>
    <t>šachtová korug. roura 600/2000</t>
  </si>
  <si>
    <t>betonový roznášecí prstenec</t>
  </si>
  <si>
    <t>poklop litinová 600/D400</t>
  </si>
  <si>
    <t>008 x038VD.A</t>
  </si>
  <si>
    <t>napojení na kanalizační stoku (do šachty 3728)</t>
  </si>
  <si>
    <t>1859234450</t>
  </si>
  <si>
    <t xml:space="preserve">1   "hlavní stoka"</t>
  </si>
  <si>
    <t>008 x044VD.A</t>
  </si>
  <si>
    <t>napojení přípojky PP160 na kanalizaci TB300 - navrtávka</t>
  </si>
  <si>
    <t>-178226540</t>
  </si>
  <si>
    <t xml:space="preserve">1   "přípojka UV5"</t>
  </si>
  <si>
    <t xml:space="preserve">1   "přípojka UV6"</t>
  </si>
  <si>
    <t>892351111</t>
  </si>
  <si>
    <t>Tlakové zkoušky vodou na potrubí DN 150 nebo 200</t>
  </si>
  <si>
    <t>-561582591</t>
  </si>
  <si>
    <t xml:space="preserve">23   "přípojka k UV2"</t>
  </si>
  <si>
    <t xml:space="preserve">25,5   "přípojka k UV3"</t>
  </si>
  <si>
    <t xml:space="preserve">25,5   "přípojka k UV4"</t>
  </si>
  <si>
    <t xml:space="preserve">23   "přípojka k UV5"</t>
  </si>
  <si>
    <t xml:space="preserve">2   "přípojka k UV6"</t>
  </si>
  <si>
    <t>892381111</t>
  </si>
  <si>
    <t>Tlakové zkoušky vodou na potrubí DN 250, 300 nebo 350</t>
  </si>
  <si>
    <t>754061480</t>
  </si>
  <si>
    <t>894431112R00.A</t>
  </si>
  <si>
    <t>Osazení plastové šachty z dílů prům.600 mm</t>
  </si>
  <si>
    <t>30288043</t>
  </si>
  <si>
    <t xml:space="preserve">2   "hlavní stoka"</t>
  </si>
  <si>
    <t>895941211</t>
  </si>
  <si>
    <t>Zřízení vpusti kanalizační uliční z betonových dílců typ UV-50 nízký</t>
  </si>
  <si>
    <t>1218539533</t>
  </si>
  <si>
    <t>"zřízení vpustí odvodňovacích žlabů dle PD"</t>
  </si>
  <si>
    <t xml:space="preserve">"UV1 až UV10"    10</t>
  </si>
  <si>
    <t xml:space="preserve">"nová samostatná UV11"    1</t>
  </si>
  <si>
    <t>59223850</t>
  </si>
  <si>
    <t>dno betonové pro uliční vpusť s výtokovým otvorem 45x33x5 cm</t>
  </si>
  <si>
    <t>-1306395903</t>
  </si>
  <si>
    <t>"zřízení vpustí odvodňovacích žlabů dle PD - dodávka dna"</t>
  </si>
  <si>
    <t>10+1</t>
  </si>
  <si>
    <t>59223857</t>
  </si>
  <si>
    <t>skruž betonová pro uliční vpusť horní 45 x 29,5 x 5 cm</t>
  </si>
  <si>
    <t>452528138</t>
  </si>
  <si>
    <t>"zřízení vpustí odvodňovacích žlabů dle PD - dodáv. skruže"</t>
  </si>
  <si>
    <t xml:space="preserve">"UV3 až UV10"    8</t>
  </si>
  <si>
    <t>-1712200672</t>
  </si>
  <si>
    <t>-367929931</t>
  </si>
  <si>
    <t>592238277</t>
  </si>
  <si>
    <t>kalový koš B1 pro uliční vpust TBV-Q</t>
  </si>
  <si>
    <t>-954356353</t>
  </si>
  <si>
    <t>895983999</t>
  </si>
  <si>
    <t>Zřízení vpusti kanalizační bodové z polymerbetonu, litinová mříž 250/250 mm, se zápachovým uzávěrem a kalovým košem, vtok i odtok DN100. Kompl. dodávka konstrukce + montáž.</t>
  </si>
  <si>
    <t>-1392717995</t>
  </si>
  <si>
    <t>"dodávka a osazení vpustí pro zaústění střešních svodů zastřešení nástupišť dle PD"</t>
  </si>
  <si>
    <t>4*4</t>
  </si>
  <si>
    <t>935114121</t>
  </si>
  <si>
    <t>Štěrbinový odvodňovací betonový žlab se základem z betonu prostého a s obetonováním rozměru 450x500 mm bez obrubníku bez vnitřního spádu</t>
  </si>
  <si>
    <t>963396993</t>
  </si>
  <si>
    <t>"odvodnění podél nástupišť"</t>
  </si>
  <si>
    <t>45+43+3*46,60</t>
  </si>
  <si>
    <t>385252427</t>
  </si>
  <si>
    <t>SO 302 - Vodovodní přípojka</t>
  </si>
  <si>
    <t>-1895783871</t>
  </si>
  <si>
    <t>"odčerpávání vody z drenáže po dobu provádění - předpoklad 2 dny"</t>
  </si>
  <si>
    <t>2*8</t>
  </si>
  <si>
    <t>-148044020</t>
  </si>
  <si>
    <t xml:space="preserve">"čerpání  - předpoklad 2 dny"</t>
  </si>
  <si>
    <t>-1787528630</t>
  </si>
  <si>
    <t>"zřízení a následná demontáž po ukončení čerpání sběrných jímek pro odčerpání příp.podzemní vody z drenáže - dle PD"</t>
  </si>
  <si>
    <t>1318736956</t>
  </si>
  <si>
    <t>"ztížení ZP v prostoru vedení podz. IS - 15% objemu"</t>
  </si>
  <si>
    <t>"výkop pro vodovod"</t>
  </si>
  <si>
    <t>35,20*0,15</t>
  </si>
  <si>
    <t>-1188213166</t>
  </si>
  <si>
    <t>"rýha pro uložení předpokládané pracovní drenáže = délka přípojky"</t>
  </si>
  <si>
    <t>0,20*0,30*22</t>
  </si>
  <si>
    <t>-1739612514</t>
  </si>
  <si>
    <t>1,32*0,50</t>
  </si>
  <si>
    <t>-900135551</t>
  </si>
  <si>
    <t>"výkop pro uložení vodovodního potrubí přípojky, prům hl.uložení 2,0 m "</t>
  </si>
  <si>
    <t>22*0,80*2,00</t>
  </si>
  <si>
    <t>1535557210</t>
  </si>
  <si>
    <t>35,20*0,50</t>
  </si>
  <si>
    <t>-175175862</t>
  </si>
  <si>
    <t>2*16,50*2,00</t>
  </si>
  <si>
    <t>-708503483</t>
  </si>
  <si>
    <t>597920464</t>
  </si>
  <si>
    <t>1,32</t>
  </si>
  <si>
    <t>-773181551</t>
  </si>
  <si>
    <t>"výkop rýhy pro trubní vedení"</t>
  </si>
  <si>
    <t>35,20+1,32</t>
  </si>
  <si>
    <t>761313514</t>
  </si>
  <si>
    <t>(35,20+1,32)*1,80</t>
  </si>
  <si>
    <t>-2005503527</t>
  </si>
  <si>
    <t>"dosypání rýhy potrubí vhodným materiálem (ŠD)"</t>
  </si>
  <si>
    <t>35,20</t>
  </si>
  <si>
    <t>"odpočet objemu lože a obsypu potrubí - tl. 0,10 + 0,40"</t>
  </si>
  <si>
    <t>-22*0,50*0,80*0,50</t>
  </si>
  <si>
    <t>-159719627</t>
  </si>
  <si>
    <t>30,80*2,0</t>
  </si>
  <si>
    <t>476618200</t>
  </si>
  <si>
    <t>"obsyp potrubí vhodným materiálem dle PD - tl. 40 cm"</t>
  </si>
  <si>
    <t>22*0,80*0,40</t>
  </si>
  <si>
    <t>583373310</t>
  </si>
  <si>
    <t>-1194600169</t>
  </si>
  <si>
    <t>7,04*1,95</t>
  </si>
  <si>
    <t>-610300596</t>
  </si>
  <si>
    <t>22*0,036</t>
  </si>
  <si>
    <t>675009616</t>
  </si>
  <si>
    <t>215901101</t>
  </si>
  <si>
    <t>Zhutnění podloží pod násypy z rostlé horniny tř. 1 až 4 z hornin soudružných do 92 % PS a nesoudržných sypkých relativní ulehlosti I(d) do 0,8</t>
  </si>
  <si>
    <t>-1615442170</t>
  </si>
  <si>
    <t>"výkop pro uložení potrubí - dno"</t>
  </si>
  <si>
    <t>22*0,80</t>
  </si>
  <si>
    <t>1075930018</t>
  </si>
  <si>
    <t>"lože pod vodovodní potrubí tl. 10 cm"</t>
  </si>
  <si>
    <t>22*0,80*0,10</t>
  </si>
  <si>
    <t>851261131</t>
  </si>
  <si>
    <t>Montáž potrubí z trub litinových tlakových hrdlových v otevřeném výkopu s integrovaným těsněním DN 100</t>
  </si>
  <si>
    <t>379813781</t>
  </si>
  <si>
    <t>"potrubí přípojky dle PD"</t>
  </si>
  <si>
    <t>55254101</t>
  </si>
  <si>
    <t>trouba vodovodní litinová hrdlová Zn 200 g/m2+modrý epoxid DN 100</t>
  </si>
  <si>
    <t>798197564</t>
  </si>
  <si>
    <t>"dodávka trub přípojky"</t>
  </si>
  <si>
    <t>857261131</t>
  </si>
  <si>
    <t>Montáž litinových tvarovek na potrubí litinovém tlakovém jednoosých na potrubí z trub hrdlových v otevřeném výkopu, kanálu nebo v šachtě s integrovaným těsněním DN 100</t>
  </si>
  <si>
    <t>-466182090</t>
  </si>
  <si>
    <t>"EU - kus dle PD - připojení na stávající řad"</t>
  </si>
  <si>
    <t>55259991</t>
  </si>
  <si>
    <t>Přírubový adapter s hrdlem DN100 PN16</t>
  </si>
  <si>
    <t>-2120211128</t>
  </si>
  <si>
    <t>"dodávka přírub.adapterů dle PD"</t>
  </si>
  <si>
    <t>871212107</t>
  </si>
  <si>
    <t>Dodávka a montáž betonového bloku (desky) pro zajištění vodov. potrubí</t>
  </si>
  <si>
    <t>2094906401</t>
  </si>
  <si>
    <t>"betonový podkladní blok dle PD"</t>
  </si>
  <si>
    <t>-211025809</t>
  </si>
  <si>
    <t>1987917964</t>
  </si>
  <si>
    <t>891261112</t>
  </si>
  <si>
    <t>Montáž vodovodních armatur na potrubí šoupátek nebo klapek uzavíracích v otevřeném výkopu nebo v šachtách s osazením zemní soupravy (bez poklopů) DN 100</t>
  </si>
  <si>
    <t>1250965786</t>
  </si>
  <si>
    <t>"montáž šoupěte na připojení ke stáv.řadu"</t>
  </si>
  <si>
    <t>42221107</t>
  </si>
  <si>
    <t>šoupátko s přírubami, voda, kat.č.: 4000A DN 100 mm PN16</t>
  </si>
  <si>
    <t>1909492630</t>
  </si>
  <si>
    <t>"dodávka šoupat dle PD"</t>
  </si>
  <si>
    <t>891247113.1</t>
  </si>
  <si>
    <t>Montáž vodovodních armatur na potrubí hydrantů podzemních (bez osazení poklopů) Dodávka a montáž N - kolen DN100 - PN10</t>
  </si>
  <si>
    <t>1845962632</t>
  </si>
  <si>
    <t>"N -kolena dle PD - hydranty"</t>
  </si>
  <si>
    <t>891247211</t>
  </si>
  <si>
    <t>Montáž vodovodních armatur na potrubí hydrantů nadzemních DN 80</t>
  </si>
  <si>
    <t>1791033812</t>
  </si>
  <si>
    <t>"hydranty dle PD"</t>
  </si>
  <si>
    <t>42273682</t>
  </si>
  <si>
    <t>hydrant nadzemní DN 80 tvárná litina dvojitý uzávěr s koulí v krytí 1500mm</t>
  </si>
  <si>
    <t>-1379426981</t>
  </si>
  <si>
    <t xml:space="preserve">"dodávka hydrantů dle PD"    1</t>
  </si>
  <si>
    <t>891525212</t>
  </si>
  <si>
    <t>Armatury přírubové montáž zemních souprav</t>
  </si>
  <si>
    <t>-1089560824</t>
  </si>
  <si>
    <t>"montáž zemní soupravy šoupěte napojení na stáv.řad dle PD"</t>
  </si>
  <si>
    <t>422910792</t>
  </si>
  <si>
    <t>souprava zemní teleskopická Š a COMBI, krytí 1,30 - 1,80 m, DN 100</t>
  </si>
  <si>
    <t>963622345</t>
  </si>
  <si>
    <t>"dodávka ZS pro šoupě připojení na stáv.řad dle PD"</t>
  </si>
  <si>
    <t>892273122</t>
  </si>
  <si>
    <t>Proplach a dezinfekce vodovodního potrubí DN od 80 do 125</t>
  </si>
  <si>
    <t>-2070798988</t>
  </si>
  <si>
    <t>"vodovodní potrubí - přípojky"</t>
  </si>
  <si>
    <t>892271111</t>
  </si>
  <si>
    <t>Tlakové zkoušky vodou na potrubí DN 100 nebo 125</t>
  </si>
  <si>
    <t>-145768010</t>
  </si>
  <si>
    <t>"vodovodní potrubí přípojky"</t>
  </si>
  <si>
    <t>899401112</t>
  </si>
  <si>
    <t>Osazení poklopů litinových šoupátkových</t>
  </si>
  <si>
    <t>-1434661193</t>
  </si>
  <si>
    <t>"poklopy šoupátek - připojení na stáv.řad"</t>
  </si>
  <si>
    <t>422913520</t>
  </si>
  <si>
    <t>poklop litinový šoupátkový pro zemní soupravy osazení do terénu a do vozovky</t>
  </si>
  <si>
    <t>-962177394</t>
  </si>
  <si>
    <t>"dodávka poklopu šoupátkového"</t>
  </si>
  <si>
    <t>899721111</t>
  </si>
  <si>
    <t>Signalizační vodič na potrubí DN do 150 mm</t>
  </si>
  <si>
    <t>-834980896</t>
  </si>
  <si>
    <t>"vodovodní potrubí"</t>
  </si>
  <si>
    <t>899722112</t>
  </si>
  <si>
    <t>Krytí potrubí z plastů výstražnou fólií z PVC šířky 25 cm</t>
  </si>
  <si>
    <t>1826307599</t>
  </si>
  <si>
    <t>998273102</t>
  </si>
  <si>
    <t>Přesun hmot pro trubní vedení hloubené z trub litinových pro vodovody nebo kanalizace v otevřeném výkopu dopravní vzdálenost do 15 m</t>
  </si>
  <si>
    <t>-1625061237</t>
  </si>
  <si>
    <t>400 - Elektro a sdělovací objekty</t>
  </si>
  <si>
    <t>SO 401 - Rozvody VO</t>
  </si>
  <si>
    <t>D1 - Silnoproud - montáž</t>
  </si>
  <si>
    <t>D2 - Silnoproud - materiál nosný</t>
  </si>
  <si>
    <t>D3 - Silnoproud - dodávka</t>
  </si>
  <si>
    <t>D4 - Zemní práce pro montážní práce</t>
  </si>
  <si>
    <t>D1</t>
  </si>
  <si>
    <t>Silnoproud - montáž</t>
  </si>
  <si>
    <t>210 01-0062</t>
  </si>
  <si>
    <t>Montáž trubek pancéřových kovových závitových D 16 mm uložených pevně</t>
  </si>
  <si>
    <t>-1217306960</t>
  </si>
  <si>
    <t>4*50+4*48+4*52</t>
  </si>
  <si>
    <t>210 01-0135</t>
  </si>
  <si>
    <t>Montáž trubek ochranných plastových tuhých D do 90 mm uložených pevně</t>
  </si>
  <si>
    <t>947613310</t>
  </si>
  <si>
    <t>"napojení svítidel a rozvodů"</t>
  </si>
  <si>
    <t>24+70+82+50+48+4*2+8*2</t>
  </si>
  <si>
    <t>210 01-0138</t>
  </si>
  <si>
    <t>Montáž trubek ochranných plastových tuhých D do 152 mm uložených pevně -stož. pouzdro VO</t>
  </si>
  <si>
    <t>-616884383</t>
  </si>
  <si>
    <t>(2+2+12)*1,2+(34+15+2+2)*1,5</t>
  </si>
  <si>
    <t>210 01-0361</t>
  </si>
  <si>
    <t>Montáž rozvodek nástěnných kovových čtyřhranných 90x90, IP54 vč zapojení</t>
  </si>
  <si>
    <t>-1170248468</t>
  </si>
  <si>
    <t>4*15+4*6</t>
  </si>
  <si>
    <t>210 02-0951</t>
  </si>
  <si>
    <t>Montáž tabulky výstražné formát A3 až A4</t>
  </si>
  <si>
    <t>-596623777</t>
  </si>
  <si>
    <t>16+8+4+10+6+5+7*2+5+1+2*2</t>
  </si>
  <si>
    <t>210 02-1014</t>
  </si>
  <si>
    <t>Zhotovení otvorů v plechu tl do 4 mm kruhových D do 100 mm</t>
  </si>
  <si>
    <t>709400663</t>
  </si>
  <si>
    <t>31+16+41+25+24</t>
  </si>
  <si>
    <t>210 04-0741</t>
  </si>
  <si>
    <t>Odmaštění ocelových součástí venkovního vedení nn na zemi</t>
  </si>
  <si>
    <t>-653177825</t>
  </si>
  <si>
    <t>210 04-0742</t>
  </si>
  <si>
    <t>Odmaštění ocelových součástí venkovního vedení nn ve výšce</t>
  </si>
  <si>
    <t>187071021</t>
  </si>
  <si>
    <t>210 04-0751</t>
  </si>
  <si>
    <t>Očištění ocelových součástí venkovního vedení nn na zemi</t>
  </si>
  <si>
    <t>-1253889229</t>
  </si>
  <si>
    <t>210 04-0752</t>
  </si>
  <si>
    <t>Očištění ocelových součástí venkovního vedení nn ve výšce</t>
  </si>
  <si>
    <t>967963473</t>
  </si>
  <si>
    <t>210 04-0761</t>
  </si>
  <si>
    <t>Nátěr základní ocelových součástí venkovního vedení nn na zemi</t>
  </si>
  <si>
    <t>872296507</t>
  </si>
  <si>
    <t>210 04-0762</t>
  </si>
  <si>
    <t>Nátěr základní ocelových součástí venkovního vedení nn ve výšce</t>
  </si>
  <si>
    <t>1152889916</t>
  </si>
  <si>
    <t>210 04-0771</t>
  </si>
  <si>
    <t>Nátěr vrchní ocelových součástí venkovního vedení nn na zemi</t>
  </si>
  <si>
    <t>1999800739</t>
  </si>
  <si>
    <t>210 04-0772</t>
  </si>
  <si>
    <t>Nátěr vrchní ocelových součástí venkovního vedení nn ve výšce</t>
  </si>
  <si>
    <t>-811918203</t>
  </si>
  <si>
    <t>210 05-0441</t>
  </si>
  <si>
    <t>Zajištění šroubu barvou</t>
  </si>
  <si>
    <t>-1041032390</t>
  </si>
  <si>
    <t>210 10-0001</t>
  </si>
  <si>
    <t>Ukončení vodičů v rozváděči nebo na přístroji včetně zapojení průřezu žíly do 2,5 mm2</t>
  </si>
  <si>
    <t>-1657201414</t>
  </si>
  <si>
    <t>89*3</t>
  </si>
  <si>
    <t>210 10-0002</t>
  </si>
  <si>
    <t>Ukončení vodičů v rozváděči nebo na přístroji včetně zapojení průřezu žíly do 6 mm2</t>
  </si>
  <si>
    <t>1370800196</t>
  </si>
  <si>
    <t>3*4*4</t>
  </si>
  <si>
    <t>210 10-0151</t>
  </si>
  <si>
    <t>Ukončení kabelů smršťovací záklopkou nebo páskou se zapojením bez letování žíly do 4x16 mm2</t>
  </si>
  <si>
    <t>-1476937267</t>
  </si>
  <si>
    <t>38+14</t>
  </si>
  <si>
    <t>210 10-0152</t>
  </si>
  <si>
    <t>Ukončení kabelů smršťovací záklopkou nebo páskou se zapojením bez letování žíly do 4x35 mm2</t>
  </si>
  <si>
    <t>-1547728980</t>
  </si>
  <si>
    <t>137-52</t>
  </si>
  <si>
    <t>210 10-1234</t>
  </si>
  <si>
    <t>Propojení kabelů celoplastových spojkou do 1 kV venkovní smršťovací 1až5 žíly do 4x16až35 mm2</t>
  </si>
  <si>
    <t>-1196710703</t>
  </si>
  <si>
    <t>210 12-0101</t>
  </si>
  <si>
    <t>Montáž pojistkových patron do 60 A se styčným kroužkem</t>
  </si>
  <si>
    <t>-555981114</t>
  </si>
  <si>
    <t>16+8*2+4*2+10+2*6+5+2+2+2+2+2+2+2*2+5+1</t>
  </si>
  <si>
    <t>210 12-0102</t>
  </si>
  <si>
    <t>Montáž pojistkových patron nožových</t>
  </si>
  <si>
    <t>1446176876</t>
  </si>
  <si>
    <t>9*3</t>
  </si>
  <si>
    <t>210 19-1516</t>
  </si>
  <si>
    <t>Montáž skříní pojistkových tenkocementových rozpojovacích v pilíři SR 3.1, 7.1, S/1,(R-VO1)</t>
  </si>
  <si>
    <t>-763723389</t>
  </si>
  <si>
    <t>210 19-1541</t>
  </si>
  <si>
    <t>Montáž pilířů skříní PRIS 2, 6, ERP</t>
  </si>
  <si>
    <t>-912696654</t>
  </si>
  <si>
    <t>210 19-1571</t>
  </si>
  <si>
    <t>Montáž skříně UAVO na zeď (R-VO2)</t>
  </si>
  <si>
    <t>332296772</t>
  </si>
  <si>
    <t>210 20-1069</t>
  </si>
  <si>
    <t>Montáž svítidel zářivkových průmyslových stropních přisazených 1 zdroj s krytem</t>
  </si>
  <si>
    <t>-1839959921</t>
  </si>
  <si>
    <t>4*15</t>
  </si>
  <si>
    <t>210 20-2013</t>
  </si>
  <si>
    <t>Montáž svítidel výbojkových průmyslových stropních závěsných na výložník</t>
  </si>
  <si>
    <t>-1407500486</t>
  </si>
  <si>
    <t>67+6+2+4+5+5+4*6</t>
  </si>
  <si>
    <t>210 20-4011</t>
  </si>
  <si>
    <t>Montáž stožárů osvětlení ocelových samostatně stojících délky do 12 m</t>
  </si>
  <si>
    <t>1932391991</t>
  </si>
  <si>
    <t>34+15+2+2+2+14</t>
  </si>
  <si>
    <t>210 20-4100</t>
  </si>
  <si>
    <t>Montáž výložníků osvětlení jednoramenných nástěnných hmotnosti do 35 kg</t>
  </si>
  <si>
    <t>-1963915616</t>
  </si>
  <si>
    <t>4*6</t>
  </si>
  <si>
    <t>210 20-4103</t>
  </si>
  <si>
    <t>Montáž výložníků osvětlení jednoramenných sloupových hmotnosti do 35 kg</t>
  </si>
  <si>
    <t>1899201887</t>
  </si>
  <si>
    <t>16+10+5+2+2+2+2+4+6</t>
  </si>
  <si>
    <t>210 20-4105</t>
  </si>
  <si>
    <t>Montáž výložníků osvětlení dvouramenných sloupových hmotnosti do 70 kg</t>
  </si>
  <si>
    <t>1126855824</t>
  </si>
  <si>
    <t>8+4+6+2</t>
  </si>
  <si>
    <t>210 20-4201</t>
  </si>
  <si>
    <t>Montáž elektrovýzbroje stožárů osvětlení 1 okruh</t>
  </si>
  <si>
    <t>-1858490122</t>
  </si>
  <si>
    <t>16+10+5+6*2+5+1</t>
  </si>
  <si>
    <t>210 20-4202</t>
  </si>
  <si>
    <t>Montáž elektrovýzbroje stožárů osvětlení 2 okruhy</t>
  </si>
  <si>
    <t>1655062762</t>
  </si>
  <si>
    <t>210 22-0002</t>
  </si>
  <si>
    <t>Montáž uzemňovacích vedení vodičů FeZn pomocí svorek na povrchu drátem nebo lanem do 10 mm</t>
  </si>
  <si>
    <t>727659322</t>
  </si>
  <si>
    <t>(69+2)*0,6</t>
  </si>
  <si>
    <t>210 22-0020</t>
  </si>
  <si>
    <t>Montáž uzemňovacího vedení vodičů FeZn pomocí svorek v zemi páskou do 120 mm2 ve městské zástavbě</t>
  </si>
  <si>
    <t>1874117834</t>
  </si>
  <si>
    <t>(307+180+112+519+384+129+21)*1,05+((66+20)*0,5)</t>
  </si>
  <si>
    <t>210 22-0022</t>
  </si>
  <si>
    <t>Montáž uzemňovacího vedení vodičů FeZn pomocí svorek v zemi drátem do 10 mm ve městské zástavbě</t>
  </si>
  <si>
    <t>726619212</t>
  </si>
  <si>
    <t>69*1,9+2*1,4</t>
  </si>
  <si>
    <t>210 22-0301</t>
  </si>
  <si>
    <t>Montáž svorek hromosvodných typu SS, SR 03 se 2 šrouby</t>
  </si>
  <si>
    <t>228657203</t>
  </si>
  <si>
    <t>(16+8+4+10+6+5+7*2+5+1)*2</t>
  </si>
  <si>
    <t>210 22-0302</t>
  </si>
  <si>
    <t>Montáž svorek hromosvodných typu ST, SJ, SK, SZ, SR 01, 02 se 3 a více šrouby</t>
  </si>
  <si>
    <t>-679256729</t>
  </si>
  <si>
    <t>172+69</t>
  </si>
  <si>
    <t>210 28-0003</t>
  </si>
  <si>
    <t>Zkoušky a prohlídky el rozvodů a zařízení celková prohlídka pro objem mtž prací do 1 000 000 Kč</t>
  </si>
  <si>
    <t>-367783569</t>
  </si>
  <si>
    <t>210 29-2011</t>
  </si>
  <si>
    <t>Změření zemního odporu zkušební svorky</t>
  </si>
  <si>
    <t>766488550</t>
  </si>
  <si>
    <t>210 29-2012</t>
  </si>
  <si>
    <t>Zjištění izolačního stavu zemních kabelů a vedení jedno měření</t>
  </si>
  <si>
    <t>1813561991</t>
  </si>
  <si>
    <t>138/2+4</t>
  </si>
  <si>
    <t>210 29-2021</t>
  </si>
  <si>
    <t>Sfázovaní žil kabelů a vedení do 4 žil</t>
  </si>
  <si>
    <t>-1949784230</t>
  </si>
  <si>
    <t>210 29-2022</t>
  </si>
  <si>
    <t>Vypnutí vedení se zajištěním proti nedovolenému zapnutí, vyzkoušením a s opětovným zapnutím</t>
  </si>
  <si>
    <t>166006687</t>
  </si>
  <si>
    <t>210 81-0013</t>
  </si>
  <si>
    <t>Montáž měděných kabelů CYKY, CYKYD, CYKYDY, NYM, NYY, YSLY 750 V 4x10mm2 uložených volně</t>
  </si>
  <si>
    <t>1862627350</t>
  </si>
  <si>
    <t>210 81-0045</t>
  </si>
  <si>
    <t>Montáž měděných kabelů CYKY, CYKYD, CYKYDY, NYM, NYY, YSLY 750 V 3x1,5 mm2 uložených pevně</t>
  </si>
  <si>
    <t>40817323</t>
  </si>
  <si>
    <t>210 81-0050</t>
  </si>
  <si>
    <t>Montáž měděných kabelů CYKY, CYKYD, CYKYDY, NYM, NYY, YSLY 750 V 4x2,5 mm2 uložených pevně</t>
  </si>
  <si>
    <t>-1126798624</t>
  </si>
  <si>
    <t>4*15*1,5+4*6*1,5</t>
  </si>
  <si>
    <t>210 81-0051</t>
  </si>
  <si>
    <t>Montáž měděných kabelů CYKY, CYKYD, CYKYDY, NYM, NYY, YSLY 750 V 4x4 mm2 uložených pevně</t>
  </si>
  <si>
    <t>734083417</t>
  </si>
  <si>
    <t>2*(55+75+75+88)+90+77+77+57</t>
  </si>
  <si>
    <t>210 81-0089</t>
  </si>
  <si>
    <t>Montáž měděných kabelů CYKY, NYM, NYY, YSLY 1 kV 4x25 mm2 uložených volně</t>
  </si>
  <si>
    <t>101891791</t>
  </si>
  <si>
    <t>210 95-0101</t>
  </si>
  <si>
    <t>Montáž štítku označovacího na kabel</t>
  </si>
  <si>
    <t>-1858774435</t>
  </si>
  <si>
    <t>138+4</t>
  </si>
  <si>
    <t>210 95-0201</t>
  </si>
  <si>
    <t>Příplatek na zatahování kabelů hmotnosti do 0,75 kg do tvárnicových tras a kolektorů</t>
  </si>
  <si>
    <t>1565113244</t>
  </si>
  <si>
    <t>1114+126+887</t>
  </si>
  <si>
    <t>210 95-0202</t>
  </si>
  <si>
    <t>Příplatek na zatahování kabelů hmotnosti do 2 kg do tvárnicových tras a kolektorů</t>
  </si>
  <si>
    <t>1186672143</t>
  </si>
  <si>
    <t>126,9+609,7+1461</t>
  </si>
  <si>
    <t>250 06-0012</t>
  </si>
  <si>
    <t>Písmomalířské práce číslice a písmena výšky do 100 mm</t>
  </si>
  <si>
    <t>-584434736</t>
  </si>
  <si>
    <t>(69+2)*5</t>
  </si>
  <si>
    <t>210100001D</t>
  </si>
  <si>
    <t>Odpojení vodičů v rozváděči nebo na přístroji včetně zapojení průřezu žíly do 2,5 mm2</t>
  </si>
  <si>
    <t>-825885192</t>
  </si>
  <si>
    <t>25*3</t>
  </si>
  <si>
    <t>210100003D</t>
  </si>
  <si>
    <t>Demontáž vodičů v rozváděči nebo na přístroji včetně zapojení průřezu žíly do 16 mm2</t>
  </si>
  <si>
    <t>-514881768</t>
  </si>
  <si>
    <t>25*2</t>
  </si>
  <si>
    <t>21020-2011D</t>
  </si>
  <si>
    <t>Demontáž svítidel výbojkových průmyslových stropních závěsných na výložník</t>
  </si>
  <si>
    <t>-867230785</t>
  </si>
  <si>
    <t>25+11</t>
  </si>
  <si>
    <t>210204011D</t>
  </si>
  <si>
    <t>Demontáž stožárů osvětlení ocelových samostatně stojících délky do 12 m</t>
  </si>
  <si>
    <t>28660524</t>
  </si>
  <si>
    <t>210204103</t>
  </si>
  <si>
    <t>Demontáž výložníků osvětlení jednoramenných sloupových hmotnosti do 35 kg</t>
  </si>
  <si>
    <t>-100934471</t>
  </si>
  <si>
    <t>210204105D</t>
  </si>
  <si>
    <t>Demontáž výložníků osvětlení dvouramenných sloupových hmotnosti do 70 kg</t>
  </si>
  <si>
    <t>-912753612</t>
  </si>
  <si>
    <t>210204201D</t>
  </si>
  <si>
    <t>Demontáž elektrovýzbroje stožárů osvětlení 1 okruh</t>
  </si>
  <si>
    <t>-2138572630</t>
  </si>
  <si>
    <t>210204202D</t>
  </si>
  <si>
    <t>Demontáž elektrovýzbroje stožárů osvětlení 2 okruhy</t>
  </si>
  <si>
    <t>1317692089</t>
  </si>
  <si>
    <t>210810014D</t>
  </si>
  <si>
    <t>Demontáž kabelu AYKY4x25</t>
  </si>
  <si>
    <t>-428032930</t>
  </si>
  <si>
    <t>25*2*2</t>
  </si>
  <si>
    <t>210810045D</t>
  </si>
  <si>
    <t>Demontáž měděných kabelů CYKY, CYKYD, CYKYDY, NYM, NYY, YSLY 750 V 3x1,5 mm2 uložených pevně</t>
  </si>
  <si>
    <t>-135013746</t>
  </si>
  <si>
    <t>11*2*14+14*14</t>
  </si>
  <si>
    <t>999 99-9914</t>
  </si>
  <si>
    <t>Zednické výpomoci 1,6%</t>
  </si>
  <si>
    <t>-1668059937</t>
  </si>
  <si>
    <t>999 99-9915</t>
  </si>
  <si>
    <t>Podíl přidruž. výkonů - kabelová vedení 1%</t>
  </si>
  <si>
    <t>-1342178192</t>
  </si>
  <si>
    <t>D2</t>
  </si>
  <si>
    <t>Silnoproud - materiál nosný</t>
  </si>
  <si>
    <t>15615235</t>
  </si>
  <si>
    <t>Drát pozink měkký 11343 D10,0mm</t>
  </si>
  <si>
    <t>kg</t>
  </si>
  <si>
    <t>-1307025457</t>
  </si>
  <si>
    <t>(69*2,5+2*2)*0,62</t>
  </si>
  <si>
    <t>24620651</t>
  </si>
  <si>
    <t>Email písmomal černý O 2118</t>
  </si>
  <si>
    <t>-1288818363</t>
  </si>
  <si>
    <t>24621724</t>
  </si>
  <si>
    <t>Email prům rschnoucí šedý S 2029</t>
  </si>
  <si>
    <t>l</t>
  </si>
  <si>
    <t>81199693</t>
  </si>
  <si>
    <t>24621725</t>
  </si>
  <si>
    <t>Email prům rschnoucí zelený S 2029</t>
  </si>
  <si>
    <t>174791638</t>
  </si>
  <si>
    <t>24621727</t>
  </si>
  <si>
    <t>Email prům rschnoucí žlutý S 2029</t>
  </si>
  <si>
    <t>788345089</t>
  </si>
  <si>
    <t>24623858</t>
  </si>
  <si>
    <t>Barva synt reaktivní 1slož S2088</t>
  </si>
  <si>
    <t>807185948</t>
  </si>
  <si>
    <t>24642030</t>
  </si>
  <si>
    <t>Ředidlo olejo-syntetické S6006</t>
  </si>
  <si>
    <t>-1386224009</t>
  </si>
  <si>
    <t>28611121</t>
  </si>
  <si>
    <t>Trubka PVC kanál hrd 200x4,5x5000 do zakl. VO</t>
  </si>
  <si>
    <t>1522636150</t>
  </si>
  <si>
    <t>28611124</t>
  </si>
  <si>
    <t>Trubka PVC kanál hrd 250x6,1x5000 do zákl. VO</t>
  </si>
  <si>
    <t>-1767979734</t>
  </si>
  <si>
    <t>34111030</t>
  </si>
  <si>
    <t>Kabel Cu jádro CYKY 3 x 1,5</t>
  </si>
  <si>
    <t>-690175436</t>
  </si>
  <si>
    <t>34111064</t>
  </si>
  <si>
    <t>Kabel Cu jádro CYKY 4 x 2,5</t>
  </si>
  <si>
    <t>-354769958</t>
  </si>
  <si>
    <t>34111068</t>
  </si>
  <si>
    <t>Kabel Cu jádro CYKY 4 x 4</t>
  </si>
  <si>
    <t>-706019461</t>
  </si>
  <si>
    <t>34111076</t>
  </si>
  <si>
    <t>Kabel Cu jádro CYKY 4 x 10</t>
  </si>
  <si>
    <t>-1697837776</t>
  </si>
  <si>
    <t>34111610</t>
  </si>
  <si>
    <t>Kabel Cu jádro 1-CYKY 4 x 25</t>
  </si>
  <si>
    <t>-1236946262</t>
  </si>
  <si>
    <t>34523415</t>
  </si>
  <si>
    <t>Vložka poj E14 6A normální</t>
  </si>
  <si>
    <t>824123438</t>
  </si>
  <si>
    <t>34571122</t>
  </si>
  <si>
    <t>Trubka inst ocel závit DN.20mm žar pozink</t>
  </si>
  <si>
    <t>1067827972</t>
  </si>
  <si>
    <t>34571396</t>
  </si>
  <si>
    <t>Rozvodka krabicová AL 4x4mm2, TNS, IP54</t>
  </si>
  <si>
    <t>1275747092</t>
  </si>
  <si>
    <t>35436007</t>
  </si>
  <si>
    <t>Spojka kabelelová smršťovací zemní 1 kV 4x6-35 mm2 vč spojovačů CU/Al</t>
  </si>
  <si>
    <t>-1603955565</t>
  </si>
  <si>
    <t>35441120</t>
  </si>
  <si>
    <t>Pásek uzemňovací 30x4 mm</t>
  </si>
  <si>
    <t>1518306839</t>
  </si>
  <si>
    <t>((307+180+112+519+384+129+21)*1,05+((66+20)*0,5))*0,95</t>
  </si>
  <si>
    <t>35441895</t>
  </si>
  <si>
    <t>Svorka přípoj SP1 FeZn</t>
  </si>
  <si>
    <t>-735752099</t>
  </si>
  <si>
    <t>16+8+4+10+6+5+7*2+5+1</t>
  </si>
  <si>
    <t>35441986</t>
  </si>
  <si>
    <t>Svorka vodov SR 02 30x4mm pás-pás FeZn</t>
  </si>
  <si>
    <t>-1179539442</t>
  </si>
  <si>
    <t>(66+20)*2</t>
  </si>
  <si>
    <t>35441996</t>
  </si>
  <si>
    <t>Svorka vodov SR 03 vod D6-12 FeZn</t>
  </si>
  <si>
    <t>-1766274638</t>
  </si>
  <si>
    <t>35825230</t>
  </si>
  <si>
    <t>Pojist výkon PHN00 40A norm</t>
  </si>
  <si>
    <t>-767676153</t>
  </si>
  <si>
    <t>2*3</t>
  </si>
  <si>
    <t>35825232</t>
  </si>
  <si>
    <t>Pojist výkon PHN00 50A norm</t>
  </si>
  <si>
    <t>1411939923</t>
  </si>
  <si>
    <t>73534530</t>
  </si>
  <si>
    <t>Tabulka bezp tisk 2bar A5</t>
  </si>
  <si>
    <t>1538223677</t>
  </si>
  <si>
    <t>3415879666,00000</t>
  </si>
  <si>
    <t>Folie výstražná š 33 červená</t>
  </si>
  <si>
    <t>1627480641</t>
  </si>
  <si>
    <t>(307+180+112+519+384+129+21)*1,05+12*0,5</t>
  </si>
  <si>
    <t>34711x22</t>
  </si>
  <si>
    <t>Příchytka ocelové trubky DN20 ZZN</t>
  </si>
  <si>
    <t>-600343529</t>
  </si>
  <si>
    <t>600+12*4/0,5</t>
  </si>
  <si>
    <t>354x00001</t>
  </si>
  <si>
    <t>Ochranná suspenze asfaltová</t>
  </si>
  <si>
    <t>1100325143</t>
  </si>
  <si>
    <t>(172+138)*0,2</t>
  </si>
  <si>
    <t>354x00002</t>
  </si>
  <si>
    <t>Kabelový štítek zavírací PE 30mm x 8mm</t>
  </si>
  <si>
    <t>-921338651</t>
  </si>
  <si>
    <t>2*69+4</t>
  </si>
  <si>
    <t>354x00008</t>
  </si>
  <si>
    <t>Smršťovací a rozdělovací hlava 4x4-35mm2 1kV</t>
  </si>
  <si>
    <t>-572368858</t>
  </si>
  <si>
    <t>354x00009</t>
  </si>
  <si>
    <t>Chránička HDPE 63</t>
  </si>
  <si>
    <t>-159001198</t>
  </si>
  <si>
    <t xml:space="preserve">"chránička  ve výkopu"   (35+58+96+146+174+45+53+256+126+135)*1,05</t>
  </si>
  <si>
    <t xml:space="preserve">"chránička  ve výkopu"   (103+35+102+54+119+55+155+35+45+26+2*15)*1,05</t>
  </si>
  <si>
    <t xml:space="preserve">"napojení svítidel a rozvodů"   24+70+82+50+48+4*2+8*2</t>
  </si>
  <si>
    <t>354x00010</t>
  </si>
  <si>
    <t>SPOJKA NASUVNA na HDPE 63</t>
  </si>
  <si>
    <t>1188270110</t>
  </si>
  <si>
    <t>354x00013</t>
  </si>
  <si>
    <t>Svítidlo silniční cloněné LED 87W/11400lm/3000K,230V, IP65, astrodim+přep. ochrana T2+T3</t>
  </si>
  <si>
    <t>1940117281</t>
  </si>
  <si>
    <t>354x00014</t>
  </si>
  <si>
    <t>Svítidlo silniční cloněné LED 78W/8360lm/3000K,230V, IP65, astrodim+přep. ochrana T2+T3</t>
  </si>
  <si>
    <t>2002375346</t>
  </si>
  <si>
    <t>16+8+4*2+10+6*2+5</t>
  </si>
  <si>
    <t>354x00015</t>
  </si>
  <si>
    <t>Svítidlo přechodové pravé LED 78W/9000lm/5000K,230V, IP65, astrodim+přep. ochrana T2+T3</t>
  </si>
  <si>
    <t>-1921565386</t>
  </si>
  <si>
    <t>354x00016</t>
  </si>
  <si>
    <t>Svítidlo přechodové pravé LED 78W/9000lm/3000K,230V, IP65, astrodim+přep. ochrana T2+T3</t>
  </si>
  <si>
    <t>-226474902</t>
  </si>
  <si>
    <t>354x00017</t>
  </si>
  <si>
    <t>Svítidlo přechodové pravé LED 54W/6000lm/3000K,230V, IP65, astrodim+přep. ochrana T2+T3</t>
  </si>
  <si>
    <t>-857385312</t>
  </si>
  <si>
    <t>2+2</t>
  </si>
  <si>
    <t>354x00018</t>
  </si>
  <si>
    <t>Svítidlo přechodové levé LED 54W/6000lm/3000K,230V, IP65, astrodim+přep. ochrana T2+T3</t>
  </si>
  <si>
    <t>-1454225206</t>
  </si>
  <si>
    <t>2+2+1</t>
  </si>
  <si>
    <t>354x00021</t>
  </si>
  <si>
    <t>Svítidlo silniční cloněné LED 60W/6510lm/3000K,230V, IP65, astrodim+přep. ochrana T2+T3</t>
  </si>
  <si>
    <t>-636281844</t>
  </si>
  <si>
    <t>354x00021.1</t>
  </si>
  <si>
    <t>Svítidlo antivandal přisazené LED 27W/4400lm/4000K, 230V, IP65, IK10, T3, +útlum po ovl. vodiči</t>
  </si>
  <si>
    <t>1649996575</t>
  </si>
  <si>
    <t>4*5*3</t>
  </si>
  <si>
    <t>354x00022.1</t>
  </si>
  <si>
    <t>Svítitidlo LED reflektor 40W/5500lm/4000K, 230V, IP66,IK10, T3, útlum po ovl. vodiči</t>
  </si>
  <si>
    <t>769269838</t>
  </si>
  <si>
    <t>354x00022.2</t>
  </si>
  <si>
    <t>Výložník stěnový s přírubou rovný 1-500 mm žárový pozink+barva</t>
  </si>
  <si>
    <t>-834497845</t>
  </si>
  <si>
    <t>354x00023</t>
  </si>
  <si>
    <t>Výložník rovný 1/89-500mm žárový pozink</t>
  </si>
  <si>
    <t>943136271</t>
  </si>
  <si>
    <t>354x00024</t>
  </si>
  <si>
    <t>Výložník rovný 2/89-1500mm/180° žárový pozink</t>
  </si>
  <si>
    <t>-1944333720</t>
  </si>
  <si>
    <t>354x00025</t>
  </si>
  <si>
    <t>Výložník rovný 2/114-2500mm/120° žárový pozink</t>
  </si>
  <si>
    <t>-1757276242</t>
  </si>
  <si>
    <t>354x00026</t>
  </si>
  <si>
    <t>Výložník rovný 1/89-1500mm žárový pozink</t>
  </si>
  <si>
    <t>-1512245493</t>
  </si>
  <si>
    <t>354x00027</t>
  </si>
  <si>
    <t>Výložník rovný 2/114-2500mm/180° žárový pozink</t>
  </si>
  <si>
    <t>1911927652</t>
  </si>
  <si>
    <t>354x00028</t>
  </si>
  <si>
    <t>Výložník rovný 1/114-2500mm žárový pozink</t>
  </si>
  <si>
    <t>-170089354</t>
  </si>
  <si>
    <t>113</t>
  </si>
  <si>
    <t>354x00029</t>
  </si>
  <si>
    <t>Výložník přechodový 1/114-4000mm žárový pozink</t>
  </si>
  <si>
    <t>1664525230</t>
  </si>
  <si>
    <t>114</t>
  </si>
  <si>
    <t>354x00030</t>
  </si>
  <si>
    <t>Výložník přechodový 1/114-5000mm žárový pozink</t>
  </si>
  <si>
    <t>-1520191806</t>
  </si>
  <si>
    <t>115</t>
  </si>
  <si>
    <t>354x00031</t>
  </si>
  <si>
    <t>Výložník přechodový 1/89-2500mm žárový pozink</t>
  </si>
  <si>
    <t>1009556978</t>
  </si>
  <si>
    <t>116</t>
  </si>
  <si>
    <t>354x00032</t>
  </si>
  <si>
    <t>Výložník přechodový 1/76-1500mm žárový pozink</t>
  </si>
  <si>
    <t>-1062147709</t>
  </si>
  <si>
    <t>117</t>
  </si>
  <si>
    <t>354x00033</t>
  </si>
  <si>
    <t>Výložník přechodový 1/76-500mm žárový pozink</t>
  </si>
  <si>
    <t>-530150127</t>
  </si>
  <si>
    <t>118</t>
  </si>
  <si>
    <t>354x00034</t>
  </si>
  <si>
    <t>Výložník přechodový 2/76-500mm/180° žárový pozink</t>
  </si>
  <si>
    <t>-505137361</t>
  </si>
  <si>
    <t>119</t>
  </si>
  <si>
    <t>354x00035</t>
  </si>
  <si>
    <t>Výložník přechodový 1/89-1000mm žárový pozink</t>
  </si>
  <si>
    <t>-618370529</t>
  </si>
  <si>
    <t>120</t>
  </si>
  <si>
    <t>354x00096</t>
  </si>
  <si>
    <t>Stožár silniční bezpaticový 10-159/108/89 žárově zinkovaný+plast. manžeta</t>
  </si>
  <si>
    <t>-1716133971</t>
  </si>
  <si>
    <t>16+8+10</t>
  </si>
  <si>
    <t>121</t>
  </si>
  <si>
    <t>354x00097</t>
  </si>
  <si>
    <t>Stožár silniční bezpaticový 10-159/133/114 žárově zinkovaný+plast. manžeta</t>
  </si>
  <si>
    <t>-1446991791</t>
  </si>
  <si>
    <t>4+6+5</t>
  </si>
  <si>
    <t>122</t>
  </si>
  <si>
    <t>354x00099</t>
  </si>
  <si>
    <t>Stožár přechodový bezpaticový 6-159/133/114 žárově zinkovaný+plast. manžeta</t>
  </si>
  <si>
    <t>1060613214</t>
  </si>
  <si>
    <t>123</t>
  </si>
  <si>
    <t>354x00100</t>
  </si>
  <si>
    <t>Stožár přechodový bezpaticový 6-168/133/114 žárově zinkovaný+plast. manžeta</t>
  </si>
  <si>
    <t>-1681924683</t>
  </si>
  <si>
    <t>124</t>
  </si>
  <si>
    <t>354x00101</t>
  </si>
  <si>
    <t>Stožár přechodový bezpaticový 6-133/108/89 žárově zinkovaný+plast. manžeta</t>
  </si>
  <si>
    <t>-884781098</t>
  </si>
  <si>
    <t>125</t>
  </si>
  <si>
    <t>354x00102</t>
  </si>
  <si>
    <t>Stožár přechodový bezpaticový 6-133/89/76 žárově zinkovaný+plast. manžeta</t>
  </si>
  <si>
    <t>-533690048</t>
  </si>
  <si>
    <t>4*2+5+1</t>
  </si>
  <si>
    <t>354x00103</t>
  </si>
  <si>
    <t>Svorkovnice stožárová 1 pojistka 3x4x16, IP43</t>
  </si>
  <si>
    <t>979454162</t>
  </si>
  <si>
    <t>127</t>
  </si>
  <si>
    <t>354x00104</t>
  </si>
  <si>
    <t>Svorkovnice stožárová 2 pojistka 3x4x16, IP43</t>
  </si>
  <si>
    <t>-436430699</t>
  </si>
  <si>
    <t>128</t>
  </si>
  <si>
    <t>354x00105</t>
  </si>
  <si>
    <t>Smrštitelná trubice 19mm/6mm protikor ochrana 1metr</t>
  </si>
  <si>
    <t>1431593831</t>
  </si>
  <si>
    <t>69*2</t>
  </si>
  <si>
    <t>129</t>
  </si>
  <si>
    <t>354x00106</t>
  </si>
  <si>
    <t>Pasivní radiofrekvenční označník do výkopu</t>
  </si>
  <si>
    <t>451524982</t>
  </si>
  <si>
    <t>2+2+2+2+2</t>
  </si>
  <si>
    <t>130</t>
  </si>
  <si>
    <t>999 99-9910</t>
  </si>
  <si>
    <t>Přirážka na podružný materiál 3%</t>
  </si>
  <si>
    <t>222940548</t>
  </si>
  <si>
    <t>131</t>
  </si>
  <si>
    <t>999 99-9911</t>
  </si>
  <si>
    <t>Prořez materiálu 5%</t>
  </si>
  <si>
    <t>-1667897821</t>
  </si>
  <si>
    <t>132</t>
  </si>
  <si>
    <t>999 99-9912</t>
  </si>
  <si>
    <t>Dopravné 3,6%</t>
  </si>
  <si>
    <t>342852702</t>
  </si>
  <si>
    <t>133</t>
  </si>
  <si>
    <t>999 99-9913</t>
  </si>
  <si>
    <t>Přesun hmot 1%</t>
  </si>
  <si>
    <t>-1666928614</t>
  </si>
  <si>
    <t>D3</t>
  </si>
  <si>
    <t>Silnoproud - dodávka</t>
  </si>
  <si>
    <t>134</t>
  </si>
  <si>
    <t>341x0001</t>
  </si>
  <si>
    <t>Rozvaděč R-VO1</t>
  </si>
  <si>
    <t>-827263724</t>
  </si>
  <si>
    <t>135</t>
  </si>
  <si>
    <t>341x0002</t>
  </si>
  <si>
    <t>Pojistková skříň pro VO 12x160A-třmeny v typovém plast. pilíři SR-VO</t>
  </si>
  <si>
    <t>208750074</t>
  </si>
  <si>
    <t>136</t>
  </si>
  <si>
    <t>-1775586270</t>
  </si>
  <si>
    <t>137</t>
  </si>
  <si>
    <t>-504808365</t>
  </si>
  <si>
    <t>D4</t>
  </si>
  <si>
    <t>Zemní práce pro montážní práce</t>
  </si>
  <si>
    <t>138</t>
  </si>
  <si>
    <t>460 01-0024</t>
  </si>
  <si>
    <t>Vytyčení trasy vedení kabelového podzemního v zastavěném prostoru</t>
  </si>
  <si>
    <t>931345265</t>
  </si>
  <si>
    <t>139</t>
  </si>
  <si>
    <t>460 03-0007</t>
  </si>
  <si>
    <t>Sejmutí ornice ručně v hornině třídy 2, vrstva tloušťky přes 15 cm</t>
  </si>
  <si>
    <t>-466295329</t>
  </si>
  <si>
    <t>140</t>
  </si>
  <si>
    <t>460 03-0011</t>
  </si>
  <si>
    <t>Sejmutí drnu jakékoliv tloušťky</t>
  </si>
  <si>
    <t>-1194820107</t>
  </si>
  <si>
    <t>141</t>
  </si>
  <si>
    <t>460 03-0031</t>
  </si>
  <si>
    <t>Rozebrání dlažeb ručně z kostek velkých do písku spáry nezalité</t>
  </si>
  <si>
    <t>-459453813</t>
  </si>
  <si>
    <t>142</t>
  </si>
  <si>
    <t>460 03-0039</t>
  </si>
  <si>
    <t>Rozebrání dlažeb ručně z dlaždic zámkových do písku spáry nezalité</t>
  </si>
  <si>
    <t>1068234854</t>
  </si>
  <si>
    <t>143</t>
  </si>
  <si>
    <t>460 03-0092</t>
  </si>
  <si>
    <t>Vytrhání obrub ležatých chodníkových s odhozením nebo naložením na dopravní prostředek</t>
  </si>
  <si>
    <t>-1790094593</t>
  </si>
  <si>
    <t>2*2+1</t>
  </si>
  <si>
    <t>460 03-0143</t>
  </si>
  <si>
    <t>Odstranění podkladu nebo krytu komunikace z kameniva těženého tloušťky do 30 cm</t>
  </si>
  <si>
    <t>-1369386625</t>
  </si>
  <si>
    <t>145</t>
  </si>
  <si>
    <t>460 05-0813</t>
  </si>
  <si>
    <t>Hloubení nezapažených jam pro stožáry strojně v hornině tř 3</t>
  </si>
  <si>
    <t>930164534</t>
  </si>
  <si>
    <t>146</t>
  </si>
  <si>
    <t>460 08-0012</t>
  </si>
  <si>
    <t>Základové konstrukce z monolitického betonu C 8/10 bez bednění</t>
  </si>
  <si>
    <t>753307769</t>
  </si>
  <si>
    <t>147</t>
  </si>
  <si>
    <t>460 08-0013</t>
  </si>
  <si>
    <t>Základové konstrukce z monolitického betonu C 12/15 bez bednění</t>
  </si>
  <si>
    <t>-1385974444</t>
  </si>
  <si>
    <t>148</t>
  </si>
  <si>
    <t>460 08-0112</t>
  </si>
  <si>
    <t>Bourání základu betonového se záhozem jámy sypaninou</t>
  </si>
  <si>
    <t>-1471072622</t>
  </si>
  <si>
    <t>149</t>
  </si>
  <si>
    <t>460 08-0201</t>
  </si>
  <si>
    <t>Zřízení nezabudovaného bednění základových konstrukcí</t>
  </si>
  <si>
    <t>-1539813716</t>
  </si>
  <si>
    <t>150</t>
  </si>
  <si>
    <t>460 08-0202</t>
  </si>
  <si>
    <t>Zřízení zabudovaného bednění základových konstrukcí</t>
  </si>
  <si>
    <t>851060243</t>
  </si>
  <si>
    <t>151</t>
  </si>
  <si>
    <t>460 08-0301</t>
  </si>
  <si>
    <t>Odstranění nezabudovaného bednění základových konstrukcí</t>
  </si>
  <si>
    <t>-303667358</t>
  </si>
  <si>
    <t>152</t>
  </si>
  <si>
    <t>460 12-0019</t>
  </si>
  <si>
    <t>Naložení výkopku strojně z hornin třídy 1až4</t>
  </si>
  <si>
    <t>-1507247366</t>
  </si>
  <si>
    <t>153</t>
  </si>
  <si>
    <t>460 12-0082</t>
  </si>
  <si>
    <t>Uložení sypaniny do násypů zhutněných z hornin třídy 3až4</t>
  </si>
  <si>
    <t>-1796401148</t>
  </si>
  <si>
    <t>154</t>
  </si>
  <si>
    <t>460 20-0843</t>
  </si>
  <si>
    <t>Hloubení kabelových nezapažených rýh ručně š 80 cm, hl 80 cm, v hornině tř 3</t>
  </si>
  <si>
    <t>-1899220373</t>
  </si>
  <si>
    <t>155</t>
  </si>
  <si>
    <t>460 20-0883</t>
  </si>
  <si>
    <t>Hloubení kabelových nezapažených rýh ručně š 80 cm, hl 120 cm, v hornině tř 3</t>
  </si>
  <si>
    <t>-1168128601</t>
  </si>
  <si>
    <t>156</t>
  </si>
  <si>
    <t>460 20-2163</t>
  </si>
  <si>
    <t>Hloubení kabelových nezapažených rýh strojně š 35 cm, hl 80 cm, v hornině tř 3</t>
  </si>
  <si>
    <t>860212365</t>
  </si>
  <si>
    <t>460 20-2303</t>
  </si>
  <si>
    <t>Hloubení kabelových nezapažených rýh strojně š 50 cm, hl 120 cm, v hornině tř 3</t>
  </si>
  <si>
    <t>1889165657</t>
  </si>
  <si>
    <t>158</t>
  </si>
  <si>
    <t>460 23-0003</t>
  </si>
  <si>
    <t>Hloubení nezapažených rýh kabelových spojek vn do 10 kV ručně v hornině tř 3</t>
  </si>
  <si>
    <t>1755490384</t>
  </si>
  <si>
    <t>460 23-0414</t>
  </si>
  <si>
    <t>Odkop zeminy ručně s vodorovným přemístěním do 50 m na skládku v hornině tř 3 a 4</t>
  </si>
  <si>
    <t>-1272252995</t>
  </si>
  <si>
    <t>160</t>
  </si>
  <si>
    <t>460 30-0002</t>
  </si>
  <si>
    <t>Zásyp jam nebo rýh strojně včetně zhutnění ve volném terénu</t>
  </si>
  <si>
    <t>1985251683</t>
  </si>
  <si>
    <t>161</t>
  </si>
  <si>
    <t>460 31-0102</t>
  </si>
  <si>
    <t>Řízený zemní protlak strojně v hornině tř 1až4 hloubky do 6 m vnějšího průměru do 90 mm</t>
  </si>
  <si>
    <t>-1948667134</t>
  </si>
  <si>
    <t>9+12</t>
  </si>
  <si>
    <t>162</t>
  </si>
  <si>
    <t>460 42-1101</t>
  </si>
  <si>
    <t>Lože kabelů z písku nebo štěrkopísku tl 10 cm nad kabel, bez zakrytí, šířky lože do 65 cm</t>
  </si>
  <si>
    <t>-418108053</t>
  </si>
  <si>
    <t>307+180+112+519+384+129</t>
  </si>
  <si>
    <t>163</t>
  </si>
  <si>
    <t>460 47-0001</t>
  </si>
  <si>
    <t>Provizorní zajištění potrubí ve výkopech při křížení s kabelem</t>
  </si>
  <si>
    <t>108032138</t>
  </si>
  <si>
    <t>164</t>
  </si>
  <si>
    <t>460 47-0011</t>
  </si>
  <si>
    <t>Provizorní zajištění kabelů ve výkopech při jejich křížení</t>
  </si>
  <si>
    <t>-1177180645</t>
  </si>
  <si>
    <t>165</t>
  </si>
  <si>
    <t>460 47-0012</t>
  </si>
  <si>
    <t>Provizorní zajištění kabelů ve výkopech při jejich souběhu</t>
  </si>
  <si>
    <t>-1947468060</t>
  </si>
  <si>
    <t>125+102+126+13+32+7+52</t>
  </si>
  <si>
    <t>166</t>
  </si>
  <si>
    <t>460 49-0013</t>
  </si>
  <si>
    <t>Krytí kabelů výstražnou fólií šířky 34 cm</t>
  </si>
  <si>
    <t>1289319013</t>
  </si>
  <si>
    <t>167</t>
  </si>
  <si>
    <t>460 49-0051</t>
  </si>
  <si>
    <t>Krytí spojek, koncovek a odbočnic pro kabely do 6 kV cihlami s ložem a zásypem pískem</t>
  </si>
  <si>
    <t>1787533758</t>
  </si>
  <si>
    <t>168</t>
  </si>
  <si>
    <t>460 51-0064</t>
  </si>
  <si>
    <t>Kabelové prostupy z trub plastových do rýhy s obsypem, průměru do 10 cm</t>
  </si>
  <si>
    <t>1837971979</t>
  </si>
  <si>
    <t xml:space="preserve">"chránička ve výkopu"   1180,20+796,95-311,85</t>
  </si>
  <si>
    <t>169</t>
  </si>
  <si>
    <t>460 51-0074</t>
  </si>
  <si>
    <t>Kabelové prostupy z trub plastových do rýhy s obetonováním, průměru do 10 cm</t>
  </si>
  <si>
    <t>1535681226</t>
  </si>
  <si>
    <t>(112+129+26+2*15)*1,05</t>
  </si>
  <si>
    <t>170</t>
  </si>
  <si>
    <t>460 60-0023</t>
  </si>
  <si>
    <t>Vodorovné přemístění horniny jakékoliv třídy do 1000 m</t>
  </si>
  <si>
    <t>1598315237</t>
  </si>
  <si>
    <t>171</t>
  </si>
  <si>
    <t>460 60-0031</t>
  </si>
  <si>
    <t>Příplatek k vodorovnému přemístění horniny za každých dalších 1000 m</t>
  </si>
  <si>
    <t>1058758956</t>
  </si>
  <si>
    <t>563,48*5</t>
  </si>
  <si>
    <t>172</t>
  </si>
  <si>
    <t>460 62-0002</t>
  </si>
  <si>
    <t>Položení drnu včetně zalití vodou na rovině</t>
  </si>
  <si>
    <t>-1774639128</t>
  </si>
  <si>
    <t>173</t>
  </si>
  <si>
    <t>460 62-0007</t>
  </si>
  <si>
    <t>Zatravnění včetně zalití vodou na rovině</t>
  </si>
  <si>
    <t>1792459969</t>
  </si>
  <si>
    <t>174</t>
  </si>
  <si>
    <t>460 62-0013</t>
  </si>
  <si>
    <t>Provizorní úprava terénu se zhutněním, v hornině tř 3</t>
  </si>
  <si>
    <t>-1843628450</t>
  </si>
  <si>
    <t>175</t>
  </si>
  <si>
    <t>460 62-0028</t>
  </si>
  <si>
    <t>Provizorní kladení obrubníků chodníkových betonových stojatých</t>
  </si>
  <si>
    <t>-2131745026</t>
  </si>
  <si>
    <t>176</t>
  </si>
  <si>
    <t>460 62-0032</t>
  </si>
  <si>
    <t>Vyčištění štěrkového lože při křížení kabelů za vyloučení provozu</t>
  </si>
  <si>
    <t>-1772981203</t>
  </si>
  <si>
    <t>177</t>
  </si>
  <si>
    <t>460 65-0045</t>
  </si>
  <si>
    <t>Zřízení podkladní vrstvy vozovky a chodníku ze štěrkopísku se zhutněním tloušťky do 25 cm</t>
  </si>
  <si>
    <t>1045590627</t>
  </si>
  <si>
    <t>178</t>
  </si>
  <si>
    <t>460 65-0055</t>
  </si>
  <si>
    <t>Zřízení podkladní vrstvy vozovky a chodníku ze štěrkodrti se zhutněním tloušťky do 25 cm</t>
  </si>
  <si>
    <t>418726692</t>
  </si>
  <si>
    <t>179</t>
  </si>
  <si>
    <t>460 65-0064</t>
  </si>
  <si>
    <t>Zřízení podkladní vrstvy vozovky a chodníku z kameniva drceného se zhutněním tloušťky do 25 cm</t>
  </si>
  <si>
    <t>-1164767099</t>
  </si>
  <si>
    <t>180</t>
  </si>
  <si>
    <t>460 65-0072</t>
  </si>
  <si>
    <t>Zřízení podkladní vrstvy vozovky a chodníku z kameniva obalovaného asfaltem se zhutněním tl do10 cm</t>
  </si>
  <si>
    <t>-687897333</t>
  </si>
  <si>
    <t>181</t>
  </si>
  <si>
    <t>460 65-0162</t>
  </si>
  <si>
    <t>Kladení dlažby z dlaždic betonových tvarovaných a zámkových do lože z kameniva těženého</t>
  </si>
  <si>
    <t>1905905512</t>
  </si>
  <si>
    <t>182</t>
  </si>
  <si>
    <t>460 65-0171</t>
  </si>
  <si>
    <t>Očištění kostek kamenných velkých z rozebraných dlažeb</t>
  </si>
  <si>
    <t>-619326406</t>
  </si>
  <si>
    <t>183</t>
  </si>
  <si>
    <t>460 65-0176</t>
  </si>
  <si>
    <t>Očištění dlaždic betonových tvarovaných nebo zámkových z rozebraných dlažeb</t>
  </si>
  <si>
    <t>-2008660305</t>
  </si>
  <si>
    <t>184</t>
  </si>
  <si>
    <t>460 65-0182</t>
  </si>
  <si>
    <t>Osazení betonových obrubníků ležatých chodníkových do betonu prostého</t>
  </si>
  <si>
    <t>-2010877873</t>
  </si>
  <si>
    <t>185</t>
  </si>
  <si>
    <t>460 65-0192</t>
  </si>
  <si>
    <t>Očištění vybouraných obrubníků chodníkových od spojovacího materiálu s odklizením do 10 m</t>
  </si>
  <si>
    <t>785987052</t>
  </si>
  <si>
    <t>186</t>
  </si>
  <si>
    <t>460 65-0912</t>
  </si>
  <si>
    <t>Vyspravení krytu komunikací po překopech kamenivem obalovaným asfaltem tl 6 cm</t>
  </si>
  <si>
    <t>873637083</t>
  </si>
  <si>
    <t>187</t>
  </si>
  <si>
    <t>460 65-0921</t>
  </si>
  <si>
    <t>Kladení dlažby po překopech z kostek kamenných velkých do lože z kameniva těženého</t>
  </si>
  <si>
    <t>1490661623</t>
  </si>
  <si>
    <t>188</t>
  </si>
  <si>
    <t>460 68-0213</t>
  </si>
  <si>
    <t>Vybourání otvorů ve zdivu betonovém plochy do 0,09 m2, tloušťky do 45 cm</t>
  </si>
  <si>
    <t>898018411</t>
  </si>
  <si>
    <t>189</t>
  </si>
  <si>
    <t>460 70-0001</t>
  </si>
  <si>
    <t>Osazení zemní značky - kabelový označník</t>
  </si>
  <si>
    <t>2146244186</t>
  </si>
  <si>
    <t>21x744444</t>
  </si>
  <si>
    <t>Poplatek za uložení na skládku</t>
  </si>
  <si>
    <t>T</t>
  </si>
  <si>
    <t>-970451158</t>
  </si>
  <si>
    <t>191</t>
  </si>
  <si>
    <t>21x99993</t>
  </si>
  <si>
    <t>Zřízení provizorní lávky pro pěší</t>
  </si>
  <si>
    <t>1328536143</t>
  </si>
  <si>
    <t>192</t>
  </si>
  <si>
    <t>-584063574</t>
  </si>
  <si>
    <t>193</t>
  </si>
  <si>
    <t>665033131</t>
  </si>
  <si>
    <t>SO 402 - Světelné signalizační zařízení</t>
  </si>
  <si>
    <t>M - Práce a dodávky M</t>
  </si>
  <si>
    <t xml:space="preserve">    21-M - Elektromontáže</t>
  </si>
  <si>
    <t xml:space="preserve">    22-M - Montáže sděl. a zabezp. zařízení</t>
  </si>
  <si>
    <t xml:space="preserve">    46-M - Zemní práce při extr.mont.pracích</t>
  </si>
  <si>
    <t>VRN - Vedlejší rozpočtové náklady</t>
  </si>
  <si>
    <t xml:space="preserve">    VRN1 - Průzkumné, geodetické a projektové práce</t>
  </si>
  <si>
    <t xml:space="preserve">    VRN4 - Inženýrská činnost</t>
  </si>
  <si>
    <t>-2113625434</t>
  </si>
  <si>
    <t xml:space="preserve">v.č.  402.2 - Situace SSZ</t>
  </si>
  <si>
    <t>- rozebrání povrchu chodníku ze zámkové dlažby dlažby 20x16,5x6 - odměřeno v AutoCadu</t>
  </si>
  <si>
    <t>2,609</t>
  </si>
  <si>
    <t>121112111</t>
  </si>
  <si>
    <t>Sejmutí ornice ručně s vodorovným přemístěním do 50 m na dočasné či trvalé skládky nebo na hromady v místě upotřebení tloušťky vrstvy do 150 mm</t>
  </si>
  <si>
    <t>377705263</t>
  </si>
  <si>
    <t>- sejmutí ornice před výkopem kabelové trasy - odměřeno v AutoCadu</t>
  </si>
  <si>
    <t>(151,89+2,508)*0,15</t>
  </si>
  <si>
    <t>167101101</t>
  </si>
  <si>
    <t>Nakládání, skládání a překládání neulehlého výkopku nebo sypaniny nakládání, množství do 100 m3, z hornin tř. 1 až 4</t>
  </si>
  <si>
    <t>-622254111</t>
  </si>
  <si>
    <t xml:space="preserve">v.č.  402.6 - Stožáry SSZ - umístění návěstidel</t>
  </si>
  <si>
    <t>- nakládání přebytečné zeminy</t>
  </si>
  <si>
    <t xml:space="preserve">- přebytečná zemina po výkopu pro betonové základy výžložníkových stožárů číslo 1, 2, 4  a 6:</t>
  </si>
  <si>
    <t>1,7*1,0*1,0*4</t>
  </si>
  <si>
    <t>- přebytečná zemina po výkopu pro betonové základy chodeckých stožárů číslo 3, 5 a 7:</t>
  </si>
  <si>
    <t>0,6^3*3</t>
  </si>
  <si>
    <t>- přebytečná zemina po výkopu pro betonový základ řadiče SSZ:</t>
  </si>
  <si>
    <t>(0,8*0,6*1,0)</t>
  </si>
  <si>
    <t>- přebytečná zemina po výkopu pro betonový základ RE:</t>
  </si>
  <si>
    <t>(0,5*0,4*1,0)</t>
  </si>
  <si>
    <t>- přebytečná zemina po výkopu pro šachty indukčních smyček a spojky koordinačních kabelů:</t>
  </si>
  <si>
    <t>0,6^3*9</t>
  </si>
  <si>
    <t>- přebytečná zemina po výkopu rýhy 35 x 60:</t>
  </si>
  <si>
    <t>405*0,2*0,35</t>
  </si>
  <si>
    <t>- přebytečná zemina po výkopu rýhy 50 x 80:</t>
  </si>
  <si>
    <t>65*0,2*0,5</t>
  </si>
  <si>
    <t>- přebytečná zemina po výkopu rýhy 65 x 120:</t>
  </si>
  <si>
    <t>14*0,3*0,65</t>
  </si>
  <si>
    <t>1724948818</t>
  </si>
  <si>
    <t>- uložení přebytečné zeminy</t>
  </si>
  <si>
    <t>1,7*1,0*1,0*4*1,66</t>
  </si>
  <si>
    <t>0,6^3*3*1,66</t>
  </si>
  <si>
    <t>(0,8*0,6*1,0)*1,66</t>
  </si>
  <si>
    <t>(0,5*0,4*1,0)*1,66</t>
  </si>
  <si>
    <t>0,6^3*9*1,66</t>
  </si>
  <si>
    <t>405*0,2*0,35*1,66</t>
  </si>
  <si>
    <t>65*0,2*0,5*1,66</t>
  </si>
  <si>
    <t>14*0,3*0,65*1,66</t>
  </si>
  <si>
    <t>181111111</t>
  </si>
  <si>
    <t>Plošná úprava terénu v zemině tř. 1 až 4 s urovnáním povrchu bez doplnění ornice souvislé plochy do 500 m2 při nerovnostech terénu přes 50 do 100 mm v rovině nebo na svahu do 1:5</t>
  </si>
  <si>
    <t>-483937973</t>
  </si>
  <si>
    <t>- příprava plochy kabelové trasy pro osetí - odměřeno v AutoCadu</t>
  </si>
  <si>
    <t>(151,89+2,508)</t>
  </si>
  <si>
    <t>181301101</t>
  </si>
  <si>
    <t>Rozprostření a urovnání ornice v rovině nebo ve svahu sklonu do 1:5 při souvislé ploše do 500 m2, tl. vrstvy do 100 mm</t>
  </si>
  <si>
    <t>1269075566</t>
  </si>
  <si>
    <t>181411141</t>
  </si>
  <si>
    <t>Založení trávníku na půdě předem připravené plochy do 1000 m2 výsevem včetně utažení parterového v rovině nebo na svahu do 1:5</t>
  </si>
  <si>
    <t>-2130744067</t>
  </si>
  <si>
    <t>- osetí plochy kabelové trasy - odměřeno v AutoCadu</t>
  </si>
  <si>
    <t>00572420</t>
  </si>
  <si>
    <t>osivo směs travní parková okrasná</t>
  </si>
  <si>
    <t>2135293773</t>
  </si>
  <si>
    <t>- osetí plochy kabelové trasy - 1 kg travního semene na 50 m2 plochy</t>
  </si>
  <si>
    <t>((151,89+2,508))/50</t>
  </si>
  <si>
    <t>183205111</t>
  </si>
  <si>
    <t>Založení záhonu pro výsadbu rostlin v rovině nebo na svahu do 1:5 v zemině tř. 1 až 2</t>
  </si>
  <si>
    <t>852333080</t>
  </si>
  <si>
    <t>183403114</t>
  </si>
  <si>
    <t>Obdělání půdy kultivátorováním v rovině nebo na svahu do 1:5</t>
  </si>
  <si>
    <t>-1933516470</t>
  </si>
  <si>
    <t>183403153</t>
  </si>
  <si>
    <t>Obdělání půdy hrabáním v rovině nebo na svahu do 1:5</t>
  </si>
  <si>
    <t>862835988</t>
  </si>
  <si>
    <t>183403161</t>
  </si>
  <si>
    <t>Obdělání půdy válením v rovině nebo na svahu do 1:5</t>
  </si>
  <si>
    <t>1585354828</t>
  </si>
  <si>
    <t>184802111</t>
  </si>
  <si>
    <t>Chemické odplevelení půdy před založením kultury, trávníku nebo zpevněných ploch o výměře jednotlivě přes 20 m2 v rovině nebo na svahu do 1:5 postřikem na široko</t>
  </si>
  <si>
    <t>-2010024795</t>
  </si>
  <si>
    <t>184802611</t>
  </si>
  <si>
    <t>Chemické odplevelení po založení kultury v rovině nebo na svahu do 1:5 postřikem na široko</t>
  </si>
  <si>
    <t>-2111350391</t>
  </si>
  <si>
    <t>185803111</t>
  </si>
  <si>
    <t>Ošetření trávníku jednorázové v rovině nebo na svahu do 1:5</t>
  </si>
  <si>
    <t>2033151264</t>
  </si>
  <si>
    <t>- ošetření oseté plochy kabelové trasy - odměřeno v AutoCadu</t>
  </si>
  <si>
    <t>185804311</t>
  </si>
  <si>
    <t>Zalití rostlin vodou plochy záhonů jednotlivě do 20 m2</t>
  </si>
  <si>
    <t>1531235271</t>
  </si>
  <si>
    <t>- zálivka osetého povrchu kabelové trasy - odměřeno v AutoCadu</t>
  </si>
  <si>
    <t>Zalévání trávníku vodou 8x po 10 l/m2</t>
  </si>
  <si>
    <t>(151,89+2,508)*0,001*8</t>
  </si>
  <si>
    <t>08211320</t>
  </si>
  <si>
    <t>voda pitná pro smluvní odběratele</t>
  </si>
  <si>
    <t>62842991</t>
  </si>
  <si>
    <t>185851121</t>
  </si>
  <si>
    <t>Dovoz vody pro zálivku rostlin na vzdálenost do 1000 m</t>
  </si>
  <si>
    <t>1332707959</t>
  </si>
  <si>
    <t>185851129</t>
  </si>
  <si>
    <t>Dovoz vody pro zálivku rostlin Příplatek k ceně za každých dalších i započatých 1000 m</t>
  </si>
  <si>
    <t>-1606399484</t>
  </si>
  <si>
    <t>Zalévání trávníku vodou 8x po 10 l/m2 - příplatek za dalších 4 km</t>
  </si>
  <si>
    <t>(151,89+2,508)*0,001*8*4</t>
  </si>
  <si>
    <t>165006060</t>
  </si>
  <si>
    <t>- obnovení povrchu chodníku ze zámkové dlažby 20x16,5x6 s výměnou 20 % za novou dlažbu - odměřeno v AutoCadu</t>
  </si>
  <si>
    <t>596211120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</si>
  <si>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B, pro plochy do 50 m2</t>
  </si>
  <si>
    <t>1343366485</t>
  </si>
  <si>
    <t>59245015</t>
  </si>
  <si>
    <t>dlažba zámková profilová základní 20x16,5x6 cm přírodní</t>
  </si>
  <si>
    <t>-2038288422</t>
  </si>
  <si>
    <t>2,609*1,1*0,2</t>
  </si>
  <si>
    <t>919112233</t>
  </si>
  <si>
    <t>Řezání dilatačních spár v živičném krytu vytvoření komůrky pro těsnící zálivku šířky 20 mm, hloubky 40 mm</t>
  </si>
  <si>
    <t>-1102980069</t>
  </si>
  <si>
    <t>řezání drážky hloubky 120 mm pro uložení vedení indukční smyčky - odměřeno v AutoCadu</t>
  </si>
  <si>
    <t>(16+13+13+13+15+14+10+18)*3</t>
  </si>
  <si>
    <t>919121233</t>
  </si>
  <si>
    <t>Utěsnění dilatačních spár zálivkou za studena v cementobetonovém nebo živičném krytu včetně adhezního nátěru bez těsnicího profilu pod zálivkou, pro komůrky šířky 20 mm, hloubky 40 mm</t>
  </si>
  <si>
    <t>1834072312</t>
  </si>
  <si>
    <t>2120186300</t>
  </si>
  <si>
    <t>- odvoz přebytečné zeminy</t>
  </si>
  <si>
    <t>658571610</t>
  </si>
  <si>
    <t>- odvoz přebytečné zeminy - příplatek za dalších 8 km</t>
  </si>
  <si>
    <t>1,7*1,0*1,0*4*1,66*8</t>
  </si>
  <si>
    <t>0,6^3*3*1,66*8</t>
  </si>
  <si>
    <t>(0,8*0,6*1,0)*1,66*8</t>
  </si>
  <si>
    <t>(0,5*0,4*1,0)*1,66*8</t>
  </si>
  <si>
    <t>0,6^3*9*1,66*8</t>
  </si>
  <si>
    <t>405*0,2*0,35*1,66*8</t>
  </si>
  <si>
    <t>65*0,2*0,5*1,66*8</t>
  </si>
  <si>
    <t>14*0,3*0,65*1,66*8</t>
  </si>
  <si>
    <t>997221561</t>
  </si>
  <si>
    <t>Vodorovná doprava suti bez naložení, ale se složením a s hrubým urovnáním z kusových materiálů, na vzdálenost do 1 km</t>
  </si>
  <si>
    <t>-770900512</t>
  </si>
  <si>
    <t>- suť po rozebrání betonové dlažby:</t>
  </si>
  <si>
    <t>0,678*0,2</t>
  </si>
  <si>
    <t>997221569</t>
  </si>
  <si>
    <t>-929035740</t>
  </si>
  <si>
    <t>- suť po rozebrání betonové dlažby - příplatek za dalších 8 km dopravy</t>
  </si>
  <si>
    <t>0,678*0,2*8</t>
  </si>
  <si>
    <t>997221612</t>
  </si>
  <si>
    <t>Nakládání na dopravní prostředky pro vodorovnou dopravu vybouraných hmot</t>
  </si>
  <si>
    <t>-524278316</t>
  </si>
  <si>
    <t>997221815</t>
  </si>
  <si>
    <t>-116799089</t>
  </si>
  <si>
    <t>-1946068202</t>
  </si>
  <si>
    <t>Práce a dodávky M</t>
  </si>
  <si>
    <t>21-M</t>
  </si>
  <si>
    <t>Elektromontáže</t>
  </si>
  <si>
    <t>210191514</t>
  </si>
  <si>
    <t>950101505</t>
  </si>
  <si>
    <t xml:space="preserve">v.č.  402.3 - Schematický kabelový plán SSZ</t>
  </si>
  <si>
    <t xml:space="preserve">v.č.  402.4 - Napájení SSZ:</t>
  </si>
  <si>
    <t>- montáž rozvaděče elektroměrového RE - přímo zadané:</t>
  </si>
  <si>
    <t>404611601</t>
  </si>
  <si>
    <t>Rozvaděč RE</t>
  </si>
  <si>
    <t>cena pro projekt</t>
  </si>
  <si>
    <t>256</t>
  </si>
  <si>
    <t>-267782106</t>
  </si>
  <si>
    <t>210220301</t>
  </si>
  <si>
    <t>Montáž hromosvodného vedení svorek se 2 šrouby</t>
  </si>
  <si>
    <t>-1587145773</t>
  </si>
  <si>
    <t xml:space="preserve">v.č.  402.5 - Schéma doplňujícího ochranného pospojování SSZ</t>
  </si>
  <si>
    <t>354418850</t>
  </si>
  <si>
    <t>svorka spojovací pro lano D 8-10 mm</t>
  </si>
  <si>
    <t>126312614</t>
  </si>
  <si>
    <t>210220452</t>
  </si>
  <si>
    <t>Montáž hromosvodného vedení ochranných prvků a doplňků ochranného pospojování pevně</t>
  </si>
  <si>
    <t>1381103340</t>
  </si>
  <si>
    <t>- odměřeno v AutoCadu</t>
  </si>
  <si>
    <t>5+6+14+8+3+5+7+3+13+4+10+18+4</t>
  </si>
  <si>
    <t>35441072</t>
  </si>
  <si>
    <t>drát pro hromosvod FeZn D 8mm</t>
  </si>
  <si>
    <t>-938059793</t>
  </si>
  <si>
    <t>(5+6+14+8+3+5+7+3+13+4+10+18+4)/2,5</t>
  </si>
  <si>
    <t>210800527</t>
  </si>
  <si>
    <t>Montáž izolovaných vodičů měděných do 1 kV bez ukončení uložených volně plných a laněných s PVC pláštěm, bezhalogenových, ohniodolných (CY, CHAH-R(V),...) průřezu žíly 1,5 až 16 mm2</t>
  </si>
  <si>
    <t>841077854</t>
  </si>
  <si>
    <t>- propojení zemnících svorek ve stožárech SSZ</t>
  </si>
  <si>
    <t>7*0,5</t>
  </si>
  <si>
    <t>34140826</t>
  </si>
  <si>
    <t>vodič silový s Cu jádrem 6mm2</t>
  </si>
  <si>
    <t>1782935860</t>
  </si>
  <si>
    <t>210800924</t>
  </si>
  <si>
    <t>Montáž izolovaných vodičů měděných do 7,2 kV uložených pevně CSA 2/3,6 kV, průřezu žíly 10 mm2</t>
  </si>
  <si>
    <t>1717057998</t>
  </si>
  <si>
    <t>uložení vodiče do drážky pro indukční smyčky - odměřeno v AutoCadu</t>
  </si>
  <si>
    <t>17+16+19+15+22+19+11+26</t>
  </si>
  <si>
    <t>341421581</t>
  </si>
  <si>
    <t>Kabely silové Kabely silové - PVC VODIC N4GAF 10 CERNA</t>
  </si>
  <si>
    <t>635391103</t>
  </si>
  <si>
    <t>uložení vodiče do drážky pro indukční smyčky včetně prořezu 5 %:</t>
  </si>
  <si>
    <t>(17+16+19+15+22+19+11+26)*1,05</t>
  </si>
  <si>
    <t>210813033</t>
  </si>
  <si>
    <t>Montáž izolovaných kabelů měděných do 1 kV bez ukončení plných a kulatých (CYKY, CHKE-R,...) uložených pevně počtu a průřezu žil 4x6 až 10 mm2</t>
  </si>
  <si>
    <t>-513556595</t>
  </si>
  <si>
    <t xml:space="preserve">v.č.  402.4 - Napájení SSZ</t>
  </si>
  <si>
    <t>- pokládka kabelu NYY-J 4x10:</t>
  </si>
  <si>
    <t>341310106</t>
  </si>
  <si>
    <t>kabel NYY-J 4x10 0,6/1kV</t>
  </si>
  <si>
    <t>-851063699</t>
  </si>
  <si>
    <t>- pokládka kabelu NYY-J 4x10 - včetně prořezu:</t>
  </si>
  <si>
    <t>5*1,05</t>
  </si>
  <si>
    <t>210813061</t>
  </si>
  <si>
    <t>Montáž izolovaných kabelů měděných do 1 kV bez ukončení plných a kulatých (CYKY, CHKE-R,...) uložených pevně počtu a průřezu žil 5x1,5 až 2,5 mm2</t>
  </si>
  <si>
    <t>-1364495717</t>
  </si>
  <si>
    <t>stožár č. 1:</t>
  </si>
  <si>
    <t>1*5+1*15</t>
  </si>
  <si>
    <t>stožár č. 2:</t>
  </si>
  <si>
    <t>2*5+1*15</t>
  </si>
  <si>
    <t>stožár č. 3:</t>
  </si>
  <si>
    <t>4*5</t>
  </si>
  <si>
    <t>stožár č. 4:</t>
  </si>
  <si>
    <t>stožár č. 5:</t>
  </si>
  <si>
    <t>3*5</t>
  </si>
  <si>
    <t>stožár č. 6:</t>
  </si>
  <si>
    <t>stožár č. 7:</t>
  </si>
  <si>
    <t>341310201</t>
  </si>
  <si>
    <t>silový vodič YY-JZ 5x1,0 0,6/1kV black</t>
  </si>
  <si>
    <t>-1096826479</t>
  </si>
  <si>
    <t>- včetně 5% prořezu</t>
  </si>
  <si>
    <t>(1*5+1*15)*1,05</t>
  </si>
  <si>
    <t>(2*5+1*15)*1,05</t>
  </si>
  <si>
    <t>4*5*1,05</t>
  </si>
  <si>
    <t>3*5*1,05</t>
  </si>
  <si>
    <t>210813071</t>
  </si>
  <si>
    <t>Montáž izolovaných kabelů měděných do 1 kV bez ukončení plných a kulatých (CYKY, CHKE-R,...) uložených pevně počtu a průřezu žil 7x1,5 až 2,5 mm2</t>
  </si>
  <si>
    <t>-1841112492</t>
  </si>
  <si>
    <t>1*15</t>
  </si>
  <si>
    <t>1*5</t>
  </si>
  <si>
    <t>341310203</t>
  </si>
  <si>
    <t>silový vodič YY-JZ 7x1,0 0,6/1kV black</t>
  </si>
  <si>
    <t>-1607171000</t>
  </si>
  <si>
    <t>1*15*1,05</t>
  </si>
  <si>
    <t>1*5*1,05</t>
  </si>
  <si>
    <t>210813111</t>
  </si>
  <si>
    <t>Montáž izolovaných kabelů měděných do 1 kV bez ukončení plných a kulatých (CYKY, CHKE-R,...) uložených pevně počtu a průřezu žil 24x1,5 mm2</t>
  </si>
  <si>
    <t>1395881000</t>
  </si>
  <si>
    <t>- pokládka kabelu NYY-J 24x1,5:</t>
  </si>
  <si>
    <t>50+65+30+45</t>
  </si>
  <si>
    <t>341310009</t>
  </si>
  <si>
    <t>kabel NYY-J 24x1,5 0,6/1kV</t>
  </si>
  <si>
    <t>-782596697</t>
  </si>
  <si>
    <t>- pokládka kabelu NYY-J 24x1,5 - včetně 5% prořezu:</t>
  </si>
  <si>
    <t>(50+65+30+45)*1,05</t>
  </si>
  <si>
    <t>210813121</t>
  </si>
  <si>
    <t>Montáž izolovaných kabelů měděných do 1 kV bez ukončení plných a kulatých (CYKY, CHKE-R,...) uložených pevně počtu a průřezu žil 37x1,5 mm2</t>
  </si>
  <si>
    <t>-210453033</t>
  </si>
  <si>
    <t>- pokládka kabelu NYY-J 30x1,5:</t>
  </si>
  <si>
    <t>85+55+20</t>
  </si>
  <si>
    <t>341310010</t>
  </si>
  <si>
    <t>kabel NYY-J 30x1,5 0,6/1kV</t>
  </si>
  <si>
    <t>-262377681</t>
  </si>
  <si>
    <t>- pokládka kabelu NYY-J 30x1,5 - včetně 5% prořezu:</t>
  </si>
  <si>
    <t>(85+55+20)*1,05</t>
  </si>
  <si>
    <t>22-M</t>
  </si>
  <si>
    <t>Montáže sděl. a zabezp. zařízení</t>
  </si>
  <si>
    <t>220061521</t>
  </si>
  <si>
    <t>Montáž kabelu návěstního volně uloženého včetně přípravy kabelového bubnu a přistavení na místo tažení, rozvinutí, vytažení, odřezání, uložení kabelu do kabelového lože nebo žlabu, protažení překážkami, uzavření konců kabelu, přemístění kabelového bubnu do kabelové trasy TCEKEZE s jádrem 0,8 mm Cu do 50 XN</t>
  </si>
  <si>
    <t>1937231466</t>
  </si>
  <si>
    <t>v.č. 402.3 - Schematický kabelový plán</t>
  </si>
  <si>
    <t>- pokládka koordinačních kabelů TCEPKPFLE 10 x 4 x 0,8:</t>
  </si>
  <si>
    <t>220+240</t>
  </si>
  <si>
    <t>34126552</t>
  </si>
  <si>
    <t>kabel sdělovací Cu 10x4x0,8</t>
  </si>
  <si>
    <t>-1042711903</t>
  </si>
  <si>
    <t>- pokládka koordinačních kabelů TCEPKPFLE 10 x 4 x 0,8 - včetně 5% prořezu:</t>
  </si>
  <si>
    <t>(220+240)*1,05</t>
  </si>
  <si>
    <t>220061531</t>
  </si>
  <si>
    <t>Montáž kabelu návěstního volně uloženého včetně přípravy kabelového bubnu a přistavení na místo tažení, rozvinutí, vytažení, odřezání, uložení kabelu do kabelového lože nebo žlabu, protažení překážkami, uzavření konců kabelu, přemístění kabelového bubnu do kabelové trasy TCEKE, TCEKFE, TCEKFY, TCEKEZE-Y, TCEKPFLEY, TCEKPFLEZE-Y s jádrem 1,00 mm Cu 3 P</t>
  </si>
  <si>
    <t>-265203324</t>
  </si>
  <si>
    <t>- pokládka kabelu k indukčním smyčkám:</t>
  </si>
  <si>
    <t>115+85+65+100+85+85+60+25</t>
  </si>
  <si>
    <t>34123560</t>
  </si>
  <si>
    <t xml:space="preserve">kabel sdělovací Cu  1P 1,0mm</t>
  </si>
  <si>
    <t>2017241944</t>
  </si>
  <si>
    <t>- pokládka kabelu k indukčním smyčkám - včetně 5% prořezu:</t>
  </si>
  <si>
    <t>(115+85+65+100+85+85+60+25)*1,05</t>
  </si>
  <si>
    <t>220081001</t>
  </si>
  <si>
    <t>Montáž spojky smršťovací pro kabely celoplastové jednoplášťové bez pancíře do 10 žil</t>
  </si>
  <si>
    <t>1982358600</t>
  </si>
  <si>
    <t>- přímo zadané</t>
  </si>
  <si>
    <t>341310601</t>
  </si>
  <si>
    <t>Spojka typu T</t>
  </si>
  <si>
    <t>2038158353</t>
  </si>
  <si>
    <t>220081004</t>
  </si>
  <si>
    <t>Montáž spojky smršťovací pro kabely celoplastové jednoplášťové bez pancíře do 48 žil</t>
  </si>
  <si>
    <t>-130526849</t>
  </si>
  <si>
    <t>- ukončení koordinačních kabelů smršťovací spojkou:</t>
  </si>
  <si>
    <t>1+1</t>
  </si>
  <si>
    <t>341310602</t>
  </si>
  <si>
    <t>Spojka koncová smršťovací</t>
  </si>
  <si>
    <t>407317876</t>
  </si>
  <si>
    <t>220110346</t>
  </si>
  <si>
    <t>Montáž kabelového štítku včetně vyražení znaku na štítek, připevnění na kabel, ovinutí štítku páskou pro označení konce kabelu</t>
  </si>
  <si>
    <t>1094932201</t>
  </si>
  <si>
    <t>- značení konců kabelů</t>
  </si>
  <si>
    <t>7*2+8*2+2*2+1*2</t>
  </si>
  <si>
    <t>404611614</t>
  </si>
  <si>
    <t>Štítek kabelový s upevňovacím páskem</t>
  </si>
  <si>
    <t>1128964390</t>
  </si>
  <si>
    <t>220111741</t>
  </si>
  <si>
    <t>Montáž svorky rozpojovací včetně montáže skříňky pro svorku, úpravy zemniče pro připojení svorky, očíslování zemniče zkušební</t>
  </si>
  <si>
    <t>-1666160725</t>
  </si>
  <si>
    <t>- montáž zkušební svorky na stožárech SSZ, řadiči a RE:</t>
  </si>
  <si>
    <t>7+2</t>
  </si>
  <si>
    <t>354419250</t>
  </si>
  <si>
    <t>svorka zkušební pro lano D 6-12 mm, FeZn</t>
  </si>
  <si>
    <t>1262544036</t>
  </si>
  <si>
    <t>220271621</t>
  </si>
  <si>
    <t>Pocínování sdělovacích vodičů a silnoproudých šňůr v krabici</t>
  </si>
  <si>
    <t>-1234045588</t>
  </si>
  <si>
    <t>4*5+2*7</t>
  </si>
  <si>
    <t>6*5+4*7</t>
  </si>
  <si>
    <t>8*5+2*7</t>
  </si>
  <si>
    <t>6*5+2*7</t>
  </si>
  <si>
    <t>220300153</t>
  </si>
  <si>
    <t>Montáž formy pro kabely TCEKE, TCEKES včetně odstranění pláště na jednom konci kabelu, odnitkování a vyšití formy, očištění konců žil a prozvonění, zaletování formy na špičky nebo zapojení pod šroubky do délky 0,5 m kabelu 10 XN</t>
  </si>
  <si>
    <t>-1770008581</t>
  </si>
  <si>
    <t>- ukončení kabelu NYY-J 24x1,5</t>
  </si>
  <si>
    <t>4*2</t>
  </si>
  <si>
    <t>1710749608</t>
  </si>
  <si>
    <t>- ukončení kabelu NYY-J 30x1,5</t>
  </si>
  <si>
    <t>3*2</t>
  </si>
  <si>
    <t>220300451</t>
  </si>
  <si>
    <t>Montáž formy pro kabely TCEKE, TCEKFY, TCEKY, TCEKEZE, TCEKEY včetně odstranění pláště, zhotovení vodní zábrany, zformování a konečné úpravy kabelu na kabelu do 2 P 1,0</t>
  </si>
  <si>
    <t>-1552228070</t>
  </si>
  <si>
    <t>- formy na kabelech TCEKFE 1P 1,0 k indukčním smyčkám:</t>
  </si>
  <si>
    <t>8*2</t>
  </si>
  <si>
    <t>34343201</t>
  </si>
  <si>
    <t>trubka smršťovací středněstěnná s lepidlem MDT-A 19/6</t>
  </si>
  <si>
    <t>474404760</t>
  </si>
  <si>
    <t>8*2*0,1</t>
  </si>
  <si>
    <t>220300533</t>
  </si>
  <si>
    <t>Ukončení vodiče na svorkovnici na kabelu CMSM do 7 žil 1,50 mm2</t>
  </si>
  <si>
    <t>-1773566953</t>
  </si>
  <si>
    <t>4+2</t>
  </si>
  <si>
    <t>6+4</t>
  </si>
  <si>
    <t>8+2</t>
  </si>
  <si>
    <t>6+2</t>
  </si>
  <si>
    <t>220300605</t>
  </si>
  <si>
    <t>Ukončení návěstních kabelů smršťovací záklopkou včetně odizolování, vyformování a zapojení vodičů na kabelech NCEY, NCYY do 24x1 nebo 1,5</t>
  </si>
  <si>
    <t>-127226414</t>
  </si>
  <si>
    <t>34343202</t>
  </si>
  <si>
    <t>trubka smršťovací středněstěnná s lepidlem</t>
  </si>
  <si>
    <t>30347248</t>
  </si>
  <si>
    <t>4*2*0,1</t>
  </si>
  <si>
    <t>220300606</t>
  </si>
  <si>
    <t>Ukončení návěstních kabelů smršťovací záklopkou včetně odizolování, vyformování a zapojení vodičů na kabelech NCEY, NCYY do 37x1 nebo 1,5</t>
  </si>
  <si>
    <t>1083973649</t>
  </si>
  <si>
    <t>34343203</t>
  </si>
  <si>
    <t>trubka smršťovací středněstěnná s lepidlem MDT-A 32/7</t>
  </si>
  <si>
    <t>1884204547</t>
  </si>
  <si>
    <t>3*2*0,1</t>
  </si>
  <si>
    <t>220960002</t>
  </si>
  <si>
    <t>Montáž stožáru nebo sloupku včetně postavení stožáru, usazení nebo zabetonování základu, zatažení kabelu do stožáru, připojení kabelu, připojení uzemnění přímého na základovém rámu</t>
  </si>
  <si>
    <t>1030552080</t>
  </si>
  <si>
    <t>- montáž chodeckého stožáru č. 3:</t>
  </si>
  <si>
    <t>- montáž chodeckého stožáru č. 5:</t>
  </si>
  <si>
    <t>- montáž chodeckého stožáru č. 7:</t>
  </si>
  <si>
    <t>404611032</t>
  </si>
  <si>
    <t>Stožár chodecký výšky 3,4 m</t>
  </si>
  <si>
    <t>-971604524</t>
  </si>
  <si>
    <t>- dodávka chodeckého stožáru č. 5:</t>
  </si>
  <si>
    <t>404611033</t>
  </si>
  <si>
    <t>Stožár chodecký výšky 3,8 m</t>
  </si>
  <si>
    <t>1800741753</t>
  </si>
  <si>
    <t>- dodávka chodeckého stožáru č. 3:</t>
  </si>
  <si>
    <t>- dodávka chodeckého stožáru č. 7:</t>
  </si>
  <si>
    <t>404611038</t>
  </si>
  <si>
    <t>Základový rám</t>
  </si>
  <si>
    <t>-234387733</t>
  </si>
  <si>
    <t>220960003</t>
  </si>
  <si>
    <t>Montáž stožáru nebo sloupku včetně postavení stožáru, usazení nebo zabetonování základu, zatažení kabelu do stožáru, připojení kabelu, připojení uzemnění vyložníkového zapuštěného</t>
  </si>
  <si>
    <t>705900132</t>
  </si>
  <si>
    <t>- montáž výložníkového stožáru č. 1:</t>
  </si>
  <si>
    <t>- montáž výložníkového stožáru č. 2:</t>
  </si>
  <si>
    <t>- montáž výložníkového stožáru č. 4:</t>
  </si>
  <si>
    <t>- montáž výložníkového stožáru č. 6:</t>
  </si>
  <si>
    <t>220960005</t>
  </si>
  <si>
    <t>Montáž stožáru nebo sloupku včetně postavení stožáru, usazení nebo zabetonování základu, zatažení kabelu do stožáru, připojení kabelu, připojení uzemnění příslušenství na stožár výložníku</t>
  </si>
  <si>
    <t>-51083024</t>
  </si>
  <si>
    <t>404611068</t>
  </si>
  <si>
    <t>Stožár výložníkový s výložníkem délky 5,0 m</t>
  </si>
  <si>
    <t>1432290525</t>
  </si>
  <si>
    <t>- dodávka výložníkového stožáru č. 2:</t>
  </si>
  <si>
    <t>- dodávka výložníkového stožáru č. 4:</t>
  </si>
  <si>
    <t>404611094</t>
  </si>
  <si>
    <t>Stožár výložníkový s výložníkem délky 6,5 m</t>
  </si>
  <si>
    <t>-1128949497</t>
  </si>
  <si>
    <t>- dodávka výložníkového stožáru č. 1:</t>
  </si>
  <si>
    <t>404611112</t>
  </si>
  <si>
    <t>Stožár výložníkový s výložníkem délky 7,5 m</t>
  </si>
  <si>
    <t>977288590</t>
  </si>
  <si>
    <t>- dodávka výložníkového stožáru č. 6:</t>
  </si>
  <si>
    <t>220960021</t>
  </si>
  <si>
    <t>Montáž stožárové svorkovnice s připevněním</t>
  </si>
  <si>
    <t>415317795</t>
  </si>
  <si>
    <t>- montáž svorkovnic do stožárů č. 1,2, 3, 4, 5, 6 a 7:</t>
  </si>
  <si>
    <t>404611031</t>
  </si>
  <si>
    <t>Stožárová svorkovnice s krytím IP54</t>
  </si>
  <si>
    <t>-541890353</t>
  </si>
  <si>
    <t>220960031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</si>
  <si>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jednokomorového na stožár</t>
  </si>
  <si>
    <t>1624372349</t>
  </si>
  <si>
    <t>- montáž jednosvětlových návěstidel na stožárech č. 3, 5 a 7:</t>
  </si>
  <si>
    <t>404613002</t>
  </si>
  <si>
    <t xml:space="preserve">Návěstidlo jednosvětlové 1x200 žluté - světelný zdroj LED  (napájený 42V AC)</t>
  </si>
  <si>
    <t>648985743</t>
  </si>
  <si>
    <t>- dodávka jednosvětlových návěstidel na stožárech č. 3, 5 a 7:</t>
  </si>
  <si>
    <t>404611002</t>
  </si>
  <si>
    <t>Symbol kráčející chodec</t>
  </si>
  <si>
    <t>-1042492386</t>
  </si>
  <si>
    <t>404613019</t>
  </si>
  <si>
    <t>Držák návěstidla (AL)</t>
  </si>
  <si>
    <t>-1194028142</t>
  </si>
  <si>
    <t>404613021</t>
  </si>
  <si>
    <t>Upevnění se šroubením pro L a T kus</t>
  </si>
  <si>
    <t>pár</t>
  </si>
  <si>
    <t>603102465</t>
  </si>
  <si>
    <t>220960036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</si>
  <si>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dvoukomorového na stožár</t>
  </si>
  <si>
    <t>1114787077</t>
  </si>
  <si>
    <t>- montáž chodeckých návěstidel na stožárech č. 2, 3, 4, 5, 6 a 7:</t>
  </si>
  <si>
    <t>404613005</t>
  </si>
  <si>
    <t xml:space="preserve">Návěstidlo chodecké 2x200 (červená a zelená) - světelný zdroj LED  (napájený 42V AC)</t>
  </si>
  <si>
    <t>798390561</t>
  </si>
  <si>
    <t>- dodávka chodeckých návěstidel na stožárech č. 2, 3, 4, 5, 6 a 7:</t>
  </si>
  <si>
    <t>404611001</t>
  </si>
  <si>
    <t>Symbol stojící chodec</t>
  </si>
  <si>
    <t>-1485564360</t>
  </si>
  <si>
    <t>1411629973</t>
  </si>
  <si>
    <t>509378955</t>
  </si>
  <si>
    <t>6*2</t>
  </si>
  <si>
    <t>74274328</t>
  </si>
  <si>
    <t>220960041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</si>
  <si>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stožár</t>
  </si>
  <si>
    <t>-99318225</t>
  </si>
  <si>
    <t>- montáž třísvětlových návěstidel na stožárech č. 1, 2, 3, 4, 5, 6 a 7:</t>
  </si>
  <si>
    <t>404613007</t>
  </si>
  <si>
    <t xml:space="preserve">Návěstidlo 3 světlové 200 - světelný zdroj LED  (napájený 42V AC)</t>
  </si>
  <si>
    <t>-49787067</t>
  </si>
  <si>
    <t>- dodávka třísvětlových návěstidel na stožárech č. 1, 2, 3, 4, 5, 6 a 7:</t>
  </si>
  <si>
    <t>1748854089</t>
  </si>
  <si>
    <t>7*2</t>
  </si>
  <si>
    <t>1754612233</t>
  </si>
  <si>
    <t>220960042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</si>
  <si>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výložník</t>
  </si>
  <si>
    <t>-2003407915</t>
  </si>
  <si>
    <t>- montáž třísvětlových návěstidel na výložnících stožárů č. 1, 2, 4 a 7:</t>
  </si>
  <si>
    <t>957325772</t>
  </si>
  <si>
    <t>- dodávka třísvětlových návěstidel na stožárech č. 1, 2, 4 a 7:</t>
  </si>
  <si>
    <t>404611160</t>
  </si>
  <si>
    <t>Nosič návěstidla na výložník 3x200</t>
  </si>
  <si>
    <t>-1877344605</t>
  </si>
  <si>
    <t>-151433823</t>
  </si>
  <si>
    <t>483772599</t>
  </si>
  <si>
    <t>220960113</t>
  </si>
  <si>
    <t>Montáž signalizačního zařízení pro nevidomé na návěstidlo</t>
  </si>
  <si>
    <t>-1316805082</t>
  </si>
  <si>
    <t>- montáž na stožárech č. 2, 3, 4, 5, 6 a 7:</t>
  </si>
  <si>
    <t>404611515</t>
  </si>
  <si>
    <t>Akustická signalizace pro nevidomé (20-50V, AC,DC)</t>
  </si>
  <si>
    <t>-190607190</t>
  </si>
  <si>
    <t>- dodávka na stožáry č. 2, 3, 4, 5, 6 a 7:</t>
  </si>
  <si>
    <t>220960116-R</t>
  </si>
  <si>
    <t>Montáž přijímače pro aktivaci signalizace pro nevidomé včetně rozměření a označení místa pro vyvrtání otvorů, vyvrtání otvorů, vyříznutí závitů, montáže skříňky se zapojením, nastavení a vyzkoušení</t>
  </si>
  <si>
    <t>7794650</t>
  </si>
  <si>
    <t>- montáž na stožárech č. 3 a 7:</t>
  </si>
  <si>
    <t>404611508</t>
  </si>
  <si>
    <t>Přijímač signálu pro aktivaci signalizace pro nevidomé</t>
  </si>
  <si>
    <t>1410287403</t>
  </si>
  <si>
    <t>- dodávka na stožáry č. 3 a 7:</t>
  </si>
  <si>
    <t>404611407</t>
  </si>
  <si>
    <t>Projekt instalace akustické signalizace pro nevidomé</t>
  </si>
  <si>
    <t>-1503692414</t>
  </si>
  <si>
    <t>v.č. 402.1 - Technická zpráva</t>
  </si>
  <si>
    <t>220960120</t>
  </si>
  <si>
    <t>Montáž dopravního detektoru včetně rozměření a označení místa pro vyvrtání otvorů, vyvrtání otvorů, vyříznutí závitů, montáže skříňky se zapojením, nastavení a vyzkoušení, připojení uzemnění videodetektoru na výložník</t>
  </si>
  <si>
    <t>-163798885</t>
  </si>
  <si>
    <t>- montáž videodetektoru na stožáru č. 1:</t>
  </si>
  <si>
    <t>- montáž videodetektoru na stožáru č. 2:</t>
  </si>
  <si>
    <t>- montáž videodetektoru na stožáru č. 4:</t>
  </si>
  <si>
    <t>- montáž videodetektoru na stožáru č. 6:</t>
  </si>
  <si>
    <t>220960125</t>
  </si>
  <si>
    <t>Nastavení dopravního detektoru videodetektoru na výložníku</t>
  </si>
  <si>
    <t>-317238760</t>
  </si>
  <si>
    <t>404611311</t>
  </si>
  <si>
    <t>Videodetektor - snímající spolehlivě cyklisty a motocyklisty ve dne a v noci i za snížené videlnosti</t>
  </si>
  <si>
    <t>1384609396</t>
  </si>
  <si>
    <t>- dodávka videodetektoru na stožáru č. 1:</t>
  </si>
  <si>
    <t>- dodávka videodetektoru na stožáru č. 2:</t>
  </si>
  <si>
    <t>- dodávka videodetektoru na stožáru č. 4:</t>
  </si>
  <si>
    <t>- dodávka videodetektoru na stožáru č. 6:</t>
  </si>
  <si>
    <t>220960126</t>
  </si>
  <si>
    <t>Montáž doplňků na stožár včetně vyměření místa pro upevnění, vyvrtání děr pro upevnění a protažení kabelu, montáže tlačítka nebo spínače, zapojení na svorkovnici ve stožáru tlačítka pro chodce</t>
  </si>
  <si>
    <t>43475865</t>
  </si>
  <si>
    <t>404611501</t>
  </si>
  <si>
    <t>Tlačítko pro chodce</t>
  </si>
  <si>
    <t>438082847</t>
  </si>
  <si>
    <t>220960134</t>
  </si>
  <si>
    <t>Zapojení stožárové svorkovnice do 34 žil</t>
  </si>
  <si>
    <t>-1958600603</t>
  </si>
  <si>
    <t>- zapojení svorkovnic ve stožárech č. 1, 2, 3, 4, 5, 6 a 7:</t>
  </si>
  <si>
    <t>220960141</t>
  </si>
  <si>
    <t>Montáž kontrastního rámu s použitím montážní plošiny pro jednokomorové návěstidlo</t>
  </si>
  <si>
    <t>2019053176</t>
  </si>
  <si>
    <t>- montáž na stožárech č. 3, 5 a 7:</t>
  </si>
  <si>
    <t>404613022</t>
  </si>
  <si>
    <t>Kontrastní rám pro návěstidlo jednosvětlové 200</t>
  </si>
  <si>
    <t>-1554355956</t>
  </si>
  <si>
    <t>- dodávka pro stožáry č. 3, 5 a 7:</t>
  </si>
  <si>
    <t>220960143</t>
  </si>
  <si>
    <t>Montáž kontrastního rámu s použitím montážní plošiny pro tříkomorové návěstidlo</t>
  </si>
  <si>
    <t>-1899513367</t>
  </si>
  <si>
    <t>- montáž na výložnících stožárů č. 1, 2, 4 a 7:</t>
  </si>
  <si>
    <t>404613026</t>
  </si>
  <si>
    <t>Kontrastní rám pro návěstidlo třísvětlové 3x200</t>
  </si>
  <si>
    <t>1374966185</t>
  </si>
  <si>
    <t>- dodávka na výložníky stožárů č. 1, 2, 4 a 7:</t>
  </si>
  <si>
    <t>220960161</t>
  </si>
  <si>
    <t>Uložení indukční smyčky včetně vyměření a zhotovení indukční smyčky, uložení smyčky do předem připravené drážky s proměřením před a po uložení</t>
  </si>
  <si>
    <t>-1528971094</t>
  </si>
  <si>
    <t>- uložení indukčních smyček:</t>
  </si>
  <si>
    <t>220960165</t>
  </si>
  <si>
    <t>Montáž indukční smyčky jednozávitové s impedančním transformátorem</t>
  </si>
  <si>
    <t>1557031608</t>
  </si>
  <si>
    <t>- montáž indukčních smyček:</t>
  </si>
  <si>
    <t>404611214</t>
  </si>
  <si>
    <t>Impedanční transformátor pro jednozávitové smyčky</t>
  </si>
  <si>
    <t>1727214619</t>
  </si>
  <si>
    <t xml:space="preserve">v.č.  02 - Situace SSZ</t>
  </si>
  <si>
    <t>- dodávka impedančních transformátorů pro indukční smyčky:</t>
  </si>
  <si>
    <t>220960182</t>
  </si>
  <si>
    <t>Montáž řadiče včetně usazení, zatažení kabelů do řadiče, připojení uzemnění přes šest světelných skupin</t>
  </si>
  <si>
    <t>-775708250</t>
  </si>
  <si>
    <t>- montáž řadiče:</t>
  </si>
  <si>
    <t>404611201</t>
  </si>
  <si>
    <t>Mikroprocesorový řadič</t>
  </si>
  <si>
    <t>1281850557</t>
  </si>
  <si>
    <t>- dodávka řadiče:</t>
  </si>
  <si>
    <t>404611203</t>
  </si>
  <si>
    <t>Základový rám pod řadič - plastový</t>
  </si>
  <si>
    <t>-792602854</t>
  </si>
  <si>
    <t>220960192</t>
  </si>
  <si>
    <t>Regulace a aktivace jedné signální skupiny mikroprocesorového řadiče</t>
  </si>
  <si>
    <t>-1242717220</t>
  </si>
  <si>
    <t>- regulace signální skupiny VA:</t>
  </si>
  <si>
    <t>220960198</t>
  </si>
  <si>
    <t>Regulace a aktivace každé další signální skupiny mikroprocesorového řadiče s použitím plošiny</t>
  </si>
  <si>
    <t>-21328313</t>
  </si>
  <si>
    <t>- regulace signálních skupin VB, VC a VD:</t>
  </si>
  <si>
    <t>220960199</t>
  </si>
  <si>
    <t>Regulace a aktivace každé další signální skupiny mikroprocesorového řadiče bez použití plošiny</t>
  </si>
  <si>
    <t>-894159913</t>
  </si>
  <si>
    <t>- regulace signálních skupin PB, ZPB, PC, ZPC, PD a ZPD:</t>
  </si>
  <si>
    <t>220960201</t>
  </si>
  <si>
    <t>Adresace řadiče MR přes čtyři světelné skupiny</t>
  </si>
  <si>
    <t>-824198085</t>
  </si>
  <si>
    <t xml:space="preserve">v.č.  402.1 - Technická zpráva</t>
  </si>
  <si>
    <t>220960221</t>
  </si>
  <si>
    <t>Programování řadiče MR do deseti světelných skupin</t>
  </si>
  <si>
    <t>874567656</t>
  </si>
  <si>
    <t>404611413</t>
  </si>
  <si>
    <t>Zpracování dopravního řešení pro dynamické řízení SSZ v koordinaci</t>
  </si>
  <si>
    <t>-1970074312</t>
  </si>
  <si>
    <t>220960225</t>
  </si>
  <si>
    <t>Programování řadiče MR na celočervenou do čtyř světelných skupin</t>
  </si>
  <si>
    <t>1825718515</t>
  </si>
  <si>
    <t>- programování signálních skupin VA, VB, VC a VD:</t>
  </si>
  <si>
    <t>220960226</t>
  </si>
  <si>
    <t>Programování řadiče MR na celočervenou za každou další světelnou skupinu</t>
  </si>
  <si>
    <t>-810208109</t>
  </si>
  <si>
    <t>- programování signálních skupin PB, ZPB, PC, ZPC, PD a ZPD:</t>
  </si>
  <si>
    <t>220960301</t>
  </si>
  <si>
    <t>Příprava ke komplexnímu vyzkoušení křižovatky s mikroprocesorovým řadičem MR za první signální skupinu</t>
  </si>
  <si>
    <t>-1180934540</t>
  </si>
  <si>
    <t>- signální skupina VA:</t>
  </si>
  <si>
    <t>220960302</t>
  </si>
  <si>
    <t>Příprava ke komplexnímu vyzkoušení křižovatky s mikroprocesorovým řadičem MR za každou další signální skupinu</t>
  </si>
  <si>
    <t>1374702802</t>
  </si>
  <si>
    <t>- signální skupiny VB, PB, ZPB, VC, PC, ZPC, VD, PD a ZPD:</t>
  </si>
  <si>
    <t>220960311</t>
  </si>
  <si>
    <t>Komplexní vyzkoušení křižovatky s mikroprocesorovým řadičem MR před uvedením zařízení do provozu do pěti signálních skupin</t>
  </si>
  <si>
    <t>300427413</t>
  </si>
  <si>
    <t>- skupiny VA, VB, PB, VC a VD:</t>
  </si>
  <si>
    <t>220960312</t>
  </si>
  <si>
    <t>Komplexní vyzkoušení křižovatky s mikroprocesorovým řadičem MR před uvedením zařízení do provozu za každých dalších pět signálních skupin</t>
  </si>
  <si>
    <t>-56047829</t>
  </si>
  <si>
    <t>- signální skupiny ZPB, PC, ZPC, PD a ZPD:</t>
  </si>
  <si>
    <t>46-M</t>
  </si>
  <si>
    <t>Zemní práce při extr.mont.pracích</t>
  </si>
  <si>
    <t>460010024</t>
  </si>
  <si>
    <t>Vytyčení trasy vedení kabelového (podzemního) v zastavěném prostoru</t>
  </si>
  <si>
    <t>-1802232809</t>
  </si>
  <si>
    <t>Výkop 35 x 60 - odměřeno v AutoCadu:</t>
  </si>
  <si>
    <t>405*0,001</t>
  </si>
  <si>
    <t>Výkop 50 x 80 - odměřeno v AutoCadu:</t>
  </si>
  <si>
    <t>65*0,001</t>
  </si>
  <si>
    <t>Výkop 65 x 120 - odměřeno v AutoCadu:</t>
  </si>
  <si>
    <t>14*0,001</t>
  </si>
  <si>
    <t>460010025</t>
  </si>
  <si>
    <t>Vytyčení trasy inženýrských sítí v zastavěném prostoru</t>
  </si>
  <si>
    <t>595266491</t>
  </si>
  <si>
    <t>460070363</t>
  </si>
  <si>
    <t>Hloubení nezapažených jam ručně pro ostatní konstrukce s přemístěním výkopku do vzdálenosti 3 m od okraje jámy nebo naložením na dopravní prostředek, včetně zásypu, zhutnění a urovnání povrchu pro venkovní rozvaděč k reléovému domku, v hornině třídy 3</t>
  </si>
  <si>
    <t>-1174254267</t>
  </si>
  <si>
    <t>v.č. 402.2 - Situace SSZ</t>
  </si>
  <si>
    <t>- jáma pro osazení RE - přímo zadané:</t>
  </si>
  <si>
    <t>460070543</t>
  </si>
  <si>
    <t>Hloubení nezapažených jam ručně pro ostatní konstrukce s přemístěním výkopku do vzdálenosti 3 m od okraje jámy nebo naložením na dopravní prostředek, včetně zásypu, zhutnění a urovnání povrchu pro základy signalizačních zařízení světelné signalizace stožárů bez patky výložníkových, v hornině třídy 3</t>
  </si>
  <si>
    <t>1590624248</t>
  </si>
  <si>
    <t>v.č. 402.6 - Stožáry SSZ - umístění návěstidel</t>
  </si>
  <si>
    <t>460070553</t>
  </si>
  <si>
    <t>Hloubení nezapažených jam ručně pro ostatní konstrukce s přemístěním výkopku do vzdálenosti 3 m od okraje jámy nebo naložením na dopravní prostředek, včetně zásypu, zhutnění a urovnání povrchu pro základy signalizačních zařízení světelné signalizace stožárů s patkou na základovém rámu, v hornině třídy 3</t>
  </si>
  <si>
    <t>449906888</t>
  </si>
  <si>
    <t>460070563</t>
  </si>
  <si>
    <t>Hloubení nezapažených jam ručně pro ostatní konstrukce s přemístěním výkopku do vzdálenosti 3 m od okraje jámy nebo naložením na dopravní prostředek, včetně zásypu, zhutnění a urovnání povrchu pro základy řadičů signalizace, v hornině třídy 3</t>
  </si>
  <si>
    <t>-419276188</t>
  </si>
  <si>
    <t>- osazení řadiče - přímo zadané:</t>
  </si>
  <si>
    <t>460070753</t>
  </si>
  <si>
    <t>Hloubení nezapažených jam ručně pro ostatní konstrukce s přemístěním výkopku do vzdálenosti 3 m od okraje jámy nebo naložením na dopravní prostředek, včetně zásypu, zhutnění a urovnání povrchu ostatních konstrukcí, v hornině třídy 3</t>
  </si>
  <si>
    <t>1610258787</t>
  </si>
  <si>
    <t>- výkopy startovacích a koncových jam pro řízené protlaky</t>
  </si>
  <si>
    <t>4*(1*1,5*1,8)</t>
  </si>
  <si>
    <t>- výkopy jam pro šachty indukčních smyček indukčních smyček a pro spojky koordinačních kabelů:</t>
  </si>
  <si>
    <t>9*0,6^3</t>
  </si>
  <si>
    <t>404611605</t>
  </si>
  <si>
    <t>Šachta pro smyčky s poklopem plastovým</t>
  </si>
  <si>
    <t>-1441600330</t>
  </si>
  <si>
    <t>- šachty indukčních smyček indukčních smyček a pro spojky koordinačních kabelů:</t>
  </si>
  <si>
    <t>460080014</t>
  </si>
  <si>
    <t>Základové konstrukce základ bez bednění do rostlé zeminy z monolitického betonu tř. C 16/20</t>
  </si>
  <si>
    <t>-346812769</t>
  </si>
  <si>
    <t>- pro betonové základy chodeckých stožárů č. 3, 5 a 7:</t>
  </si>
  <si>
    <t>3*0,6^3</t>
  </si>
  <si>
    <t>- pro betonový základ řadiče SSZ:</t>
  </si>
  <si>
    <t>0,8*1,5*1,0</t>
  </si>
  <si>
    <t>- pro betonový základ RE:</t>
  </si>
  <si>
    <t>0,5*0,4*1,0</t>
  </si>
  <si>
    <t>- obetonování kopaných kabelových prostupů:</t>
  </si>
  <si>
    <t>14*0,65*0,3</t>
  </si>
  <si>
    <t>460080033</t>
  </si>
  <si>
    <t>Základové konstrukce základ bez bednění do rostlé zeminy z monolitického železobetonu bez výztuže tř. C 16/20</t>
  </si>
  <si>
    <t>825083735</t>
  </si>
  <si>
    <t>- pro betonové základy výložníkových stožárů č. 1, 2, 4 a 6:</t>
  </si>
  <si>
    <t>4*(1,0*1,0*1,7)</t>
  </si>
  <si>
    <t>460080042</t>
  </si>
  <si>
    <t>Základové konstrukce výztuž základové konstrukce z betonářské oceli 10505</t>
  </si>
  <si>
    <t>1720858709</t>
  </si>
  <si>
    <t>4*0,010</t>
  </si>
  <si>
    <t>460080201</t>
  </si>
  <si>
    <t>Základové konstrukce zřízení bednění základových konstrukcí s případnými vzpěrami nezabudovaného</t>
  </si>
  <si>
    <t>979391692</t>
  </si>
  <si>
    <t xml:space="preserve">- pro betonové základy výložníkových </t>
  </si>
  <si>
    <t>- bednění betonových základů výložníkových stožárů č. 1, 2, 4 a 6:</t>
  </si>
  <si>
    <t>(4*(1,0*1,7))*4</t>
  </si>
  <si>
    <t>- bednění betonovéhu základu řadiče SSZ:</t>
  </si>
  <si>
    <t>(2*(0,8*1)+2*(1,5*1))</t>
  </si>
  <si>
    <t>- bednění betonovéhu základu RE:</t>
  </si>
  <si>
    <t>2*(0,5*1,0)+2*(0,4*1,0)</t>
  </si>
  <si>
    <t>460080301</t>
  </si>
  <si>
    <t>Základové konstrukce odstranění bednění základových konstrukcí s případnými vzpěrami nezabudovaného</t>
  </si>
  <si>
    <t>216831520</t>
  </si>
  <si>
    <t>460120082</t>
  </si>
  <si>
    <t>Ostatní zemní práce při stavbě nadzemních vedení násyp horniny včetně složení, rozprostření a urovnání zhutněné třídy 3 a 4</t>
  </si>
  <si>
    <t>649118184</t>
  </si>
  <si>
    <t>- zához startovacích a koncových jam pro řízené protlaky</t>
  </si>
  <si>
    <t>460150143</t>
  </si>
  <si>
    <t>Hloubení zapažených i nezapažených kabelových rýh ručně včetně urovnání dna s přemístěním výkopku do vzdálenosti 3 m od okraje jámy nebo naložením na dopravní prostředek šířky 35 cm, hloubky 60 cm, v hornině třídy 3</t>
  </si>
  <si>
    <t>1103703629</t>
  </si>
  <si>
    <t>43+31+14+23+6+7+8+5+6+3+8+3+2+10+3+8+25+61+139</t>
  </si>
  <si>
    <t>460150263</t>
  </si>
  <si>
    <t>Hloubení zapažených i nezapažených kabelových rýh ručně včetně urovnání dna s přemístěním výkopku do vzdálenosti 3 m od okraje jámy nebo naložením na dopravní prostředek šířky 50 cm, hloubky 80 cm, v hornině třídy 3</t>
  </si>
  <si>
    <t>1052816969</t>
  </si>
  <si>
    <t>460150683</t>
  </si>
  <si>
    <t>Hloubení zapažených i nezapažených kabelových rýh ručně včetně urovnání dna s přemístěním výkopku do vzdálenosti 3 m od okraje jámy nebo naložením na dopravní prostředek šířky 65 cm, hloubky 120 cm, v hornině třídy 3</t>
  </si>
  <si>
    <t>-1644594808</t>
  </si>
  <si>
    <t>460260001</t>
  </si>
  <si>
    <t>Ostatní práce při stavbě kabelových vedení zatažení lana včetně odvinutí a napojení do kanálu nebo tvárnicové trasy</t>
  </si>
  <si>
    <t>-1064995934</t>
  </si>
  <si>
    <t>- zatažení lana do řízených prostupů - odměřeno v AutoCadu:</t>
  </si>
  <si>
    <t>18+13</t>
  </si>
  <si>
    <t>- zatažení lana do kopaného prostupu - odměřeno v AutoCadu:</t>
  </si>
  <si>
    <t>2*14</t>
  </si>
  <si>
    <t>460310103</t>
  </si>
  <si>
    <t>Zemní protlaky strojně neřízený zemní protlak ( krtek) řízené horizontální vrtání v hornině tř. 1 až 4 pro protlačení PE trub, v hloubce do 6 m vnějšího průměru vrtu přes 90 do 110 mm</t>
  </si>
  <si>
    <t>1537434374</t>
  </si>
  <si>
    <t>řízený horizontální protlak DN 110:</t>
  </si>
  <si>
    <t>28613461</t>
  </si>
  <si>
    <t>potrubí plynovodní PE100 SDR 17 návin 100m se signalizační vrstvou 110x6,6mm</t>
  </si>
  <si>
    <t>1713297069</t>
  </si>
  <si>
    <t>460310105</t>
  </si>
  <si>
    <t>Zemní protlaky strojně neřízený zemní protlak ( krtek) řízené horizontální vrtání v hornině tř. 1 až 4 pro protlačení PE trub, v hloubce do 6 m vnějšího průměru vrtu přes 125 do 160 mm</t>
  </si>
  <si>
    <t>-1660367920</t>
  </si>
  <si>
    <t>řízený horizontální protlak DN 160:</t>
  </si>
  <si>
    <t>28613463</t>
  </si>
  <si>
    <t>potrubí plynovodní PE100 SDR 17 návin 100m se signalizační vrstvou 160x9,5mm</t>
  </si>
  <si>
    <t>1785878921</t>
  </si>
  <si>
    <t>460400071</t>
  </si>
  <si>
    <t>Pažení výkopů pažení příložné plné jam, hloubky do 4 m</t>
  </si>
  <si>
    <t>1536742572</t>
  </si>
  <si>
    <t>- pažení výkopů jam pro řízené protlaky:</t>
  </si>
  <si>
    <t>1,5*1,8*2*4</t>
  </si>
  <si>
    <t>460400171</t>
  </si>
  <si>
    <t>Pažení výkopů odstranění pažení příložného plného jam, hloubky do 4 m</t>
  </si>
  <si>
    <t>-686513086</t>
  </si>
  <si>
    <t>460421282</t>
  </si>
  <si>
    <t>Kabelové lože včetně podsypu, zhutnění a urovnání povrchu z prohozeného výkopku tloušťky 5 cm nad kabel zakryté plastovou fólií, šířky lože přes 25 do 50 cm</t>
  </si>
  <si>
    <t>885796553</t>
  </si>
  <si>
    <t>405</t>
  </si>
  <si>
    <t>693113110</t>
  </si>
  <si>
    <t>pás varovný plný PE šíře 33 cm s potiskem</t>
  </si>
  <si>
    <t>274145357</t>
  </si>
  <si>
    <t>34571352</t>
  </si>
  <si>
    <t>trubka elektroinstalační ohebná dvouplášťová korugovaná D 52/63 mm, HDPE+LDPE</t>
  </si>
  <si>
    <t>-1533253557</t>
  </si>
  <si>
    <t>- odměřeno v AutoCadu:</t>
  </si>
  <si>
    <t>460</t>
  </si>
  <si>
    <t>34571353</t>
  </si>
  <si>
    <t>trubka elektroinstalační ohebná dvouplášťová korugovaná D 61/75 mm, HDPE+LDPE</t>
  </si>
  <si>
    <t>-488945974</t>
  </si>
  <si>
    <t>620</t>
  </si>
  <si>
    <t>34571355</t>
  </si>
  <si>
    <t>trubka elektroinstalační ohebná dvouplášťová korugovaná D 94/110 mm, HDPE+LDPE</t>
  </si>
  <si>
    <t>1959529400</t>
  </si>
  <si>
    <t>350</t>
  </si>
  <si>
    <t>460510075</t>
  </si>
  <si>
    <t>Kabelové prostupy, kanály a multikanály kabelové prostupy z trub plastových včetně osazení, utěsnění a spárování do rýhy, bez výkopových prací s obetonováním, vnitřního průměru přes 10 do 15 cm</t>
  </si>
  <si>
    <t>1202871647</t>
  </si>
  <si>
    <t>- kopaný kabelový prostup DN110 - odměřeno v AutoCadu:</t>
  </si>
  <si>
    <t>-1654916194</t>
  </si>
  <si>
    <t>460560143</t>
  </si>
  <si>
    <t>Zásyp kabelových rýh ručně s uložením výkopku ve vrstvách včetně zhutnění a urovnání povrchu šířky 35 cm hloubky 60 cm, v hornině třídy 3</t>
  </si>
  <si>
    <t>1386179697</t>
  </si>
  <si>
    <t>460560263</t>
  </si>
  <si>
    <t>Zásyp kabelových rýh ručně s uložením výkopku ve vrstvách včetně zhutnění a urovnání povrchu šířky 50 cm hloubky 80 cm, v hornině třídy 3</t>
  </si>
  <si>
    <t>1519055151</t>
  </si>
  <si>
    <t>460560683</t>
  </si>
  <si>
    <t>Zásyp kabelových rýh ručně s uložením výkopku ve vrstvách včetně zhutnění a urovnání povrchu šířky 65 cm hloubky 120 cm, v hornině třídy 3</t>
  </si>
  <si>
    <t>695578965</t>
  </si>
  <si>
    <t>VRN</t>
  </si>
  <si>
    <t>VRN1</t>
  </si>
  <si>
    <t>Průzkumné, geodetické a projektové práce</t>
  </si>
  <si>
    <t>012303000</t>
  </si>
  <si>
    <t>Geodetické práce po výstavbě</t>
  </si>
  <si>
    <t>1024</t>
  </si>
  <si>
    <t>735048702</t>
  </si>
  <si>
    <t>013203000</t>
  </si>
  <si>
    <t>Dokumentace stavby bez rozlišení</t>
  </si>
  <si>
    <t>2089427018</t>
  </si>
  <si>
    <t>- dílenská dokumentace</t>
  </si>
  <si>
    <t>013254000</t>
  </si>
  <si>
    <t>Dokumentace skutečného provedení stavby</t>
  </si>
  <si>
    <t>1868640536</t>
  </si>
  <si>
    <t>VRN4</t>
  </si>
  <si>
    <t>Inženýrská činnost</t>
  </si>
  <si>
    <t>044003000</t>
  </si>
  <si>
    <t>Výchozí revize SSZ</t>
  </si>
  <si>
    <t>792865539</t>
  </si>
  <si>
    <t>- výchozí revize SSZ</t>
  </si>
  <si>
    <t>SO 403 - Přívody a rozvody NN</t>
  </si>
  <si>
    <t>210 01-0063</t>
  </si>
  <si>
    <t>Montáž trubek pancéřových kovových závitových D 21 mm uložených pevně</t>
  </si>
  <si>
    <t>996432337</t>
  </si>
  <si>
    <t>30+4*9+10*3</t>
  </si>
  <si>
    <t>210 01-0064</t>
  </si>
  <si>
    <t>Montáž trubek pancéřových kovových závitových D 29 mm uložených pevně</t>
  </si>
  <si>
    <t>793268464</t>
  </si>
  <si>
    <t>210 01-0134</t>
  </si>
  <si>
    <t>Montáž trubek ochranných plastových tuhých D do 47 mm uložených pevně</t>
  </si>
  <si>
    <t>2001444354</t>
  </si>
  <si>
    <t>Montáž trubek ochranných plastových tuhých D do 152 mm uložených pevně</t>
  </si>
  <si>
    <t>-1601105133</t>
  </si>
  <si>
    <t>1627514459</t>
  </si>
  <si>
    <t>210 01-0523</t>
  </si>
  <si>
    <t>Otevření nebo uzavření krabice víčkem na 4 šrouby</t>
  </si>
  <si>
    <t>606404924</t>
  </si>
  <si>
    <t>210 02-0654</t>
  </si>
  <si>
    <t>Montáž se zhotovením konstrukce pro upevnění přístrojů do 100 kg</t>
  </si>
  <si>
    <t>257769795</t>
  </si>
  <si>
    <t>Montáž tabulky výstražné smaltované formát A3 až A4</t>
  </si>
  <si>
    <t>-1628368152</t>
  </si>
  <si>
    <t>19+10</t>
  </si>
  <si>
    <t>210 02-1011</t>
  </si>
  <si>
    <t>Zhotovení otvorů v plechu tl do 4 mm kruhových D do 21 mm</t>
  </si>
  <si>
    <t>-1868523840</t>
  </si>
  <si>
    <t>128+6</t>
  </si>
  <si>
    <t>1401572680</t>
  </si>
  <si>
    <t>245733732</t>
  </si>
  <si>
    <t>240742029</t>
  </si>
  <si>
    <t>-1204743480</t>
  </si>
  <si>
    <t>2098473489</t>
  </si>
  <si>
    <t>-1934391231</t>
  </si>
  <si>
    <t>1709967004</t>
  </si>
  <si>
    <t>1776504397</t>
  </si>
  <si>
    <t>635063380</t>
  </si>
  <si>
    <t>-407454572</t>
  </si>
  <si>
    <t>1737474596</t>
  </si>
  <si>
    <t>2*18*3+5</t>
  </si>
  <si>
    <t>-730846957</t>
  </si>
  <si>
    <t>2*3*3</t>
  </si>
  <si>
    <t>210 10-0003</t>
  </si>
  <si>
    <t>Ukončení vodičů v rozváděči nebo na přístroji včetně zapojení průřezu žíly do 16 mm2</t>
  </si>
  <si>
    <t>-1263974449</t>
  </si>
  <si>
    <t>2*6*4</t>
  </si>
  <si>
    <t>210 10-0004</t>
  </si>
  <si>
    <t>Ukončení vodičů v rozváděči nebo na přístroji včetně zapojení průřezu žíly do 25 mm2</t>
  </si>
  <si>
    <t>1357760169</t>
  </si>
  <si>
    <t>2*2*4</t>
  </si>
  <si>
    <t>210 10-0006</t>
  </si>
  <si>
    <t>Ukončení vodičů v rozváděči nebo na přístroji včetně zapojení průřezu žíly do 50 mm2</t>
  </si>
  <si>
    <t>-1349851960</t>
  </si>
  <si>
    <t>2*12</t>
  </si>
  <si>
    <t>210 10-0007</t>
  </si>
  <si>
    <t>Ukončení vodičů v rozváděči nebo na přístroji včetně zapojení průřezu žíly do 70 mm2</t>
  </si>
  <si>
    <t>-319058133</t>
  </si>
  <si>
    <t>12*3</t>
  </si>
  <si>
    <t>210 10-0009</t>
  </si>
  <si>
    <t>Ukončení vodičů v rozváděči nebo na přístroji včetně zapojení průřezu žíly do 120 mm2</t>
  </si>
  <si>
    <t>1029551309</t>
  </si>
  <si>
    <t>210 10-0012</t>
  </si>
  <si>
    <t>Ukončení vodičů v rozváděči nebo na přístroji včetně zapojení průřezu žíly do 240 mm2</t>
  </si>
  <si>
    <t>-763058056</t>
  </si>
  <si>
    <t>460626708</t>
  </si>
  <si>
    <t>307835954</t>
  </si>
  <si>
    <t>2+2+2+2</t>
  </si>
  <si>
    <t>210 10-0153</t>
  </si>
  <si>
    <t>Ukončení kabelů smršťovací záklopkou nebo páskou se zapojením bez letování žíly do 3x70+50 mm2</t>
  </si>
  <si>
    <t>-1877232405</t>
  </si>
  <si>
    <t>6+6</t>
  </si>
  <si>
    <t>210 10-0155</t>
  </si>
  <si>
    <t>Ukončení kabelů smršťovací záklopkou nebo páskou se zapojením bez letování žíly do 5x6 mm2</t>
  </si>
  <si>
    <t>1618721471</t>
  </si>
  <si>
    <t>40+2</t>
  </si>
  <si>
    <t>210 10-0193</t>
  </si>
  <si>
    <t>Ukončení kabelů smršťovací záklopkou nebo páskou se zapojením bez letování žíly do 3x240+120 mm2</t>
  </si>
  <si>
    <t>669162178</t>
  </si>
  <si>
    <t>210 10-0291</t>
  </si>
  <si>
    <t>Ukončení vodičů izolovaných nastřelením kabelového oka s páskou průřezu žíly do 120 mm2</t>
  </si>
  <si>
    <t>1420938805</t>
  </si>
  <si>
    <t>210 10-0294</t>
  </si>
  <si>
    <t>Ukončení vodičů izolovaných nastřelením kabelového oka s páskou průřezu žíly do 240 mm2</t>
  </si>
  <si>
    <t>1847189302</t>
  </si>
  <si>
    <t>-1381602504</t>
  </si>
  <si>
    <t>5+15+3+6+3</t>
  </si>
  <si>
    <t>210 12-0310</t>
  </si>
  <si>
    <t>Montáž bleskojistek do 500 V se zapojením vodičů</t>
  </si>
  <si>
    <t>-1540274093</t>
  </si>
  <si>
    <t>210 12-0466</t>
  </si>
  <si>
    <t>Montáž jističů třípólových nn do 63 A s krytem</t>
  </si>
  <si>
    <t>706103784</t>
  </si>
  <si>
    <t>210 19-1514</t>
  </si>
  <si>
    <t>Montáž skříní pojistkových tenkocementových rozpojovacích v pilíři SR 1, ER 1.0 a 1.1</t>
  </si>
  <si>
    <t>-1432810112</t>
  </si>
  <si>
    <t>8+6</t>
  </si>
  <si>
    <t>210 19-1515</t>
  </si>
  <si>
    <t>Montáž skříní pojistkových tenkocementových rozpojovacích v pilíři SR 2.1, 6.1</t>
  </si>
  <si>
    <t>1180663319</t>
  </si>
  <si>
    <t>210 19-1519</t>
  </si>
  <si>
    <t>Montáž konstrukce do základu pro uchycení skříní</t>
  </si>
  <si>
    <t>-1916650117</t>
  </si>
  <si>
    <t>8+6+2</t>
  </si>
  <si>
    <t>Montáž skříně UAVO na zeď</t>
  </si>
  <si>
    <t>-1721844077</t>
  </si>
  <si>
    <t>-989920954</t>
  </si>
  <si>
    <t>(9+18)*0,6</t>
  </si>
  <si>
    <t>-1787100008</t>
  </si>
  <si>
    <t>(35+50+12+12+8)*1,05+((3+8)*0,5)</t>
  </si>
  <si>
    <t>294341379</t>
  </si>
  <si>
    <t>(9+18)*1,9</t>
  </si>
  <si>
    <t>-1463072412</t>
  </si>
  <si>
    <t>2*29</t>
  </si>
  <si>
    <t>-742683844</t>
  </si>
  <si>
    <t>22+19</t>
  </si>
  <si>
    <t>-185881803</t>
  </si>
  <si>
    <t>210 29-0841</t>
  </si>
  <si>
    <t>Demontáž a montáž krytu na oceloplechovém rozváděči šířky do 70 cm</t>
  </si>
  <si>
    <t>-2025025808</t>
  </si>
  <si>
    <t>463074103</t>
  </si>
  <si>
    <t>725522836</t>
  </si>
  <si>
    <t>413137235</t>
  </si>
  <si>
    <t>-1031170683</t>
  </si>
  <si>
    <t>210 80-0549</t>
  </si>
  <si>
    <t>Montáž měděných vodičů CY, HO5V, HO7V, NYM, NYY, YY 16 mm2 uložených pevně</t>
  </si>
  <si>
    <t>-467042750</t>
  </si>
  <si>
    <t>210 81-0005</t>
  </si>
  <si>
    <t>Montáž měděných kabelů CYKY, CYKYD, CYKYDY, NYM, NYY, YSLY 750 V 3x1,5mm2 uložených volně</t>
  </si>
  <si>
    <t>-1903151139</t>
  </si>
  <si>
    <t>(35+22+22+35+8)*1,05</t>
  </si>
  <si>
    <t>210 81-0006</t>
  </si>
  <si>
    <t>Montáž měděných kabelů CYKY, CYKYD, CYKYDY, NYM, NYY, YSLY 750 V 3x2,5mm2 uložených volně</t>
  </si>
  <si>
    <t>-167960179</t>
  </si>
  <si>
    <t>(5+70+3*35+37+2*10+10+7+10)*1,05</t>
  </si>
  <si>
    <t>210 81-0007</t>
  </si>
  <si>
    <t>Montáž měděných kabelů CYKY, CYKYD, CYKYDY, NYM, NYY, YSLY 750 V 3x4mm2 uložených volně</t>
  </si>
  <si>
    <t>-1996970914</t>
  </si>
  <si>
    <t>(10+51+50)*1,05</t>
  </si>
  <si>
    <t>-711346695</t>
  </si>
  <si>
    <t>15*1,05</t>
  </si>
  <si>
    <t>210 81-0014</t>
  </si>
  <si>
    <t>Montáž měděných kabelů CYKY, CYKYD, CYKYDY, NYM, NYY, YSLY 750 V 4x16mm2 uložených volně</t>
  </si>
  <si>
    <t>-1387010551</t>
  </si>
  <si>
    <t>(175+85)*1,05</t>
  </si>
  <si>
    <t>210 81-0016</t>
  </si>
  <si>
    <t>Montáž měděných kabelů CYKY, CYKYD, CYKYDY, NYM, NYY, YSLY 750 V 5x2,5mm2 uložených volně</t>
  </si>
  <si>
    <t>1049904245</t>
  </si>
  <si>
    <t>1124427118</t>
  </si>
  <si>
    <t>5+5</t>
  </si>
  <si>
    <t>210 81-0092</t>
  </si>
  <si>
    <t>Montáž měděných kabelů CYKY, NYM, NYY, YSLY 1 kV 3x70+50 mm2 uložených volně</t>
  </si>
  <si>
    <t>1987408941</t>
  </si>
  <si>
    <t>(67+145+125+120+105+90)*1,05</t>
  </si>
  <si>
    <t>210 90-1098</t>
  </si>
  <si>
    <t>Montáž hliníkových kabelů AYKY, AMCMK, TFSP, NAYY-J-RE(-O-SM) 1kV 3x240+120 mm2 pevně uložených</t>
  </si>
  <si>
    <t>-1236829540</t>
  </si>
  <si>
    <t>-1881930398</t>
  </si>
  <si>
    <t>10+13+3+13+8+3+3+8</t>
  </si>
  <si>
    <t>-1463761684</t>
  </si>
  <si>
    <t>128,1+277,2+116,55+15,75</t>
  </si>
  <si>
    <t>813826904</t>
  </si>
  <si>
    <t>15,75+273+10</t>
  </si>
  <si>
    <t>210 95-0203</t>
  </si>
  <si>
    <t>Příplatek na zatahování kabelů hmotnosti do 4 kg do tvárnicových tras a kolektorů</t>
  </si>
  <si>
    <t>365560229</t>
  </si>
  <si>
    <t>-1853072030</t>
  </si>
  <si>
    <t>9*6</t>
  </si>
  <si>
    <t>-751993121</t>
  </si>
  <si>
    <t>2005072717</t>
  </si>
  <si>
    <t>-587441031</t>
  </si>
  <si>
    <t>(9+18)*2,5*0,62</t>
  </si>
  <si>
    <t>-1343280025</t>
  </si>
  <si>
    <t>-347777331</t>
  </si>
  <si>
    <t>1655070491</t>
  </si>
  <si>
    <t>-1598600449</t>
  </si>
  <si>
    <t>-1491812967</t>
  </si>
  <si>
    <t>-704798888</t>
  </si>
  <si>
    <t>1855539109</t>
  </si>
  <si>
    <t>34111036</t>
  </si>
  <si>
    <t>Kabel Cu jádro CYKY 3 x 2,5</t>
  </si>
  <si>
    <t>1576098235</t>
  </si>
  <si>
    <t>34111042</t>
  </si>
  <si>
    <t>Kabel Cu jádro CYKY 3 x 4</t>
  </si>
  <si>
    <t>695735867</t>
  </si>
  <si>
    <t>514324506</t>
  </si>
  <si>
    <t>34111080</t>
  </si>
  <si>
    <t>Kabel Cu jádro CYKY 4 x 16</t>
  </si>
  <si>
    <t>1844865903</t>
  </si>
  <si>
    <t>34111094</t>
  </si>
  <si>
    <t>Kabel Cu jádro CYKY 5 x 2,5</t>
  </si>
  <si>
    <t>1935558346</t>
  </si>
  <si>
    <t>-173598130</t>
  </si>
  <si>
    <t>34111643</t>
  </si>
  <si>
    <t>Kabel Cu jádro 1-CYKY 3 x 70 + 50</t>
  </si>
  <si>
    <t>-1347061155</t>
  </si>
  <si>
    <t>34113241</t>
  </si>
  <si>
    <t>Kabel Al jádro 1-AYKY 3x240+120</t>
  </si>
  <si>
    <t>495457995</t>
  </si>
  <si>
    <t>34140828</t>
  </si>
  <si>
    <t>Vodič instalační H07V-U 1x16 mm2 - zelenožlutý</t>
  </si>
  <si>
    <t>-686844348</t>
  </si>
  <si>
    <t>19*2</t>
  </si>
  <si>
    <t>-1742495710</t>
  </si>
  <si>
    <t>34571124</t>
  </si>
  <si>
    <t>Trubka inst ocel závit DN 29mm pozink</t>
  </si>
  <si>
    <t>-1408899270</t>
  </si>
  <si>
    <t>-150420233</t>
  </si>
  <si>
    <t>4+1+2+2</t>
  </si>
  <si>
    <t>573254247</t>
  </si>
  <si>
    <t>1737510234</t>
  </si>
  <si>
    <t>965554585</t>
  </si>
  <si>
    <t>(3+8)*2</t>
  </si>
  <si>
    <t>949152043</t>
  </si>
  <si>
    <t>(19+10)*2</t>
  </si>
  <si>
    <t>35822469</t>
  </si>
  <si>
    <t>Jistič 3 pól 50B/3, 10 kA před elektroměrem</t>
  </si>
  <si>
    <t>2081889070</t>
  </si>
  <si>
    <t>35825226</t>
  </si>
  <si>
    <t>Pojist výkon PHN00 25A norm</t>
  </si>
  <si>
    <t>-111601330</t>
  </si>
  <si>
    <t>3+1+1</t>
  </si>
  <si>
    <t>35825228</t>
  </si>
  <si>
    <t>Pojist výkon PHN00 32A norm</t>
  </si>
  <si>
    <t>-1352494108</t>
  </si>
  <si>
    <t>3+3+3+3+3</t>
  </si>
  <si>
    <t>-1921864176</t>
  </si>
  <si>
    <t>1954042614</t>
  </si>
  <si>
    <t>3+3</t>
  </si>
  <si>
    <t>35825236</t>
  </si>
  <si>
    <t>Pojist výkon PHN00 80A norm</t>
  </si>
  <si>
    <t>1954797235</t>
  </si>
  <si>
    <t>800079811</t>
  </si>
  <si>
    <t>208706318</t>
  </si>
  <si>
    <t>(48+20+162+460+163+11)*1,05+8*0,5</t>
  </si>
  <si>
    <t>-1020792412</t>
  </si>
  <si>
    <t>96+4*4/0,5</t>
  </si>
  <si>
    <t>34711x23</t>
  </si>
  <si>
    <t>Příchytka ocelové trubky DN29 ZZN</t>
  </si>
  <si>
    <t>136005247</t>
  </si>
  <si>
    <t>3/0,5</t>
  </si>
  <si>
    <t>-940836859</t>
  </si>
  <si>
    <t>(11+29)*0,2</t>
  </si>
  <si>
    <t>-1628088389</t>
  </si>
  <si>
    <t>354x00003</t>
  </si>
  <si>
    <t>Smršťovací a rozdělovací hlava 3x2,5-10mm2 1kV</t>
  </si>
  <si>
    <t>1120941463</t>
  </si>
  <si>
    <t>354x00004</t>
  </si>
  <si>
    <t>Smršťovací a rozdělovací hlava 5x2,5-10mm2 1kV</t>
  </si>
  <si>
    <t>-604352596</t>
  </si>
  <si>
    <t>354x00006</t>
  </si>
  <si>
    <t>1256690180</t>
  </si>
  <si>
    <t>4+4+2</t>
  </si>
  <si>
    <t>354x00007</t>
  </si>
  <si>
    <t>Smršťovací a rozdělovací hlava 4x70-120mm2 1kV</t>
  </si>
  <si>
    <t>-1101612263</t>
  </si>
  <si>
    <t>Smršťovací a rozdělovací hlava 4x120-240mm2 1kV</t>
  </si>
  <si>
    <t>1789093060</t>
  </si>
  <si>
    <t>Chránička zemní PEH 40</t>
  </si>
  <si>
    <t>1491770510</t>
  </si>
  <si>
    <t>Chránička zemní PEH 110</t>
  </si>
  <si>
    <t>-487203642</t>
  </si>
  <si>
    <t>Spojka pro PEH chráničku pr. 40</t>
  </si>
  <si>
    <t>-308286850</t>
  </si>
  <si>
    <t>Spojka pro PEH chráničku pr. 110</t>
  </si>
  <si>
    <t>-257197690</t>
  </si>
  <si>
    <t>Oko kabelové Al 240/12</t>
  </si>
  <si>
    <t>-1113730216</t>
  </si>
  <si>
    <t>-1732705020</t>
  </si>
  <si>
    <t>(21+8)*2</t>
  </si>
  <si>
    <t>-1068816675</t>
  </si>
  <si>
    <t>-1709037396</t>
  </si>
  <si>
    <t>329591205</t>
  </si>
  <si>
    <t>-81330872</t>
  </si>
  <si>
    <t>-142972000</t>
  </si>
  <si>
    <t>Rozvaděč RP-1 dle specifikace</t>
  </si>
  <si>
    <t>240391701</t>
  </si>
  <si>
    <t>Rozvaděč RP-2 dle specifikace</t>
  </si>
  <si>
    <t>273315748</t>
  </si>
  <si>
    <t>341x0003</t>
  </si>
  <si>
    <t>Rozvaděč RP-3 dle specifikace</t>
  </si>
  <si>
    <t>42746667</t>
  </si>
  <si>
    <t>341x0004</t>
  </si>
  <si>
    <t>Rozvaděč RP-4 dle specifikace</t>
  </si>
  <si>
    <t>1813066712</t>
  </si>
  <si>
    <t>341x0005</t>
  </si>
  <si>
    <t>Rozvaděč RP-5 dle specifikace</t>
  </si>
  <si>
    <t>-2096575812</t>
  </si>
  <si>
    <t>341x0006</t>
  </si>
  <si>
    <t>Rozvaděč RP-6 dle specifikace</t>
  </si>
  <si>
    <t>-1276361278</t>
  </si>
  <si>
    <t>341x0007</t>
  </si>
  <si>
    <t>Rozvaděč RP-7 dle specifikace</t>
  </si>
  <si>
    <t>-1137010863</t>
  </si>
  <si>
    <t>341x0008</t>
  </si>
  <si>
    <t>Rozvaděč RP8 dle specifikace</t>
  </si>
  <si>
    <t>-1047555019</t>
  </si>
  <si>
    <t>341x0009</t>
  </si>
  <si>
    <t>Rozvaděč RE typ ER112/NKP7P - 63A</t>
  </si>
  <si>
    <t>1851735695</t>
  </si>
  <si>
    <t>341x0010</t>
  </si>
  <si>
    <t>Pojistková skříň v pilíři SS100/NKE1P</t>
  </si>
  <si>
    <t>-1022066564</t>
  </si>
  <si>
    <t>341x0011</t>
  </si>
  <si>
    <t>Pojistková skříň v pilíři SS201/NKD1W</t>
  </si>
  <si>
    <t>-301914764</t>
  </si>
  <si>
    <t>341x0012</t>
  </si>
  <si>
    <t>Pojistková skříň v pilíři SS200/NKE1P</t>
  </si>
  <si>
    <t>1390292557</t>
  </si>
  <si>
    <t>341x0013</t>
  </si>
  <si>
    <t>Přepěťová ochrana T2+T3/ 230V-10A na přívodní svorky venk. provedení 1f</t>
  </si>
  <si>
    <t>1815378735</t>
  </si>
  <si>
    <t>341x0014</t>
  </si>
  <si>
    <t>Přepěťová ochrana T3/ 275V 3+1, do chasse přístroje venkovní</t>
  </si>
  <si>
    <t>-628027169</t>
  </si>
  <si>
    <t>688660418</t>
  </si>
  <si>
    <t>1965209410</t>
  </si>
  <si>
    <t>-169758323</t>
  </si>
  <si>
    <t>1880859744</t>
  </si>
  <si>
    <t>-448496896</t>
  </si>
  <si>
    <t>-849158192</t>
  </si>
  <si>
    <t>-677638664</t>
  </si>
  <si>
    <t>135233588</t>
  </si>
  <si>
    <t>-598767965</t>
  </si>
  <si>
    <t>852881370</t>
  </si>
  <si>
    <t>-2088212254</t>
  </si>
  <si>
    <t>-1830315954</t>
  </si>
  <si>
    <t>Poznámka k položce:
0,8*0,8*0,5; průraz základů zídky</t>
  </si>
  <si>
    <t>440894165</t>
  </si>
  <si>
    <t>17959406</t>
  </si>
  <si>
    <t>158286865</t>
  </si>
  <si>
    <t>745307404</t>
  </si>
  <si>
    <t>803228094</t>
  </si>
  <si>
    <t>-2097029223</t>
  </si>
  <si>
    <t>8+8+4</t>
  </si>
  <si>
    <t>-443919920</t>
  </si>
  <si>
    <t>460 31-0104</t>
  </si>
  <si>
    <t>Řízený zemní protlak strojně v hornině tř 1až4 hloubky do 6 m vnějšího průměru do 125 mm</t>
  </si>
  <si>
    <t>1690246500</t>
  </si>
  <si>
    <t>-969967662</t>
  </si>
  <si>
    <t>48+20+162+460+163</t>
  </si>
  <si>
    <t>-232437276</t>
  </si>
  <si>
    <t>-1790807966</t>
  </si>
  <si>
    <t>-1695794788</t>
  </si>
  <si>
    <t>83+51+58+30+48</t>
  </si>
  <si>
    <t>-1536996472</t>
  </si>
  <si>
    <t>-563469336</t>
  </si>
  <si>
    <t>-2002249764</t>
  </si>
  <si>
    <t>760776914</t>
  </si>
  <si>
    <t>-1526237267</t>
  </si>
  <si>
    <t>406,04*5</t>
  </si>
  <si>
    <t>500392057</t>
  </si>
  <si>
    <t>-1762955085</t>
  </si>
  <si>
    <t>-32294798</t>
  </si>
  <si>
    <t>2002133684</t>
  </si>
  <si>
    <t>-978875903</t>
  </si>
  <si>
    <t>1778611121</t>
  </si>
  <si>
    <t>-1500289665</t>
  </si>
  <si>
    <t>1595758383</t>
  </si>
  <si>
    <t>734214219</t>
  </si>
  <si>
    <t>-788999780</t>
  </si>
  <si>
    <t>-1750314445</t>
  </si>
  <si>
    <t>74970768</t>
  </si>
  <si>
    <t>460 68-0525</t>
  </si>
  <si>
    <t>Vysekání rýh pro montáž trubek a kabelů ve zdivu betonovém hloubky do 7 cm a šířky do 15 cm</t>
  </si>
  <si>
    <t>849678610</t>
  </si>
  <si>
    <t>-558293832</t>
  </si>
  <si>
    <t>460 71-0055</t>
  </si>
  <si>
    <t>Vyplnění a omítnutí rýh ve stěnách hloubky do 7 cm a šířky do 15 cm</t>
  </si>
  <si>
    <t>-755661095</t>
  </si>
  <si>
    <t>-848474616</t>
  </si>
  <si>
    <t>-174207342</t>
  </si>
  <si>
    <t>-1237285149</t>
  </si>
  <si>
    <t>-2135555152</t>
  </si>
  <si>
    <t>SO 404 - Datové rozvody optické sítě</t>
  </si>
  <si>
    <t>SO 404 1a - Slaboproudé rozvody</t>
  </si>
  <si>
    <t>D1 - Dodávka Parkovacího systému</t>
  </si>
  <si>
    <t>D2 - Montáž a oživení Parkovacího systému</t>
  </si>
  <si>
    <t>D3 - Dodávka aktivních prvků</t>
  </si>
  <si>
    <t xml:space="preserve">    D4 - RD.S</t>
  </si>
  <si>
    <t xml:space="preserve">    D5 - RD.A</t>
  </si>
  <si>
    <t xml:space="preserve">    D6 - AP-WiFi</t>
  </si>
  <si>
    <t xml:space="preserve">    D7 - RD.P</t>
  </si>
  <si>
    <t xml:space="preserve">    D8 - Připojení jednotek sledování obsazenosti zóny parkoviště</t>
  </si>
  <si>
    <t xml:space="preserve">    D9 - Připojení display 3, 4</t>
  </si>
  <si>
    <t xml:space="preserve">    D10 - Připojení infosystému  - stávající rozvaděč SŽDC TÚDC</t>
  </si>
  <si>
    <t xml:space="preserve">    D11 - Připojení infotabule IT 4</t>
  </si>
  <si>
    <t>D12 - Montáž a oživení aktivních prvků</t>
  </si>
  <si>
    <t>D13 - Dodávka strukturované kabeláže kat. 6A</t>
  </si>
  <si>
    <t xml:space="preserve">    D14 - Ostatní kabely a slaboproudé komponenty</t>
  </si>
  <si>
    <t>D15 - Montáž strukturované kabeláže kat.6A/7</t>
  </si>
  <si>
    <t>D16 - Měření metalické kabeláže</t>
  </si>
  <si>
    <t>D17 - Dodávka CCTV</t>
  </si>
  <si>
    <t xml:space="preserve">    D18 - Kamery venkovní</t>
  </si>
  <si>
    <t xml:space="preserve">    D19 - Kamera vnitřní</t>
  </si>
  <si>
    <t xml:space="preserve">    D20 - Záznamové a řídicí zařízení CCTV</t>
  </si>
  <si>
    <t>D21 - Montáž CCTV</t>
  </si>
  <si>
    <t>D22 - Dodávka infotabulí a grafických displejů</t>
  </si>
  <si>
    <t>D23 - Montáž infotabulí a grafických displejů</t>
  </si>
  <si>
    <t>D24 - Dodávka EZS</t>
  </si>
  <si>
    <t>D25 - Montáž EZS</t>
  </si>
  <si>
    <t>D26 - Dodávky trasy</t>
  </si>
  <si>
    <t>D27 - Montáž trasy</t>
  </si>
  <si>
    <t>D28 - Geodetické práce</t>
  </si>
  <si>
    <t xml:space="preserve">    D29 - Přípravné</t>
  </si>
  <si>
    <t xml:space="preserve">    D30 - Realizační</t>
  </si>
  <si>
    <t>D31 - Stavební práce</t>
  </si>
  <si>
    <t>D32 - Vedlejší a ostatní náklady</t>
  </si>
  <si>
    <t>Dodávka Parkovacího systému</t>
  </si>
  <si>
    <t>Pol1</t>
  </si>
  <si>
    <t>GPD, Datový server parkovacího systému</t>
  </si>
  <si>
    <t>1506181478</t>
  </si>
  <si>
    <t>Poznámka k položce:
PC bez monitoru ; Účelově konfigurované PC s nastavením pro řízení a správu parkovacích systémů; konfigurace dostačující pro správu cca 8 terminálů park. systému</t>
  </si>
  <si>
    <t>Pol2</t>
  </si>
  <si>
    <t>GPX LCD, LCD Monitor</t>
  </si>
  <si>
    <t>454566720</t>
  </si>
  <si>
    <t xml:space="preserve">Poznámka k položce:
LCD monitor pro parkovací systém,  minimální rozměr 17“</t>
  </si>
  <si>
    <t>Pol3</t>
  </si>
  <si>
    <t>SW, Administrace licence pro server, manuální pokladnu</t>
  </si>
  <si>
    <t>-1900314835</t>
  </si>
  <si>
    <t>Poznámka k položce:
Nastavení, generování základního nastavení instalace</t>
  </si>
  <si>
    <t>Pol4</t>
  </si>
  <si>
    <t>GPP Report pro tvorbu sestav</t>
  </si>
  <si>
    <t>809109103</t>
  </si>
  <si>
    <t xml:space="preserve">Poznámka k položce:
Software určený pro  zpracování dat z parkovacího systému a tvorbu následných tabulek a  přehledů</t>
  </si>
  <si>
    <t>Pol5</t>
  </si>
  <si>
    <t>GPP Cash 5, SW GPro Cash – KP, GPComm, GPAccess</t>
  </si>
  <si>
    <t>1861185567</t>
  </si>
  <si>
    <t>Poznámka k položce:
SW určený pro správu a dohled park. s. s krátkodobým parkováním; do velikosti parkoviště pro 5ks připojených terminálů (GPT,GPS,GPX,GP4T,GP4S,GP4I,GP4Z,GP4M,GPM)</t>
  </si>
  <si>
    <t>Pol6</t>
  </si>
  <si>
    <t>GPP Report + Statistic, Rozšiřující sada reportů k základní sadě pro statistiky o návštěvnosti</t>
  </si>
  <si>
    <t>-1184013772</t>
  </si>
  <si>
    <t>Pol7</t>
  </si>
  <si>
    <t>SQL s, Sybase SQL server - databaze - licence pro (GPD, GPDK)</t>
  </si>
  <si>
    <t>65208159</t>
  </si>
  <si>
    <t>Pol8</t>
  </si>
  <si>
    <t>GP4Z set, Jednotka sledování obsazenosti zóny parkoviště</t>
  </si>
  <si>
    <t>101411886</t>
  </si>
  <si>
    <t>Poznámka k položce:
řídící jednotka, napájecí zdroj; připojitelná do systému GP4P přes LAN; 16 vstupů a výstupů</t>
  </si>
  <si>
    <t>Pol9</t>
  </si>
  <si>
    <t>Det ProLoop2 2ch, Dvoukanálový detektor pro sledování přítomnosti vozidla, upevnění na DIN lištu 230V nebo 110V</t>
  </si>
  <si>
    <t>1912916265</t>
  </si>
  <si>
    <t>Poznámka k položce:
1 výstupní relé pro každou smyčku volba přítomnostní nebo impulsní procesorové řízení, autokalibrace, přesná kalibrace</t>
  </si>
  <si>
    <t>Pol10</t>
  </si>
  <si>
    <t>GP SM, smyčka k detektoru</t>
  </si>
  <si>
    <t>126331395</t>
  </si>
  <si>
    <t>Pol11</t>
  </si>
  <si>
    <t>Oceloplechová rozvodnice uzamykatelná š300 x v400 x hl.150mm, IP55</t>
  </si>
  <si>
    <t>2024686527</t>
  </si>
  <si>
    <t>Pol12</t>
  </si>
  <si>
    <t>GP4I Disp8 MO + P, Display zobrazující text VOLNO - OBSAZENO případně kombinaci nápisu a počtu volných míst</t>
  </si>
  <si>
    <t>318724347</t>
  </si>
  <si>
    <t xml:space="preserve">Poznámka k položce:
Ovládání na základě bezpotencionálového signálu nebo komunikace; Řídící a komunikační mikropočítač, software; 8 polí znaků vysoko svítící LED diody,  barva nápisu oranžová; určeno pro venkovní prostředí, včetně symbolu parkoviště P</t>
  </si>
  <si>
    <t>Pol13</t>
  </si>
  <si>
    <t>Drobný montážní materiál (podložk., očka, svorky..)</t>
  </si>
  <si>
    <t>celk.</t>
  </si>
  <si>
    <t>2106980748</t>
  </si>
  <si>
    <t>Montáž a oživení Parkovacího systému</t>
  </si>
  <si>
    <t>Pol14</t>
  </si>
  <si>
    <t>Montáž HW vč. 4ks indukčních smyček</t>
  </si>
  <si>
    <t>1044107633</t>
  </si>
  <si>
    <t>Pol15</t>
  </si>
  <si>
    <t>Instalace SW</t>
  </si>
  <si>
    <t>220797813</t>
  </si>
  <si>
    <t>Pol16</t>
  </si>
  <si>
    <t>Drážka pro GP SM Z, vyfrézování drážky pro smyčku detektoru - živice nebo beton, nebo položení smyčky pod dlažbu</t>
  </si>
  <si>
    <t>-192165319</t>
  </si>
  <si>
    <t>Pol17</t>
  </si>
  <si>
    <t>Úprava dopravní značky pro doplnění displeje, zobrazujícího text VOLNO - OBSAZENO, případně kombinaci nápisu a počtu volných míst</t>
  </si>
  <si>
    <t>614886498</t>
  </si>
  <si>
    <t>Pol18</t>
  </si>
  <si>
    <t>Dohled technika na přípravu tras a kabeláže na stavbě</t>
  </si>
  <si>
    <t>-2019823314</t>
  </si>
  <si>
    <t>Pol19</t>
  </si>
  <si>
    <t>Zaškolení techniků</t>
  </si>
  <si>
    <t>1294721847</t>
  </si>
  <si>
    <t>Dodávka aktivních prvků</t>
  </si>
  <si>
    <t>RD.S</t>
  </si>
  <si>
    <t>Pol20</t>
  </si>
  <si>
    <t>ECS2100-28P, Gigabit Ethernet L2 PoE Smart switch 28 portů, 24xPoE 802.3af/at (až 30W na port), 4x 100/1000 SFP, management: 1xRJ45 Console port/TELNET/SNMP (v1,2,3)/NTP/SNTP/WEB, celkový PoE výkon 200W, V-LAN (IEEE 802.1Q, až 4 tisíce aktivních), agregace linek (IEE 802.3ad), SNMP (STP / RSTP / MSTP), QoS (prioritizace alespoň 8 HW front), IGMP, klasifikace dat IEE 802.1p a DSCP, kapacita switche alespoň 56Gb/s, forwarding Rate: 41,7Mp/s, Flash Memory 32MB, DRAM: 256MB, MAC tabulka 16 000, Jumbo Frames: 10 0000, IPv4/IPv6 DSCP, montáž do reku, záruka 5 let včetně zdroje, MTBF alespoň 680000 hodin.</t>
  </si>
  <si>
    <t>1113080399</t>
  </si>
  <si>
    <t>Pol21</t>
  </si>
  <si>
    <t>Modul SFP-12A pro 1 vlákno SM, LC konektor 1000FX, 1310nm, až 20km</t>
  </si>
  <si>
    <t>1063331786</t>
  </si>
  <si>
    <t>Pol22</t>
  </si>
  <si>
    <t>Modul SFP-12B pro 1 vlákno SM, LC konektor 1000FX, 1550nm, až 20km</t>
  </si>
  <si>
    <t>-1909717616</t>
  </si>
  <si>
    <t>Pol23</t>
  </si>
  <si>
    <t>Modul SFP-6 pro 2 vlákna SM, LC konektor 1000FX, 1310nm, až 15km</t>
  </si>
  <si>
    <t>-804571164</t>
  </si>
  <si>
    <t>Pol24</t>
  </si>
  <si>
    <t>CWGE2SFPS2/EU, 10/100/1000BASE-T(X) to 1000BASE-SX/LX, GE Media Converter</t>
  </si>
  <si>
    <t>1073555617</t>
  </si>
  <si>
    <t>Pol25</t>
  </si>
  <si>
    <t>Zdroj nepřerušeného napájení Smart-UPS 3000VA LCD RM, 2700W</t>
  </si>
  <si>
    <t>967019118</t>
  </si>
  <si>
    <t>D5</t>
  </si>
  <si>
    <t>RD.A</t>
  </si>
  <si>
    <t>Pol26</t>
  </si>
  <si>
    <t>CNGE28FX4TX24MSPOE2/48, L2 managed 28 portový ethernet switch s 24x 10/100/1000 BASE-TX RJ45 porty s podporou PoE (IEEE 802.3af/at) a 4x 10/100/1000BASE-TX RJ45 nebo 100/1000BASE-FX SFP Combo porty. Duální vstup napájení 48VDC pro zajišťení minimálních výpadků switche. Využití RTP/STP (802.1w/1D) MSTP a redundatní kruhové topologie s dobou obnovy &lt;20ms (pro ochranu před výpadky sítě), IGMP, QoS.Provozní teploty alespoň od -40° do +75°C, celkový PoE výkon switche 720W, v ceně záruka 60 měsíců, MTBF alespoň 100 000 hodin, montáž do racku</t>
  </si>
  <si>
    <t>-1900624774</t>
  </si>
  <si>
    <t>-538828975</t>
  </si>
  <si>
    <t>-1495489537</t>
  </si>
  <si>
    <t>D6</t>
  </si>
  <si>
    <t>AP-WiFi</t>
  </si>
  <si>
    <t>Pol27</t>
  </si>
  <si>
    <t>Sophos AP 100X Access Point w/ Power Supply and Wireless Standard, PoE+, IP67 Outdoor, 1 x 10/100/1000 Base TX</t>
  </si>
  <si>
    <t>-1586600164</t>
  </si>
  <si>
    <t>D7</t>
  </si>
  <si>
    <t>RD.P</t>
  </si>
  <si>
    <t>Pol28</t>
  </si>
  <si>
    <t>CNGE2FE8MSPOE+, Zodolněný PoE L2 management (telnet / SSH, webové rozhraní), switch vhodný pro kamerové systémy, rozsah provozních teplot od -40°C do +75°C. 8 portů 10/100Base-TX RJ-45, PoE 15/30W na port (standard IEEE 802.3at), 2x Gigabit Combo porty RJ-45/SFP</t>
  </si>
  <si>
    <t>813109621</t>
  </si>
  <si>
    <t>2021211612</t>
  </si>
  <si>
    <t>521240944</t>
  </si>
  <si>
    <t>-1055003314</t>
  </si>
  <si>
    <t>D8</t>
  </si>
  <si>
    <t>Připojení jednotek sledování obsazenosti zóny parkoviště</t>
  </si>
  <si>
    <t>Pol29</t>
  </si>
  <si>
    <t>CNGE5MS, Zodolněný 5 portový L2 switch, 3x 10/100/1000Base-TX porty a 2x 1000Mb/s combo porty vhodný pro kamerové systémy, rozsah povozních teplot-40°C do +75°C. Redundandní napájení 12V až 48DC, dvě svorkovnice pro redundanci napájení, funkce kruhové topologie s obnovením kruhu při výpadku do 20ms. Záruka alespoň 5 let, MTBF alespoň 100 000 hodin, montáž na DIN nebo volně stojící.</t>
  </si>
  <si>
    <t>2046242387</t>
  </si>
  <si>
    <t>32989539</t>
  </si>
  <si>
    <t>D9</t>
  </si>
  <si>
    <t>Připojení display 3, 4</t>
  </si>
  <si>
    <t>Pol30</t>
  </si>
  <si>
    <t>CNMCSFP/M, Průmyslový gigabitový full duplex media konvertor pro převod 10/100/1000 Mbps RJ45 na 100/1000 Mbps SFP. Konvertor v provedení mini pro úsporu místa při montáži (15.5 × 13.5 × 2.8 cm), provozní teploty -40C do +75C, MTBF alespoň 100 000 hodn, záruka alespoň 5 let</t>
  </si>
  <si>
    <t>-819675312</t>
  </si>
  <si>
    <t>D10</t>
  </si>
  <si>
    <t xml:space="preserve">Připojení infosystému  - stávající rozvaděč SŽDC TÚDC</t>
  </si>
  <si>
    <t>-1921537792</t>
  </si>
  <si>
    <t>D11</t>
  </si>
  <si>
    <t>Připojení infotabule IT 4</t>
  </si>
  <si>
    <t>2117931430</t>
  </si>
  <si>
    <t>Pol31</t>
  </si>
  <si>
    <t>Na port svitche 1 portová přepěťová ochrana RJ45S, 10/100/1000Mb a IEEE 802.3af/802.3at (PoE / PoE+)</t>
  </si>
  <si>
    <t>-266141512</t>
  </si>
  <si>
    <t>Pol32</t>
  </si>
  <si>
    <t>PS-AMR2-12, Průmyslový zdroj 12VDC, 24W (2A), montáž na DIN, provozní teploty -40°C až +70°C (schopnost "studeného startu" i při -40°C), účinnost zdroje minimálně 75% z výkonu při 70°C, záruka 3 roky, MTBF alespoň 500 000 hodin (při 40°C).</t>
  </si>
  <si>
    <t>-749003751</t>
  </si>
  <si>
    <t>Pol33</t>
  </si>
  <si>
    <t>PS-DRA240-48A, Průmyslový zdroj 48-56VDC, 240W (5A), montáž na DIN, provozní teploty -40°C až +70°C (schopnost "studeného startu" i při -40°C), účinnost zdroje minimálně 75% z výkonu při 70°C, záruka 3 roky, MTBF alespoň 430 000 hodin (při 40°C).</t>
  </si>
  <si>
    <t>-193370411</t>
  </si>
  <si>
    <t>Pol34</t>
  </si>
  <si>
    <t>-1149496211</t>
  </si>
  <si>
    <t>D12</t>
  </si>
  <si>
    <t>Montáž a oživení aktivních prvků</t>
  </si>
  <si>
    <t>Pol35</t>
  </si>
  <si>
    <t>Montáž Switche 10/100/1000Mbps, 24x PoE, 4x 100/1000 SFP</t>
  </si>
  <si>
    <t>80165427</t>
  </si>
  <si>
    <t>Pol36</t>
  </si>
  <si>
    <t>Montáž Switche 10/100/1000Mbps, 8x PoE,</t>
  </si>
  <si>
    <t>189736620</t>
  </si>
  <si>
    <t>Pol37</t>
  </si>
  <si>
    <t>Montáž Switche 10/100/1000Mbps, 5x PoE,</t>
  </si>
  <si>
    <t>1939179068</t>
  </si>
  <si>
    <t>Pol38</t>
  </si>
  <si>
    <t>Montáž Gbic 1Gbps Module SM 1 vlákno</t>
  </si>
  <si>
    <t>765229120</t>
  </si>
  <si>
    <t>Pol39</t>
  </si>
  <si>
    <t>Montáž Gbic 1Gbps Module SM 2 vlákna</t>
  </si>
  <si>
    <t>266217904</t>
  </si>
  <si>
    <t>Pol40</t>
  </si>
  <si>
    <t>Montáž Media Converteru 2vl.</t>
  </si>
  <si>
    <t>18472486</t>
  </si>
  <si>
    <t>Pol41</t>
  </si>
  <si>
    <t>Montáž přepěťové ochrany RJ45S</t>
  </si>
  <si>
    <t>-1174668385</t>
  </si>
  <si>
    <t>Pol42</t>
  </si>
  <si>
    <t>Montáž UPS 3000VA/2700W, Rackmount, 2U, oživení</t>
  </si>
  <si>
    <t>-1616138169</t>
  </si>
  <si>
    <t>D13</t>
  </si>
  <si>
    <t>Dodávka strukturované kabeláže kat. 6A</t>
  </si>
  <si>
    <t>Pol43</t>
  </si>
  <si>
    <t>Instalační kabel CAT6A STP PE Fca venkovní SXKD-6A-STP-PE</t>
  </si>
  <si>
    <t>49974504</t>
  </si>
  <si>
    <t>Pol44</t>
  </si>
  <si>
    <t>SX24M-0-STP-BK, Patch panel 19" neosazený 10G, 24 portů, 1U pro Cat6A keystony</t>
  </si>
  <si>
    <t>1241982791</t>
  </si>
  <si>
    <t>Pol45</t>
  </si>
  <si>
    <t>Keystone SXKJ-10G-STP-BK-SA</t>
  </si>
  <si>
    <t>-1942798133</t>
  </si>
  <si>
    <t>Pol46</t>
  </si>
  <si>
    <t>CMP4 vyvazovací panel 1U, plast</t>
  </si>
  <si>
    <t>-1113559876</t>
  </si>
  <si>
    <t>Pol47</t>
  </si>
  <si>
    <t>SX9-2-0-WH Zásuvka 2xRJ45 (kat.6A)</t>
  </si>
  <si>
    <t>-79401138</t>
  </si>
  <si>
    <t>Pol48</t>
  </si>
  <si>
    <t>SX9-0-WH Krabice na povrch (box pod zásuvku)</t>
  </si>
  <si>
    <t>2114947232</t>
  </si>
  <si>
    <t>Pol49</t>
  </si>
  <si>
    <t>Patch kabel CAT6A, LSOH, délka 1m, C6A-315GY-1MB</t>
  </si>
  <si>
    <t>729842984</t>
  </si>
  <si>
    <t>Pol50</t>
  </si>
  <si>
    <t>Patch kabel CAT6A, LSOH, délka 2m, C6A-315GY-2MB</t>
  </si>
  <si>
    <t>-1820408484</t>
  </si>
  <si>
    <t>Pol51</t>
  </si>
  <si>
    <t>Patch kabel CAT6A, LSOH, délka 3m, C6A-315GY-3MB</t>
  </si>
  <si>
    <t>-2137035112</t>
  </si>
  <si>
    <t>Pol52</t>
  </si>
  <si>
    <t>Patch kabel CAT6A, LSOH, délka 5m, C6A-315GY-5MB</t>
  </si>
  <si>
    <t>1427708698</t>
  </si>
  <si>
    <t>D14</t>
  </si>
  <si>
    <t>Ostatní kabely a slaboproudé komponenty</t>
  </si>
  <si>
    <t>Pol53</t>
  </si>
  <si>
    <t>RD.S rack19''stojanový 45U/800x1000mm, proskl.dveře se zámkem</t>
  </si>
  <si>
    <t>-510312380</t>
  </si>
  <si>
    <t>Pol54</t>
  </si>
  <si>
    <t>Police 19", hloubka 350mm, pevná</t>
  </si>
  <si>
    <t>-217146872</t>
  </si>
  <si>
    <t>Pol55</t>
  </si>
  <si>
    <t>Police 19", 1U, hloubka 650mm, pevná</t>
  </si>
  <si>
    <t>1572707671</t>
  </si>
  <si>
    <t>Pol56</t>
  </si>
  <si>
    <t>19" výsuvná police 350mm, nosnost 30kg pro NVR</t>
  </si>
  <si>
    <t>-2003703294</t>
  </si>
  <si>
    <t>Pol57</t>
  </si>
  <si>
    <t>Ventilátorová jednotka univerzální se 4mi ventilátory 230Vac/60W</t>
  </si>
  <si>
    <t>-110731163</t>
  </si>
  <si>
    <t>Pol58</t>
  </si>
  <si>
    <t>Podstavec ventilační s filtrem pro rack RD.S</t>
  </si>
  <si>
    <t>-28762716</t>
  </si>
  <si>
    <t>Pol59</t>
  </si>
  <si>
    <t>Vertikální vyvazov.žlab 42U kov. pozink 120x50mm,VVZ-KOV-42</t>
  </si>
  <si>
    <t>-1325725697</t>
  </si>
  <si>
    <t>Pol60</t>
  </si>
  <si>
    <t>RD.A, rack RSX-06-XS3-xXX-Al, 19''nástěnný samonosný rám 6U/š550 x hl.3000mm</t>
  </si>
  <si>
    <t>-2033029884</t>
  </si>
  <si>
    <t>Pol61</t>
  </si>
  <si>
    <t>Oceloplechová skříň š700 x v400 x hl.400mm, uzamykatelná s krytím IP66</t>
  </si>
  <si>
    <t>-1082258770</t>
  </si>
  <si>
    <t xml:space="preserve">Poznámka k položce:
RD.P - Oceloplechová skříň  na betonovém podstavci.</t>
  </si>
  <si>
    <t>Pol62</t>
  </si>
  <si>
    <t>XVTL-MP/BF-6/4/16, Skříň s dveřmi, IP55, ŠxVxH=600x1600x400</t>
  </si>
  <si>
    <t>392606622</t>
  </si>
  <si>
    <t>Pol63</t>
  </si>
  <si>
    <t>XVTL-BP-W-6/16, Adaptér Profi+, přední část, skříň ŠxV=600x1600</t>
  </si>
  <si>
    <t>-1346983445</t>
  </si>
  <si>
    <t>Pol64</t>
  </si>
  <si>
    <t>BPZ-MSW-15/SNA, Bočnice, V=1450, včetně západky BPZ-SNAP</t>
  </si>
  <si>
    <t>-366882829</t>
  </si>
  <si>
    <t>Pol65</t>
  </si>
  <si>
    <t>XSPTC0604, Horní/dolní kryt plný ŠxH 600x400</t>
  </si>
  <si>
    <t>1035491066</t>
  </si>
  <si>
    <t>Pol66</t>
  </si>
  <si>
    <t>XVTL-SO100/S-4, Podstavec bok V=100, bez výřezů, 1pár, H=400</t>
  </si>
  <si>
    <t>-656882727</t>
  </si>
  <si>
    <t>Pol67</t>
  </si>
  <si>
    <t>XVTL-SO100/F-6, Čelní kryt podstavce V=100, Š=600</t>
  </si>
  <si>
    <t>597799670</t>
  </si>
  <si>
    <t>Pol68</t>
  </si>
  <si>
    <t>BFZ-DES, Uzemňovací sada</t>
  </si>
  <si>
    <t>-1432585631</t>
  </si>
  <si>
    <t>Pol69</t>
  </si>
  <si>
    <t>XAC55, Montážní sada pro spojení polí, IP55</t>
  </si>
  <si>
    <t>1238157459</t>
  </si>
  <si>
    <t>Pol70</t>
  </si>
  <si>
    <t>XAB4, Schránka na dokumentaci</t>
  </si>
  <si>
    <t>-1113899978</t>
  </si>
  <si>
    <t>Pol71</t>
  </si>
  <si>
    <t>BPZ-DINR24-600, DIN lišta hliník. šířka skříně = 600, šířka lišty = 488</t>
  </si>
  <si>
    <t>106252544</t>
  </si>
  <si>
    <t>Pol72</t>
  </si>
  <si>
    <t>BEL01, Upevňovací úchytka s vodivým propojení (zelená)</t>
  </si>
  <si>
    <t>577907123</t>
  </si>
  <si>
    <t>Pol73</t>
  </si>
  <si>
    <t>BEL12, Upevňovací úchytka celoplastová (bílá)</t>
  </si>
  <si>
    <t>-2045940446</t>
  </si>
  <si>
    <t>Pol74</t>
  </si>
  <si>
    <t>Prodluž. přívod Acar 5x230Vac včetně filtru a přepěťové ochrany, 19" montáž</t>
  </si>
  <si>
    <t>1273563487</t>
  </si>
  <si>
    <t>Pol75</t>
  </si>
  <si>
    <t>RJ45-5E-STP-KD, Konektor RJ45 male na drát</t>
  </si>
  <si>
    <t>-1796105198</t>
  </si>
  <si>
    <t>Pol76</t>
  </si>
  <si>
    <t>11238907 Konektor RJ45male Cat.6A STP8p8c stíněný skládaný na drát</t>
  </si>
  <si>
    <t>117756104</t>
  </si>
  <si>
    <t>Pol77</t>
  </si>
  <si>
    <t>Krytka konektoru RJ45male Cat.6A</t>
  </si>
  <si>
    <t>1207111078</t>
  </si>
  <si>
    <t>Pol78</t>
  </si>
  <si>
    <t>GW44209 Krabice rozbočovací s rovným víkem 300x220x120, IP56, šedá</t>
  </si>
  <si>
    <t>1748389018</t>
  </si>
  <si>
    <t>Pol79</t>
  </si>
  <si>
    <t>DIN lišta 1m</t>
  </si>
  <si>
    <t>-1667435251</t>
  </si>
  <si>
    <t>Pol80</t>
  </si>
  <si>
    <t>Stahovací suchý zip Velcro (návin 10m)</t>
  </si>
  <si>
    <t>918625394</t>
  </si>
  <si>
    <t>Pol81</t>
  </si>
  <si>
    <t>Vodič CY6 mm2 zelenožlutý</t>
  </si>
  <si>
    <t>1436298303</t>
  </si>
  <si>
    <t>Pol82</t>
  </si>
  <si>
    <t>Lanko CYA16mm2 zelenožluté, pro rack</t>
  </si>
  <si>
    <t>-1602341714</t>
  </si>
  <si>
    <t>Pol83</t>
  </si>
  <si>
    <t>Vodič protahovací CY1,5</t>
  </si>
  <si>
    <t>-584711928</t>
  </si>
  <si>
    <t>Pol84</t>
  </si>
  <si>
    <t>Označovač kabelů (v racku) - držák PATO 4/15 o. č. 1013148</t>
  </si>
  <si>
    <t>882813926</t>
  </si>
  <si>
    <t>Pol85</t>
  </si>
  <si>
    <t>Označovač kabelů - popiska (20ks) PABA WH/15 o.č. 1013151</t>
  </si>
  <si>
    <t>-582947033</t>
  </si>
  <si>
    <t>Pol86</t>
  </si>
  <si>
    <t>-251238826</t>
  </si>
  <si>
    <t>D15</t>
  </si>
  <si>
    <t>Montáž strukturované kabeláže kat.6A/7</t>
  </si>
  <si>
    <t>Pol87</t>
  </si>
  <si>
    <t>Uložení S/FTP kabelu do trasy</t>
  </si>
  <si>
    <t>-2091144142</t>
  </si>
  <si>
    <t>Pol88</t>
  </si>
  <si>
    <t>Svazkování S/FTP kabelů po 24ks - příplatek</t>
  </si>
  <si>
    <t>921802381</t>
  </si>
  <si>
    <t>Pol89</t>
  </si>
  <si>
    <t>Uložení CY4, 6, 10, 16 zelenožlutý do trasy</t>
  </si>
  <si>
    <t>-504542532</t>
  </si>
  <si>
    <t>Pol90</t>
  </si>
  <si>
    <t>Motáž a zapojení dvojzásuvky</t>
  </si>
  <si>
    <t>166238767</t>
  </si>
  <si>
    <t>Pol91</t>
  </si>
  <si>
    <t>Montáž management panelu</t>
  </si>
  <si>
    <t>-1368728242</t>
  </si>
  <si>
    <t>Pol92</t>
  </si>
  <si>
    <t>Montáž Patch panelu, kompletace</t>
  </si>
  <si>
    <t>849408021</t>
  </si>
  <si>
    <t>Pol93</t>
  </si>
  <si>
    <t>Montáž police do racku</t>
  </si>
  <si>
    <t>-1966768898</t>
  </si>
  <si>
    <t>Pol94</t>
  </si>
  <si>
    <t>Zakončení S/FTP na konektoru RJ45 male</t>
  </si>
  <si>
    <t>2054678078</t>
  </si>
  <si>
    <t>Pol95</t>
  </si>
  <si>
    <t>Zakončení S/FTP na portu p. panelu a vyvázání</t>
  </si>
  <si>
    <t>1849133543</t>
  </si>
  <si>
    <t>Pol96</t>
  </si>
  <si>
    <t>Montáž krabice rozbočovací GW44209 na zeď</t>
  </si>
  <si>
    <t>-731965705</t>
  </si>
  <si>
    <t>Pol97</t>
  </si>
  <si>
    <t>Montáž rozv. RD.S, rack 42U ustavení na místo,vyváz.kabelů, kompletace</t>
  </si>
  <si>
    <t>-1217303731</t>
  </si>
  <si>
    <t>Pol98</t>
  </si>
  <si>
    <t>Montáž rozv. RD.A, rám 6U do oceloplechové skříně, montáž na zastřešení nástupiště,vyvázání kabelů, kompletace</t>
  </si>
  <si>
    <t>-1743098194</t>
  </si>
  <si>
    <t>Pol99</t>
  </si>
  <si>
    <t>Montáž rozv. RD.P, oceloplechové uzamykatelné skříně, vyhrazené SLP, š600x v1600x hl.400mm na beton. základ, vyvázání kabelů, kompletace</t>
  </si>
  <si>
    <t>1858056492</t>
  </si>
  <si>
    <t>Pol100</t>
  </si>
  <si>
    <t>Montáž DIN lišty do rozvaděče</t>
  </si>
  <si>
    <t>-611462597</t>
  </si>
  <si>
    <t>Pol101</t>
  </si>
  <si>
    <t>Montáž prodluž. přívod 5x230V, 50Hz včetně filtru, 19"</t>
  </si>
  <si>
    <t>-1922883708</t>
  </si>
  <si>
    <t>Pol102</t>
  </si>
  <si>
    <t>Ostatní drobné práce</t>
  </si>
  <si>
    <t>-953965794</t>
  </si>
  <si>
    <t>D16</t>
  </si>
  <si>
    <t>Měření metalické kabeláže</t>
  </si>
  <si>
    <t>Pol103</t>
  </si>
  <si>
    <t>Kabel S/FTP 4páry, kat.6A</t>
  </si>
  <si>
    <t>-1632515047</t>
  </si>
  <si>
    <t>Pol104</t>
  </si>
  <si>
    <t>Vypracování protokolu S/FTP</t>
  </si>
  <si>
    <t>-1034415688</t>
  </si>
  <si>
    <t>D17</t>
  </si>
  <si>
    <t>Dodávka CCTV</t>
  </si>
  <si>
    <t>D18</t>
  </si>
  <si>
    <t>Kamery venkovní</t>
  </si>
  <si>
    <t>Pol105</t>
  </si>
  <si>
    <t>KED-IPC2453-HNB-PIR30-L0360, Venkovní 4.0 MPx bullet IP kamera (2592×1520@20fps,2048×1520@25fps,1080p@30fps), 1/3” CMOS sensor, H.265, fixní objektiv f=3,6mm, úhel záběru 78°, přísvit až 30m, citlivost čipu 0,05Lux pro barevný obraz, dual stream, ICR D/N, WDR, 3DNR, detekce/alarm: pohybu, zašpinění objektivu, překročení vyznačené linie, opuštění vyznačeného prostoru, funkce anti-fog (práce se zamlžením), on-vif S/G, slot pro paměťoviu kartu 128GB s podporou funkce automatické synchronizace záznamu a zápis do správného časového sledu záznamu z paměťové karty na záznamník v případě výpadku sítě a pořízení záznamu na SD kartu při takovém výpadku, napájení 12VDC/PoE, IP67, provozní teploty -40°C až +70°C, záruka 5let</t>
  </si>
  <si>
    <t>1925647091</t>
  </si>
  <si>
    <t>Pol106</t>
  </si>
  <si>
    <t>KED-CM-B10, Montážní box pro instalaci kamer - vhodné pro modelové řady IPC2x5x-HNB</t>
  </si>
  <si>
    <t>1273118464</t>
  </si>
  <si>
    <t>Pol107</t>
  </si>
  <si>
    <t>KED-DM-W46, Speed dome column mount bracket, Applies to IPC411/421N1 series, IPC415/425/445 series (konzola na sloup)</t>
  </si>
  <si>
    <t>-1422414492</t>
  </si>
  <si>
    <t>D19</t>
  </si>
  <si>
    <t>Kamera vnitřní</t>
  </si>
  <si>
    <t>Pol108</t>
  </si>
  <si>
    <t>KED-IPC2440-HN-PIR30-L0280, Vnitřní 4.0 MPx mini doome IP kamera (2592×1520@20fps,2048×1520@25fps,1080p@30fps), 1/3” CMOS sensor, H.265, fixní objektiv f=2,8mm, úhel záběru 101°, přísvit až 30m, citlivost čipu 0,05Lux pro barevný obraz, vestavěný mikrofon, dual stream, WDR/HLC/3DNR, detekce/alarm: pohybu, zašpinění objektivu, překročení vyznačené linie, opuštění vyznačeného prostoru, on-vif S/G, slot pro paměťoviu kartu 128GB, v případě výpadku datové sítě automatická synchronizace záznamu z SD karty kamery na záznamník do správného času záznamu, napájení 12VDC/PoE IEE, IP67, IK10, provozní teploty -40°C až +60°C, záruka 3 roky</t>
  </si>
  <si>
    <t>-1134986770</t>
  </si>
  <si>
    <t>D20</t>
  </si>
  <si>
    <t>Záznamové a řídicí zařízení CCTV</t>
  </si>
  <si>
    <t>Pol109</t>
  </si>
  <si>
    <t>KED-NVR1821-04032A, 32-kanálový IP záznamník, x1080p@30fps–záznam, 16x1080p@30fps/4x4K@30fps–živý obraz, podpora formátu H.265/H.264,4x, on-vif, RTSP, až 6T HDD(není součástí), podpora 4K,2x 1000M,RAID (0/1/5/6/10),Podpora Packet Loss Recovery, až 64 uživatelů současně, NAT, Socks5, správa alarmů, zdarma klientský software na PC s podproou až 128 NVR připojených současně, podpora TV wall, 2x1000Mb/s RJ 45, 1xHDMI, 1xVGA, 1xRCA in/out, alarm 2x in/out, 2x RS485, 2xUSB2.0, 1xUSB 3.0, 1x e-SATA, podpora správy a upozornění na alarmové stavy: kontakt z externího zdroje, ztráta videa z kamery, detekce pohybu, detekce zašpinění kamery, detekce změny dozorované scény (nežádoucí odkonění/otočení kamery ze scény), detekce překročení linie, detekce zanechání předmětu, detekceodebrání předmětu, detekce vstup nebo výstup z/do vyznačeného prostoru, detekce shromažďování osob ve vyznačeném prostoru, záruka 3 roky</t>
  </si>
  <si>
    <t>-159995615</t>
  </si>
  <si>
    <t>Pol110</t>
  </si>
  <si>
    <t>WD60PURZ, Pevný HDD vhodný pro záznamová zařízení, kapacita 6TB, SATAIII, otáčky 5400/min., paměť 64MB, formát 3,5", záruka 3 roky</t>
  </si>
  <si>
    <t>39622936</t>
  </si>
  <si>
    <t>Pol111</t>
  </si>
  <si>
    <t>DL-10G-RJ45-PoE-AB přepěťová ochrana datové linky kat. 6A (10Gbps) s konektory RJ45, DIN</t>
  </si>
  <si>
    <t>-336221554</t>
  </si>
  <si>
    <t>Pol112</t>
  </si>
  <si>
    <t>Elektroinst.krabice na povrch pro přepěťové ochrany DL-10G-RJ45-PoE-AB</t>
  </si>
  <si>
    <t>-1024495588</t>
  </si>
  <si>
    <t>Pol113</t>
  </si>
  <si>
    <t>DS-B090-RS Jednostupňová přepěťová ochrana v řadové svorce</t>
  </si>
  <si>
    <t>1160744403</t>
  </si>
  <si>
    <t>Pol114</t>
  </si>
  <si>
    <t>Firewall SG6KE 1700-IN-12 pro CCTV</t>
  </si>
  <si>
    <t>-636057487</t>
  </si>
  <si>
    <t>Pol115</t>
  </si>
  <si>
    <t>Ostatní podružný materiál</t>
  </si>
  <si>
    <t>-392208681</t>
  </si>
  <si>
    <t>-1656227688</t>
  </si>
  <si>
    <t>D21</t>
  </si>
  <si>
    <t>Montáž CCTV</t>
  </si>
  <si>
    <t>Pol116</t>
  </si>
  <si>
    <t>Montáž a nastavení IP kamery vnější statické</t>
  </si>
  <si>
    <t>332195597</t>
  </si>
  <si>
    <t>Pol117</t>
  </si>
  <si>
    <t>Malé nosné konstrukce na stožár, nosník infotabule, zastřešení nástup.</t>
  </si>
  <si>
    <t>-1119221799</t>
  </si>
  <si>
    <t>Pol118</t>
  </si>
  <si>
    <t>Montáž a nastavení IP kamery vnitřní statické</t>
  </si>
  <si>
    <t>-144181089</t>
  </si>
  <si>
    <t>Pol119</t>
  </si>
  <si>
    <t>Montáž a nastavení NVR</t>
  </si>
  <si>
    <t>-1250270147</t>
  </si>
  <si>
    <t>Pol120</t>
  </si>
  <si>
    <t>Montáž přepěťové ochrany pro vnější kameru</t>
  </si>
  <si>
    <t>650501809</t>
  </si>
  <si>
    <t>Pol121</t>
  </si>
  <si>
    <t>Montáž elektroinst.krabice na povrch pro přepěť.ochrany</t>
  </si>
  <si>
    <t>1659309677</t>
  </si>
  <si>
    <t>Pol122</t>
  </si>
  <si>
    <t>1761576199</t>
  </si>
  <si>
    <t>Pol123</t>
  </si>
  <si>
    <t>Uložení CY6mm2 zelenožlutý do trasy</t>
  </si>
  <si>
    <t>1068369027</t>
  </si>
  <si>
    <t>Pol124</t>
  </si>
  <si>
    <t>Zaškolení techniků - obsluhy</t>
  </si>
  <si>
    <t>379900369</t>
  </si>
  <si>
    <t>Pol125</t>
  </si>
  <si>
    <t>Funkční zkoušky, úprava S.W.</t>
  </si>
  <si>
    <t>celk</t>
  </si>
  <si>
    <t>-639426352</t>
  </si>
  <si>
    <t>Pol126</t>
  </si>
  <si>
    <t>Vysokozdvižná autoplošina</t>
  </si>
  <si>
    <t>HZS</t>
  </si>
  <si>
    <t>-356093171</t>
  </si>
  <si>
    <t>1050486560</t>
  </si>
  <si>
    <t>D22</t>
  </si>
  <si>
    <t>Dodávka infotabulí a grafických displejů</t>
  </si>
  <si>
    <t>Pol127</t>
  </si>
  <si>
    <t>IT2, Infotabule 15 řádků - DO.71.56.15.RGB.N.Z.CLK.DAT jednostranný textový panel pro použití do exteriéru (IP 54) , rozměry (Š x V) 2700 x 2000 mm , čitelnost na vzdálenost 30 m , 15 řádků, 56 znaků / řádek, barva znaků červená / zelená / modrá , v záhlaví datum a čas , výška znaku 71 mm , výška standardního písmene 48 mm (7 bodů + 2 body , pro diakritiku + 1 bod pod řádek) , komunikace Ethernet (LAN), RS 232, RS 485 , napájení 85 - 265 VAC (na přání 12 / 24 VDC) , montáž na nosníky v betonových základech , rám z hliníkových eloxovaných profilů , barvu rámu černá</t>
  </si>
  <si>
    <t>-320764732</t>
  </si>
  <si>
    <t>Pol128</t>
  </si>
  <si>
    <t>Nosníky do betonu pro infotabuli 15 řádků</t>
  </si>
  <si>
    <t>-108512557</t>
  </si>
  <si>
    <t>Pol129</t>
  </si>
  <si>
    <t>IT1, 3, 4 - Infotabule 6 řádků - DO.71.40.6.Y.N.N.CLK.DAT,</t>
  </si>
  <si>
    <t>9280532</t>
  </si>
  <si>
    <t>Poznámka k položce:
jednostranný textový panel pro použití do exteriéru (IP 54); rozměry (Š x V) 2000 x 1100 mm; čitelnost na vzdálenost 30 m; v záklaví zobrazení času a datumu, barva LED žlutá; 6 řádků, 40 znaků / řádek, barva znaků žlutá; výška znaku 71 mm; výška standardního písmene 48 mm (7 bodů + 2 body; pro diakritiku + 1 bod pod řádek); komunikace Ethernet (LAN), RS 232, RS 485; napájení 85 - 265 VAC (na přání 12 / 24 VDC); montáž na nosníky v betonových základech; rám z hliníkových eloxovaných profilů</t>
  </si>
  <si>
    <t>Pol130</t>
  </si>
  <si>
    <t>Nosníky do betonu pro infotabuli 6 řádků</t>
  </si>
  <si>
    <t>682678604</t>
  </si>
  <si>
    <t>Pol131</t>
  </si>
  <si>
    <t>GD1, 2, 3, 4, 5 - grafický displej - GS.56.200.20.A.N.X.CLK</t>
  </si>
  <si>
    <t>1538149627</t>
  </si>
  <si>
    <t xml:space="preserve">Poznámka k položce:
plně grafický displej pro použití do exteriéru (IP 54);  jednostranné provedení; v záhlaví zobrazení času; 20 pixelů vertikálně 200 pixelů hotizontálně; zobrazení 2 řádky standartní font, 3 řádky zmenšený font; barva znaků žlutá; rám z hliníkových eloxovaných profilů; napájení 85 - 265 VAC, 12 / 24 VDC</t>
  </si>
  <si>
    <t>Pol132</t>
  </si>
  <si>
    <t>Nosníky do betonu pro GD</t>
  </si>
  <si>
    <t>842766631</t>
  </si>
  <si>
    <t>Pol133</t>
  </si>
  <si>
    <t>Stropní závěsy pro panel GD</t>
  </si>
  <si>
    <t>292337741</t>
  </si>
  <si>
    <t>Pol134</t>
  </si>
  <si>
    <t>ERP modul (hlasový modul pro nevidomé do infotab. a graf. displejů)</t>
  </si>
  <si>
    <t>-1522399734</t>
  </si>
  <si>
    <t>Pol135</t>
  </si>
  <si>
    <t>Dispečerské PC vč. řídicího SW</t>
  </si>
  <si>
    <t>57105719</t>
  </si>
  <si>
    <t>Pol136</t>
  </si>
  <si>
    <t>Drobný montážní materiál (šroubovice, podl.,očka,svorky,průchodky)</t>
  </si>
  <si>
    <t>1532684460</t>
  </si>
  <si>
    <t>D23</t>
  </si>
  <si>
    <t>Montáž infotabulí a grafických displejů</t>
  </si>
  <si>
    <t>Pol137</t>
  </si>
  <si>
    <t>Instalace infotabule 15 řádků na nosníky, připojení TCP/IP, NN</t>
  </si>
  <si>
    <t>1752194031</t>
  </si>
  <si>
    <t>Pol138</t>
  </si>
  <si>
    <t>Montáž nosníků na šroubovice v betonu, zaměření pro infotabuli 15 ř.</t>
  </si>
  <si>
    <t>387962347</t>
  </si>
  <si>
    <t>Pol139</t>
  </si>
  <si>
    <t>Instalace infotabule 6 řádků na nosníky, připojení TCP/IP, NN</t>
  </si>
  <si>
    <t>-768295595</t>
  </si>
  <si>
    <t>Pol140</t>
  </si>
  <si>
    <t>Montáž nosníků na šroubovice v betonu, zaměření pro infotabuli 6 ř.</t>
  </si>
  <si>
    <t>-1911283633</t>
  </si>
  <si>
    <t>Pol141</t>
  </si>
  <si>
    <t>Instalace grafického displeje na nosníky (závěs), připojení TCP/IP,NN</t>
  </si>
  <si>
    <t>1063032415</t>
  </si>
  <si>
    <t>Pol142</t>
  </si>
  <si>
    <t>Montáž nosníků na šroubovice v betonu, zaměření pro grafický displej</t>
  </si>
  <si>
    <t>-20759344</t>
  </si>
  <si>
    <t>Pol143</t>
  </si>
  <si>
    <t>Montáž stropního závěsu pro grafický displej</t>
  </si>
  <si>
    <t>-249188277</t>
  </si>
  <si>
    <t>Pol144</t>
  </si>
  <si>
    <t>299804572</t>
  </si>
  <si>
    <t>Pol145</t>
  </si>
  <si>
    <t>1736154944</t>
  </si>
  <si>
    <t>Pol146</t>
  </si>
  <si>
    <t>Smlouva provozovatele informačního systému s firmou CHAPS (IDOS - data o železniční dopravě) na rok</t>
  </si>
  <si>
    <t>70981529</t>
  </si>
  <si>
    <t>Pol147</t>
  </si>
  <si>
    <t>Demontáž a montáž (vč. připojení) stávajících čtyřstranných hodin</t>
  </si>
  <si>
    <t>2014172488</t>
  </si>
  <si>
    <t>Pol148</t>
  </si>
  <si>
    <t>Autojeřáb pro montáž infotabulí a přemístění hodin</t>
  </si>
  <si>
    <t>-1493237074</t>
  </si>
  <si>
    <t>Pol149</t>
  </si>
  <si>
    <t>Vysokozdvižná plošina pro montáž GD</t>
  </si>
  <si>
    <t>-1813228580</t>
  </si>
  <si>
    <t>Pol150</t>
  </si>
  <si>
    <t>Koordinace se stavbou, zaměření a uložení šroubovic do betonu</t>
  </si>
  <si>
    <t>-569657353</t>
  </si>
  <si>
    <t>Pol151</t>
  </si>
  <si>
    <t>Ostatní drobné práce (tmelení, nátěr…)</t>
  </si>
  <si>
    <t>-101554607</t>
  </si>
  <si>
    <t>D24</t>
  </si>
  <si>
    <t>Dodávka EZS</t>
  </si>
  <si>
    <t>Pol152</t>
  </si>
  <si>
    <t>Ústředna P6000/R + BOX S-40 + klávesnice K32LCD</t>
  </si>
  <si>
    <t>831971280</t>
  </si>
  <si>
    <t>Pol153</t>
  </si>
  <si>
    <t>IP150-komunikační modul LAN/INTERNET</t>
  </si>
  <si>
    <t>-2078677815</t>
  </si>
  <si>
    <t>Pol154</t>
  </si>
  <si>
    <t>COMCABLE-kabel pro spojeni IP150/PCS250</t>
  </si>
  <si>
    <t>-2091251808</t>
  </si>
  <si>
    <t>Pol155</t>
  </si>
  <si>
    <t>PCS250-SWAN-GSM/GPRS komunikátor, (MMCX-f)</t>
  </si>
  <si>
    <t>353610850</t>
  </si>
  <si>
    <t>Pol156</t>
  </si>
  <si>
    <t>Kryt pro klávesnice LCD, BOX K+</t>
  </si>
  <si>
    <t>1665782758</t>
  </si>
  <si>
    <t>Pol157</t>
  </si>
  <si>
    <t>Signalizace zabezpečení JUMBO LED BZ - červená včetně bzučáku</t>
  </si>
  <si>
    <t>1673524791</t>
  </si>
  <si>
    <t>Pol158</t>
  </si>
  <si>
    <t>SM-50T- povrchový magnet. kontakt - 4vodič</t>
  </si>
  <si>
    <t>287543966</t>
  </si>
  <si>
    <t>Pol159</t>
  </si>
  <si>
    <t>0703-071, RK 1S-18S-16 svorek + TAMPER (do KU68)</t>
  </si>
  <si>
    <t>-165302951</t>
  </si>
  <si>
    <t>Pol160</t>
  </si>
  <si>
    <t>RK Z111-8 pájecích svorek + TAMPER</t>
  </si>
  <si>
    <t>1048915436</t>
  </si>
  <si>
    <t>Pol161</t>
  </si>
  <si>
    <t>Hlásič kombinovaný, opticko-kouřový a teplotní FDR-36-SHR</t>
  </si>
  <si>
    <t>2000118130</t>
  </si>
  <si>
    <t>Pol162</t>
  </si>
  <si>
    <t>Duální NV75MW-PIR + MW + ANTIMASK + PET</t>
  </si>
  <si>
    <t>1601185674</t>
  </si>
  <si>
    <t>Pol163</t>
  </si>
  <si>
    <t>TEKNIM-720WR -venkovní zálohovaná siréna s akustickou a optickou signalizací, plastová, 118dB/1m s červeným majákem a akumulátorem</t>
  </si>
  <si>
    <t>-1356544880</t>
  </si>
  <si>
    <t>Pol164</t>
  </si>
  <si>
    <t>SA 913-plochá piezosiréna, 110dB, bílý plast</t>
  </si>
  <si>
    <t>1918440298</t>
  </si>
  <si>
    <t>Pol165</t>
  </si>
  <si>
    <t>FM-106-povrchový, samolepící - 2vodič</t>
  </si>
  <si>
    <t>903431640</t>
  </si>
  <si>
    <t>Pol166</t>
  </si>
  <si>
    <t>SA.0012.001-termostatický spínač, rozsah 0-60°C</t>
  </si>
  <si>
    <t>-1234973846</t>
  </si>
  <si>
    <t>Pol167</t>
  </si>
  <si>
    <t>Kabel sdělovací stíněný pro připojení snímačů VD 06-6x0,5</t>
  </si>
  <si>
    <t>1743099846</t>
  </si>
  <si>
    <t>Pol168</t>
  </si>
  <si>
    <t>Kabel sdělovací stíněný se zachováním funkčnosti při požáru, F P-90R 3x2x0,8, B2ca s1d0, pro sběrnici</t>
  </si>
  <si>
    <t>2123130223</t>
  </si>
  <si>
    <t>Pol169</t>
  </si>
  <si>
    <t>Kabel sdělovací stíněný se zachováním funkčnosti při požáru, F P-90R 2x2x0,8, B2ca s1d0</t>
  </si>
  <si>
    <t>262574594</t>
  </si>
  <si>
    <t>Pol170</t>
  </si>
  <si>
    <t>Ostatní podruž.materiál (stah.pásky, označovače, konstrukce, svork.)</t>
  </si>
  <si>
    <t>510104948</t>
  </si>
  <si>
    <t>D25</t>
  </si>
  <si>
    <t>Montáž EZS</t>
  </si>
  <si>
    <t>Pol171</t>
  </si>
  <si>
    <t>Montáž, naprogramování ústředny EZS, uvedení do provozu</t>
  </si>
  <si>
    <t>1508283048</t>
  </si>
  <si>
    <t>Pol172</t>
  </si>
  <si>
    <t>Montáž krytu klávesnice</t>
  </si>
  <si>
    <t>-1031172085</t>
  </si>
  <si>
    <t>Pol173</t>
  </si>
  <si>
    <t>Montáž a připojení klávesnice</t>
  </si>
  <si>
    <t>-1571499673</t>
  </si>
  <si>
    <t>Pol174</t>
  </si>
  <si>
    <t>Kompletace a připojení kombinovaného, optic.kouř. a teplotního det.</t>
  </si>
  <si>
    <t>1907161626</t>
  </si>
  <si>
    <t>Pol175</t>
  </si>
  <si>
    <t>Kompletace a připojení duálního detektoru</t>
  </si>
  <si>
    <t>1040465576</t>
  </si>
  <si>
    <t>Pol176</t>
  </si>
  <si>
    <t>Připojení, nastavení, oživení GPRS komunikátoru, konfigurace</t>
  </si>
  <si>
    <t>964273311</t>
  </si>
  <si>
    <t>Pol177</t>
  </si>
  <si>
    <t>Připojení, nastavení, oživení LAN komunikátoru, konfigurace</t>
  </si>
  <si>
    <t>-642017667</t>
  </si>
  <si>
    <t>Pol178</t>
  </si>
  <si>
    <t>Kompletace a připojení sirény vnitřní s blikačem</t>
  </si>
  <si>
    <t>-33311629</t>
  </si>
  <si>
    <t>Pol179</t>
  </si>
  <si>
    <t>Kompletace a připojení sirény vnější s blikačem</t>
  </si>
  <si>
    <t>1589408894</t>
  </si>
  <si>
    <t>Pol180</t>
  </si>
  <si>
    <t>Kompletace a připojení LED blikače, info zakódovaní</t>
  </si>
  <si>
    <t>622135068</t>
  </si>
  <si>
    <t>Pol181</t>
  </si>
  <si>
    <t>Úprava dveří (provede jejich dodavatel)</t>
  </si>
  <si>
    <t>396028774</t>
  </si>
  <si>
    <t>Pol182</t>
  </si>
  <si>
    <t>Uložení kabelu sběrnice do trasy</t>
  </si>
  <si>
    <t>-517277408</t>
  </si>
  <si>
    <t>Pol183</t>
  </si>
  <si>
    <t>Uložení kabelu k detektorům do trasy</t>
  </si>
  <si>
    <t>579284299</t>
  </si>
  <si>
    <t>194</t>
  </si>
  <si>
    <t>Pol184</t>
  </si>
  <si>
    <t>Uložení kabelu se zaruč. funkč. pro řízení a signal.poplachu do trasy</t>
  </si>
  <si>
    <t>-2022052555</t>
  </si>
  <si>
    <t>195</t>
  </si>
  <si>
    <t>Pol185</t>
  </si>
  <si>
    <t>Školení uživatelů</t>
  </si>
  <si>
    <t>kmpl</t>
  </si>
  <si>
    <t>399766799</t>
  </si>
  <si>
    <t>196</t>
  </si>
  <si>
    <t>Pol186</t>
  </si>
  <si>
    <t>Ostatní práce</t>
  </si>
  <si>
    <t>-632095357</t>
  </si>
  <si>
    <t>D26</t>
  </si>
  <si>
    <t>Dodávky trasy</t>
  </si>
  <si>
    <t>197</t>
  </si>
  <si>
    <t>Pol187</t>
  </si>
  <si>
    <t>KK1 až KK8, Kabelová komora Integral 1324/15 v=390mm, vnitřní minimální š 600 x d 355mm</t>
  </si>
  <si>
    <t>1272504495</t>
  </si>
  <si>
    <t>198</t>
  </si>
  <si>
    <t>Pol188</t>
  </si>
  <si>
    <t>Litinové víko kabelové komory 1324 uzaviratelné</t>
  </si>
  <si>
    <t>-1399438282</t>
  </si>
  <si>
    <t>199</t>
  </si>
  <si>
    <t>Pol189</t>
  </si>
  <si>
    <t>KK0, Kabelová komora přístupová 2436/915, plastová, v=800mm, vnitřní minimální š 1000 x d 1000mm</t>
  </si>
  <si>
    <t>724534843</t>
  </si>
  <si>
    <t>200</t>
  </si>
  <si>
    <t>Pol190</t>
  </si>
  <si>
    <t>Litinové víko d400, uzaviratelné</t>
  </si>
  <si>
    <t>-965689051</t>
  </si>
  <si>
    <t>201</t>
  </si>
  <si>
    <t>Pol191</t>
  </si>
  <si>
    <t>Fólie výstražná 220 mm PE oranžová</t>
  </si>
  <si>
    <t>-438908365</t>
  </si>
  <si>
    <t>202</t>
  </si>
  <si>
    <t>Pol192</t>
  </si>
  <si>
    <t>Fólie výstražná 330 mm PE oranžová</t>
  </si>
  <si>
    <t>-866614884</t>
  </si>
  <si>
    <t>203</t>
  </si>
  <si>
    <t>Pol193</t>
  </si>
  <si>
    <t>Páska pryžová izolační 19mm x 10m Rotunda</t>
  </si>
  <si>
    <t>-396255223</t>
  </si>
  <si>
    <t>204</t>
  </si>
  <si>
    <t>Pol194</t>
  </si>
  <si>
    <t>Trubka vrapovaná KF09040 UVFA, bezhalogenová,černá, d=40/32mm</t>
  </si>
  <si>
    <t>-952328200</t>
  </si>
  <si>
    <t>205</t>
  </si>
  <si>
    <t>Pol195</t>
  </si>
  <si>
    <t>HDPE trubka d=40/33 mm Zelená (optika)</t>
  </si>
  <si>
    <t>1337327125</t>
  </si>
  <si>
    <t>206</t>
  </si>
  <si>
    <t>Pol196</t>
  </si>
  <si>
    <t>HDPE trubka d=40/33 mm Zelená/bílý pruh (optika)</t>
  </si>
  <si>
    <t>-405373430</t>
  </si>
  <si>
    <t>207</t>
  </si>
  <si>
    <t>Pol197</t>
  </si>
  <si>
    <t>HDPE trubka d=40/33 mm Červená (strukturovaná kabeláž)</t>
  </si>
  <si>
    <t>-2012557572</t>
  </si>
  <si>
    <t>208</t>
  </si>
  <si>
    <t>Pol198</t>
  </si>
  <si>
    <t>Spojka HDPE 40mm</t>
  </si>
  <si>
    <t>-3851201</t>
  </si>
  <si>
    <t>209</t>
  </si>
  <si>
    <t>Pol199</t>
  </si>
  <si>
    <t>Spojka T 40-40-40 trubky HDPE 40mm</t>
  </si>
  <si>
    <t>1607120623</t>
  </si>
  <si>
    <t>210</t>
  </si>
  <si>
    <t>Pol200</t>
  </si>
  <si>
    <t>Zátka trubky HDPE 40mm</t>
  </si>
  <si>
    <t>-1798723022</t>
  </si>
  <si>
    <t>211</t>
  </si>
  <si>
    <t>Pol201</t>
  </si>
  <si>
    <t>SONAP příchytka PKC1-1206 pro kabel d=32 až 43mm</t>
  </si>
  <si>
    <t>-1875765286</t>
  </si>
  <si>
    <t>212</t>
  </si>
  <si>
    <t>Pol202</t>
  </si>
  <si>
    <t>Nerezový stahovací pásek typ 574</t>
  </si>
  <si>
    <t>2100663095</t>
  </si>
  <si>
    <t>213</t>
  </si>
  <si>
    <t>Pol203</t>
  </si>
  <si>
    <t>Stahovací nerezová spona typ 197</t>
  </si>
  <si>
    <t>2142489562</t>
  </si>
  <si>
    <t>214</t>
  </si>
  <si>
    <t>Pol204</t>
  </si>
  <si>
    <t>Trubka bezhalogenová tuhá 8025HF, FA</t>
  </si>
  <si>
    <t>-765703076</t>
  </si>
  <si>
    <t>215</t>
  </si>
  <si>
    <t>Pol205</t>
  </si>
  <si>
    <t>Příchytka trubky Omega 5225 ZNM</t>
  </si>
  <si>
    <t>-83930643</t>
  </si>
  <si>
    <t>216</t>
  </si>
  <si>
    <t>Pol206</t>
  </si>
  <si>
    <t>Příchytka trubky Omega 5232 ZNM</t>
  </si>
  <si>
    <t>-571590256</t>
  </si>
  <si>
    <t>217</t>
  </si>
  <si>
    <t>Pol207</t>
  </si>
  <si>
    <t>Příchytka kabelová GRIP40</t>
  </si>
  <si>
    <t>1206980238</t>
  </si>
  <si>
    <t>218</t>
  </si>
  <si>
    <t>Pol208</t>
  </si>
  <si>
    <t>Kabelová spona 2033 STD</t>
  </si>
  <si>
    <t>2023823541</t>
  </si>
  <si>
    <t>219</t>
  </si>
  <si>
    <t>Pol209</t>
  </si>
  <si>
    <t>Elektroinstalační trubka Super Monoflex 1216EHFPP</t>
  </si>
  <si>
    <t>1244677331</t>
  </si>
  <si>
    <t>220</t>
  </si>
  <si>
    <t>Pol210</t>
  </si>
  <si>
    <t>Elektroinstalační trubka Super Monoflex 1225HFPP</t>
  </si>
  <si>
    <t>1413863565</t>
  </si>
  <si>
    <t>221</t>
  </si>
  <si>
    <t>Pol211</t>
  </si>
  <si>
    <t>Elektroinstalační trubka Super Monoflex 1240HFPP</t>
  </si>
  <si>
    <t>205951931</t>
  </si>
  <si>
    <t>222</t>
  </si>
  <si>
    <t>Pol212</t>
  </si>
  <si>
    <t>Příchytka jednostranná 6710, PO GMT</t>
  </si>
  <si>
    <t>1755508237</t>
  </si>
  <si>
    <t>223</t>
  </si>
  <si>
    <t>Pol213</t>
  </si>
  <si>
    <t>Příchytka dvojitá 6716ED, PO GMT</t>
  </si>
  <si>
    <t>-486007604</t>
  </si>
  <si>
    <t>224</t>
  </si>
  <si>
    <t>Pol214</t>
  </si>
  <si>
    <t>SB 6,3x35,POGMT,ŠROUB DO BETONU</t>
  </si>
  <si>
    <t>833305436</t>
  </si>
  <si>
    <t>225</t>
  </si>
  <si>
    <t>Pol215</t>
  </si>
  <si>
    <t>Příchytka HL GRIP1 (vnitřní rozměry = 50 x 42mm)</t>
  </si>
  <si>
    <t>-1834534191</t>
  </si>
  <si>
    <t>226</t>
  </si>
  <si>
    <t>Pol216</t>
  </si>
  <si>
    <t>Hmoždinka HL KRH rozpěrná kovová 8/60mm</t>
  </si>
  <si>
    <t>-1879546708</t>
  </si>
  <si>
    <t>227</t>
  </si>
  <si>
    <t>Pol217</t>
  </si>
  <si>
    <t>Plastový bezhalogenový žlab PK 110x70HF (mm) vč. víka</t>
  </si>
  <si>
    <t>-423250277</t>
  </si>
  <si>
    <t>228</t>
  </si>
  <si>
    <t>Pol218</t>
  </si>
  <si>
    <t>Plastový bezhalogenový žlab LHD 40x20HF (mm) vč. víka</t>
  </si>
  <si>
    <t>1317449218</t>
  </si>
  <si>
    <t>229</t>
  </si>
  <si>
    <t>Pol219</t>
  </si>
  <si>
    <t>Elektroinstalační krabice do zdi KU68-1902 (s víčkem)</t>
  </si>
  <si>
    <t>-1073216331</t>
  </si>
  <si>
    <t>230</t>
  </si>
  <si>
    <t>Pol220</t>
  </si>
  <si>
    <t>Elektroinstal. krabice do zdi KPR 68 přístrojová, hl.66mm pod zásuv.</t>
  </si>
  <si>
    <t>-1338532930</t>
  </si>
  <si>
    <t>231</t>
  </si>
  <si>
    <t>Pol221</t>
  </si>
  <si>
    <t>Elektroinstalační krabice KT250/1KB s víčkem</t>
  </si>
  <si>
    <t>-82827784</t>
  </si>
  <si>
    <t>232</t>
  </si>
  <si>
    <t>Pol222</t>
  </si>
  <si>
    <t>Hmoždinka d6 plast</t>
  </si>
  <si>
    <t>-573919588</t>
  </si>
  <si>
    <t>233</t>
  </si>
  <si>
    <t>Pol223</t>
  </si>
  <si>
    <t>Hmoždinka d8 plast</t>
  </si>
  <si>
    <t>300316731</t>
  </si>
  <si>
    <t>234</t>
  </si>
  <si>
    <t>Pol224</t>
  </si>
  <si>
    <t>Hmoždinka d10 plast</t>
  </si>
  <si>
    <t>1521899217</t>
  </si>
  <si>
    <t>235</t>
  </si>
  <si>
    <t>Pol225</t>
  </si>
  <si>
    <t>Hmoždinka KPO 6x50mm kovová</t>
  </si>
  <si>
    <t>-803123732</t>
  </si>
  <si>
    <t>236</t>
  </si>
  <si>
    <t>Pol226</t>
  </si>
  <si>
    <t>Hmoždinka KPO 8x97mm kovová do betonu</t>
  </si>
  <si>
    <t>-1441029309</t>
  </si>
  <si>
    <t>237</t>
  </si>
  <si>
    <t>Pol227</t>
  </si>
  <si>
    <t>Požární ucpávka (minerál. vata+stěrka)</t>
  </si>
  <si>
    <t>803337433</t>
  </si>
  <si>
    <t>238</t>
  </si>
  <si>
    <t>Pol228</t>
  </si>
  <si>
    <t>Sádra</t>
  </si>
  <si>
    <t>-1659669514</t>
  </si>
  <si>
    <t>239</t>
  </si>
  <si>
    <t>Pol229</t>
  </si>
  <si>
    <t>Podružný materiál (vruty, šrouby,stahovací pásky, očka, podl.)</t>
  </si>
  <si>
    <t>-2145567163</t>
  </si>
  <si>
    <t>D27</t>
  </si>
  <si>
    <t>Montáž trasy</t>
  </si>
  <si>
    <t>240</t>
  </si>
  <si>
    <t>Pol230</t>
  </si>
  <si>
    <t>Vytýčení trasy v zastavěném terénu</t>
  </si>
  <si>
    <t>801776843</t>
  </si>
  <si>
    <t>241</t>
  </si>
  <si>
    <t>Pol231</t>
  </si>
  <si>
    <t>Montáž kabelové komory KK1 - KK8 v=400-500mm, š= vnitřní minim. 400-500 x 400-500mm s víkem, usazení a zavedení trubek</t>
  </si>
  <si>
    <t>1513159134</t>
  </si>
  <si>
    <t>242</t>
  </si>
  <si>
    <t>Pol232</t>
  </si>
  <si>
    <t>Montáž kabelové komory přístupové plastové KK0, v=800mm, vnitřní minimální š 1000 x d 1000mm s víkem, usazení a zavedení trubek</t>
  </si>
  <si>
    <t>-166940151</t>
  </si>
  <si>
    <t>243</t>
  </si>
  <si>
    <t>Pol233</t>
  </si>
  <si>
    <t>Trubka vrapovaná d= 40/32mm s lankem</t>
  </si>
  <si>
    <t>649278296</t>
  </si>
  <si>
    <t>244</t>
  </si>
  <si>
    <t>Pol234</t>
  </si>
  <si>
    <t>Montáž příchytky, výložníku, spony, pružné upínky</t>
  </si>
  <si>
    <t>755938493</t>
  </si>
  <si>
    <t>245</t>
  </si>
  <si>
    <t>Pol235</t>
  </si>
  <si>
    <t>Pokládka HDPE chráničky d=40 mm do výkopu, do podzem. kolektoru</t>
  </si>
  <si>
    <t>-728907580</t>
  </si>
  <si>
    <t>246</t>
  </si>
  <si>
    <t>Pol236</t>
  </si>
  <si>
    <t>Montáž koncovky HDPE 40</t>
  </si>
  <si>
    <t>-914003286</t>
  </si>
  <si>
    <t>247</t>
  </si>
  <si>
    <t>Pol237</t>
  </si>
  <si>
    <t>Montáž spojky HDPE 40</t>
  </si>
  <si>
    <t>-1205065095</t>
  </si>
  <si>
    <t>248</t>
  </si>
  <si>
    <t>Pol238</t>
  </si>
  <si>
    <t>Montáž T-spojky</t>
  </si>
  <si>
    <t>1408306270</t>
  </si>
  <si>
    <t>249</t>
  </si>
  <si>
    <t>Pol239</t>
  </si>
  <si>
    <t>Pokládka výstražné fólie do výkopu</t>
  </si>
  <si>
    <t>-1406151982</t>
  </si>
  <si>
    <t>250</t>
  </si>
  <si>
    <t>Pol240</t>
  </si>
  <si>
    <t>Vyznačení vnitřní trasy v objektu</t>
  </si>
  <si>
    <t>-834519404</t>
  </si>
  <si>
    <t>251</t>
  </si>
  <si>
    <t>Pol241</t>
  </si>
  <si>
    <t>Připojení k uzemnění PE</t>
  </si>
  <si>
    <t>-1176307417</t>
  </si>
  <si>
    <t>252</t>
  </si>
  <si>
    <t>Pol242</t>
  </si>
  <si>
    <t>Elektroinstalační trubka 8025 nerezovým páskem</t>
  </si>
  <si>
    <t>-659628403</t>
  </si>
  <si>
    <t>253</t>
  </si>
  <si>
    <t>Pol243</t>
  </si>
  <si>
    <t>Elektroinstalační trubka tuhá HF25 na příchytkách</t>
  </si>
  <si>
    <t>2011159348</t>
  </si>
  <si>
    <t>254</t>
  </si>
  <si>
    <t>Pol244</t>
  </si>
  <si>
    <t>Trubka ohebná SuperMonoflex s lankem</t>
  </si>
  <si>
    <t>1941329577</t>
  </si>
  <si>
    <t>255</t>
  </si>
  <si>
    <t>Pol245</t>
  </si>
  <si>
    <t>Montáž žlabu LHD 40x20mm</t>
  </si>
  <si>
    <t>1793263881</t>
  </si>
  <si>
    <t>Pol246</t>
  </si>
  <si>
    <t>Montáž žlabu PK 110x70mm</t>
  </si>
  <si>
    <t>1857839927</t>
  </si>
  <si>
    <t>257</t>
  </si>
  <si>
    <t>Pol247</t>
  </si>
  <si>
    <t>Krabice KU 68 pod omítku</t>
  </si>
  <si>
    <t>2116891393</t>
  </si>
  <si>
    <t>258</t>
  </si>
  <si>
    <t>Pol248</t>
  </si>
  <si>
    <t>Elektroinstalační krabice KT250</t>
  </si>
  <si>
    <t>-2065233458</t>
  </si>
  <si>
    <t>259</t>
  </si>
  <si>
    <t>Pol249</t>
  </si>
  <si>
    <t>Montáž hmoždinky plast.</t>
  </si>
  <si>
    <t>-938334309</t>
  </si>
  <si>
    <t>260</t>
  </si>
  <si>
    <t>Pol250</t>
  </si>
  <si>
    <t>Ocelová hmoždinka, kotva</t>
  </si>
  <si>
    <t>1081706844</t>
  </si>
  <si>
    <t>261</t>
  </si>
  <si>
    <t>Pol251</t>
  </si>
  <si>
    <t>Šroub do betonu SB 6.3x35mm</t>
  </si>
  <si>
    <t>2139804179</t>
  </si>
  <si>
    <t>262</t>
  </si>
  <si>
    <t>Pol252</t>
  </si>
  <si>
    <t>Protipožární utěsnění prostupu svazku kabelů v chráničce do průměru 50 mm</t>
  </si>
  <si>
    <t>605679153</t>
  </si>
  <si>
    <t>263</t>
  </si>
  <si>
    <t>Pol253</t>
  </si>
  <si>
    <t>Požární ucpávky vč.opravy stávajících prostupů trasy</t>
  </si>
  <si>
    <t>-223881669</t>
  </si>
  <si>
    <t>264</t>
  </si>
  <si>
    <t>Pol254</t>
  </si>
  <si>
    <t>Ostatní práce (tmelení, značení, utěsnění trubek…,)</t>
  </si>
  <si>
    <t>-2061397355</t>
  </si>
  <si>
    <t>D28</t>
  </si>
  <si>
    <t>Geodetické práce</t>
  </si>
  <si>
    <t>D29</t>
  </si>
  <si>
    <t>Přípravné</t>
  </si>
  <si>
    <t>265</t>
  </si>
  <si>
    <t>Pol255</t>
  </si>
  <si>
    <t>Předměření trasy do 1 km</t>
  </si>
  <si>
    <t>-1183793619</t>
  </si>
  <si>
    <t>266</t>
  </si>
  <si>
    <t>Pol256</t>
  </si>
  <si>
    <t>-676889520</t>
  </si>
  <si>
    <t>D30</t>
  </si>
  <si>
    <t>Realizační</t>
  </si>
  <si>
    <t>267</t>
  </si>
  <si>
    <t>Pol257</t>
  </si>
  <si>
    <t>Doměření trasy do 1 km pevná částka</t>
  </si>
  <si>
    <t>1773020556</t>
  </si>
  <si>
    <t>268</t>
  </si>
  <si>
    <t>Pol258</t>
  </si>
  <si>
    <t>Doměření trasy do 1 km</t>
  </si>
  <si>
    <t>2000185048</t>
  </si>
  <si>
    <t>D31</t>
  </si>
  <si>
    <t>Stavební práce</t>
  </si>
  <si>
    <t>269</t>
  </si>
  <si>
    <t>Pol259</t>
  </si>
  <si>
    <t>Vysekání otvoru do cihelného zdiva pro elektroinstal. krabici</t>
  </si>
  <si>
    <t>1199382115</t>
  </si>
  <si>
    <t>270</t>
  </si>
  <si>
    <t>Pol260</t>
  </si>
  <si>
    <t>Frézování a vysekání drážky 60x60mm do zdi</t>
  </si>
  <si>
    <t>377906539</t>
  </si>
  <si>
    <t>271</t>
  </si>
  <si>
    <t>Pol261</t>
  </si>
  <si>
    <t>Průraz podlažím, obvodovým zdivem</t>
  </si>
  <si>
    <t>939713968</t>
  </si>
  <si>
    <t>272</t>
  </si>
  <si>
    <t>Pol262</t>
  </si>
  <si>
    <t>Průrazy do 450mm vč. začistění</t>
  </si>
  <si>
    <t>847940973</t>
  </si>
  <si>
    <t>273</t>
  </si>
  <si>
    <t>Pol263</t>
  </si>
  <si>
    <t>Průrazy do 300mm vč. začistění</t>
  </si>
  <si>
    <t>-1602435510</t>
  </si>
  <si>
    <t>274</t>
  </si>
  <si>
    <t>Pol264</t>
  </si>
  <si>
    <t>Průrazy do 150mm vč. začistění</t>
  </si>
  <si>
    <t>1642308985</t>
  </si>
  <si>
    <t>275</t>
  </si>
  <si>
    <t>Pol265</t>
  </si>
  <si>
    <t>Tmelení, začistění, protipožární utěsnění, nástřik…</t>
  </si>
  <si>
    <t>-1904015433</t>
  </si>
  <si>
    <t>D32</t>
  </si>
  <si>
    <t>Vedlejší a ostatní náklady</t>
  </si>
  <si>
    <t>276</t>
  </si>
  <si>
    <t>Pol266</t>
  </si>
  <si>
    <t>Doprava materiálu a techniků, zařízení staveniště</t>
  </si>
  <si>
    <t>1340679261</t>
  </si>
  <si>
    <t>277</t>
  </si>
  <si>
    <t>Pol267</t>
  </si>
  <si>
    <t>-874293815</t>
  </si>
  <si>
    <t>278</t>
  </si>
  <si>
    <t>Pol268</t>
  </si>
  <si>
    <t>Revize SLP elektroinstalace</t>
  </si>
  <si>
    <t>568184777</t>
  </si>
  <si>
    <t>SO 404 1b - Slaboproudé rozvody - stavební část</t>
  </si>
  <si>
    <t xml:space="preserve">    6 - Úpravy povrchů, podlahy a osazování výplní</t>
  </si>
  <si>
    <t>131203101</t>
  </si>
  <si>
    <t>Hloubení zapažených i nezapažených jam ručním nebo pneumatickým nářadím s urovnáním dna do předepsaného profilu a spádu v horninách tř. 3 soudržných</t>
  </si>
  <si>
    <t>1604104532</t>
  </si>
  <si>
    <t>"výkop pro zákl.patky informačního zařízení"</t>
  </si>
  <si>
    <t xml:space="preserve">"infotabule malá - 3 ks"    2*1,30*1,30*1,10*3</t>
  </si>
  <si>
    <t xml:space="preserve">"infotabule velká - 1 ks"    2*1,60*1,60*1,10</t>
  </si>
  <si>
    <t xml:space="preserve">"grafický displej GD1 - 1 ks"     1,40*1,40*1,10</t>
  </si>
  <si>
    <t xml:space="preserve">"datový rozvaděč RD.P - 1 ks"    1,00*1,20*1,10</t>
  </si>
  <si>
    <t xml:space="preserve">"hodiny čtyřstranné - 1 ks"    1,40*1,40*1,10</t>
  </si>
  <si>
    <t>131203109</t>
  </si>
  <si>
    <t>Hloubení zapažených i nezapažených jam ručním nebo pneumatickým nářadím s urovnáním dna do předepsaného profilu a spádu v horninách tř. 3 Příplatek k cenám za lepivost horniny tř. 3</t>
  </si>
  <si>
    <t>1330425905</t>
  </si>
  <si>
    <t>22,418*0,50</t>
  </si>
  <si>
    <t>-237977916</t>
  </si>
  <si>
    <t>22,418-14,715</t>
  </si>
  <si>
    <t>-253094537</t>
  </si>
  <si>
    <t>7,703*1,80</t>
  </si>
  <si>
    <t>-19686661</t>
  </si>
  <si>
    <t>"zpětný zásyp zákl.patek"</t>
  </si>
  <si>
    <t>22,418 -(6,46+1,243)</t>
  </si>
  <si>
    <t>271532212</t>
  </si>
  <si>
    <t>Podsyp pod základové konstrukce se zhutněním a urovnáním povrchu z kameniva hrubého, frakce 16 - 32 mm</t>
  </si>
  <si>
    <t>1102759947</t>
  </si>
  <si>
    <t>"zhutněný podsyp pod zákl.patky"</t>
  </si>
  <si>
    <t xml:space="preserve">"infotabule malá - 3 ks"    2*1,00*1,00*0,10*3</t>
  </si>
  <si>
    <t xml:space="preserve">"infotabule velká - 1 ks"    2*1,30*1,30*0,10</t>
  </si>
  <si>
    <t xml:space="preserve">"grafický displej GD1 - 1 ks"     1,10*1,10*0,10</t>
  </si>
  <si>
    <t xml:space="preserve">"datový rozvaděč RD.P - 1 ks"    0,70*0,90*0,10</t>
  </si>
  <si>
    <t xml:space="preserve">"hodiny čtyřstranné - 1 ks"    1,10*1,10*0,10</t>
  </si>
  <si>
    <t>275313711</t>
  </si>
  <si>
    <t>Základy z betonu prostého patky a bloky z betonu kamenem neprokládaného tř. C 20/25</t>
  </si>
  <si>
    <t>-1457125257</t>
  </si>
  <si>
    <t>"zákl.patky pro osazení informačního zařízení"</t>
  </si>
  <si>
    <t xml:space="preserve">"infotabule malá - 3 ks"    2*0,70*0,70*1,00*3</t>
  </si>
  <si>
    <t xml:space="preserve">"infotabule velká - 1 ks"    2*1,00*1,00*1,00</t>
  </si>
  <si>
    <t xml:space="preserve">"grafický displej GD1 - 1 ks"     0,80*0,80*1,00</t>
  </si>
  <si>
    <t xml:space="preserve">"datový rozvaděč RD.P - 1 ks"    0,40*0,60*1,00</t>
  </si>
  <si>
    <t xml:space="preserve">"hodiny čtyřstranné - 1 ks"    0,80*0,80*1,00</t>
  </si>
  <si>
    <t>275351121</t>
  </si>
  <si>
    <t>Bednění základů patek zřízení</t>
  </si>
  <si>
    <t>1862254478</t>
  </si>
  <si>
    <t>"bednění základových patek"</t>
  </si>
  <si>
    <t xml:space="preserve">"infotabule malá - 3 ks"    2*4*0,70*1,00*3</t>
  </si>
  <si>
    <t xml:space="preserve">"infotabule velká - 1 ks"    2*4*1,00*1,00</t>
  </si>
  <si>
    <t xml:space="preserve">"grafický displej GD1 - 1 ks"     4*0,80*1,00</t>
  </si>
  <si>
    <t xml:space="preserve">"datový rozvaděč RD.P - 1 ks"    (2*0,40*1,00)+(2*0,60*0,80)</t>
  </si>
  <si>
    <t xml:space="preserve">"hodiny čtyřstranné - 1 ks"    4*0,80*1,00</t>
  </si>
  <si>
    <t>275351122</t>
  </si>
  <si>
    <t>Bednění základů patek odstranění</t>
  </si>
  <si>
    <t>359873879</t>
  </si>
  <si>
    <t>"bednění zákl.patek"</t>
  </si>
  <si>
    <t>Úpravy povrchů, podlahy a osazování výplní</t>
  </si>
  <si>
    <t>612325102</t>
  </si>
  <si>
    <t>Vápenocementová omítka rýh hrubá ve stěnách, šířky rýhy přes 150 do 300 mm</t>
  </si>
  <si>
    <t>-219653951</t>
  </si>
  <si>
    <t>"zapravení rýhy vedení ve fasádě objektu Jesenická 2"</t>
  </si>
  <si>
    <t>8,00*0,20</t>
  </si>
  <si>
    <t>612325112</t>
  </si>
  <si>
    <t>Vápenocementová omítka rýh hladká ve stěnách, šířky rýhy přes 150 do 300 mm</t>
  </si>
  <si>
    <t>41978909</t>
  </si>
  <si>
    <t>936171121</t>
  </si>
  <si>
    <t>Osazení kovových doplňků mostního vybavení jednotlivě svorníků a šroubů s matkou do otvorů</t>
  </si>
  <si>
    <t>706064011</t>
  </si>
  <si>
    <t>"montáž nosné kce informačního zařízení k zákl.patkám - přišroubení na závitové tyče"</t>
  </si>
  <si>
    <t xml:space="preserve">"infotabule malá - 3 ks"    2*4*3</t>
  </si>
  <si>
    <t xml:space="preserve">"infotabule velká - 1 ks"    2*4</t>
  </si>
  <si>
    <t xml:space="preserve">"grafický displej GD1 - 1 ks"     4</t>
  </si>
  <si>
    <t xml:space="preserve">"datový rozvaděč RD.P - 1 ks"    4</t>
  </si>
  <si>
    <t xml:space="preserve">"hodiny čtyřstranné - 1 ks"    4</t>
  </si>
  <si>
    <t>953961215</t>
  </si>
  <si>
    <t>Kotvy chemické s vyvrtáním otvoru do betonu, železobetonu nebo tvrdého kamene chemická patrona, velikost M 20, hloubka 170 mm</t>
  </si>
  <si>
    <t>141034544</t>
  </si>
  <si>
    <t>"kotvy do zákl.patek pro osazení informačního zařízení"</t>
  </si>
  <si>
    <t>31197004</t>
  </si>
  <si>
    <t>tyč závitová Pz 4,6 M12</t>
  </si>
  <si>
    <t>-628570298</t>
  </si>
  <si>
    <t>"dodávka závitových tyčí do chem.kotvy - 0,25 m/kus"</t>
  </si>
  <si>
    <t xml:space="preserve">"infotabule malá - 3 ks"    2*4*3*0,25</t>
  </si>
  <si>
    <t xml:space="preserve">"infotabule velká - 1 ks"    2*4*0,25</t>
  </si>
  <si>
    <t xml:space="preserve">"grafický displej GD1 - 1 ks"     4*0,25</t>
  </si>
  <si>
    <t xml:space="preserve">"datový rozvaděč RD.P - 1 ks"    4*0,25</t>
  </si>
  <si>
    <t xml:space="preserve">"hodiny čtyřstranné - 1 ks"    4*0,25</t>
  </si>
  <si>
    <t>31111006</t>
  </si>
  <si>
    <t>matice přesná šestihranná Pz DIN 934-8 M12</t>
  </si>
  <si>
    <t>100 kus</t>
  </si>
  <si>
    <t>-1849881173</t>
  </si>
  <si>
    <t>"dodávka matic pro montáž informačního zařízení"</t>
  </si>
  <si>
    <t xml:space="preserve">"infotabule malá - 3 ks"    2*4*3/100</t>
  </si>
  <si>
    <t xml:space="preserve">"infotabule velká - 1 ks"    2*4/100</t>
  </si>
  <si>
    <t xml:space="preserve">"grafický displej GD1 - 1 ks"     4/100</t>
  </si>
  <si>
    <t xml:space="preserve">"datový rozvaděč RD.P - 1 ks"    4/100</t>
  </si>
  <si>
    <t xml:space="preserve">"hodiny čtyřstranné - 1 ks"    4/100</t>
  </si>
  <si>
    <t>31120006</t>
  </si>
  <si>
    <t>podložka DIN 125-A ZB D 12mm</t>
  </si>
  <si>
    <t>2071544496</t>
  </si>
  <si>
    <t>"dodávka podložek pod matice pro montáž informačního zařízení"</t>
  </si>
  <si>
    <t>-932550700</t>
  </si>
  <si>
    <t>SO 404 2 - Městská optická síť</t>
  </si>
  <si>
    <t>M - Práce a dodávky M montáž</t>
  </si>
  <si>
    <t>Materiál - Optika</t>
  </si>
  <si>
    <t>Práce a dodávky M montáž</t>
  </si>
  <si>
    <t>nab cena.1</t>
  </si>
  <si>
    <t>záfuk svazku 5MT do HDPE</t>
  </si>
  <si>
    <t>-18978847</t>
  </si>
  <si>
    <t>nab cena.2</t>
  </si>
  <si>
    <t>292855064</t>
  </si>
  <si>
    <t>nab cena.3</t>
  </si>
  <si>
    <t>montáž spojky na MT 10/8,</t>
  </si>
  <si>
    <t>-1789374327</t>
  </si>
  <si>
    <t>nab cena.4</t>
  </si>
  <si>
    <t>montáž koncovky na MT 10/8,</t>
  </si>
  <si>
    <t>-1229268300</t>
  </si>
  <si>
    <t>nab cena.5</t>
  </si>
  <si>
    <t>montáž průchodky těsnění HDPE 40 – MT,</t>
  </si>
  <si>
    <t>1573202841</t>
  </si>
  <si>
    <t>nab cena.6</t>
  </si>
  <si>
    <t>Montáž průchodky MT10, - MOK gasblock</t>
  </si>
  <si>
    <t>-285874824</t>
  </si>
  <si>
    <t>nab cena.7</t>
  </si>
  <si>
    <t>montáž ODF do 12 svarů</t>
  </si>
  <si>
    <t>-2031313747</t>
  </si>
  <si>
    <t>nab cena.8</t>
  </si>
  <si>
    <t>montáž ODF do 48 svarů</t>
  </si>
  <si>
    <t>-1549897963</t>
  </si>
  <si>
    <t>nab cena.9</t>
  </si>
  <si>
    <t>zafouknutí OK do MT</t>
  </si>
  <si>
    <t>-264162777</t>
  </si>
  <si>
    <t>nab cena.10</t>
  </si>
  <si>
    <t>uložení a formování rezervy OK v místech ukončení</t>
  </si>
  <si>
    <t>-1889510217</t>
  </si>
  <si>
    <t>nab cena.11</t>
  </si>
  <si>
    <t>Dem, montáž T-spojky</t>
  </si>
  <si>
    <t>-771460870</t>
  </si>
  <si>
    <t>nab cena.12</t>
  </si>
  <si>
    <t>ukončení, propojení optického vlákna v OR svar opt. Vlákna</t>
  </si>
  <si>
    <t>vl.</t>
  </si>
  <si>
    <t>1831207177</t>
  </si>
  <si>
    <t>nab cena.13</t>
  </si>
  <si>
    <t>vnitřní vedení MT, OK v chrán. Vedení OK po sloupu a v rozvaděči</t>
  </si>
  <si>
    <t>-1778712302</t>
  </si>
  <si>
    <t>nab cena.14</t>
  </si>
  <si>
    <t>kalibrace a tlaková zkouška trubek HDPE</t>
  </si>
  <si>
    <t>-769919767</t>
  </si>
  <si>
    <t>nab cena.15</t>
  </si>
  <si>
    <t>kalibrace trubek mikrotrubiček</t>
  </si>
  <si>
    <t>1025786759</t>
  </si>
  <si>
    <t>nab cena.16</t>
  </si>
  <si>
    <t>tlaková zkouška MT</t>
  </si>
  <si>
    <t>-1883209477</t>
  </si>
  <si>
    <t>nab cena.17</t>
  </si>
  <si>
    <t>Ostatní nespecifikované práce</t>
  </si>
  <si>
    <t>-1954598559</t>
  </si>
  <si>
    <t>nab cena.18</t>
  </si>
  <si>
    <t>komplexní měření (PM + OTDR (3 vlnové délky 1310,1550,1625 nm)</t>
  </si>
  <si>
    <t>-10059686</t>
  </si>
  <si>
    <t>nab cena.19</t>
  </si>
  <si>
    <t>vyhodnocení parametrů opt. trasy a zpracování měř. protokolů</t>
  </si>
  <si>
    <t>952622469</t>
  </si>
  <si>
    <t>Materiál</t>
  </si>
  <si>
    <t>Optika</t>
  </si>
  <si>
    <t>optický mikrokabel SM 12 vl. G.657A, průměr pláště max 6,3 mm</t>
  </si>
  <si>
    <t>-2117702037</t>
  </si>
  <si>
    <t>optický mikrokabel SM 48 vl. G.657A, průměr pláště max 6,3mm</t>
  </si>
  <si>
    <t>-1624351871</t>
  </si>
  <si>
    <t>Rozvaděč optický nástěnný(na sloup) venkovní 4 adapt/12svárů, 2 vstupy, zámek, kazety pro svary</t>
  </si>
  <si>
    <t>1699448268</t>
  </si>
  <si>
    <t>Rozvaděč optický do 19“ racku 1U 24 adapt/24 svarů, 2-4 vstupy, 2 kazety pro svary</t>
  </si>
  <si>
    <t>265891752</t>
  </si>
  <si>
    <t>Rozvaděč optický do 19“ racku 1U 12 adapt/24 svarů, 2-4 vstupy, 2 kazety pro svary</t>
  </si>
  <si>
    <t>1135417924</t>
  </si>
  <si>
    <t>Rozvaděč optický do 19“ racku 2U 48 adapt/48 svarů, 2vstupy, 2 ks kazety 24vl pro svary</t>
  </si>
  <si>
    <t>-1655028309</t>
  </si>
  <si>
    <t>adapter(průchodka) SC/PC</t>
  </si>
  <si>
    <t>-1684088480</t>
  </si>
  <si>
    <t>adapter(průchodka) LC/PC</t>
  </si>
  <si>
    <t>1169920615</t>
  </si>
  <si>
    <t>adapter(průchodka) E2000/APC</t>
  </si>
  <si>
    <t>-1031129234</t>
  </si>
  <si>
    <t>pigtail SC/PC – 2 m</t>
  </si>
  <si>
    <t>-37673453</t>
  </si>
  <si>
    <t>Pigtail E2000/APC - 2 m</t>
  </si>
  <si>
    <t>568448536</t>
  </si>
  <si>
    <t>pigtail LC/PC – 2 m duplex</t>
  </si>
  <si>
    <t>-338686381</t>
  </si>
  <si>
    <t>patchcord LC/PC - LC/PC 3 m</t>
  </si>
  <si>
    <t>227806008</t>
  </si>
  <si>
    <t>ochrana svarů smršťovací</t>
  </si>
  <si>
    <t>-221623000</t>
  </si>
  <si>
    <t>Kříž rezervy kabelu velký 700mm</t>
  </si>
  <si>
    <t>-2120363982</t>
  </si>
  <si>
    <t>Kříž rezervy kabelu malý 500mm</t>
  </si>
  <si>
    <t>-1563461683</t>
  </si>
  <si>
    <t>Těsnění HDPE 40/5x10mm</t>
  </si>
  <si>
    <t>-1391863870</t>
  </si>
  <si>
    <t>Pol18a</t>
  </si>
  <si>
    <t>1652020401</t>
  </si>
  <si>
    <t>-2109199101</t>
  </si>
  <si>
    <t>Trubka kovová ohebná 32mm</t>
  </si>
  <si>
    <t>2053732186</t>
  </si>
  <si>
    <t>Chránička 40mm vrap</t>
  </si>
  <si>
    <t>1074695368</t>
  </si>
  <si>
    <t>průchodka MT10-MOK gasblock</t>
  </si>
  <si>
    <t>-382787291</t>
  </si>
  <si>
    <t>spojka MT 10 mm</t>
  </si>
  <si>
    <t>985581557</t>
  </si>
  <si>
    <t>koncovka MT 10,</t>
  </si>
  <si>
    <t>905710686</t>
  </si>
  <si>
    <t>chránička PVC 40 se sníž hořlavostí vrap (IDI)</t>
  </si>
  <si>
    <t>-793647264</t>
  </si>
  <si>
    <t>Mikrotrubička 10/8mm červená</t>
  </si>
  <si>
    <t>2066132618</t>
  </si>
  <si>
    <t>Mikrotrubička 10/8mm zelená</t>
  </si>
  <si>
    <t>311477084</t>
  </si>
  <si>
    <t>Mikrotrubička 10/8mm žlutá</t>
  </si>
  <si>
    <t>-204471283</t>
  </si>
  <si>
    <t>Mikrotrubička 10/8mm modrá</t>
  </si>
  <si>
    <t>-254286001</t>
  </si>
  <si>
    <t>Mikrotrubička 10/8mm bílá</t>
  </si>
  <si>
    <t>-518711493</t>
  </si>
  <si>
    <t>Ostatní drobný spotř. materiál</t>
  </si>
  <si>
    <t>2031364931</t>
  </si>
  <si>
    <t>Přirážka - pořizovací náklady</t>
  </si>
  <si>
    <t>1198564286</t>
  </si>
  <si>
    <t>GZS</t>
  </si>
  <si>
    <t>-329614962</t>
  </si>
  <si>
    <t>VRN2</t>
  </si>
  <si>
    <t>-1807021685</t>
  </si>
  <si>
    <t>700 - Objekty pozemních staveb</t>
  </si>
  <si>
    <t>SO 701 - Přístřešky BUS</t>
  </si>
  <si>
    <t>701 1 - Přístřešky</t>
  </si>
  <si>
    <t xml:space="preserve">    761 - Konstrukce prosvětlovací</t>
  </si>
  <si>
    <t xml:space="preserve">    764 - Konstrukce klempířské</t>
  </si>
  <si>
    <t xml:space="preserve">    767 - Konstrukce zámečnické</t>
  </si>
  <si>
    <t xml:space="preserve">    789 - Povrchové úpravy ocelových konstrukcí a technologických zařízení</t>
  </si>
  <si>
    <t>131201101</t>
  </si>
  <si>
    <t>Hloubení nezapažených jam a zářezů s urovnáním dna do předepsaného profilu a spádu v hornině tř. 3 do 100 m3</t>
  </si>
  <si>
    <t>-1617597705</t>
  </si>
  <si>
    <t>"výkop jam pro patky sloupů zastřešení nástupišť - předpokl.prům.hl. 1,80 m"</t>
  </si>
  <si>
    <t>((3,00*3,15)+(3,60*3,75))/2*1,80*6*4</t>
  </si>
  <si>
    <t>131201109</t>
  </si>
  <si>
    <t>Hloubení nezapažených jam a zářezů s urovnáním dna do předepsaného profilu a spádu Příplatek k cenám za lepivost horniny tř. 3</t>
  </si>
  <si>
    <t>-1661427062</t>
  </si>
  <si>
    <t>495,72*0,50</t>
  </si>
  <si>
    <t>-2117748959</t>
  </si>
  <si>
    <t>"výkop pro základový pas přístřešku MHD vč.podsypu"</t>
  </si>
  <si>
    <t>6,50*1,50*0,70</t>
  </si>
  <si>
    <t>-1454363357</t>
  </si>
  <si>
    <t>"výkop pro základový pas přístřešku MHD vč.podsypu - 50% kubatury"</t>
  </si>
  <si>
    <t>6,825*0,50</t>
  </si>
  <si>
    <t>-1265566092</t>
  </si>
  <si>
    <t>"výkop pro zákl.patky zastřešení - 100%"</t>
  </si>
  <si>
    <t>495,72</t>
  </si>
  <si>
    <t>"výkop pro zákl.pas přístřešku MHD - 100%"</t>
  </si>
  <si>
    <t>6,825</t>
  </si>
  <si>
    <t>398531539</t>
  </si>
  <si>
    <t>495,72+6,825-2,795</t>
  </si>
  <si>
    <t>-1940319446</t>
  </si>
  <si>
    <t>499,75*1,80</t>
  </si>
  <si>
    <t>-1144049901</t>
  </si>
  <si>
    <t>"zásyp hotových patek sloupů zastřešení (ŠD)"</t>
  </si>
  <si>
    <t>"výkop jam pro patky sloupů zastřešení nástupišť"</t>
  </si>
  <si>
    <t>"odpočet objemu podkl.bet.desek"</t>
  </si>
  <si>
    <t>-3,00*3,15*0,20*4*6</t>
  </si>
  <si>
    <t>"odpočet objemu hotových patek"</t>
  </si>
  <si>
    <t>-2,15*2,00*1,50*4*6</t>
  </si>
  <si>
    <t>"zásyp základu přístřešku MHD (vhodná výkop.zemina)"</t>
  </si>
  <si>
    <t>"odpočet objemu podsypu pod základový pas"</t>
  </si>
  <si>
    <t>-6,50*1,50*0,10</t>
  </si>
  <si>
    <t>"odpočet objemu zákl.pasu přístřešku MHD"</t>
  </si>
  <si>
    <t>-5,99*0,85*0,60</t>
  </si>
  <si>
    <t>-1048393766</t>
  </si>
  <si>
    <t>"dodávka materiálu pro dosypání jam patek - 2,00 t/m3"</t>
  </si>
  <si>
    <t>298,355*2,0</t>
  </si>
  <si>
    <t>271572211</t>
  </si>
  <si>
    <t>Podsyp pod základové konstrukce se zhutněním a urovnáním povrchu ze štěrkopísku netříděného</t>
  </si>
  <si>
    <t>1447286813</t>
  </si>
  <si>
    <t>"podsyp pod základový pas přístřešku MHD"</t>
  </si>
  <si>
    <t>6,50*1,50*0,10</t>
  </si>
  <si>
    <t>273313311</t>
  </si>
  <si>
    <t>Základy z betonu prostého desky z betonu kamenem neprokládaného tř. C 8/10</t>
  </si>
  <si>
    <t>36405195</t>
  </si>
  <si>
    <t>"podkladní beton.deska patek sloupů zastřešení"</t>
  </si>
  <si>
    <t>3,00*3,15*0,20*4*6</t>
  </si>
  <si>
    <t>273351121</t>
  </si>
  <si>
    <t>Bednění základů desek zřízení</t>
  </si>
  <si>
    <t>631330406</t>
  </si>
  <si>
    <t>" bednění podkladní beton.desek patek sloupů zastřešení"</t>
  </si>
  <si>
    <t>2*(3,00+3,15)*0,20*4*6</t>
  </si>
  <si>
    <t>273351122</t>
  </si>
  <si>
    <t>Bednění základů desek odstranění</t>
  </si>
  <si>
    <t>1566067563</t>
  </si>
  <si>
    <t>59,04</t>
  </si>
  <si>
    <t>274313711</t>
  </si>
  <si>
    <t>Základy z betonu prostého pasy betonu kamenem neprokládaného tř. C 20/25</t>
  </si>
  <si>
    <t>1440641586</t>
  </si>
  <si>
    <t>"základový pas přístřešku MHD"</t>
  </si>
  <si>
    <t>5,99*0,85*0,60</t>
  </si>
  <si>
    <t>274351121</t>
  </si>
  <si>
    <t>Bednění základů pasů rovné zřízení</t>
  </si>
  <si>
    <t>610342823</t>
  </si>
  <si>
    <t>"základový pas přístřešku MHD - bednění"</t>
  </si>
  <si>
    <t>5,99*0,60*2</t>
  </si>
  <si>
    <t>0,60*0,85*2</t>
  </si>
  <si>
    <t>274351122</t>
  </si>
  <si>
    <t>Bednění základů pasů rovné odstranění</t>
  </si>
  <si>
    <t>-1881875795</t>
  </si>
  <si>
    <t>"základový pas přístřešku MHD - odbednění"</t>
  </si>
  <si>
    <t>8,208</t>
  </si>
  <si>
    <t>275326231</t>
  </si>
  <si>
    <t>Základy z betonu železového patky z betonu pro prostředí s mrazovými cykly tř. C 25/30</t>
  </si>
  <si>
    <t>-875074986</t>
  </si>
  <si>
    <t>"beton patek sloupů zastřešení"</t>
  </si>
  <si>
    <t>6*2,15*2,00*1,50*4</t>
  </si>
  <si>
    <t>275356021</t>
  </si>
  <si>
    <t>Bednění základů z betonu prostého nebo železového patek pro plochy rovinné zřízení</t>
  </si>
  <si>
    <t>-1952174297</t>
  </si>
  <si>
    <t>"bednění patek sloupů zastřešení"</t>
  </si>
  <si>
    <t>2*(2,15+2,00)*1,50*4*6</t>
  </si>
  <si>
    <t>275356022</t>
  </si>
  <si>
    <t>Bednění základů z betonu prostého nebo železového patek pro plochy rovinné odstranění</t>
  </si>
  <si>
    <t>507266804</t>
  </si>
  <si>
    <t>298,80</t>
  </si>
  <si>
    <t>275366006</t>
  </si>
  <si>
    <t>Výztuž základů patek z oceli 10 505 (R) nebo BSt 500</t>
  </si>
  <si>
    <t>-1469544922</t>
  </si>
  <si>
    <t>"výztuž beton patek sloupů zastřešení dle PD - ztratné (prostřih) 3 %"</t>
  </si>
  <si>
    <t>1,0032*4*6*1,03</t>
  </si>
  <si>
    <t>90901909</t>
  </si>
  <si>
    <t>Přístřešek autobusové zastávky MHD dle PD, kompletní dodávka vč.osazení na betonový základ. _x000d_
Dodávka, montáž, doprava montážní čety a materiálu na místo stavby.</t>
  </si>
  <si>
    <t>1417113242</t>
  </si>
  <si>
    <t>"D+M přístřešku MHD dle PD"</t>
  </si>
  <si>
    <t>998014211</t>
  </si>
  <si>
    <t>Přesun hmot pro budovy a haly občanské výstavby, bydlení, výrobu a služby s nosnou svislou konstrukcí montovanou z dílců kovových vodorovná dopravní vzdálenost do 100 m, pro budovy a haly jednopodlažní</t>
  </si>
  <si>
    <t>1438908681</t>
  </si>
  <si>
    <t>761</t>
  </si>
  <si>
    <t>Konstrukce prosvětlovací</t>
  </si>
  <si>
    <t>R761000001</t>
  </si>
  <si>
    <t>Sklo 88.4, broušené hrany vč.těsnících profilů, kotevního materiálu, veškerých detailů, pomocných konstrukcí a prací - kompletní provedení dle PD</t>
  </si>
  <si>
    <t>1260710115</t>
  </si>
  <si>
    <t>"zastřešení nástupišť dle PD"</t>
  </si>
  <si>
    <t>4*(2,70+3,43)*50,42</t>
  </si>
  <si>
    <t>764</t>
  </si>
  <si>
    <t>Konstrukce klempířské</t>
  </si>
  <si>
    <t>R764000001</t>
  </si>
  <si>
    <t>Odvodňovací žlab RŠ do 1000 mm, vč. distančního pásku á 1 m, háků, spojovacího materiálu, těsnícího profilu - kompletní provedení dle PD.</t>
  </si>
  <si>
    <t>-1066895416</t>
  </si>
  <si>
    <t>"zastřešení nástupišť dle PD - odvodňovací žlab"</t>
  </si>
  <si>
    <t>4*50,42</t>
  </si>
  <si>
    <t>R764000002</t>
  </si>
  <si>
    <t>Svody vody do DN 100 mm, D+M vč.kolen, spojovacího materiálu, napojení na žlaby a čistící kusy - kompletní provedení dle PD</t>
  </si>
  <si>
    <t>-2004726094</t>
  </si>
  <si>
    <t>"zastřešení nástupišť dle PD - svody dešťové vody, prům.dl. 4,70 m"</t>
  </si>
  <si>
    <t>4*4*4,70</t>
  </si>
  <si>
    <t>R764000003</t>
  </si>
  <si>
    <t>Podhledový kryt - opláštění žlabového koridoru lak.Al.plechem tl. 4 mm - kompletní provedení dle PD</t>
  </si>
  <si>
    <t>-658862700</t>
  </si>
  <si>
    <t>"zastřešení nástupišť dle PD - opláštění žlabů"</t>
  </si>
  <si>
    <t>4*50,42*1,00</t>
  </si>
  <si>
    <t>R764000004</t>
  </si>
  <si>
    <t>Podkonstrukce a závěsný systém (žárový zinek) pro obklad žlabů Al.plechem - kompletní provedení dle PD</t>
  </si>
  <si>
    <t>733675304</t>
  </si>
  <si>
    <t>"zastřešení nástupišť dle PD - opláštění žlabů "</t>
  </si>
  <si>
    <t>R764000005</t>
  </si>
  <si>
    <t>Ostatní klempířské výrobky (oplechování, okapová lišta) vč. spojovacíáho materiálu a prací - kompletní provedení dle PD</t>
  </si>
  <si>
    <t>885881332</t>
  </si>
  <si>
    <t>767</t>
  </si>
  <si>
    <t>Konstrukce zámečnické</t>
  </si>
  <si>
    <t>R767000001</t>
  </si>
  <si>
    <t>Montáž atypických zámečnických konstrukcí dle PD</t>
  </si>
  <si>
    <t>645331836</t>
  </si>
  <si>
    <t>"montáž ocelové konstrukce zastřešení nástupišť"</t>
  </si>
  <si>
    <t>4*38480</t>
  </si>
  <si>
    <t>R767000002</t>
  </si>
  <si>
    <t>Konstrukce ocelové atypické - dodávka zastřešení autobusového stání dle PD. Kompletní výroba ocelové kostrukce vč.montáže a svařovaní na stavbě.</t>
  </si>
  <si>
    <t>-1223800728</t>
  </si>
  <si>
    <t>"dodávka ocelové konstrukce zastřešení nástupišť"</t>
  </si>
  <si>
    <t>R767000003</t>
  </si>
  <si>
    <t>Kotevní koše (šrouby) - D+M vč. přesného zaměření, osazení azabezpečení proti posuvu dle PD</t>
  </si>
  <si>
    <t>1203851558</t>
  </si>
  <si>
    <t>"kotevní koše do ŽB patek ocelové konstrukce zastřešení nástupišť"</t>
  </si>
  <si>
    <t>4*16</t>
  </si>
  <si>
    <t>998767101</t>
  </si>
  <si>
    <t>Přesun hmot pro zámečnické konstrukce stanovený z hmotnosti přesunovaného materiálu vodorovná dopravní vzdálenost do 50 m v objektech výšky do 6 m</t>
  </si>
  <si>
    <t>136757605</t>
  </si>
  <si>
    <t>789</t>
  </si>
  <si>
    <t>Povrchové úpravy ocelových konstrukcí a technologických zařízení</t>
  </si>
  <si>
    <t>789121240</t>
  </si>
  <si>
    <t>Úpravy povrchů pod nátěry ocelových konstrukcí třídy I očištění odmaštěním</t>
  </si>
  <si>
    <t>-1327974297</t>
  </si>
  <si>
    <t>"odmaštění ocelové konstrukce zastřešení nástupišť před povrch.úpravou (rš. ocel.konstrukce 1 sestav cca 580 m2) "</t>
  </si>
  <si>
    <t>4*580</t>
  </si>
  <si>
    <t>789325211</t>
  </si>
  <si>
    <t>Nátěr ocelových konstrukcí třídy I dvousložkový epoxidový základní, tloušťky do 80 μm</t>
  </si>
  <si>
    <t>-1018548237</t>
  </si>
  <si>
    <t>"nátěr základní epoxidový ocelové konstrukce zastřešení nástupišť"</t>
  </si>
  <si>
    <t>789325321</t>
  </si>
  <si>
    <t>Nátěr ocelových konstrukcí třídy I dvousložkový polyuretanový krycí (vrchní), tloušťky do 80 μm</t>
  </si>
  <si>
    <t>-729704018</t>
  </si>
  <si>
    <t>"nátěr vrchní ocelové konstrukce zastřešení nástupišť"</t>
  </si>
  <si>
    <t>R789000001</t>
  </si>
  <si>
    <t>Žárové zinkování ocelové konstrukce ponorem</t>
  </si>
  <si>
    <t>-2033516390</t>
  </si>
  <si>
    <t>"povrchová úprava ocelové konstrukce zastřešení nástupišť (hmotnost konstrukce 1 sestavy předpokl. 38 480 kg)"</t>
  </si>
  <si>
    <t>R789000002</t>
  </si>
  <si>
    <t>Oprava ocelové konstrukce po montáži, odstranění poškození povrchové úpravy přepravou</t>
  </si>
  <si>
    <t>-1907376277</t>
  </si>
  <si>
    <t>"povrchová úprava ocelové konstrukce zastřešení nástupišť"</t>
  </si>
  <si>
    <t>701 2 - Zemnění přístřešků</t>
  </si>
  <si>
    <t xml:space="preserve">      0211 - Silnoproud - montáž</t>
  </si>
  <si>
    <t xml:space="preserve">      0212 - Silnoproud - materiál nosný</t>
  </si>
  <si>
    <t xml:space="preserve">      46-M - Zemní práce při extr.mont.pracích</t>
  </si>
  <si>
    <t>0211</t>
  </si>
  <si>
    <t>1208163755</t>
  </si>
  <si>
    <t>4*13</t>
  </si>
  <si>
    <t>370448484</t>
  </si>
  <si>
    <t>-443693996</t>
  </si>
  <si>
    <t>-1496451558</t>
  </si>
  <si>
    <t>1667239887</t>
  </si>
  <si>
    <t>440992374</t>
  </si>
  <si>
    <t>469020226</t>
  </si>
  <si>
    <t>4*13*0,6</t>
  </si>
  <si>
    <t>-72285269</t>
  </si>
  <si>
    <t>(3*50+6*4+3*3*52+3*7*4)*1,05+(10+2+3*12+3*2)*0,5</t>
  </si>
  <si>
    <t>811075198</t>
  </si>
  <si>
    <t>4*13*1,9</t>
  </si>
  <si>
    <t>1492227786</t>
  </si>
  <si>
    <t>2*4*13</t>
  </si>
  <si>
    <t>-1135213905</t>
  </si>
  <si>
    <t>52+146</t>
  </si>
  <si>
    <t>210 28-0001</t>
  </si>
  <si>
    <t>Zkoušky a prohlídky el rozvodů a zařízení celková prohlídka pro objem mtž prací do 100 000 Kč</t>
  </si>
  <si>
    <t>2097360447</t>
  </si>
  <si>
    <t>-1007270182</t>
  </si>
  <si>
    <t>1802017344</t>
  </si>
  <si>
    <t>1524858507</t>
  </si>
  <si>
    <t>0212</t>
  </si>
  <si>
    <t>1824028079</t>
  </si>
  <si>
    <t>4*13*2,5*0,62</t>
  </si>
  <si>
    <t>1652737550</t>
  </si>
  <si>
    <t>1692733023</t>
  </si>
  <si>
    <t>651597512</t>
  </si>
  <si>
    <t>(10+2+4+3*12+3*2+3*5)*2</t>
  </si>
  <si>
    <t>-464610972</t>
  </si>
  <si>
    <t>4*13*2</t>
  </si>
  <si>
    <t>14565468</t>
  </si>
  <si>
    <t>(73+52)/2*0,2</t>
  </si>
  <si>
    <t>-1984108816</t>
  </si>
  <si>
    <t>73534535</t>
  </si>
  <si>
    <t>Tabulka bezp tisk 2bar A6</t>
  </si>
  <si>
    <t>1513953072</t>
  </si>
  <si>
    <t>20196425</t>
  </si>
  <si>
    <t>2073283866</t>
  </si>
  <si>
    <t>907494810</t>
  </si>
  <si>
    <t>-1211781103</t>
  </si>
  <si>
    <t>-1824622025</t>
  </si>
  <si>
    <t>460 20-0813</t>
  </si>
  <si>
    <t>Hloubení kabelových nezapažených rýh ručně š 80 cm, hl 50 cm, v hornině tř 3</t>
  </si>
  <si>
    <t>614527942</t>
  </si>
  <si>
    <t>50+3*52</t>
  </si>
  <si>
    <t>460 20-0833</t>
  </si>
  <si>
    <t>Hloubení kabelových nezapažených rýh ručně š 80 cm, hl 70 cm, v hornině tř 3</t>
  </si>
  <si>
    <t>1957560626</t>
  </si>
  <si>
    <t>2*50+6*4+3*2*52+3*7*4</t>
  </si>
  <si>
    <t>1155325006</t>
  </si>
  <si>
    <t>206*0,8*0,7+520*0,8*1</t>
  </si>
  <si>
    <t>-1946791533</t>
  </si>
  <si>
    <t>-1909872929</t>
  </si>
  <si>
    <t>578558285</t>
  </si>
  <si>
    <t>-966414196</t>
  </si>
  <si>
    <t>SO 702 - Cyklistická věž</t>
  </si>
  <si>
    <t>PS 702 1 - Provozní soubor 01 - automatická kolárna</t>
  </si>
  <si>
    <t>PS 01 - Provozní soubor 01</t>
  </si>
  <si>
    <t xml:space="preserve">    767.PS1 - PS 01</t>
  </si>
  <si>
    <t>PS 01</t>
  </si>
  <si>
    <t>Provozní soubor 01</t>
  </si>
  <si>
    <t>767.PS1</t>
  </si>
  <si>
    <t>X76715.05</t>
  </si>
  <si>
    <t>Kompletní montáž parkovací věže</t>
  </si>
  <si>
    <t>-847963070</t>
  </si>
  <si>
    <t>X76715.06</t>
  </si>
  <si>
    <t>Dodávka parkovací věže vč.grafické úpravy</t>
  </si>
  <si>
    <t>1278229012</t>
  </si>
  <si>
    <t xml:space="preserve">Poznámka k položce:
Specifikace barev:
barva ocelové konstrukce, pokladna - grafitová šedá (RAL 7024)
barva UPS elektro rozvaděč - světle šedá (RAL 7035)
barva technologie - signální modrá (RAL 5005)
</t>
  </si>
  <si>
    <t xml:space="preserve">"komplet vč. povrchových úprav"    1</t>
  </si>
  <si>
    <t>X76720.07</t>
  </si>
  <si>
    <t>Inkarta ČD, HW SW</t>
  </si>
  <si>
    <t>-1487522838</t>
  </si>
  <si>
    <t>X76720.09</t>
  </si>
  <si>
    <t>Osvětlení věže (dekorativní)</t>
  </si>
  <si>
    <t>125440851</t>
  </si>
  <si>
    <t xml:space="preserve">Poznámka k položce:
</t>
  </si>
  <si>
    <t>X76720.13</t>
  </si>
  <si>
    <t>Pumpa jízdních kol</t>
  </si>
  <si>
    <t>-1384991278</t>
  </si>
  <si>
    <t>X76720.15</t>
  </si>
  <si>
    <t>Zařízení staveniště pro montáž technologie</t>
  </si>
  <si>
    <t>-509834190</t>
  </si>
  <si>
    <t>034103000</t>
  </si>
  <si>
    <t>Energie pro zařízení staveniště technologie</t>
  </si>
  <si>
    <t>-1830052177</t>
  </si>
  <si>
    <t>SO 702 1 - Automatická kolárna</t>
  </si>
  <si>
    <t>001 - Zemní práce</t>
  </si>
  <si>
    <t>002 - Základy</t>
  </si>
  <si>
    <t>003 - Svislé konstrukce</t>
  </si>
  <si>
    <t>006 - Úpravy povrchu</t>
  </si>
  <si>
    <t>009 - Ostatní konstrukce a práce</t>
  </si>
  <si>
    <t>099 - Přesun hmot HSV</t>
  </si>
  <si>
    <t>740 - Silnoproud</t>
  </si>
  <si>
    <t>122201101</t>
  </si>
  <si>
    <t>Odkopávky a prokopávky nezapažené s přehozením výkopku na vzdálenost do 3 m nebo s naložením na dopravní prostředek v hornině tř. 3 do 100 m3</t>
  </si>
  <si>
    <t>-1117830836</t>
  </si>
  <si>
    <t>122201109</t>
  </si>
  <si>
    <t>Odkopávky a prokopávky nezapažené s přehozením výkopku na vzdálenost do 3 m nebo s naložením na dopravní prostředek v hornině tř. 3 Příplatek k cenám za lepivost horniny tř. 3</t>
  </si>
  <si>
    <t>-264079009</t>
  </si>
  <si>
    <t>-1172932901</t>
  </si>
  <si>
    <t>-531220812</t>
  </si>
  <si>
    <t>1298204584</t>
  </si>
  <si>
    <t>1234898798</t>
  </si>
  <si>
    <t>-111244606</t>
  </si>
  <si>
    <t>-1899334895</t>
  </si>
  <si>
    <t>162201101</t>
  </si>
  <si>
    <t>Vodorovné přemístění výkopku nebo sypaniny po suchu na obvyklém dopravním prostředku, bez naložení výkopku, avšak se složením bez rozhrnutí z horniny tř. 1 až 4 na vzdálenost do 20 m</t>
  </si>
  <si>
    <t>736394017</t>
  </si>
  <si>
    <t>162701105</t>
  </si>
  <si>
    <t>Vodorovné přemístění výkopku nebo sypaniny po suchu na obvyklém dopravním prostředku, bez naložení výkopku, avšak se složením bez rozhrnutí z horniny tř. 1 až 4 na vzdálenost přes 9 000 do 10 000 m</t>
  </si>
  <si>
    <t>559584804</t>
  </si>
  <si>
    <t>162701109</t>
  </si>
  <si>
    <t>Vodorovné přemístění výkopku nebo sypaniny po suchu na obvyklém dopravním prostředku, bez naložení výkopku, avšak se složením bez rozhrnutí z horniny tř. 1 až 4 na vzdálenost Příplatek k ceně za každých dalších i započatých 1 000 m</t>
  </si>
  <si>
    <t>496664239</t>
  </si>
  <si>
    <t>67,473*4</t>
  </si>
  <si>
    <t>757969590</t>
  </si>
  <si>
    <t>-1058555583</t>
  </si>
  <si>
    <t>002</t>
  </si>
  <si>
    <t>Základy</t>
  </si>
  <si>
    <t>-11172461</t>
  </si>
  <si>
    <t>212752213</t>
  </si>
  <si>
    <t>Trativody z drenážních trubek se zřízením štěrkopískového lože pod trubky a s jejich obsypem v průměrném celkovém množství do 0,15 m3/m v otevřeném výkopu z trubek plastových flexibilních D přes 100 do 160 mm</t>
  </si>
  <si>
    <t>-1053014627</t>
  </si>
  <si>
    <t>273313511</t>
  </si>
  <si>
    <t>Základy z betonu prostého desky z betonu kamenem neprokládaného tř. C 12/15</t>
  </si>
  <si>
    <t>-934666868</t>
  </si>
  <si>
    <t>273322611</t>
  </si>
  <si>
    <t>Základy z betonu železového (bez výztuže) desky z betonu se zvýšenými nároky na prostředí tř. C 30/37</t>
  </si>
  <si>
    <t>-2104476130</t>
  </si>
  <si>
    <t>-818943063</t>
  </si>
  <si>
    <t>-402712259</t>
  </si>
  <si>
    <t>273353102</t>
  </si>
  <si>
    <t>Bednění kotevních otvorů a prostupů v základových konstrukcích v deskách včetně polohového zajištění a odbednění, popř. ztraceného bednění z pletiva apod. průřezu do 0,01 m2, hl. přes 0,25 do 0,50 m</t>
  </si>
  <si>
    <t>-637955455</t>
  </si>
  <si>
    <t>273362021</t>
  </si>
  <si>
    <t>Výztuž základů desek ze svařovaných sítí z drátů typu KARI</t>
  </si>
  <si>
    <t>-363330529</t>
  </si>
  <si>
    <t>274313611</t>
  </si>
  <si>
    <t>Základy z betonu prostého pasy betonu kamenem neprokládaného tř. C 16/20</t>
  </si>
  <si>
    <t>1154339690</t>
  </si>
  <si>
    <t>274362021</t>
  </si>
  <si>
    <t>Výztuž základů pasů ze svařovaných sítí z drátů typu KARI</t>
  </si>
  <si>
    <t>142086209</t>
  </si>
  <si>
    <t>278311163</t>
  </si>
  <si>
    <t>Zálivka kotevních otvorů z betonu bez zvýšených nároků na prostředí tř. C 25/30 při objemu jednoho otvoru přes 0,10 do 0,50 m3</t>
  </si>
  <si>
    <t>151130584</t>
  </si>
  <si>
    <t>X00205.05</t>
  </si>
  <si>
    <t>Bednění kotevních otvorů v základových deskách průřezu do 0,75 m2 hl do 0,5 m</t>
  </si>
  <si>
    <t>-1919918444</t>
  </si>
  <si>
    <t>X00207.05</t>
  </si>
  <si>
    <t>Bentonitový těsnící plech - D+M</t>
  </si>
  <si>
    <t>2037570778</t>
  </si>
  <si>
    <t>X34505.05</t>
  </si>
  <si>
    <t>Trubka elektroinstalační ohebná Kopoflex, HDPE+LDPE KF 09075 - D+M</t>
  </si>
  <si>
    <t>-2056390432</t>
  </si>
  <si>
    <t>003</t>
  </si>
  <si>
    <t>Svislé konstrukce</t>
  </si>
  <si>
    <t>311321815</t>
  </si>
  <si>
    <t>Nadzákladové zdi z betonu železového (bez výztuže) nosné pohledového (v přírodní barvě drtí a přísad) tř. C 30/37</t>
  </si>
  <si>
    <t>-1706761477</t>
  </si>
  <si>
    <t>311351111</t>
  </si>
  <si>
    <t>Zřízení oboustranného bednění zvlášť únosného zdí nosných</t>
  </si>
  <si>
    <t>-1491644638</t>
  </si>
  <si>
    <t>311351112</t>
  </si>
  <si>
    <t>Odstranění oboustranného bednění zvlášť únosného zdí nosných</t>
  </si>
  <si>
    <t>-1352612505</t>
  </si>
  <si>
    <t>311361821</t>
  </si>
  <si>
    <t>Výztuž nadzákladových zdí nosných svislých nebo odkloněných od svislice, rovných nebo oblých z betonářské oceli 10 505 (R) nebo BSt 500</t>
  </si>
  <si>
    <t>1053513130</t>
  </si>
  <si>
    <t>311362021</t>
  </si>
  <si>
    <t>Výztuž nadzákladových zdí nosných svislých nebo odkloněných od svislice, rovných nebo oblých ze svařovaných sítí z drátů typu KARI</t>
  </si>
  <si>
    <t>-1497004931</t>
  </si>
  <si>
    <t>X00305.05</t>
  </si>
  <si>
    <t>Uzavírací nátěr dvouvrstvý betonových stěn a základové desky na bázi epoxidových pryskyřic</t>
  </si>
  <si>
    <t>1014531212</t>
  </si>
  <si>
    <t>915231111</t>
  </si>
  <si>
    <t>Vodorovné dopravní značení stříkaným plastem přechody pro chodce, šipky, symboly nápisy bílé základní</t>
  </si>
  <si>
    <t>836457504</t>
  </si>
  <si>
    <t>1804396566</t>
  </si>
  <si>
    <t>997221571</t>
  </si>
  <si>
    <t>Vodorovná doprava vybouraných hmot bez naložení, ale se složením a s hrubým urovnáním na vzdálenost do 1 km</t>
  </si>
  <si>
    <t>-1528417840</t>
  </si>
  <si>
    <t>997221579</t>
  </si>
  <si>
    <t>Vodorovná doprava vybouraných hmot bez naložení, ale se složením a s hrubým urovnáním na vzdálenost Příplatek k ceně za každý další i započatý 1 km přes 1 km</t>
  </si>
  <si>
    <t>-1897234019</t>
  </si>
  <si>
    <t>65,763*4</t>
  </si>
  <si>
    <t>-7832592</t>
  </si>
  <si>
    <t>998012021</t>
  </si>
  <si>
    <t>Přesun hmot pro budovy občanské výstavby, bydlení, výrobu a služby s nosnou svislou konstrukcí monolitickou betonovou tyčovou nebo plošnou s jakýkoliv obvodovým pláštěm kromě vyzdívaného vodorovná dopravní vzdálenost do 100 m pro budovy výšky do 6 m</t>
  </si>
  <si>
    <t>2097166123</t>
  </si>
  <si>
    <t>740</t>
  </si>
  <si>
    <t>X74305.03</t>
  </si>
  <si>
    <t>D+M uzemňovací soustavy</t>
  </si>
  <si>
    <t>-916062115</t>
  </si>
  <si>
    <t>X74306.03</t>
  </si>
  <si>
    <t>D+M elektroměr. rozvaděče vč. propojení s pojistkovou skříní parkovací věže</t>
  </si>
  <si>
    <t>1436849956</t>
  </si>
  <si>
    <t>SO 702 2 - Přípojka slaboproudu</t>
  </si>
  <si>
    <t>046 - Zemní práce pro montážní práce</t>
  </si>
  <si>
    <t>046</t>
  </si>
  <si>
    <t>-130867281</t>
  </si>
  <si>
    <t>18835773</t>
  </si>
  <si>
    <t>1838658590</t>
  </si>
  <si>
    <t>460202183</t>
  </si>
  <si>
    <t>Hloubení nezapažených kabelových rýh strojně zarovnání kabelových rýh po výkopu strojně, šířka rýhy bez zarovnání rýh šířky 35 cm, hloubky 100 cm, v hornině třídy 3</t>
  </si>
  <si>
    <t>-2095538188</t>
  </si>
  <si>
    <t>460421182</t>
  </si>
  <si>
    <t>Kabelové lože včetně podsypu, zhutnění a urovnání povrchu z písku nebo štěrkopísku tloušťky 10 cm nad kabel zakryté plastovou fólií, šířky lože přes 25 do 50 cm</t>
  </si>
  <si>
    <t>1693138113</t>
  </si>
  <si>
    <t>460560183</t>
  </si>
  <si>
    <t>Zásyp kabelových rýh ručně s uložením výkopku ve vrstvách včetně zhutnění a urovnání povrchu šířky 35 cm hloubky 100 cm, v hornině třídy 3</t>
  </si>
  <si>
    <t>-446137582</t>
  </si>
  <si>
    <t>X46005.05</t>
  </si>
  <si>
    <t>D+M mikrotrubičky 12 mm</t>
  </si>
  <si>
    <t>-195255012</t>
  </si>
  <si>
    <t>X46005.06</t>
  </si>
  <si>
    <t>D+M sdělovací kabel - připojení dle parametru stávající sítě</t>
  </si>
  <si>
    <t>-1417647910</t>
  </si>
  <si>
    <t>SO 702 3 - Vedlejší rozpočtové náklady</t>
  </si>
  <si>
    <t>V03 - Zařízení staveniště</t>
  </si>
  <si>
    <t>V04 - Inženýrská činnost</t>
  </si>
  <si>
    <t>V03</t>
  </si>
  <si>
    <t>Zařízení staveniště</t>
  </si>
  <si>
    <t>030001000</t>
  </si>
  <si>
    <t>354843234</t>
  </si>
  <si>
    <t>Energie pro zařízení staveniště</t>
  </si>
  <si>
    <t>1376464772</t>
  </si>
  <si>
    <t>034203000</t>
  </si>
  <si>
    <t>Oplocení staveniště</t>
  </si>
  <si>
    <t>-1878122615</t>
  </si>
  <si>
    <t>RV0305.15</t>
  </si>
  <si>
    <t>Provizorní úpravy a značení komunikací v průběhu stavebních prací</t>
  </si>
  <si>
    <t>995763872</t>
  </si>
  <si>
    <t>V04</t>
  </si>
  <si>
    <t>045002000</t>
  </si>
  <si>
    <t>Kompletační a koordinační činnost</t>
  </si>
  <si>
    <t>1062439971</t>
  </si>
  <si>
    <t>01150301X</t>
  </si>
  <si>
    <t>Stavební průzkum - vytyčení stávajících inž. sítí</t>
  </si>
  <si>
    <t>1465761575</t>
  </si>
  <si>
    <t>2035373800</t>
  </si>
  <si>
    <t>SO 702 E - Cyklověž - uzemnění</t>
  </si>
  <si>
    <t>1404601863</t>
  </si>
  <si>
    <t>1602733735</t>
  </si>
  <si>
    <t>-389430121</t>
  </si>
  <si>
    <t>1924260592</t>
  </si>
  <si>
    <t>292401415</t>
  </si>
  <si>
    <t>-723875169</t>
  </si>
  <si>
    <t>-376554432</t>
  </si>
  <si>
    <t>2131732394</t>
  </si>
  <si>
    <t>5*1</t>
  </si>
  <si>
    <t>-107383308</t>
  </si>
  <si>
    <t>(12*2,2+2*8,3)*1,05+5*0,5</t>
  </si>
  <si>
    <t>1426456413</t>
  </si>
  <si>
    <t>5*1,5</t>
  </si>
  <si>
    <t>-748594201</t>
  </si>
  <si>
    <t>5*2</t>
  </si>
  <si>
    <t>-393084433</t>
  </si>
  <si>
    <t>17+2+8</t>
  </si>
  <si>
    <t>383506509</t>
  </si>
  <si>
    <t>-1781886759</t>
  </si>
  <si>
    <t>-784051108</t>
  </si>
  <si>
    <t>-1817474562</t>
  </si>
  <si>
    <t>-1464823577</t>
  </si>
  <si>
    <t>5*2,5*0,62</t>
  </si>
  <si>
    <t>-1313263402</t>
  </si>
  <si>
    <t>490409207</t>
  </si>
  <si>
    <t>-1241819432</t>
  </si>
  <si>
    <t>(2+2+2+2)*2+1</t>
  </si>
  <si>
    <t>971401032</t>
  </si>
  <si>
    <t>-489652329</t>
  </si>
  <si>
    <t>(9+5+4)*0,2</t>
  </si>
  <si>
    <t>2078366075</t>
  </si>
  <si>
    <t>756624822</t>
  </si>
  <si>
    <t>354x419999</t>
  </si>
  <si>
    <t>Svorka uzemňovací pro připojení výstuže drát - drát</t>
  </si>
  <si>
    <t>1162273881</t>
  </si>
  <si>
    <t>-1484715934</t>
  </si>
  <si>
    <t>1235246896</t>
  </si>
  <si>
    <t>548019198</t>
  </si>
  <si>
    <t>13108676</t>
  </si>
  <si>
    <t>923091485</t>
  </si>
  <si>
    <t>SO 703 - Oplocení</t>
  </si>
  <si>
    <t xml:space="preserve">    3 - Svislé a kompletní konstrukce</t>
  </si>
  <si>
    <t>-1916894951</t>
  </si>
  <si>
    <t>"výkop pro zákl.patky sloupků oplocení"</t>
  </si>
  <si>
    <t>0,90*0,90*(1,00-0,30)*120</t>
  </si>
  <si>
    <t>988818234</t>
  </si>
  <si>
    <t>68,04*0,50</t>
  </si>
  <si>
    <t>1707301718</t>
  </si>
  <si>
    <t>68,04-14,85</t>
  </si>
  <si>
    <t>665745570</t>
  </si>
  <si>
    <t>53,19*1,80</t>
  </si>
  <si>
    <t>540471145</t>
  </si>
  <si>
    <t>68,04 -(19,44+54/8*5)</t>
  </si>
  <si>
    <t>271532211</t>
  </si>
  <si>
    <t>Podsyp pod základové konstrukce se zhutněním a urovnáním povrchu z kameniva hrubého, frakce 32 - 63 mm</t>
  </si>
  <si>
    <t>1839903088</t>
  </si>
  <si>
    <t>"zhutněný podsyp pod zákl.patky sloupků"</t>
  </si>
  <si>
    <t>120*0,90*0,90*0,20</t>
  </si>
  <si>
    <t>1358785386</t>
  </si>
  <si>
    <t>"zákl.patky pro osazení sloupků oplocení"</t>
  </si>
  <si>
    <t>0,75*0,75*0,80*120</t>
  </si>
  <si>
    <t>-721475746</t>
  </si>
  <si>
    <t>"bednění patek sloupků"</t>
  </si>
  <si>
    <t>4*0,75*0,80*120</t>
  </si>
  <si>
    <t>918792660</t>
  </si>
  <si>
    <t>Svislé a kompletní konstrukce</t>
  </si>
  <si>
    <t>338121123</t>
  </si>
  <si>
    <t>Osazování sloupků a vzpěr plotových železobetonových se zabetonováním patky betonem tř. B 7,5, o objemu do 0,15 m3</t>
  </si>
  <si>
    <t>274905962</t>
  </si>
  <si>
    <t>"osazení plotových bet.sloupů dle PD"</t>
  </si>
  <si>
    <t>8+114</t>
  </si>
  <si>
    <t>59231091</t>
  </si>
  <si>
    <t xml:space="preserve">sloupek betonový plotový průběžný pro skládané plné ploty, reliéfní přírodní,  150 x 150 x 2800</t>
  </si>
  <si>
    <t>-1079260751</t>
  </si>
  <si>
    <t>Poznámka k položce:
Firemní cena</t>
  </si>
  <si>
    <t>"dodávka plot.sloupků dle PD - ztratné 1%"</t>
  </si>
  <si>
    <t>114*1,01</t>
  </si>
  <si>
    <t>59231092</t>
  </si>
  <si>
    <t xml:space="preserve">sloupek betonový plotový koncový pro skládané plné ploty, reliéfní přírodní,  150 x 150 x 2800</t>
  </si>
  <si>
    <t>-525232086</t>
  </si>
  <si>
    <t>8*1,01</t>
  </si>
  <si>
    <t>348121121.FP</t>
  </si>
  <si>
    <t>Osazování beton.desek plotových na 400x55x2070 mm - skládané ploty</t>
  </si>
  <si>
    <t>1145286077</t>
  </si>
  <si>
    <t>"osazení plotových pref.desek dle PD"</t>
  </si>
  <si>
    <t>590</t>
  </si>
  <si>
    <t>59233191</t>
  </si>
  <si>
    <t>plotová výplň - deska plotová betonová 2070x55x400 mm</t>
  </si>
  <si>
    <t>-2090459224</t>
  </si>
  <si>
    <t>"dodávka plotových desek dle PD - ztratné 1%"</t>
  </si>
  <si>
    <t>590*1,01</t>
  </si>
  <si>
    <t>348172214</t>
  </si>
  <si>
    <t>Montáž vjezdových bran samonosných posuvných dvoukřídlových plochy přes 5 do 10 m2</t>
  </si>
  <si>
    <t>1415801968</t>
  </si>
  <si>
    <t>"brána pro přístup do kolejiště"</t>
  </si>
  <si>
    <t>553423009</t>
  </si>
  <si>
    <t>Brána kovová dvoukřídlá 1900x3250 mm vč. sloupků dle PD, výroba + dodávka vč. provedení povrchových úprav dle PD..</t>
  </si>
  <si>
    <t>-1155450992</t>
  </si>
  <si>
    <t>998232131</t>
  </si>
  <si>
    <t>Přesun hmot pro oplocení se svislou nosnou konstrukcí monolitickou betonovou tyčovou nebo plošnou vodorovná dopravní vzdálenost do 50 m, pro oplocení výšky do 3 m</t>
  </si>
  <si>
    <t>-1424784535</t>
  </si>
  <si>
    <t>SO 704 - Lavičky, odpadkové koše</t>
  </si>
  <si>
    <t>909-101</t>
  </si>
  <si>
    <t>"Chytrá" lavička dle specifikace v PD - dodávka + montáž + osazení</t>
  </si>
  <si>
    <t>598488286</t>
  </si>
  <si>
    <t>909-102</t>
  </si>
  <si>
    <t>Lavička s opěradlem dle specifikace v PD - dodávka + montáž + osazení</t>
  </si>
  <si>
    <t>1931454999</t>
  </si>
  <si>
    <t>909-103</t>
  </si>
  <si>
    <t>Lavička bez opěradla dle specifikace v PD - dodávka + montáž + osazení</t>
  </si>
  <si>
    <t>-1212334996</t>
  </si>
  <si>
    <t>909-104</t>
  </si>
  <si>
    <t>Odpadkové koše s popelníkem dle specifikace v PD - dodávka + montáž + osazení</t>
  </si>
  <si>
    <t>873552662</t>
  </si>
  <si>
    <t>909-105</t>
  </si>
  <si>
    <t>Informační nosič se směrovými šipkami dle specifikace v PD - dodávka + montáž + osazení</t>
  </si>
  <si>
    <t>484059331</t>
  </si>
  <si>
    <t>909-106</t>
  </si>
  <si>
    <t>Stojan na jízdní kola dle specifikace v PD - dodávka + montáž + osazení</t>
  </si>
  <si>
    <t>-1804343606</t>
  </si>
  <si>
    <t>800 - Vegetační úpravy a rekultivace</t>
  </si>
  <si>
    <t>SO 801 - Sadové úpravy, JTÚ a rekultivace</t>
  </si>
  <si>
    <t>121103111</t>
  </si>
  <si>
    <t>Skrývka zemin schopných zúrodnění v rovině a ve sklonu do 1:5</t>
  </si>
  <si>
    <t>1070559713</t>
  </si>
  <si>
    <t>"skrývka humózní vrstvy v prostoru nově budovaných ploch (chodník, parkoviště, BUS)"</t>
  </si>
  <si>
    <t>1280*0,10</t>
  </si>
  <si>
    <t>162506111</t>
  </si>
  <si>
    <t>Vodorovné přemístění výkopku bez naložení, avšak se složením zemin schopných zúrodnění, na vzdálenost přes 2000 do 3000 m</t>
  </si>
  <si>
    <t>1630517540</t>
  </si>
  <si>
    <t>"skrývka pro další využití - přesun na meziskládku objednatele"</t>
  </si>
  <si>
    <t xml:space="preserve">"skrývka"     128</t>
  </si>
  <si>
    <t>183101113</t>
  </si>
  <si>
    <t>Hloubení jamek pro vysazování rostlin v zemině tř.1 až 4 bez výměny půdy v rovině nebo na svahu do 1:5, objemu přes 0,02 do 0,05 m3</t>
  </si>
  <si>
    <t>884243600</t>
  </si>
  <si>
    <t>183101121</t>
  </si>
  <si>
    <t>Hloubení jamek pro vysazování rostlin v zemině tř.1 až 4 bez výměny půdy v rovině nebo na svahu do 1:5, objemu přes 0,40 do 1,00 m3</t>
  </si>
  <si>
    <t>302007252</t>
  </si>
  <si>
    <t>183101123</t>
  </si>
  <si>
    <t>Hloubení jamek pro vysazování rostlin v zemině tř.1 až 4 bez výměny půdy v rovině nebo na svahu do 1:5, objemu přes 2,00 do 3,00 m3</t>
  </si>
  <si>
    <t>-421750593</t>
  </si>
  <si>
    <t>210733487</t>
  </si>
  <si>
    <t>184102112</t>
  </si>
  <si>
    <t>Výsadba dřeviny s balem do předem vyhloubené jamky se zalitím v rovině nebo na svahu do 1:5, při průměru balu přes 200 do 300 mm</t>
  </si>
  <si>
    <t>-987869529</t>
  </si>
  <si>
    <t>184102116</t>
  </si>
  <si>
    <t>Výsadba dřeviny s balem do předem vyhloubené jamky se zalitím v rovině nebo na svahu do 1:5, při průměru balu přes 600 do 800 mm</t>
  </si>
  <si>
    <t>108711575</t>
  </si>
  <si>
    <t>184102119</t>
  </si>
  <si>
    <t>Výsadba dřeviny s balem do předem vyhloubené jamky se zalitím v rovině nebo na svahu do 1:5, při průměru balu přes 1200 do 1400 mm</t>
  </si>
  <si>
    <t>142800628</t>
  </si>
  <si>
    <t>184215133</t>
  </si>
  <si>
    <t>Ukotvení dřeviny kůly třemi kůly, délky přes 2 do 3 m</t>
  </si>
  <si>
    <t>1690744010</t>
  </si>
  <si>
    <t>"sazenice á 3 ks kůlu"</t>
  </si>
  <si>
    <t>39*3</t>
  </si>
  <si>
    <t>60591257</t>
  </si>
  <si>
    <t>kůl vyvazovací dřevěný impregnovaný D 8cm dl 3m</t>
  </si>
  <si>
    <t>-1827988789</t>
  </si>
  <si>
    <t>605999558</t>
  </si>
  <si>
    <t>Příčky ke kůlům</t>
  </si>
  <si>
    <t>327173926</t>
  </si>
  <si>
    <t>605999559</t>
  </si>
  <si>
    <t>Popruh vyvazovací</t>
  </si>
  <si>
    <t>-1578541090</t>
  </si>
  <si>
    <t>184401114</t>
  </si>
  <si>
    <t>Příprava dřeviny k přesazení v rovině nebo na svahu do 1:5 s balem, při průměru balu přes 1,2 do 1,4 m</t>
  </si>
  <si>
    <t>679301826</t>
  </si>
  <si>
    <t>184501121</t>
  </si>
  <si>
    <t>Zhotovení obalu kmene a spodních částí větví stromu z juty v jedné vrstvě v rovině nebo na svahu do 1:5</t>
  </si>
  <si>
    <t>1566290134</t>
  </si>
  <si>
    <t>"ochranna 1 strom á 0,35 m2"</t>
  </si>
  <si>
    <t>39*0,35</t>
  </si>
  <si>
    <t>69322299</t>
  </si>
  <si>
    <t>Juta na zhotovení obalu kmenů</t>
  </si>
  <si>
    <t>1440858535</t>
  </si>
  <si>
    <t>"dodávka juty na obal kmenů sazenic"</t>
  </si>
  <si>
    <t>13,65</t>
  </si>
  <si>
    <t>184502117</t>
  </si>
  <si>
    <t>Vyzvednutí dřeviny k přesazení s balem v rovině nebo na svahu do 1:5, při průměru balu přes 1200 do 1400 mm</t>
  </si>
  <si>
    <t>-722272615</t>
  </si>
  <si>
    <t>-1663200152</t>
  </si>
  <si>
    <t xml:space="preserve">"dvojnásobně"    1395,50*2</t>
  </si>
  <si>
    <t>25234001</t>
  </si>
  <si>
    <t>herbicid totální systémový neselektivní</t>
  </si>
  <si>
    <t>litr</t>
  </si>
  <si>
    <t>-2006928413</t>
  </si>
  <si>
    <t>"dodávka herbicicdu pro odplevelení"</t>
  </si>
  <si>
    <t>2791*0,0025</t>
  </si>
  <si>
    <t>184911161</t>
  </si>
  <si>
    <t>Mulčování záhonů kačírkem nebo drceným kamenivem tloušťky mulče přes 50 do 100 mm v rovině nebo na svahu do 1:5</t>
  </si>
  <si>
    <t>735034794</t>
  </si>
  <si>
    <t>58337403</t>
  </si>
  <si>
    <t>kamenivo dekorační (kačírek) frakce 16/32</t>
  </si>
  <si>
    <t>39118281</t>
  </si>
  <si>
    <t>"dodávka kačírku na mulčování - 1,87 t/m3"</t>
  </si>
  <si>
    <t>111,64*1,87</t>
  </si>
  <si>
    <t>185802114</t>
  </si>
  <si>
    <t>Hnojení půdy nebo trávníku v rovině nebo na svahu do 1:5 umělým hnojivem s rozdělením k jednotlivým rostlinám</t>
  </si>
  <si>
    <t>-1622741191</t>
  </si>
  <si>
    <t>25199911</t>
  </si>
  <si>
    <t>Hnojivo pro dřeviny dlohodobě působící</t>
  </si>
  <si>
    <t>1468860148</t>
  </si>
  <si>
    <t>"dodávka hnojiva pro sazenice dřevin"</t>
  </si>
  <si>
    <t>56,82</t>
  </si>
  <si>
    <t>704435228</t>
  </si>
  <si>
    <t>-1807052344</t>
  </si>
  <si>
    <t>08211321</t>
  </si>
  <si>
    <t>voda pitná pro ostatní odběratele</t>
  </si>
  <si>
    <t>222229157</t>
  </si>
  <si>
    <t>"dodávka vody pro zálivku"</t>
  </si>
  <si>
    <t>113,64</t>
  </si>
  <si>
    <t>00510100</t>
  </si>
  <si>
    <t>Tilia cordata "Rancho" 14/16</t>
  </si>
  <si>
    <t>-2009732988</t>
  </si>
  <si>
    <t>"dodávka sazenic dle PD"</t>
  </si>
  <si>
    <t>00510200</t>
  </si>
  <si>
    <t>Magnolia kobus 14-16</t>
  </si>
  <si>
    <t>967964734</t>
  </si>
  <si>
    <t>00510300</t>
  </si>
  <si>
    <t>Magnolia "Galaxy" 14-16</t>
  </si>
  <si>
    <t>1553166283</t>
  </si>
  <si>
    <t>00510400</t>
  </si>
  <si>
    <t xml:space="preserve">Ulmus ´Wredei´  14/16</t>
  </si>
  <si>
    <t>1435919750</t>
  </si>
  <si>
    <t>00510500</t>
  </si>
  <si>
    <t>Thuja occidentalis "Danica" 10-20</t>
  </si>
  <si>
    <t>1704323543</t>
  </si>
  <si>
    <t>00510600</t>
  </si>
  <si>
    <t>Thuja occidentalis "Golden smaragd" 40-60</t>
  </si>
  <si>
    <t>627320841</t>
  </si>
  <si>
    <t>00510700</t>
  </si>
  <si>
    <t>Juniperus conferta "Schlager" 10-20</t>
  </si>
  <si>
    <t>1074875228</t>
  </si>
  <si>
    <t>330</t>
  </si>
  <si>
    <t>00510800</t>
  </si>
  <si>
    <t>Juniperus media "Old Gold" 20-30</t>
  </si>
  <si>
    <t>-1194147151</t>
  </si>
  <si>
    <t>00510900</t>
  </si>
  <si>
    <t>Spiraea japonica ´Golden Princess´ 20-30</t>
  </si>
  <si>
    <t>-917260138</t>
  </si>
  <si>
    <t>1023</t>
  </si>
  <si>
    <t>00511000</t>
  </si>
  <si>
    <t>Spiarea bumalda nipponica 30-40</t>
  </si>
  <si>
    <t>-423933362</t>
  </si>
  <si>
    <t>00511100</t>
  </si>
  <si>
    <t>Spiarea bumalda ´Goldflame´ 20-30</t>
  </si>
  <si>
    <t>1121561579</t>
  </si>
  <si>
    <t>00511200</t>
  </si>
  <si>
    <t>Euonymus fortunei "Emeraldn Gold" 10-20</t>
  </si>
  <si>
    <t>-857690359</t>
  </si>
  <si>
    <t>00511300</t>
  </si>
  <si>
    <t>Euonymus fortunei "Harlequin" 10-20</t>
  </si>
  <si>
    <t>-800430888</t>
  </si>
  <si>
    <t>456</t>
  </si>
  <si>
    <t>00511400</t>
  </si>
  <si>
    <t xml:space="preserve">Lavandula angustifolia ´Dwarf Blue´  10-20</t>
  </si>
  <si>
    <t>359556143</t>
  </si>
  <si>
    <t>440</t>
  </si>
  <si>
    <t>00511600</t>
  </si>
  <si>
    <t>Weigela hybrida ´Purpurea´ 20-30</t>
  </si>
  <si>
    <t>2144257895</t>
  </si>
  <si>
    <t>00511700</t>
  </si>
  <si>
    <t>Hedera helix 20-30</t>
  </si>
  <si>
    <t>1672330175</t>
  </si>
  <si>
    <t>00511800</t>
  </si>
  <si>
    <t>Parthenocissus tricuspidata "Weitchii" 20-30</t>
  </si>
  <si>
    <t>358387386</t>
  </si>
  <si>
    <t>00511900</t>
  </si>
  <si>
    <t>Imperata cylindrica "Red Baron"</t>
  </si>
  <si>
    <t>545159787</t>
  </si>
  <si>
    <t>00512000</t>
  </si>
  <si>
    <t>Pennisetun alopecuroides "Hameln"</t>
  </si>
  <si>
    <t>-1629219275</t>
  </si>
  <si>
    <t>310</t>
  </si>
  <si>
    <t>00512100</t>
  </si>
  <si>
    <t>Sedum "Chocolate"</t>
  </si>
  <si>
    <t>808398718</t>
  </si>
  <si>
    <t>305</t>
  </si>
  <si>
    <t>00512200</t>
  </si>
  <si>
    <t>Chamaecyparis pisifera "Sungold" 10-20</t>
  </si>
  <si>
    <t>872597220</t>
  </si>
  <si>
    <t>480</t>
  </si>
  <si>
    <t>00512300</t>
  </si>
  <si>
    <t>Hypericum "Hidcote" 30-40</t>
  </si>
  <si>
    <t>-560429460</t>
  </si>
  <si>
    <t>00512400</t>
  </si>
  <si>
    <t>Cotoneaster dammeri 20-30</t>
  </si>
  <si>
    <t>-528298565</t>
  </si>
  <si>
    <t>998231311</t>
  </si>
  <si>
    <t>Přesun hmot pro sadovnické a krajinářské úpravy - strojně dopravní vzdálenost do 5000 m</t>
  </si>
  <si>
    <t>810875866</t>
  </si>
  <si>
    <t>SO 801.1 - Následná 3-letá péče</t>
  </si>
  <si>
    <t>184801131</t>
  </si>
  <si>
    <t>Ošetření vysazených dřevin ve skupinách v rovině nebo na svahu do 1:5</t>
  </si>
  <si>
    <t>-143855645</t>
  </si>
  <si>
    <t>"1 x ročně"</t>
  </si>
  <si>
    <t>3*5522</t>
  </si>
  <si>
    <t>184806111</t>
  </si>
  <si>
    <t>Řez stromů, keřů nebo růží průklestem stromů netrnitých, o průměru koruny do 2 m</t>
  </si>
  <si>
    <t>331063486</t>
  </si>
  <si>
    <t>"výchovný řez stromů 1 x ročně"</t>
  </si>
  <si>
    <t>32*3</t>
  </si>
  <si>
    <t>184911111</t>
  </si>
  <si>
    <t>Znovuuvázání dřeviny jedním úvazkem ke stávajícímu kůlu</t>
  </si>
  <si>
    <t>1314840363</t>
  </si>
  <si>
    <t>3*32</t>
  </si>
  <si>
    <t>184911199</t>
  </si>
  <si>
    <t>Oprava kotvení</t>
  </si>
  <si>
    <t>1332075796</t>
  </si>
  <si>
    <t>185804214</t>
  </si>
  <si>
    <t>Vypletí v rovině nebo na svahu do 1:5 dřevin ve skupinách</t>
  </si>
  <si>
    <t>200071257</t>
  </si>
  <si>
    <t>"vypletí 2 x ročně"</t>
  </si>
  <si>
    <t>1395,50*2*3</t>
  </si>
  <si>
    <t>-565318412</t>
  </si>
  <si>
    <t>"5 x ročně"</t>
  </si>
  <si>
    <t>113,64*5*3</t>
  </si>
  <si>
    <t>2032873683</t>
  </si>
  <si>
    <t>-874444032</t>
  </si>
  <si>
    <t>SO 802.N - Inventarizace zeleně - nezpůsobilé výdaje stavby</t>
  </si>
  <si>
    <t>112151314</t>
  </si>
  <si>
    <t>Pokácení stromu postupné bez spouštění částí kmene a koruny o průměru na řezné ploše pařezu přes 400 do 500 mm</t>
  </si>
  <si>
    <t>-1357464890</t>
  </si>
  <si>
    <t>112201114</t>
  </si>
  <si>
    <t>Odstranění pařezu v rovině nebo na svahu do 1:5 o průměru pařezu na řezné ploše přes 400 do 500 mm</t>
  </si>
  <si>
    <t>691097716</t>
  </si>
  <si>
    <t>162301406</t>
  </si>
  <si>
    <t>Vodorovné přemístění větví, kmenů nebo pařezů s naložením, složením a dopravou do 5000 m větví stromů jehličnatých, průměru kmene přes 300 do 500 mm</t>
  </si>
  <si>
    <t>1647133472</t>
  </si>
  <si>
    <t>162301412</t>
  </si>
  <si>
    <t>Vodorovné přemístění větví, kmenů nebo pařezů s naložením, složením a dopravou do 5000 m kmenů stromů listnatých, průměru přes 300 do 500 mm</t>
  </si>
  <si>
    <t>-395937412</t>
  </si>
  <si>
    <t>16599900</t>
  </si>
  <si>
    <t>Drcení ořezaných větví strojně - (štěpkování) o průměru větví do 100 mm</t>
  </si>
  <si>
    <t>1528886978</t>
  </si>
  <si>
    <t>900 - Ostatní</t>
  </si>
  <si>
    <t>901 - Vedlejší rozpočtové náklady</t>
  </si>
  <si>
    <t>VRN1 - Průzkumné, geodetické a projektové práce</t>
  </si>
  <si>
    <t>VRN3 - Zařízení staveniště</t>
  </si>
  <si>
    <t>VRN4 - Inženýrská činnost</t>
  </si>
  <si>
    <t>VRN7 - Provozní vlivy</t>
  </si>
  <si>
    <t>VRN9 - Ostatní náklady</t>
  </si>
  <si>
    <t>012103000</t>
  </si>
  <si>
    <t>Průzkumné, geodetické a projektové práce 
 geodetické práce
 před výstavbou</t>
  </si>
  <si>
    <t>-1269097631</t>
  </si>
  <si>
    <t>"vytýčení hlavních bodů stavby před zahájením stavby autorizovaným geodetem vč. vypracování TZ"</t>
  </si>
  <si>
    <t>"včetně souřadnic a situace - ověřeno kulatým razítkem a dodatkem dle platných právních předpisů"</t>
  </si>
  <si>
    <t>012203000</t>
  </si>
  <si>
    <t>Průzkumné, geodetické a projektové práce 
 geodetické práce
 při provádění stavby</t>
  </si>
  <si>
    <t>522219066</t>
  </si>
  <si>
    <t>"vytýčení obvodu hranic staveniště, objektů stavby a pevných vytyčovacích bodů vč. fixace a obnovení zhotovitelem"</t>
  </si>
  <si>
    <t>"vyhotovení dokumentace v listinné a digitální podobě"</t>
  </si>
  <si>
    <t>Průzkumné, geodetické a projektové práce 
 geodetické práce
 po výstavbě</t>
  </si>
  <si>
    <t>948327481</t>
  </si>
  <si>
    <t>"geodetické zaměření skutečného provedení stavby"</t>
  </si>
  <si>
    <t>012403000</t>
  </si>
  <si>
    <t>Kartografické práce</t>
  </si>
  <si>
    <t>1114148609</t>
  </si>
  <si>
    <t>"vypracování oddělovacích geometrických plánů, zřázení věcných břemen, služebnosti apod."</t>
  </si>
  <si>
    <t>013244000</t>
  </si>
  <si>
    <t>Dokumentace pro provádění stavby</t>
  </si>
  <si>
    <t>-1823458195</t>
  </si>
  <si>
    <t>"vypracování realizační dokumentace stavby na všechny stavební objekty"</t>
  </si>
  <si>
    <t>1319778798</t>
  </si>
  <si>
    <t>"dokumentace skutečného provedení stavby na všechny stavební objekty"</t>
  </si>
  <si>
    <t>VRN3</t>
  </si>
  <si>
    <t>Základní rozdělení průvodních činností a nákladů
 zařízení staveniště</t>
  </si>
  <si>
    <t>-2125867610</t>
  </si>
  <si>
    <t>032103000</t>
  </si>
  <si>
    <t>Zařízení staveniště vybavení staveniště náklady na stavební buňky_x000d_
Náklady na stavební buňky / kancelář stavbyvedoucího</t>
  </si>
  <si>
    <t>-1261822704</t>
  </si>
  <si>
    <t>032103001</t>
  </si>
  <si>
    <t>Zařízení staveniště 
vybavení staveniště náklady na stavební buňky_x000d_
Náklady na stavební buňky / šatna zaměstnanců stavby</t>
  </si>
  <si>
    <t>-2131469925</t>
  </si>
  <si>
    <t>032103002</t>
  </si>
  <si>
    <t>Zařízení staveniště vybavení staveniště náklady na stavební buňky_x000d_
Náklady na stavební buňky / uzamykatelný sklad</t>
  </si>
  <si>
    <t>-529674906</t>
  </si>
  <si>
    <t>032103003</t>
  </si>
  <si>
    <t>Zařízení staveniště vybavení staveniště náklady na stavební buňky_x000d_
Náklady na stavební buňky / hygienická zařízení</t>
  </si>
  <si>
    <t>-1489376194</t>
  </si>
  <si>
    <t>032103004</t>
  </si>
  <si>
    <t>Zařízení staveniště vybavení staveniště
 náklady na stavební buňky_x000d_
Náklady na stavební buňky / mobilní WC</t>
  </si>
  <si>
    <t>-145751753</t>
  </si>
  <si>
    <t>Zařízení staveniště, zabezpečení staveniště - oplocení staveniště (montáž + demontáž)</t>
  </si>
  <si>
    <t>-440509015</t>
  </si>
  <si>
    <t xml:space="preserve">"Staveništní oplocení"        269,55+6,98+8,70+23,500</t>
  </si>
  <si>
    <t xml:space="preserve">"Oplocení po stáv oplocení"  (30,77+42,25+22,03+9,097+64,333+31,75+17,985+24,25+9,97)+(6,45+6,225+7,16)</t>
  </si>
  <si>
    <t xml:space="preserve">"Oplocení autobus"    (65,0+10,0*2+9,0*2+26,0+15,0+8,0+7,0+8,0+45,0+6,0+7,0+48,0)</t>
  </si>
  <si>
    <t>042903000</t>
  </si>
  <si>
    <t>Ostatní posudky</t>
  </si>
  <si>
    <t>1233121210</t>
  </si>
  <si>
    <t xml:space="preserve">"laboratorní rozbory  - výluhy sypaniny, výkopku"</t>
  </si>
  <si>
    <t>-195881903</t>
  </si>
  <si>
    <t>"kontrolní činnosti, koordinace prací a zajištění všech zkoušek a revizí ke kolaudaci, pořízení fotodokumentace průběhu výstavby atd."</t>
  </si>
  <si>
    <t>049002000</t>
  </si>
  <si>
    <t>Ostatní inženýrská činnost</t>
  </si>
  <si>
    <t>549705057</t>
  </si>
  <si>
    <t>"zpracování KZP zhotovitelem"</t>
  </si>
  <si>
    <t>049103000</t>
  </si>
  <si>
    <t>Náklady vzniklé v souvislosti s realizací stavby</t>
  </si>
  <si>
    <t>-65955933</t>
  </si>
  <si>
    <t>"dokladová část zhotovitele stavby - evid.odpadů, stavební deník aj."</t>
  </si>
  <si>
    <t>VRN7</t>
  </si>
  <si>
    <t>Provozní vlivy</t>
  </si>
  <si>
    <t>071002000</t>
  </si>
  <si>
    <t>Hlavní tituly průvodních činností a nákladů provozní vlivy provoz investora, třetích osob_x000d_
ochrana zůstávajícího vedení, přípojek, rozvodů atd. kabelů</t>
  </si>
  <si>
    <t>74890815</t>
  </si>
  <si>
    <t>0740020X1</t>
  </si>
  <si>
    <t>Hlavní tituly průvodních činností a nákladů provozní vlivy
 železniční a městský kolejový provoz_x000d_
Poplatek za provedení výluky koleje č.7 - NEOCEŇOVAT!</t>
  </si>
  <si>
    <t>1668470163</t>
  </si>
  <si>
    <t>Poznámka k položce:
NEOCEŇOVAT!!!
Viz. spolupráce Město Šumperk a SŽDC!!!</t>
  </si>
  <si>
    <t>0740020X2</t>
  </si>
  <si>
    <t>Hlavní tituly průvodních činností a nákladů 
 provozní vlivy železniční a městský kolejový provoz_x000d_
Vypnutí a odstavení trolejového vedení na koleji č.7 - NEOCEŇOVAT!</t>
  </si>
  <si>
    <t>1919440863</t>
  </si>
  <si>
    <t>0740020X3</t>
  </si>
  <si>
    <t>Hlavní tituly průvodních činností a nákladů 
 provozní vlivy
 železniční a městský kolejový provoz_x000d_
Zabezpečení kolejového lože koleje č.7 - NEOCEŇOVAT!</t>
  </si>
  <si>
    <t>1028554989</t>
  </si>
  <si>
    <t>0740020X4</t>
  </si>
  <si>
    <t>Hlavní tituly průvodních činností a nákladů 
 provozní vlivy železniční a městský kolejový provoz_x000d_
Přeložka drážních kabelů - NEOCEŇOVAT!</t>
  </si>
  <si>
    <t>-356205946</t>
  </si>
  <si>
    <t>Hod-01</t>
  </si>
  <si>
    <t>Provedení kopaných sond k ověření tras inženýrských sítí</t>
  </si>
  <si>
    <t>1187040743</t>
  </si>
  <si>
    <t>VRN9</t>
  </si>
  <si>
    <t>Ostatní náklady</t>
  </si>
  <si>
    <t>092002000</t>
  </si>
  <si>
    <t>Ostatní náklady související s provozem</t>
  </si>
  <si>
    <t>-1358984242</t>
  </si>
  <si>
    <t>"pasportizace stávajících objektů v blízkosti stavby před a po ukončení stavby"</t>
  </si>
  <si>
    <t>094002000</t>
  </si>
  <si>
    <t>Ostatní náklady související s výstavbou</t>
  </si>
  <si>
    <t>-1219574819</t>
  </si>
  <si>
    <t>"vytýčení stávajících podzemních inženýrských sítí před zahájením zemních prací a přeložek"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</si>
  <si>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</si>
  <si>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</si>
  <si>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</si>
  <si>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</si>
  <si>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</si>
  <si>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</si>
  <si>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</si>
  <si>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</si>
  <si>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</si>
  <si>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</si>
  <si>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</si>
  <si>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</si>
  <si>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</si>
  <si>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</si>
  <si>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</si>
  <si>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</si>
  <si>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OST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</si>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</sst>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9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0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800080"/>
      <name val="Trebuchet MS"/>
    </font>
    <font>
      <sz val="8"/>
      <color rgb="FF505050"/>
      <name val="Trebuchet MS"/>
    </font>
    <font>
      <sz val="8"/>
      <color rgb="FF0000A8"/>
      <name val="Trebuchet MS"/>
    </font>
    <font>
      <sz val="8"/>
      <color rgb="FFFF0000"/>
      <name val="Trebuchet MS"/>
    </font>
    <font>
      <sz val="8"/>
      <name val="Trebuchet MS"/>
      <family val="0"/>
      <charset val="238"/>
    </font>
    <font>
      <sz val="8"/>
      <color rgb="FFFAE682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8"/>
      <color theme="10"/>
      <name val="Wingdings 2"/>
    </font>
    <font>
      <b/>
      <sz val="10"/>
      <color rgb="FF003366"/>
      <name val="Trebuchet MS"/>
    </font>
    <font>
      <sz val="10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i/>
      <sz val="8"/>
      <color rgb="FF0000FF"/>
      <name val="Trebuchet MS"/>
    </font>
    <font>
      <i/>
      <sz val="7"/>
      <color rgb="FF969696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right style="thin">
        <color rgb="FF000000"/>
      </right>
      <top style="hair">
        <color rgb="FF969696"/>
      </top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8" fillId="0" borderId="0" applyNumberFormat="0" applyFill="0" applyBorder="0" applyAlignment="0" applyProtection="0"/>
  </cellStyleXfs>
  <cellXfs count="403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  <protection locked="0"/>
    </xf>
    <xf numFmtId="0" fontId="14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/>
    </xf>
    <xf numFmtId="0" fontId="15" fillId="2" borderId="0" xfId="0" applyFont="1" applyFill="1" applyAlignment="1" applyProtection="1">
      <alignment horizontal="left" vertical="center"/>
    </xf>
    <xf numFmtId="0" fontId="16" fillId="2" borderId="0" xfId="1" applyFont="1" applyFill="1" applyAlignment="1" applyProtection="1">
      <alignment vertical="center"/>
    </xf>
    <xf numFmtId="0" fontId="48" fillId="2" borderId="0" xfId="1" applyFill="1"/>
    <xf numFmtId="0" fontId="0" fillId="2" borderId="0" xfId="0" applyFill="1"/>
    <xf numFmtId="0" fontId="14" fillId="2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7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21" fillId="0" borderId="0" xfId="0" applyFont="1" applyAlignment="1">
      <alignment horizontal="left" vertical="top" wrapText="1"/>
    </xf>
    <xf numFmtId="0" fontId="3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 vertical="top" wrapText="1"/>
    </xf>
    <xf numFmtId="0" fontId="21" fillId="0" borderId="0" xfId="0" applyFont="1" applyAlignment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2" fillId="3" borderId="0" xfId="0" applyFont="1" applyFill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left" vertical="top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22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4" fontId="22" fillId="0" borderId="8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164" fontId="1" fillId="0" borderId="0" xfId="0" applyNumberFormat="1" applyFont="1" applyBorder="1" applyAlignment="1" applyProtection="1">
      <alignment horizontal="center" vertical="center"/>
    </xf>
    <xf numFmtId="4" fontId="21" fillId="0" borderId="0" xfId="0" applyNumberFormat="1" applyFont="1" applyBorder="1" applyAlignment="1" applyProtection="1">
      <alignment vertical="center"/>
    </xf>
    <xf numFmtId="0" fontId="1" fillId="0" borderId="6" xfId="0" applyFont="1" applyBorder="1" applyAlignment="1" applyProtection="1">
      <alignment vertical="center"/>
    </xf>
    <xf numFmtId="0" fontId="0" fillId="4" borderId="0" xfId="0" applyFont="1" applyFill="1" applyBorder="1" applyAlignment="1" applyProtection="1">
      <alignment vertical="center"/>
    </xf>
    <xf numFmtId="0" fontId="3" fillId="4" borderId="9" xfId="0" applyFont="1" applyFill="1" applyBorder="1" applyAlignment="1" applyProtection="1">
      <alignment horizontal="left" vertical="center"/>
    </xf>
    <xf numFmtId="0" fontId="0" fillId="4" borderId="10" xfId="0" applyFont="1" applyFill="1" applyBorder="1" applyAlignment="1" applyProtection="1">
      <alignment vertical="center"/>
    </xf>
    <xf numFmtId="0" fontId="3" fillId="4" borderId="10" xfId="0" applyFont="1" applyFill="1" applyBorder="1" applyAlignment="1" applyProtection="1">
      <alignment horizontal="center" vertical="center"/>
    </xf>
    <xf numFmtId="0" fontId="3" fillId="4" borderId="10" xfId="0" applyFont="1" applyFill="1" applyBorder="1" applyAlignment="1" applyProtection="1">
      <alignment horizontal="left" vertical="center"/>
    </xf>
    <xf numFmtId="4" fontId="3" fillId="4" borderId="10" xfId="0" applyNumberFormat="1" applyFont="1" applyFill="1" applyBorder="1" applyAlignment="1" applyProtection="1">
      <alignment vertical="center"/>
    </xf>
    <xf numFmtId="0" fontId="0" fillId="4" borderId="11" xfId="0" applyFont="1" applyFill="1" applyBorder="1" applyAlignment="1" applyProtection="1">
      <alignment vertical="center"/>
    </xf>
    <xf numFmtId="0" fontId="0" fillId="4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7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5" xfId="0" applyFont="1" applyBorder="1" applyAlignment="1">
      <alignment vertical="center"/>
    </xf>
    <xf numFmtId="0" fontId="2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1" fillId="0" borderId="18" xfId="0" applyFont="1" applyBorder="1" applyAlignment="1" applyProtection="1">
      <alignment horizontal="left" vertical="center"/>
    </xf>
    <xf numFmtId="0" fontId="0" fillId="0" borderId="19" xfId="0" applyFont="1" applyBorder="1" applyAlignment="1" applyProtection="1">
      <alignment vertical="center"/>
    </xf>
    <xf numFmtId="0" fontId="2" fillId="5" borderId="9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0" fontId="2" fillId="5" borderId="10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right" vertical="center"/>
    </xf>
    <xf numFmtId="0" fontId="2" fillId="5" borderId="11" xfId="0" applyFont="1" applyFill="1" applyBorder="1" applyAlignment="1" applyProtection="1">
      <alignment horizontal="center" vertical="center"/>
    </xf>
    <xf numFmtId="0" fontId="20" fillId="0" borderId="20" xfId="0" applyFont="1" applyBorder="1" applyAlignment="1" applyProtection="1">
      <alignment horizontal="center" vertical="center" wrapText="1"/>
    </xf>
    <xf numFmtId="0" fontId="20" fillId="0" borderId="21" xfId="0" applyFont="1" applyBorder="1" applyAlignment="1" applyProtection="1">
      <alignment horizontal="center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4" fillId="0" borderId="18" xfId="0" applyNumberFormat="1" applyFont="1" applyBorder="1" applyAlignment="1" applyProtection="1">
      <alignment vertical="center"/>
    </xf>
    <xf numFmtId="4" fontId="24" fillId="0" borderId="0" xfId="0" applyNumberFormat="1" applyFont="1" applyBorder="1" applyAlignment="1" applyProtection="1">
      <alignment vertical="center"/>
    </xf>
    <xf numFmtId="166" fontId="24" fillId="0" borderId="0" xfId="0" applyNumberFormat="1" applyFont="1" applyBorder="1" applyAlignment="1" applyProtection="1">
      <alignment vertical="center"/>
    </xf>
    <xf numFmtId="4" fontId="24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4" fillId="0" borderId="5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horizontal="right" vertical="center"/>
    </xf>
    <xf numFmtId="4" fontId="28" fillId="0" borderId="0" xfId="0" applyNumberFormat="1" applyFont="1" applyAlignment="1" applyProtection="1">
      <alignment vertical="center"/>
    </xf>
    <xf numFmtId="0" fontId="29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30" fillId="0" borderId="18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9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31" fillId="0" borderId="0" xfId="1" applyFont="1" applyAlignment="1">
      <alignment horizontal="center" vertical="center"/>
    </xf>
    <xf numFmtId="0" fontId="5" fillId="0" borderId="5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32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4" fontId="33" fillId="0" borderId="18" xfId="0" applyNumberFormat="1" applyFont="1" applyBorder="1" applyAlignment="1" applyProtection="1">
      <alignment vertical="center"/>
    </xf>
    <xf numFmtId="4" fontId="33" fillId="0" borderId="0" xfId="0" applyNumberFormat="1" applyFont="1" applyBorder="1" applyAlignment="1" applyProtection="1">
      <alignment vertical="center"/>
    </xf>
    <xf numFmtId="166" fontId="33" fillId="0" borderId="0" xfId="0" applyNumberFormat="1" applyFont="1" applyBorder="1" applyAlignment="1" applyProtection="1">
      <alignment vertical="center"/>
    </xf>
    <xf numFmtId="4" fontId="33" fillId="0" borderId="19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7" fillId="0" borderId="0" xfId="0" applyNumberFormat="1" applyFont="1" applyAlignment="1" applyProtection="1">
      <alignment horizontal="right" vertical="center"/>
    </xf>
    <xf numFmtId="4" fontId="33" fillId="0" borderId="23" xfId="0" applyNumberFormat="1" applyFont="1" applyBorder="1" applyAlignment="1" applyProtection="1">
      <alignment vertical="center"/>
    </xf>
    <xf numFmtId="4" fontId="33" fillId="0" borderId="24" xfId="0" applyNumberFormat="1" applyFont="1" applyBorder="1" applyAlignment="1" applyProtection="1">
      <alignment vertical="center"/>
    </xf>
    <xf numFmtId="166" fontId="33" fillId="0" borderId="24" xfId="0" applyNumberFormat="1" applyFont="1" applyBorder="1" applyAlignment="1" applyProtection="1">
      <alignment vertical="center"/>
    </xf>
    <xf numFmtId="4" fontId="33" fillId="0" borderId="25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5" fillId="2" borderId="0" xfId="0" applyFont="1" applyFill="1" applyAlignment="1">
      <alignment vertical="center"/>
    </xf>
    <xf numFmtId="0" fontId="15" fillId="2" borderId="0" xfId="0" applyFont="1" applyFill="1" applyAlignment="1">
      <alignment horizontal="left" vertical="center"/>
    </xf>
    <xf numFmtId="0" fontId="34" fillId="2" borderId="0" xfId="1" applyFont="1" applyFill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20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left" vertical="center" wrapText="1"/>
    </xf>
    <xf numFmtId="0" fontId="20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22" fillId="0" borderId="0" xfId="0" applyFont="1" applyBorder="1" applyAlignment="1" applyProtection="1">
      <alignment horizontal="left" vertical="center"/>
    </xf>
    <xf numFmtId="4" fontId="25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3" fillId="5" borderId="10" xfId="0" applyFont="1" applyFill="1" applyBorder="1" applyAlignment="1" applyProtection="1">
      <alignment horizontal="right" vertical="center"/>
    </xf>
    <xf numFmtId="0" fontId="3" fillId="5" borderId="10" xfId="0" applyFont="1" applyFill="1" applyBorder="1" applyAlignment="1" applyProtection="1">
      <alignment horizontal="center" vertical="center"/>
    </xf>
    <xf numFmtId="0" fontId="0" fillId="5" borderId="10" xfId="0" applyFont="1" applyFill="1" applyBorder="1" applyAlignment="1" applyProtection="1">
      <alignment vertical="center"/>
      <protection locked="0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 applyProtection="1">
      <alignment horizontal="left" vertical="center"/>
    </xf>
    <xf numFmtId="0" fontId="2" fillId="5" borderId="0" xfId="0" applyFont="1" applyFill="1" applyBorder="1" applyAlignment="1" applyProtection="1">
      <alignment horizontal="left" vertical="center"/>
    </xf>
    <xf numFmtId="0" fontId="0" fillId="5" borderId="0" xfId="0" applyFont="1" applyFill="1" applyBorder="1" applyAlignment="1" applyProtection="1">
      <alignment vertical="center"/>
      <protection locked="0"/>
    </xf>
    <xf numFmtId="0" fontId="2" fillId="5" borderId="0" xfId="0" applyFont="1" applyFill="1" applyBorder="1" applyAlignment="1" applyProtection="1">
      <alignment horizontal="right" vertical="center"/>
    </xf>
    <xf numFmtId="0" fontId="0" fillId="5" borderId="6" xfId="0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horizontal="left"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24" xfId="0" applyFont="1" applyBorder="1" applyAlignment="1" applyProtection="1">
      <alignment horizontal="left" vertical="center"/>
    </xf>
    <xf numFmtId="0" fontId="7" fillId="0" borderId="24" xfId="0" applyFont="1" applyBorder="1" applyAlignment="1" applyProtection="1">
      <alignment vertical="center"/>
    </xf>
    <xf numFmtId="0" fontId="7" fillId="0" borderId="24" xfId="0" applyFont="1" applyBorder="1" applyAlignment="1" applyProtection="1">
      <alignment vertical="center"/>
      <protection locked="0"/>
    </xf>
    <xf numFmtId="4" fontId="7" fillId="0" borderId="24" xfId="0" applyNumberFormat="1" applyFont="1" applyBorder="1" applyAlignment="1" applyProtection="1">
      <alignment vertical="center"/>
    </xf>
    <xf numFmtId="0" fontId="7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20" fillId="0" borderId="0" xfId="0" applyFont="1" applyAlignment="1" applyProtection="1">
      <alignment horizontal="left" vertical="center" wrapText="1"/>
    </xf>
    <xf numFmtId="0" fontId="0" fillId="0" borderId="0" xfId="0" applyProtection="1"/>
    <xf numFmtId="0" fontId="0" fillId="0" borderId="5" xfId="0" applyBorder="1"/>
    <xf numFmtId="0" fontId="2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5" borderId="20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  <protection locked="0"/>
    </xf>
    <xf numFmtId="0" fontId="2" fillId="5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5" fillId="0" borderId="0" xfId="0" applyNumberFormat="1" applyFont="1" applyAlignment="1" applyProtection="1"/>
    <xf numFmtId="166" fontId="36" fillId="0" borderId="16" xfId="0" applyNumberFormat="1" applyFont="1" applyBorder="1" applyAlignment="1" applyProtection="1"/>
    <xf numFmtId="166" fontId="36" fillId="0" borderId="17" xfId="0" applyNumberFormat="1" applyFont="1" applyBorder="1" applyAlignment="1" applyProtection="1"/>
    <xf numFmtId="4" fontId="37" fillId="0" borderId="0" xfId="0" applyNumberFormat="1" applyFont="1" applyAlignment="1">
      <alignment vertical="center"/>
    </xf>
    <xf numFmtId="0" fontId="8" fillId="0" borderId="5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5" xfId="0" applyFont="1" applyBorder="1" applyAlignment="1"/>
    <xf numFmtId="0" fontId="8" fillId="0" borderId="18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9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3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1" fillId="3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8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5" xfId="0" applyFont="1" applyBorder="1" applyAlignment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5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5" xfId="0" applyFont="1" applyBorder="1" applyAlignment="1">
      <alignment vertical="center"/>
    </xf>
    <xf numFmtId="0" fontId="10" fillId="0" borderId="18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5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5" xfId="0" applyFont="1" applyBorder="1" applyAlignment="1">
      <alignment vertical="center"/>
    </xf>
    <xf numFmtId="0" fontId="11" fillId="0" borderId="18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9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5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5" xfId="0" applyFont="1" applyBorder="1" applyAlignment="1">
      <alignment vertical="center"/>
    </xf>
    <xf numFmtId="0" fontId="12" fillId="0" borderId="18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9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9" fillId="0" borderId="28" xfId="0" applyFont="1" applyBorder="1" applyAlignment="1" applyProtection="1">
      <alignment horizontal="center" vertical="center"/>
    </xf>
    <xf numFmtId="49" fontId="39" fillId="0" borderId="28" xfId="0" applyNumberFormat="1" applyFont="1" applyBorder="1" applyAlignment="1" applyProtection="1">
      <alignment horizontal="left" vertical="center" wrapText="1"/>
    </xf>
    <xf numFmtId="0" fontId="39" fillId="0" borderId="28" xfId="0" applyFont="1" applyBorder="1" applyAlignment="1" applyProtection="1">
      <alignment horizontal="left" vertical="center" wrapText="1"/>
    </xf>
    <xf numFmtId="0" fontId="39" fillId="0" borderId="28" xfId="0" applyFont="1" applyBorder="1" applyAlignment="1" applyProtection="1">
      <alignment horizontal="center" vertical="center" wrapText="1"/>
    </xf>
    <xf numFmtId="167" fontId="39" fillId="0" borderId="28" xfId="0" applyNumberFormat="1" applyFont="1" applyBorder="1" applyAlignment="1" applyProtection="1">
      <alignment vertical="center"/>
    </xf>
    <xf numFmtId="4" fontId="39" fillId="3" borderId="28" xfId="0" applyNumberFormat="1" applyFont="1" applyFill="1" applyBorder="1" applyAlignment="1" applyProtection="1">
      <alignment vertical="center"/>
      <protection locked="0"/>
    </xf>
    <xf numFmtId="4" fontId="39" fillId="0" borderId="28" xfId="0" applyNumberFormat="1" applyFont="1" applyBorder="1" applyAlignment="1" applyProtection="1">
      <alignment vertical="center"/>
    </xf>
    <xf numFmtId="0" fontId="39" fillId="0" borderId="5" xfId="0" applyFont="1" applyBorder="1" applyAlignment="1">
      <alignment vertical="center"/>
    </xf>
    <xf numFmtId="0" fontId="39" fillId="3" borderId="28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center" vertical="center"/>
    </xf>
    <xf numFmtId="167" fontId="0" fillId="3" borderId="28" xfId="0" applyNumberFormat="1" applyFont="1" applyFill="1" applyBorder="1" applyAlignment="1" applyProtection="1">
      <alignment vertical="center"/>
      <protection locked="0"/>
    </xf>
    <xf numFmtId="167" fontId="39" fillId="3" borderId="28" xfId="0" applyNumberFormat="1" applyFont="1" applyFill="1" applyBorder="1" applyAlignment="1" applyProtection="1">
      <alignment vertical="center"/>
      <protection locked="0"/>
    </xf>
    <xf numFmtId="0" fontId="1" fillId="0" borderId="24" xfId="0" applyFont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vertical="center"/>
    </xf>
    <xf numFmtId="166" fontId="1" fillId="0" borderId="24" xfId="0" applyNumberFormat="1" applyFont="1" applyBorder="1" applyAlignment="1" applyProtection="1">
      <alignment vertical="center"/>
    </xf>
    <xf numFmtId="166" fontId="1" fillId="0" borderId="25" xfId="0" applyNumberFormat="1" applyFont="1" applyBorder="1" applyAlignment="1" applyProtection="1">
      <alignment vertical="center"/>
    </xf>
    <xf numFmtId="0" fontId="40" fillId="0" borderId="0" xfId="0" applyFont="1" applyAlignment="1" applyProtection="1">
      <alignment vertical="center" wrapText="1"/>
    </xf>
    <xf numFmtId="0" fontId="0" fillId="0" borderId="18" xfId="0" applyFont="1" applyBorder="1" applyAlignment="1" applyProtection="1">
      <alignment vertical="center"/>
    </xf>
    <xf numFmtId="0" fontId="12" fillId="0" borderId="23" xfId="0" applyFont="1" applyBorder="1" applyAlignment="1" applyProtection="1">
      <alignment vertical="center"/>
    </xf>
    <xf numFmtId="0" fontId="12" fillId="0" borderId="24" xfId="0" applyFont="1" applyBorder="1" applyAlignment="1" applyProtection="1">
      <alignment vertical="center"/>
    </xf>
    <xf numFmtId="0" fontId="12" fillId="0" borderId="25" xfId="0" applyFont="1" applyBorder="1" applyAlignment="1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10" fillId="0" borderId="23" xfId="0" applyFont="1" applyBorder="1" applyAlignment="1" applyProtection="1">
      <alignment vertical="center"/>
    </xf>
    <xf numFmtId="0" fontId="10" fillId="0" borderId="24" xfId="0" applyFont="1" applyBorder="1" applyAlignment="1" applyProtection="1">
      <alignment vertical="center"/>
    </xf>
    <xf numFmtId="0" fontId="10" fillId="0" borderId="25" xfId="0" applyFont="1" applyBorder="1" applyAlignment="1" applyProtection="1">
      <alignment vertical="center"/>
    </xf>
    <xf numFmtId="0" fontId="0" fillId="0" borderId="23" xfId="0" applyFont="1" applyBorder="1" applyAlignment="1" applyProtection="1">
      <alignment vertical="center"/>
    </xf>
    <xf numFmtId="0" fontId="0" fillId="0" borderId="25" xfId="0" applyFont="1" applyBorder="1" applyAlignment="1" applyProtection="1">
      <alignment vertical="center"/>
    </xf>
    <xf numFmtId="0" fontId="0" fillId="0" borderId="0" xfId="0" applyAlignment="1">
      <alignment vertical="top"/>
      <protection locked="0"/>
    </xf>
    <xf numFmtId="0" fontId="41" fillId="0" borderId="29" xfId="0" applyFont="1" applyBorder="1" applyAlignment="1">
      <alignment vertical="center" wrapText="1"/>
      <protection locked="0"/>
    </xf>
    <xf numFmtId="0" fontId="41" fillId="0" borderId="30" xfId="0" applyFont="1" applyBorder="1" applyAlignment="1">
      <alignment vertical="center" wrapText="1"/>
      <protection locked="0"/>
    </xf>
    <xf numFmtId="0" fontId="41" fillId="0" borderId="31" xfId="0" applyFont="1" applyBorder="1" applyAlignment="1">
      <alignment vertical="center" wrapText="1"/>
      <protection locked="0"/>
    </xf>
    <xf numFmtId="0" fontId="41" fillId="0" borderId="32" xfId="0" applyFont="1" applyBorder="1" applyAlignment="1">
      <alignment horizontal="center" vertical="center" wrapText="1"/>
      <protection locked="0"/>
    </xf>
    <xf numFmtId="0" fontId="42" fillId="0" borderId="1" xfId="0" applyFont="1" applyBorder="1" applyAlignment="1">
      <alignment horizontal="center" vertical="center" wrapText="1"/>
      <protection locked="0"/>
    </xf>
    <xf numFmtId="0" fontId="41" fillId="0" borderId="33" xfId="0" applyFont="1" applyBorder="1" applyAlignment="1">
      <alignment horizontal="center" vertical="center" wrapText="1"/>
      <protection locked="0"/>
    </xf>
    <xf numFmtId="0" fontId="41" fillId="0" borderId="32" xfId="0" applyFont="1" applyBorder="1" applyAlignment="1">
      <alignment vertical="center" wrapText="1"/>
      <protection locked="0"/>
    </xf>
    <xf numFmtId="0" fontId="43" fillId="0" borderId="34" xfId="0" applyFont="1" applyBorder="1" applyAlignment="1">
      <alignment horizontal="left" wrapText="1"/>
      <protection locked="0"/>
    </xf>
    <xf numFmtId="0" fontId="41" fillId="0" borderId="33" xfId="0" applyFont="1" applyBorder="1" applyAlignment="1">
      <alignment vertical="center" wrapText="1"/>
      <protection locked="0"/>
    </xf>
    <xf numFmtId="0" fontId="43" fillId="0" borderId="1" xfId="0" applyFont="1" applyBorder="1" applyAlignment="1">
      <alignment horizontal="left" vertical="center" wrapText="1"/>
      <protection locked="0"/>
    </xf>
    <xf numFmtId="0" fontId="44" fillId="0" borderId="1" xfId="0" applyFont="1" applyBorder="1" applyAlignment="1">
      <alignment horizontal="left" vertical="center" wrapText="1"/>
      <protection locked="0"/>
    </xf>
    <xf numFmtId="0" fontId="44" fillId="0" borderId="32" xfId="0" applyFont="1" applyBorder="1" applyAlignment="1">
      <alignment vertical="center" wrapText="1"/>
      <protection locked="0"/>
    </xf>
    <xf numFmtId="0" fontId="44" fillId="0" borderId="1" xfId="0" applyFont="1" applyBorder="1" applyAlignment="1">
      <alignment vertical="center" wrapText="1"/>
      <protection locked="0"/>
    </xf>
    <xf numFmtId="0" fontId="44" fillId="0" borderId="1" xfId="0" applyFont="1" applyBorder="1" applyAlignment="1">
      <alignment vertical="center"/>
      <protection locked="0"/>
    </xf>
    <xf numFmtId="0" fontId="44" fillId="0" borderId="1" xfId="0" applyFont="1" applyBorder="1" applyAlignment="1">
      <alignment horizontal="left" vertical="center"/>
      <protection locked="0"/>
    </xf>
    <xf numFmtId="49" fontId="44" fillId="0" borderId="1" xfId="0" applyNumberFormat="1" applyFont="1" applyBorder="1" applyAlignment="1">
      <alignment horizontal="left" vertical="center" wrapText="1"/>
      <protection locked="0"/>
    </xf>
    <xf numFmtId="49" fontId="44" fillId="0" borderId="1" xfId="0" applyNumberFormat="1" applyFont="1" applyBorder="1" applyAlignment="1">
      <alignment vertical="center" wrapText="1"/>
      <protection locked="0"/>
    </xf>
    <xf numFmtId="0" fontId="41" fillId="0" borderId="35" xfId="0" applyFont="1" applyBorder="1" applyAlignment="1">
      <alignment vertical="center" wrapText="1"/>
      <protection locked="0"/>
    </xf>
    <xf numFmtId="0" fontId="45" fillId="0" borderId="34" xfId="0" applyFont="1" applyBorder="1" applyAlignment="1">
      <alignment vertical="center" wrapText="1"/>
      <protection locked="0"/>
    </xf>
    <xf numFmtId="0" fontId="41" fillId="0" borderId="36" xfId="0" applyFont="1" applyBorder="1" applyAlignment="1">
      <alignment vertical="center" wrapText="1"/>
      <protection locked="0"/>
    </xf>
    <xf numFmtId="0" fontId="41" fillId="0" borderId="1" xfId="0" applyFont="1" applyBorder="1" applyAlignment="1">
      <alignment vertical="top"/>
      <protection locked="0"/>
    </xf>
    <xf numFmtId="0" fontId="41" fillId="0" borderId="0" xfId="0" applyFont="1" applyAlignment="1">
      <alignment vertical="top"/>
      <protection locked="0"/>
    </xf>
    <xf numFmtId="0" fontId="41" fillId="0" borderId="29" xfId="0" applyFont="1" applyBorder="1" applyAlignment="1">
      <alignment horizontal="left" vertical="center"/>
      <protection locked="0"/>
    </xf>
    <xf numFmtId="0" fontId="41" fillId="0" borderId="30" xfId="0" applyFont="1" applyBorder="1" applyAlignment="1">
      <alignment horizontal="left" vertical="center"/>
      <protection locked="0"/>
    </xf>
    <xf numFmtId="0" fontId="41" fillId="0" borderId="31" xfId="0" applyFont="1" applyBorder="1" applyAlignment="1">
      <alignment horizontal="left" vertical="center"/>
      <protection locked="0"/>
    </xf>
    <xf numFmtId="0" fontId="41" fillId="0" borderId="32" xfId="0" applyFont="1" applyBorder="1" applyAlignment="1">
      <alignment horizontal="left" vertical="center"/>
      <protection locked="0"/>
    </xf>
    <xf numFmtId="0" fontId="42" fillId="0" borderId="1" xfId="0" applyFont="1" applyBorder="1" applyAlignment="1">
      <alignment horizontal="center" vertical="center"/>
      <protection locked="0"/>
    </xf>
    <xf numFmtId="0" fontId="41" fillId="0" borderId="33" xfId="0" applyFont="1" applyBorder="1" applyAlignment="1">
      <alignment horizontal="left" vertical="center"/>
      <protection locked="0"/>
    </xf>
    <xf numFmtId="0" fontId="43" fillId="0" borderId="1" xfId="0" applyFont="1" applyBorder="1" applyAlignment="1">
      <alignment horizontal="left" vertical="center"/>
      <protection locked="0"/>
    </xf>
    <xf numFmtId="0" fontId="46" fillId="0" borderId="0" xfId="0" applyFont="1" applyAlignment="1">
      <alignment horizontal="left" vertical="center"/>
      <protection locked="0"/>
    </xf>
    <xf numFmtId="0" fontId="43" fillId="0" borderId="34" xfId="0" applyFont="1" applyBorder="1" applyAlignment="1">
      <alignment horizontal="left" vertical="center"/>
      <protection locked="0"/>
    </xf>
    <xf numFmtId="0" fontId="43" fillId="0" borderId="34" xfId="0" applyFont="1" applyBorder="1" applyAlignment="1">
      <alignment horizontal="center" vertical="center"/>
      <protection locked="0"/>
    </xf>
    <xf numFmtId="0" fontId="46" fillId="0" borderId="34" xfId="0" applyFont="1" applyBorder="1" applyAlignment="1">
      <alignment horizontal="left" vertical="center"/>
      <protection locked="0"/>
    </xf>
    <xf numFmtId="0" fontId="47" fillId="0" borderId="1" xfId="0" applyFont="1" applyBorder="1" applyAlignment="1">
      <alignment horizontal="left" vertical="center"/>
      <protection locked="0"/>
    </xf>
    <xf numFmtId="0" fontId="44" fillId="0" borderId="0" xfId="0" applyFont="1" applyAlignment="1">
      <alignment horizontal="left" vertical="center"/>
      <protection locked="0"/>
    </xf>
    <xf numFmtId="0" fontId="44" fillId="0" borderId="1" xfId="0" applyFont="1" applyBorder="1" applyAlignment="1">
      <alignment horizontal="center" vertical="center"/>
      <protection locked="0"/>
    </xf>
    <xf numFmtId="0" fontId="44" fillId="0" borderId="32" xfId="0" applyFont="1" applyBorder="1" applyAlignment="1">
      <alignment horizontal="left" vertical="center"/>
      <protection locked="0"/>
    </xf>
    <xf numFmtId="0" fontId="44" fillId="0" borderId="1" xfId="0" applyFont="1" applyFill="1" applyBorder="1" applyAlignment="1">
      <alignment horizontal="left" vertical="center"/>
      <protection locked="0"/>
    </xf>
    <xf numFmtId="0" fontId="44" fillId="0" borderId="1" xfId="0" applyFont="1" applyFill="1" applyBorder="1" applyAlignment="1">
      <alignment horizontal="center" vertical="center"/>
      <protection locked="0"/>
    </xf>
    <xf numFmtId="0" fontId="41" fillId="0" borderId="35" xfId="0" applyFont="1" applyBorder="1" applyAlignment="1">
      <alignment horizontal="left" vertical="center"/>
      <protection locked="0"/>
    </xf>
    <xf numFmtId="0" fontId="45" fillId="0" borderId="34" xfId="0" applyFont="1" applyBorder="1" applyAlignment="1">
      <alignment horizontal="left" vertical="center"/>
      <protection locked="0"/>
    </xf>
    <xf numFmtId="0" fontId="41" fillId="0" borderId="36" xfId="0" applyFont="1" applyBorder="1" applyAlignment="1">
      <alignment horizontal="left" vertical="center"/>
      <protection locked="0"/>
    </xf>
    <xf numFmtId="0" fontId="41" fillId="0" borderId="1" xfId="0" applyFont="1" applyBorder="1" applyAlignment="1">
      <alignment horizontal="left" vertical="center"/>
      <protection locked="0"/>
    </xf>
    <xf numFmtId="0" fontId="45" fillId="0" borderId="1" xfId="0" applyFont="1" applyBorder="1" applyAlignment="1">
      <alignment horizontal="left" vertical="center"/>
      <protection locked="0"/>
    </xf>
    <xf numFmtId="0" fontId="46" fillId="0" borderId="1" xfId="0" applyFont="1" applyBorder="1" applyAlignment="1">
      <alignment horizontal="left" vertical="center"/>
      <protection locked="0"/>
    </xf>
    <xf numFmtId="0" fontId="44" fillId="0" borderId="34" xfId="0" applyFont="1" applyBorder="1" applyAlignment="1">
      <alignment horizontal="left" vertical="center"/>
      <protection locked="0"/>
    </xf>
    <xf numFmtId="0" fontId="41" fillId="0" borderId="1" xfId="0" applyFont="1" applyBorder="1" applyAlignment="1">
      <alignment horizontal="left" vertical="center" wrapText="1"/>
      <protection locked="0"/>
    </xf>
    <xf numFmtId="0" fontId="44" fillId="0" borderId="1" xfId="0" applyFont="1" applyBorder="1" applyAlignment="1">
      <alignment horizontal="center" vertical="center" wrapText="1"/>
      <protection locked="0"/>
    </xf>
    <xf numFmtId="0" fontId="41" fillId="0" borderId="29" xfId="0" applyFont="1" applyBorder="1" applyAlignment="1">
      <alignment horizontal="left" vertical="center" wrapText="1"/>
      <protection locked="0"/>
    </xf>
    <xf numFmtId="0" fontId="41" fillId="0" borderId="30" xfId="0" applyFont="1" applyBorder="1" applyAlignment="1">
      <alignment horizontal="left" vertical="center" wrapText="1"/>
      <protection locked="0"/>
    </xf>
    <xf numFmtId="0" fontId="41" fillId="0" borderId="31" xfId="0" applyFont="1" applyBorder="1" applyAlignment="1">
      <alignment horizontal="left" vertical="center" wrapText="1"/>
      <protection locked="0"/>
    </xf>
    <xf numFmtId="0" fontId="41" fillId="0" borderId="32" xfId="0" applyFont="1" applyBorder="1" applyAlignment="1">
      <alignment horizontal="left" vertical="center" wrapText="1"/>
      <protection locked="0"/>
    </xf>
    <xf numFmtId="0" fontId="41" fillId="0" borderId="33" xfId="0" applyFont="1" applyBorder="1" applyAlignment="1">
      <alignment horizontal="left" vertical="center" wrapText="1"/>
      <protection locked="0"/>
    </xf>
    <xf numFmtId="0" fontId="46" fillId="0" borderId="32" xfId="0" applyFont="1" applyBorder="1" applyAlignment="1">
      <alignment horizontal="left" vertical="center" wrapText="1"/>
      <protection locked="0"/>
    </xf>
    <xf numFmtId="0" fontId="46" fillId="0" borderId="33" xfId="0" applyFont="1" applyBorder="1" applyAlignment="1">
      <alignment horizontal="left" vertical="center" wrapText="1"/>
      <protection locked="0"/>
    </xf>
    <xf numFmtId="0" fontId="44" fillId="0" borderId="32" xfId="0" applyFont="1" applyBorder="1" applyAlignment="1">
      <alignment horizontal="left" vertical="center" wrapText="1"/>
      <protection locked="0"/>
    </xf>
    <xf numFmtId="0" fontId="44" fillId="0" borderId="33" xfId="0" applyFont="1" applyBorder="1" applyAlignment="1">
      <alignment horizontal="left" vertical="center" wrapText="1"/>
      <protection locked="0"/>
    </xf>
    <xf numFmtId="0" fontId="44" fillId="0" borderId="33" xfId="0" applyFont="1" applyBorder="1" applyAlignment="1">
      <alignment horizontal="left" vertical="center"/>
      <protection locked="0"/>
    </xf>
    <xf numFmtId="0" fontId="44" fillId="0" borderId="35" xfId="0" applyFont="1" applyBorder="1" applyAlignment="1">
      <alignment horizontal="left" vertical="center" wrapText="1"/>
      <protection locked="0"/>
    </xf>
    <xf numFmtId="0" fontId="44" fillId="0" borderId="34" xfId="0" applyFont="1" applyBorder="1" applyAlignment="1">
      <alignment horizontal="left" vertical="center" wrapText="1"/>
      <protection locked="0"/>
    </xf>
    <xf numFmtId="0" fontId="44" fillId="0" borderId="36" xfId="0" applyFont="1" applyBorder="1" applyAlignment="1">
      <alignment horizontal="left" vertical="center" wrapText="1"/>
      <protection locked="0"/>
    </xf>
    <xf numFmtId="0" fontId="44" fillId="0" borderId="1" xfId="0" applyFont="1" applyBorder="1" applyAlignment="1">
      <alignment horizontal="left" vertical="top"/>
      <protection locked="0"/>
    </xf>
    <xf numFmtId="0" fontId="44" fillId="0" borderId="1" xfId="0" applyFont="1" applyBorder="1" applyAlignment="1">
      <alignment horizontal="center" vertical="top"/>
      <protection locked="0"/>
    </xf>
    <xf numFmtId="0" fontId="44" fillId="0" borderId="35" xfId="0" applyFont="1" applyBorder="1" applyAlignment="1">
      <alignment horizontal="left" vertical="center"/>
      <protection locked="0"/>
    </xf>
    <xf numFmtId="0" fontId="44" fillId="0" borderId="36" xfId="0" applyFont="1" applyBorder="1" applyAlignment="1">
      <alignment horizontal="left" vertical="center"/>
      <protection locked="0"/>
    </xf>
    <xf numFmtId="0" fontId="46" fillId="0" borderId="0" xfId="0" applyFont="1" applyAlignment="1">
      <alignment vertical="center"/>
      <protection locked="0"/>
    </xf>
    <xf numFmtId="0" fontId="43" fillId="0" borderId="1" xfId="0" applyFont="1" applyBorder="1" applyAlignment="1">
      <alignment vertical="center"/>
      <protection locked="0"/>
    </xf>
    <xf numFmtId="0" fontId="46" fillId="0" borderId="34" xfId="0" applyFont="1" applyBorder="1" applyAlignment="1">
      <alignment vertical="center"/>
      <protection locked="0"/>
    </xf>
    <xf numFmtId="0" fontId="43" fillId="0" borderId="34" xfId="0" applyFont="1" applyBorder="1" applyAlignment="1">
      <alignment vertical="center"/>
      <protection locked="0"/>
    </xf>
    <xf numFmtId="0" fontId="0" fillId="0" borderId="1" xfId="0" applyBorder="1" applyAlignment="1">
      <alignment vertical="top"/>
      <protection locked="0"/>
    </xf>
    <xf numFmtId="49" fontId="44" fillId="0" borderId="1" xfId="0" applyNumberFormat="1" applyFont="1" applyBorder="1" applyAlignment="1">
      <alignment horizontal="left" vertical="center"/>
      <protection locked="0"/>
    </xf>
    <xf numFmtId="0" fontId="0" fillId="0" borderId="34" xfId="0" applyBorder="1" applyAlignment="1">
      <alignment vertical="top"/>
      <protection locked="0"/>
    </xf>
    <xf numFmtId="0" fontId="43" fillId="0" borderId="34" xfId="0" applyFont="1" applyBorder="1" applyAlignment="1">
      <alignment horizontal="left"/>
      <protection locked="0"/>
    </xf>
    <xf numFmtId="0" fontId="46" fillId="0" borderId="34" xfId="0" applyFont="1" applyBorder="1" applyAlignment="1">
      <protection locked="0"/>
    </xf>
    <xf numFmtId="0" fontId="41" fillId="0" borderId="32" xfId="0" applyFont="1" applyBorder="1" applyAlignment="1">
      <alignment vertical="top"/>
      <protection locked="0"/>
    </xf>
    <xf numFmtId="0" fontId="41" fillId="0" borderId="33" xfId="0" applyFont="1" applyBorder="1" applyAlignment="1">
      <alignment vertical="top"/>
      <protection locked="0"/>
    </xf>
    <xf numFmtId="0" fontId="41" fillId="0" borderId="1" xfId="0" applyFont="1" applyBorder="1" applyAlignment="1">
      <alignment horizontal="center" vertical="center"/>
      <protection locked="0"/>
    </xf>
    <xf numFmtId="0" fontId="41" fillId="0" borderId="1" xfId="0" applyFont="1" applyBorder="1" applyAlignment="1">
      <alignment horizontal="left" vertical="top"/>
      <protection locked="0"/>
    </xf>
    <xf numFmtId="0" fontId="41" fillId="0" borderId="35" xfId="0" applyFont="1" applyBorder="1" applyAlignment="1">
      <alignment vertical="top"/>
      <protection locked="0"/>
    </xf>
    <xf numFmtId="0" fontId="41" fillId="0" borderId="34" xfId="0" applyFont="1" applyBorder="1" applyAlignment="1">
      <alignment vertical="top"/>
      <protection locked="0"/>
    </xf>
    <xf numFmtId="0" fontId="41" fillId="0" borderId="36" xfId="0" applyFont="1" applyBorder="1" applyAlignment="1">
      <alignment vertical="top"/>
      <protection locked="0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worksheet" Target="worksheets/sheet34.xml" /><Relationship Id="rId35" Type="http://schemas.openxmlformats.org/officeDocument/2006/relationships/worksheet" Target="worksheets/sheet35.xml" /><Relationship Id="rId36" Type="http://schemas.openxmlformats.org/officeDocument/2006/relationships/worksheet" Target="worksheets/sheet36.xml" /><Relationship Id="rId37" Type="http://schemas.openxmlformats.org/officeDocument/2006/relationships/worksheet" Target="worksheets/sheet37.xml" /><Relationship Id="rId38" Type="http://schemas.openxmlformats.org/officeDocument/2006/relationships/worksheet" Target="worksheets/sheet38.xml" /><Relationship Id="rId39" Type="http://schemas.openxmlformats.org/officeDocument/2006/relationships/worksheet" Target="worksheets/sheet39.xml" /><Relationship Id="rId40" Type="http://schemas.openxmlformats.org/officeDocument/2006/relationships/worksheet" Target="worksheets/sheet40.xml" /><Relationship Id="rId41" Type="http://schemas.openxmlformats.org/officeDocument/2006/relationships/worksheet" Target="worksheets/sheet41.xml" /><Relationship Id="rId42" Type="http://schemas.openxmlformats.org/officeDocument/2006/relationships/styles" Target="styles.xml" /><Relationship Id="rId43" Type="http://schemas.openxmlformats.org/officeDocument/2006/relationships/theme" Target="theme/theme1.xml" /><Relationship Id="rId44" Type="http://schemas.openxmlformats.org/officeDocument/2006/relationships/calcChain" Target="calcChain.xml" /><Relationship Id="rId45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9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0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9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0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6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8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9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0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drawing" Target="../drawings/drawing23.xml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drawing" Target="../drawings/drawing24.xml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drawing" Target="../drawings/drawing25.xml" /></Relationships>
</file>

<file path=xl/worksheets/_rels/sheet26.xml.rels>&#65279;<?xml version="1.0" encoding="utf-8"?><Relationships xmlns="http://schemas.openxmlformats.org/package/2006/relationships"><Relationship Id="rId1" Type="http://schemas.openxmlformats.org/officeDocument/2006/relationships/drawing" Target="../drawings/drawing26.xml" /></Relationships>
</file>

<file path=xl/worksheets/_rels/sheet27.xml.rels>&#65279;<?xml version="1.0" encoding="utf-8"?><Relationships xmlns="http://schemas.openxmlformats.org/package/2006/relationships"><Relationship Id="rId1" Type="http://schemas.openxmlformats.org/officeDocument/2006/relationships/drawing" Target="../drawings/drawing27.xml" /></Relationships>
</file>

<file path=xl/worksheets/_rels/sheet28.xml.rels>&#65279;<?xml version="1.0" encoding="utf-8"?><Relationships xmlns="http://schemas.openxmlformats.org/package/2006/relationships"><Relationship Id="rId1" Type="http://schemas.openxmlformats.org/officeDocument/2006/relationships/drawing" Target="../drawings/drawing28.xml" /></Relationships>
</file>

<file path=xl/worksheets/_rels/sheet29.xml.rels>&#65279;<?xml version="1.0" encoding="utf-8"?><Relationships xmlns="http://schemas.openxmlformats.org/package/2006/relationships"><Relationship Id="rId1" Type="http://schemas.openxmlformats.org/officeDocument/2006/relationships/drawing" Target="../drawings/drawing29.xml" /></Relationships>
</file>

<file path=xl/worksheets/_rels/sheet30.xml.rels>&#65279;<?xml version="1.0" encoding="utf-8"?><Relationships xmlns="http://schemas.openxmlformats.org/package/2006/relationships"><Relationship Id="rId1" Type="http://schemas.openxmlformats.org/officeDocument/2006/relationships/drawing" Target="../drawings/drawing30.xml" /></Relationships>
</file>

<file path=xl/worksheets/_rels/sheet31.xml.rels>&#65279;<?xml version="1.0" encoding="utf-8"?><Relationships xmlns="http://schemas.openxmlformats.org/package/2006/relationships"><Relationship Id="rId1" Type="http://schemas.openxmlformats.org/officeDocument/2006/relationships/drawing" Target="../drawings/drawing31.xml" /></Relationships>
</file>

<file path=xl/worksheets/_rels/sheet32.xml.rels>&#65279;<?xml version="1.0" encoding="utf-8"?><Relationships xmlns="http://schemas.openxmlformats.org/package/2006/relationships"><Relationship Id="rId1" Type="http://schemas.openxmlformats.org/officeDocument/2006/relationships/drawing" Target="../drawings/drawing32.xml" /></Relationships>
</file>

<file path=xl/worksheets/_rels/sheet33.xml.rels>&#65279;<?xml version="1.0" encoding="utf-8"?><Relationships xmlns="http://schemas.openxmlformats.org/package/2006/relationships"><Relationship Id="rId1" Type="http://schemas.openxmlformats.org/officeDocument/2006/relationships/drawing" Target="../drawings/drawing33.xml" /></Relationships>
</file>

<file path=xl/worksheets/_rels/sheet34.xml.rels>&#65279;<?xml version="1.0" encoding="utf-8"?><Relationships xmlns="http://schemas.openxmlformats.org/package/2006/relationships"><Relationship Id="rId1" Type="http://schemas.openxmlformats.org/officeDocument/2006/relationships/drawing" Target="../drawings/drawing34.xml" /></Relationships>
</file>

<file path=xl/worksheets/_rels/sheet35.xml.rels>&#65279;<?xml version="1.0" encoding="utf-8"?><Relationships xmlns="http://schemas.openxmlformats.org/package/2006/relationships"><Relationship Id="rId1" Type="http://schemas.openxmlformats.org/officeDocument/2006/relationships/drawing" Target="../drawings/drawing35.xml" /></Relationships>
</file>

<file path=xl/worksheets/_rels/sheet36.xml.rels>&#65279;<?xml version="1.0" encoding="utf-8"?><Relationships xmlns="http://schemas.openxmlformats.org/package/2006/relationships"><Relationship Id="rId1" Type="http://schemas.openxmlformats.org/officeDocument/2006/relationships/drawing" Target="../drawings/drawing36.xml" /></Relationships>
</file>

<file path=xl/worksheets/_rels/sheet37.xml.rels>&#65279;<?xml version="1.0" encoding="utf-8"?><Relationships xmlns="http://schemas.openxmlformats.org/package/2006/relationships"><Relationship Id="rId1" Type="http://schemas.openxmlformats.org/officeDocument/2006/relationships/drawing" Target="../drawings/drawing37.xml" /></Relationships>
</file>

<file path=xl/worksheets/_rels/sheet38.xml.rels>&#65279;<?xml version="1.0" encoding="utf-8"?><Relationships xmlns="http://schemas.openxmlformats.org/package/2006/relationships"><Relationship Id="rId1" Type="http://schemas.openxmlformats.org/officeDocument/2006/relationships/drawing" Target="../drawings/drawing38.xml" /></Relationships>
</file>

<file path=xl/worksheets/_rels/sheet39.xml.rels>&#65279;<?xml version="1.0" encoding="utf-8"?><Relationships xmlns="http://schemas.openxmlformats.org/package/2006/relationships"><Relationship Id="rId1" Type="http://schemas.openxmlformats.org/officeDocument/2006/relationships/drawing" Target="../drawings/drawing39.xml" /></Relationships>
</file>

<file path=xl/worksheets/_rels/sheet40.xml.rels>&#65279;<?xml version="1.0" encoding="utf-8"?><Relationships xmlns="http://schemas.openxmlformats.org/package/2006/relationships"><Relationship Id="rId1" Type="http://schemas.openxmlformats.org/officeDocument/2006/relationships/drawing" Target="../drawings/drawing40.xml" /></Relationships>
</file>

<file path=xl/worksheets/_rels/sheet4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1.67" hidden="1" customWidth="1"/>
    <col min="51" max="51" width="21.67" hidden="1" customWidth="1"/>
    <col min="52" max="52" width="21.67" hidden="1" customWidth="1"/>
    <col min="53" max="53" width="19.17" hidden="1" customWidth="1"/>
    <col min="54" max="54" width="25" hidden="1" customWidth="1"/>
    <col min="55" max="55" width="19.1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 ht="21.36" customHeight="1">
      <c r="A1" s="17" t="s">
        <v>0</v>
      </c>
      <c r="B1" s="18"/>
      <c r="C1" s="18"/>
      <c r="D1" s="19" t="s">
        <v>1</v>
      </c>
      <c r="E1" s="18"/>
      <c r="F1" s="18"/>
      <c r="G1" s="18"/>
      <c r="H1" s="18"/>
      <c r="I1" s="18"/>
      <c r="J1" s="18"/>
      <c r="K1" s="20" t="s">
        <v>2</v>
      </c>
      <c r="L1" s="20"/>
      <c r="M1" s="20"/>
      <c r="N1" s="20"/>
      <c r="O1" s="20"/>
      <c r="P1" s="20"/>
      <c r="Q1" s="20"/>
      <c r="R1" s="20"/>
      <c r="S1" s="20"/>
      <c r="T1" s="18"/>
      <c r="U1" s="18"/>
      <c r="V1" s="18"/>
      <c r="W1" s="20" t="s">
        <v>3</v>
      </c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1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3" t="s">
        <v>4</v>
      </c>
      <c r="BB1" s="23" t="s">
        <v>5</v>
      </c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T1" s="24" t="s">
        <v>6</v>
      </c>
      <c r="BU1" s="24" t="s">
        <v>6</v>
      </c>
      <c r="BV1" s="24" t="s">
        <v>7</v>
      </c>
    </row>
    <row r="2" ht="36.96" customHeight="1">
      <c r="AR2"/>
      <c r="BS2" s="25" t="s">
        <v>8</v>
      </c>
      <c r="BT2" s="25" t="s">
        <v>9</v>
      </c>
    </row>
    <row r="3" ht="6.96" customHeight="1"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8"/>
      <c r="BS3" s="25" t="s">
        <v>8</v>
      </c>
      <c r="BT3" s="25" t="s">
        <v>10</v>
      </c>
    </row>
    <row r="4" ht="36.96" customHeight="1">
      <c r="B4" s="29"/>
      <c r="C4" s="30"/>
      <c r="D4" s="31" t="s">
        <v>11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2"/>
      <c r="AS4" s="33" t="s">
        <v>12</v>
      </c>
      <c r="BE4" s="34" t="s">
        <v>13</v>
      </c>
      <c r="BS4" s="25" t="s">
        <v>14</v>
      </c>
    </row>
    <row r="5" ht="14.4" customHeight="1">
      <c r="B5" s="29"/>
      <c r="C5" s="30"/>
      <c r="D5" s="35" t="s">
        <v>15</v>
      </c>
      <c r="E5" s="30"/>
      <c r="F5" s="30"/>
      <c r="G5" s="30"/>
      <c r="H5" s="30"/>
      <c r="I5" s="30"/>
      <c r="J5" s="30"/>
      <c r="K5" s="36" t="s">
        <v>16</v>
      </c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2"/>
      <c r="BE5" s="37" t="s">
        <v>17</v>
      </c>
      <c r="BS5" s="25" t="s">
        <v>8</v>
      </c>
    </row>
    <row r="6" ht="36.96" customHeight="1">
      <c r="B6" s="29"/>
      <c r="C6" s="30"/>
      <c r="D6" s="38" t="s">
        <v>18</v>
      </c>
      <c r="E6" s="30"/>
      <c r="F6" s="30"/>
      <c r="G6" s="30"/>
      <c r="H6" s="30"/>
      <c r="I6" s="30"/>
      <c r="J6" s="30"/>
      <c r="K6" s="39" t="s">
        <v>19</v>
      </c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2"/>
      <c r="BE6" s="40"/>
      <c r="BS6" s="25" t="s">
        <v>8</v>
      </c>
    </row>
    <row r="7" ht="14.4" customHeight="1">
      <c r="B7" s="29"/>
      <c r="C7" s="30"/>
      <c r="D7" s="41" t="s">
        <v>20</v>
      </c>
      <c r="E7" s="30"/>
      <c r="F7" s="30"/>
      <c r="G7" s="30"/>
      <c r="H7" s="30"/>
      <c r="I7" s="30"/>
      <c r="J7" s="30"/>
      <c r="K7" s="36" t="s">
        <v>21</v>
      </c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41" t="s">
        <v>22</v>
      </c>
      <c r="AL7" s="30"/>
      <c r="AM7" s="30"/>
      <c r="AN7" s="36" t="s">
        <v>23</v>
      </c>
      <c r="AO7" s="30"/>
      <c r="AP7" s="30"/>
      <c r="AQ7" s="32"/>
      <c r="BE7" s="40"/>
      <c r="BS7" s="25" t="s">
        <v>8</v>
      </c>
    </row>
    <row r="8" ht="14.4" customHeight="1">
      <c r="B8" s="29"/>
      <c r="C8" s="30"/>
      <c r="D8" s="41" t="s">
        <v>24</v>
      </c>
      <c r="E8" s="30"/>
      <c r="F8" s="30"/>
      <c r="G8" s="30"/>
      <c r="H8" s="30"/>
      <c r="I8" s="30"/>
      <c r="J8" s="30"/>
      <c r="K8" s="36" t="s">
        <v>25</v>
      </c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41" t="s">
        <v>26</v>
      </c>
      <c r="AL8" s="30"/>
      <c r="AM8" s="30"/>
      <c r="AN8" s="42" t="s">
        <v>27</v>
      </c>
      <c r="AO8" s="30"/>
      <c r="AP8" s="30"/>
      <c r="AQ8" s="32"/>
      <c r="BE8" s="40"/>
      <c r="BS8" s="25" t="s">
        <v>8</v>
      </c>
    </row>
    <row r="9" ht="29.28" customHeight="1">
      <c r="B9" s="29"/>
      <c r="C9" s="30"/>
      <c r="D9" s="35" t="s">
        <v>28</v>
      </c>
      <c r="E9" s="30"/>
      <c r="F9" s="30"/>
      <c r="G9" s="30"/>
      <c r="H9" s="30"/>
      <c r="I9" s="30"/>
      <c r="J9" s="30"/>
      <c r="K9" s="43" t="s">
        <v>29</v>
      </c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5" t="s">
        <v>30</v>
      </c>
      <c r="AL9" s="30"/>
      <c r="AM9" s="30"/>
      <c r="AN9" s="43" t="s">
        <v>31</v>
      </c>
      <c r="AO9" s="30"/>
      <c r="AP9" s="30"/>
      <c r="AQ9" s="32"/>
      <c r="BE9" s="40"/>
      <c r="BS9" s="25" t="s">
        <v>8</v>
      </c>
    </row>
    <row r="10" ht="14.4" customHeight="1">
      <c r="B10" s="29"/>
      <c r="C10" s="30"/>
      <c r="D10" s="41" t="s">
        <v>32</v>
      </c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41" t="s">
        <v>33</v>
      </c>
      <c r="AL10" s="30"/>
      <c r="AM10" s="30"/>
      <c r="AN10" s="36" t="s">
        <v>34</v>
      </c>
      <c r="AO10" s="30"/>
      <c r="AP10" s="30"/>
      <c r="AQ10" s="32"/>
      <c r="BE10" s="40"/>
      <c r="BS10" s="25" t="s">
        <v>8</v>
      </c>
    </row>
    <row r="11" ht="18.48" customHeight="1">
      <c r="B11" s="29"/>
      <c r="C11" s="30"/>
      <c r="D11" s="30"/>
      <c r="E11" s="36" t="s">
        <v>35</v>
      </c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41" t="s">
        <v>36</v>
      </c>
      <c r="AL11" s="30"/>
      <c r="AM11" s="30"/>
      <c r="AN11" s="36" t="s">
        <v>37</v>
      </c>
      <c r="AO11" s="30"/>
      <c r="AP11" s="30"/>
      <c r="AQ11" s="32"/>
      <c r="BE11" s="40"/>
      <c r="BS11" s="25" t="s">
        <v>8</v>
      </c>
    </row>
    <row r="12" ht="6.96" customHeight="1">
      <c r="B12" s="29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2"/>
      <c r="BE12" s="40"/>
      <c r="BS12" s="25" t="s">
        <v>8</v>
      </c>
    </row>
    <row r="13" ht="14.4" customHeight="1">
      <c r="B13" s="29"/>
      <c r="C13" s="30"/>
      <c r="D13" s="41" t="s">
        <v>38</v>
      </c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41" t="s">
        <v>33</v>
      </c>
      <c r="AL13" s="30"/>
      <c r="AM13" s="30"/>
      <c r="AN13" s="44" t="s">
        <v>39</v>
      </c>
      <c r="AO13" s="30"/>
      <c r="AP13" s="30"/>
      <c r="AQ13" s="32"/>
      <c r="BE13" s="40"/>
      <c r="BS13" s="25" t="s">
        <v>8</v>
      </c>
    </row>
    <row r="14">
      <c r="B14" s="29"/>
      <c r="C14" s="30"/>
      <c r="D14" s="30"/>
      <c r="E14" s="44" t="s">
        <v>39</v>
      </c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1" t="s">
        <v>36</v>
      </c>
      <c r="AL14" s="30"/>
      <c r="AM14" s="30"/>
      <c r="AN14" s="44" t="s">
        <v>39</v>
      </c>
      <c r="AO14" s="30"/>
      <c r="AP14" s="30"/>
      <c r="AQ14" s="32"/>
      <c r="BE14" s="40"/>
      <c r="BS14" s="25" t="s">
        <v>8</v>
      </c>
    </row>
    <row r="15" ht="6.96" customHeight="1">
      <c r="B15" s="29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2"/>
      <c r="BE15" s="40"/>
      <c r="BS15" s="25" t="s">
        <v>6</v>
      </c>
    </row>
    <row r="16" ht="14.4" customHeight="1">
      <c r="B16" s="29"/>
      <c r="C16" s="30"/>
      <c r="D16" s="41" t="s">
        <v>40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41" t="s">
        <v>33</v>
      </c>
      <c r="AL16" s="30"/>
      <c r="AM16" s="30"/>
      <c r="AN16" s="36" t="s">
        <v>41</v>
      </c>
      <c r="AO16" s="30"/>
      <c r="AP16" s="30"/>
      <c r="AQ16" s="32"/>
      <c r="BE16" s="40"/>
      <c r="BS16" s="25" t="s">
        <v>6</v>
      </c>
    </row>
    <row r="17" ht="18.48" customHeight="1">
      <c r="B17" s="29"/>
      <c r="C17" s="30"/>
      <c r="D17" s="30"/>
      <c r="E17" s="36" t="s">
        <v>42</v>
      </c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41" t="s">
        <v>36</v>
      </c>
      <c r="AL17" s="30"/>
      <c r="AM17" s="30"/>
      <c r="AN17" s="36" t="s">
        <v>43</v>
      </c>
      <c r="AO17" s="30"/>
      <c r="AP17" s="30"/>
      <c r="AQ17" s="32"/>
      <c r="BE17" s="40"/>
      <c r="BS17" s="25" t="s">
        <v>44</v>
      </c>
    </row>
    <row r="18" ht="6.96" customHeight="1">
      <c r="B18" s="29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2"/>
      <c r="BE18" s="40"/>
      <c r="BS18" s="25" t="s">
        <v>8</v>
      </c>
    </row>
    <row r="19" ht="14.4" customHeight="1">
      <c r="B19" s="29"/>
      <c r="C19" s="30"/>
      <c r="D19" s="41" t="s">
        <v>45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2"/>
      <c r="BE19" s="40"/>
      <c r="BS19" s="25" t="s">
        <v>8</v>
      </c>
    </row>
    <row r="20" ht="57" customHeight="1">
      <c r="B20" s="29"/>
      <c r="C20" s="30"/>
      <c r="D20" s="30"/>
      <c r="E20" s="46" t="s">
        <v>46</v>
      </c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30"/>
      <c r="AP20" s="30"/>
      <c r="AQ20" s="32"/>
      <c r="BE20" s="40"/>
      <c r="BS20" s="25" t="s">
        <v>6</v>
      </c>
    </row>
    <row r="21" ht="6.96" customHeight="1">
      <c r="B21" s="29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2"/>
      <c r="BE21" s="40"/>
    </row>
    <row r="22" ht="6.96" customHeight="1">
      <c r="B22" s="29"/>
      <c r="C22" s="30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30"/>
      <c r="AQ22" s="32"/>
      <c r="BE22" s="40"/>
    </row>
    <row r="23" s="1" customFormat="1" ht="25.92" customHeight="1">
      <c r="B23" s="48"/>
      <c r="C23" s="49"/>
      <c r="D23" s="50" t="s">
        <v>47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2">
        <f>ROUND(AG51,2)</f>
        <v>0</v>
      </c>
      <c r="AL23" s="51"/>
      <c r="AM23" s="51"/>
      <c r="AN23" s="51"/>
      <c r="AO23" s="51"/>
      <c r="AP23" s="49"/>
      <c r="AQ23" s="53"/>
      <c r="BE23" s="40"/>
    </row>
    <row r="24" s="1" customFormat="1" ht="6.96" customHeight="1">
      <c r="B24" s="48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53"/>
      <c r="BE24" s="40"/>
    </row>
    <row r="25" s="1" customFormat="1">
      <c r="B25" s="48"/>
      <c r="C25" s="49"/>
      <c r="D25" s="49"/>
      <c r="E25" s="49"/>
      <c r="F25" s="49"/>
      <c r="G25" s="49"/>
      <c r="H25" s="49"/>
      <c r="I25" s="49"/>
      <c r="J25" s="49"/>
      <c r="K25" s="49"/>
      <c r="L25" s="54" t="s">
        <v>48</v>
      </c>
      <c r="M25" s="54"/>
      <c r="N25" s="54"/>
      <c r="O25" s="54"/>
      <c r="P25" s="49"/>
      <c r="Q25" s="49"/>
      <c r="R25" s="49"/>
      <c r="S25" s="49"/>
      <c r="T25" s="49"/>
      <c r="U25" s="49"/>
      <c r="V25" s="49"/>
      <c r="W25" s="54" t="s">
        <v>49</v>
      </c>
      <c r="X25" s="54"/>
      <c r="Y25" s="54"/>
      <c r="Z25" s="54"/>
      <c r="AA25" s="54"/>
      <c r="AB25" s="54"/>
      <c r="AC25" s="54"/>
      <c r="AD25" s="54"/>
      <c r="AE25" s="54"/>
      <c r="AF25" s="49"/>
      <c r="AG25" s="49"/>
      <c r="AH25" s="49"/>
      <c r="AI25" s="49"/>
      <c r="AJ25" s="49"/>
      <c r="AK25" s="54" t="s">
        <v>50</v>
      </c>
      <c r="AL25" s="54"/>
      <c r="AM25" s="54"/>
      <c r="AN25" s="54"/>
      <c r="AO25" s="54"/>
      <c r="AP25" s="49"/>
      <c r="AQ25" s="53"/>
      <c r="BE25" s="40"/>
    </row>
    <row r="26" s="2" customFormat="1" ht="14.4" customHeight="1">
      <c r="B26" s="55"/>
      <c r="C26" s="56"/>
      <c r="D26" s="57" t="s">
        <v>51</v>
      </c>
      <c r="E26" s="56"/>
      <c r="F26" s="57" t="s">
        <v>52</v>
      </c>
      <c r="G26" s="56"/>
      <c r="H26" s="56"/>
      <c r="I26" s="56"/>
      <c r="J26" s="56"/>
      <c r="K26" s="56"/>
      <c r="L26" s="58">
        <v>0.20999999999999999</v>
      </c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9">
        <f>ROUND(AZ51,2)</f>
        <v>0</v>
      </c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9">
        <f>ROUND(AV51,2)</f>
        <v>0</v>
      </c>
      <c r="AL26" s="56"/>
      <c r="AM26" s="56"/>
      <c r="AN26" s="56"/>
      <c r="AO26" s="56"/>
      <c r="AP26" s="56"/>
      <c r="AQ26" s="60"/>
      <c r="BE26" s="40"/>
    </row>
    <row r="27" s="2" customFormat="1" ht="14.4" customHeight="1">
      <c r="B27" s="55"/>
      <c r="C27" s="56"/>
      <c r="D27" s="56"/>
      <c r="E27" s="56"/>
      <c r="F27" s="57" t="s">
        <v>53</v>
      </c>
      <c r="G27" s="56"/>
      <c r="H27" s="56"/>
      <c r="I27" s="56"/>
      <c r="J27" s="56"/>
      <c r="K27" s="56"/>
      <c r="L27" s="58">
        <v>0.14999999999999999</v>
      </c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9">
        <f>ROUND(BA51,2)</f>
        <v>0</v>
      </c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9">
        <f>ROUND(AW51,2)</f>
        <v>0</v>
      </c>
      <c r="AL27" s="56"/>
      <c r="AM27" s="56"/>
      <c r="AN27" s="56"/>
      <c r="AO27" s="56"/>
      <c r="AP27" s="56"/>
      <c r="AQ27" s="60"/>
      <c r="BE27" s="40"/>
    </row>
    <row r="28" hidden="1" s="2" customFormat="1" ht="14.4" customHeight="1">
      <c r="B28" s="55"/>
      <c r="C28" s="56"/>
      <c r="D28" s="56"/>
      <c r="E28" s="56"/>
      <c r="F28" s="57" t="s">
        <v>54</v>
      </c>
      <c r="G28" s="56"/>
      <c r="H28" s="56"/>
      <c r="I28" s="56"/>
      <c r="J28" s="56"/>
      <c r="K28" s="56"/>
      <c r="L28" s="58">
        <v>0.20999999999999999</v>
      </c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9">
        <f>ROUND(BB51,2)</f>
        <v>0</v>
      </c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9">
        <v>0</v>
      </c>
      <c r="AL28" s="56"/>
      <c r="AM28" s="56"/>
      <c r="AN28" s="56"/>
      <c r="AO28" s="56"/>
      <c r="AP28" s="56"/>
      <c r="AQ28" s="60"/>
      <c r="BE28" s="40"/>
    </row>
    <row r="29" hidden="1" s="2" customFormat="1" ht="14.4" customHeight="1">
      <c r="B29" s="55"/>
      <c r="C29" s="56"/>
      <c r="D29" s="56"/>
      <c r="E29" s="56"/>
      <c r="F29" s="57" t="s">
        <v>55</v>
      </c>
      <c r="G29" s="56"/>
      <c r="H29" s="56"/>
      <c r="I29" s="56"/>
      <c r="J29" s="56"/>
      <c r="K29" s="56"/>
      <c r="L29" s="58">
        <v>0.14999999999999999</v>
      </c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9">
        <f>ROUND(BC51,2)</f>
        <v>0</v>
      </c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9">
        <v>0</v>
      </c>
      <c r="AL29" s="56"/>
      <c r="AM29" s="56"/>
      <c r="AN29" s="56"/>
      <c r="AO29" s="56"/>
      <c r="AP29" s="56"/>
      <c r="AQ29" s="60"/>
      <c r="BE29" s="40"/>
    </row>
    <row r="30" hidden="1" s="2" customFormat="1" ht="14.4" customHeight="1">
      <c r="B30" s="55"/>
      <c r="C30" s="56"/>
      <c r="D30" s="56"/>
      <c r="E30" s="56"/>
      <c r="F30" s="57" t="s">
        <v>56</v>
      </c>
      <c r="G30" s="56"/>
      <c r="H30" s="56"/>
      <c r="I30" s="56"/>
      <c r="J30" s="56"/>
      <c r="K30" s="56"/>
      <c r="L30" s="58">
        <v>0</v>
      </c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9">
        <f>ROUND(BD51,2)</f>
        <v>0</v>
      </c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9">
        <v>0</v>
      </c>
      <c r="AL30" s="56"/>
      <c r="AM30" s="56"/>
      <c r="AN30" s="56"/>
      <c r="AO30" s="56"/>
      <c r="AP30" s="56"/>
      <c r="AQ30" s="60"/>
      <c r="BE30" s="40"/>
    </row>
    <row r="31" s="1" customFormat="1" ht="6.96" customHeight="1">
      <c r="B31" s="48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53"/>
      <c r="BE31" s="40"/>
    </row>
    <row r="32" s="1" customFormat="1" ht="25.92" customHeight="1">
      <c r="B32" s="48"/>
      <c r="C32" s="61"/>
      <c r="D32" s="62" t="s">
        <v>57</v>
      </c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4" t="s">
        <v>58</v>
      </c>
      <c r="U32" s="63"/>
      <c r="V32" s="63"/>
      <c r="W32" s="63"/>
      <c r="X32" s="65" t="s">
        <v>59</v>
      </c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6">
        <f>SUM(AK23:AK30)</f>
        <v>0</v>
      </c>
      <c r="AL32" s="63"/>
      <c r="AM32" s="63"/>
      <c r="AN32" s="63"/>
      <c r="AO32" s="67"/>
      <c r="AP32" s="61"/>
      <c r="AQ32" s="68"/>
      <c r="BE32" s="40"/>
    </row>
    <row r="33" s="1" customFormat="1" ht="6.96" customHeight="1">
      <c r="B33" s="48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53"/>
    </row>
    <row r="34" s="1" customFormat="1" ht="6.96" customHeight="1">
      <c r="B34" s="69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1"/>
    </row>
    <row r="38" s="1" customFormat="1" ht="6.96" customHeight="1">
      <c r="B38" s="72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4"/>
    </row>
    <row r="39" s="1" customFormat="1" ht="36.96" customHeight="1">
      <c r="B39" s="48"/>
      <c r="C39" s="75" t="s">
        <v>60</v>
      </c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4"/>
    </row>
    <row r="40" s="1" customFormat="1" ht="6.96" customHeight="1">
      <c r="B40" s="48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4"/>
    </row>
    <row r="41" s="3" customFormat="1" ht="14.4" customHeight="1">
      <c r="B41" s="77"/>
      <c r="C41" s="78" t="s">
        <v>15</v>
      </c>
      <c r="D41" s="79"/>
      <c r="E41" s="79"/>
      <c r="F41" s="79"/>
      <c r="G41" s="79"/>
      <c r="H41" s="79"/>
      <c r="I41" s="79"/>
      <c r="J41" s="79"/>
      <c r="K41" s="79"/>
      <c r="L41" s="79" t="str">
        <f>K5</f>
        <v>0809</v>
      </c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80"/>
    </row>
    <row r="42" s="4" customFormat="1" ht="36.96" customHeight="1">
      <c r="B42" s="81"/>
      <c r="C42" s="82" t="s">
        <v>18</v>
      </c>
      <c r="D42" s="83"/>
      <c r="E42" s="83"/>
      <c r="F42" s="83"/>
      <c r="G42" s="83"/>
      <c r="H42" s="83"/>
      <c r="I42" s="83"/>
      <c r="J42" s="83"/>
      <c r="K42" s="83"/>
      <c r="L42" s="84" t="str">
        <f>K6</f>
        <v>Přestupní terminál Šumperk</v>
      </c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5"/>
    </row>
    <row r="43" s="1" customFormat="1" ht="6.96" customHeight="1">
      <c r="B43" s="48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4"/>
    </row>
    <row r="44" s="1" customFormat="1">
      <c r="B44" s="48"/>
      <c r="C44" s="78" t="s">
        <v>24</v>
      </c>
      <c r="D44" s="76"/>
      <c r="E44" s="76"/>
      <c r="F44" s="76"/>
      <c r="G44" s="76"/>
      <c r="H44" s="76"/>
      <c r="I44" s="76"/>
      <c r="J44" s="76"/>
      <c r="K44" s="76"/>
      <c r="L44" s="86" t="str">
        <f>IF(K8="","",K8)</f>
        <v>Šumperk</v>
      </c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8" t="s">
        <v>26</v>
      </c>
      <c r="AJ44" s="76"/>
      <c r="AK44" s="76"/>
      <c r="AL44" s="76"/>
      <c r="AM44" s="87" t="str">
        <f>IF(AN8= "","",AN8)</f>
        <v>20. 11. 2018</v>
      </c>
      <c r="AN44" s="87"/>
      <c r="AO44" s="76"/>
      <c r="AP44" s="76"/>
      <c r="AQ44" s="76"/>
      <c r="AR44" s="74"/>
    </row>
    <row r="45" s="1" customFormat="1" ht="6.96" customHeight="1">
      <c r="B45" s="48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4"/>
    </row>
    <row r="46" s="1" customFormat="1">
      <c r="B46" s="48"/>
      <c r="C46" s="78" t="s">
        <v>32</v>
      </c>
      <c r="D46" s="76"/>
      <c r="E46" s="76"/>
      <c r="F46" s="76"/>
      <c r="G46" s="76"/>
      <c r="H46" s="76"/>
      <c r="I46" s="76"/>
      <c r="J46" s="76"/>
      <c r="K46" s="76"/>
      <c r="L46" s="79" t="str">
        <f>IF(E11= "","",E11)</f>
        <v>Město Šumperk</v>
      </c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8" t="s">
        <v>40</v>
      </c>
      <c r="AJ46" s="76"/>
      <c r="AK46" s="76"/>
      <c r="AL46" s="76"/>
      <c r="AM46" s="79" t="str">
        <f>IF(E17="","",E17)</f>
        <v>Cekr CZ s.r.o.</v>
      </c>
      <c r="AN46" s="79"/>
      <c r="AO46" s="79"/>
      <c r="AP46" s="79"/>
      <c r="AQ46" s="76"/>
      <c r="AR46" s="74"/>
      <c r="AS46" s="88" t="s">
        <v>61</v>
      </c>
      <c r="AT46" s="89"/>
      <c r="AU46" s="90"/>
      <c r="AV46" s="90"/>
      <c r="AW46" s="90"/>
      <c r="AX46" s="90"/>
      <c r="AY46" s="90"/>
      <c r="AZ46" s="90"/>
      <c r="BA46" s="90"/>
      <c r="BB46" s="90"/>
      <c r="BC46" s="90"/>
      <c r="BD46" s="91"/>
    </row>
    <row r="47" s="1" customFormat="1">
      <c r="B47" s="48"/>
      <c r="C47" s="78" t="s">
        <v>38</v>
      </c>
      <c r="D47" s="76"/>
      <c r="E47" s="76"/>
      <c r="F47" s="76"/>
      <c r="G47" s="76"/>
      <c r="H47" s="76"/>
      <c r="I47" s="76"/>
      <c r="J47" s="76"/>
      <c r="K47" s="76"/>
      <c r="L47" s="79" t="str">
        <f>IF(E14= "Vyplň údaj","",E14)</f>
        <v/>
      </c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  <c r="AN47" s="76"/>
      <c r="AO47" s="76"/>
      <c r="AP47" s="76"/>
      <c r="AQ47" s="76"/>
      <c r="AR47" s="74"/>
      <c r="AS47" s="92"/>
      <c r="AT47" s="93"/>
      <c r="AU47" s="94"/>
      <c r="AV47" s="94"/>
      <c r="AW47" s="94"/>
      <c r="AX47" s="94"/>
      <c r="AY47" s="94"/>
      <c r="AZ47" s="94"/>
      <c r="BA47" s="94"/>
      <c r="BB47" s="94"/>
      <c r="BC47" s="94"/>
      <c r="BD47" s="95"/>
    </row>
    <row r="48" s="1" customFormat="1" ht="10.8" customHeight="1">
      <c r="B48" s="48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4"/>
      <c r="AS48" s="96"/>
      <c r="AT48" s="57"/>
      <c r="AU48" s="49"/>
      <c r="AV48" s="49"/>
      <c r="AW48" s="49"/>
      <c r="AX48" s="49"/>
      <c r="AY48" s="49"/>
      <c r="AZ48" s="49"/>
      <c r="BA48" s="49"/>
      <c r="BB48" s="49"/>
      <c r="BC48" s="49"/>
      <c r="BD48" s="97"/>
    </row>
    <row r="49" s="1" customFormat="1" ht="29.28" customHeight="1">
      <c r="B49" s="48"/>
      <c r="C49" s="98" t="s">
        <v>62</v>
      </c>
      <c r="D49" s="99"/>
      <c r="E49" s="99"/>
      <c r="F49" s="99"/>
      <c r="G49" s="99"/>
      <c r="H49" s="100"/>
      <c r="I49" s="101" t="s">
        <v>63</v>
      </c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99"/>
      <c r="AG49" s="102" t="s">
        <v>64</v>
      </c>
      <c r="AH49" s="99"/>
      <c r="AI49" s="99"/>
      <c r="AJ49" s="99"/>
      <c r="AK49" s="99"/>
      <c r="AL49" s="99"/>
      <c r="AM49" s="99"/>
      <c r="AN49" s="101" t="s">
        <v>65</v>
      </c>
      <c r="AO49" s="99"/>
      <c r="AP49" s="99"/>
      <c r="AQ49" s="103" t="s">
        <v>66</v>
      </c>
      <c r="AR49" s="74"/>
      <c r="AS49" s="104" t="s">
        <v>67</v>
      </c>
      <c r="AT49" s="105" t="s">
        <v>68</v>
      </c>
      <c r="AU49" s="105" t="s">
        <v>69</v>
      </c>
      <c r="AV49" s="105" t="s">
        <v>70</v>
      </c>
      <c r="AW49" s="105" t="s">
        <v>71</v>
      </c>
      <c r="AX49" s="105" t="s">
        <v>72</v>
      </c>
      <c r="AY49" s="105" t="s">
        <v>73</v>
      </c>
      <c r="AZ49" s="105" t="s">
        <v>74</v>
      </c>
      <c r="BA49" s="105" t="s">
        <v>75</v>
      </c>
      <c r="BB49" s="105" t="s">
        <v>76</v>
      </c>
      <c r="BC49" s="105" t="s">
        <v>77</v>
      </c>
      <c r="BD49" s="106" t="s">
        <v>78</v>
      </c>
    </row>
    <row r="50" s="1" customFormat="1" ht="10.8" customHeight="1">
      <c r="B50" s="48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74"/>
      <c r="AS50" s="107"/>
      <c r="AT50" s="108"/>
      <c r="AU50" s="108"/>
      <c r="AV50" s="108"/>
      <c r="AW50" s="108"/>
      <c r="AX50" s="108"/>
      <c r="AY50" s="108"/>
      <c r="AZ50" s="108"/>
      <c r="BA50" s="108"/>
      <c r="BB50" s="108"/>
      <c r="BC50" s="108"/>
      <c r="BD50" s="109"/>
    </row>
    <row r="51" s="4" customFormat="1" ht="32.4" customHeight="1">
      <c r="B51" s="81"/>
      <c r="C51" s="110" t="s">
        <v>79</v>
      </c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2">
        <f>ROUND(AG52+AG58+AG70+AG74+AG78+AG86+AG98+AG102,2)</f>
        <v>0</v>
      </c>
      <c r="AH51" s="112"/>
      <c r="AI51" s="112"/>
      <c r="AJ51" s="112"/>
      <c r="AK51" s="112"/>
      <c r="AL51" s="112"/>
      <c r="AM51" s="112"/>
      <c r="AN51" s="113">
        <f>SUM(AG51,AT51)</f>
        <v>0</v>
      </c>
      <c r="AO51" s="113"/>
      <c r="AP51" s="113"/>
      <c r="AQ51" s="114" t="s">
        <v>80</v>
      </c>
      <c r="AR51" s="85"/>
      <c r="AS51" s="115">
        <f>ROUND(AS52+AS58+AS70+AS74+AS78+AS86+AS98+AS102,2)</f>
        <v>0</v>
      </c>
      <c r="AT51" s="116">
        <f>ROUND(SUM(AV51:AW51),2)</f>
        <v>0</v>
      </c>
      <c r="AU51" s="117">
        <f>ROUND(AU52+AU58+AU70+AU74+AU78+AU86+AU98+AU102,5)</f>
        <v>0</v>
      </c>
      <c r="AV51" s="116">
        <f>ROUND(AZ51*L26,2)</f>
        <v>0</v>
      </c>
      <c r="AW51" s="116">
        <f>ROUND(BA51*L27,2)</f>
        <v>0</v>
      </c>
      <c r="AX51" s="116">
        <f>ROUND(BB51*L26,2)</f>
        <v>0</v>
      </c>
      <c r="AY51" s="116">
        <f>ROUND(BC51*L27,2)</f>
        <v>0</v>
      </c>
      <c r="AZ51" s="116">
        <f>ROUND(AZ52+AZ58+AZ70+AZ74+AZ78+AZ86+AZ98+AZ102,2)</f>
        <v>0</v>
      </c>
      <c r="BA51" s="116">
        <f>ROUND(BA52+BA58+BA70+BA74+BA78+BA86+BA98+BA102,2)</f>
        <v>0</v>
      </c>
      <c r="BB51" s="116">
        <f>ROUND(BB52+BB58+BB70+BB74+BB78+BB86+BB98+BB102,2)</f>
        <v>0</v>
      </c>
      <c r="BC51" s="116">
        <f>ROUND(BC52+BC58+BC70+BC74+BC78+BC86+BC98+BC102,2)</f>
        <v>0</v>
      </c>
      <c r="BD51" s="118">
        <f>ROUND(BD52+BD58+BD70+BD74+BD78+BD86+BD98+BD102,2)</f>
        <v>0</v>
      </c>
      <c r="BS51" s="119" t="s">
        <v>81</v>
      </c>
      <c r="BT51" s="119" t="s">
        <v>82</v>
      </c>
      <c r="BU51" s="120" t="s">
        <v>83</v>
      </c>
      <c r="BV51" s="119" t="s">
        <v>84</v>
      </c>
      <c r="BW51" s="119" t="s">
        <v>7</v>
      </c>
      <c r="BX51" s="119" t="s">
        <v>85</v>
      </c>
      <c r="CL51" s="119" t="s">
        <v>21</v>
      </c>
    </row>
    <row r="52" s="5" customFormat="1" ht="31.5" customHeight="1">
      <c r="B52" s="121"/>
      <c r="C52" s="122"/>
      <c r="D52" s="123" t="s">
        <v>86</v>
      </c>
      <c r="E52" s="123"/>
      <c r="F52" s="123"/>
      <c r="G52" s="123"/>
      <c r="H52" s="123"/>
      <c r="I52" s="124"/>
      <c r="J52" s="123" t="s">
        <v>87</v>
      </c>
      <c r="K52" s="123"/>
      <c r="L52" s="123"/>
      <c r="M52" s="123"/>
      <c r="N52" s="123"/>
      <c r="O52" s="123"/>
      <c r="P52" s="123"/>
      <c r="Q52" s="123"/>
      <c r="R52" s="123"/>
      <c r="S52" s="123"/>
      <c r="T52" s="123"/>
      <c r="U52" s="123"/>
      <c r="V52" s="123"/>
      <c r="W52" s="123"/>
      <c r="X52" s="123"/>
      <c r="Y52" s="123"/>
      <c r="Z52" s="123"/>
      <c r="AA52" s="123"/>
      <c r="AB52" s="123"/>
      <c r="AC52" s="123"/>
      <c r="AD52" s="123"/>
      <c r="AE52" s="123"/>
      <c r="AF52" s="123"/>
      <c r="AG52" s="125">
        <f>ROUND(SUM(AG53:AG57),2)</f>
        <v>0</v>
      </c>
      <c r="AH52" s="124"/>
      <c r="AI52" s="124"/>
      <c r="AJ52" s="124"/>
      <c r="AK52" s="124"/>
      <c r="AL52" s="124"/>
      <c r="AM52" s="124"/>
      <c r="AN52" s="126">
        <f>SUM(AG52,AT52)</f>
        <v>0</v>
      </c>
      <c r="AO52" s="124"/>
      <c r="AP52" s="124"/>
      <c r="AQ52" s="127" t="s">
        <v>88</v>
      </c>
      <c r="AR52" s="128"/>
      <c r="AS52" s="129">
        <f>ROUND(SUM(AS53:AS57),2)</f>
        <v>0</v>
      </c>
      <c r="AT52" s="130">
        <f>ROUND(SUM(AV52:AW52),2)</f>
        <v>0</v>
      </c>
      <c r="AU52" s="131">
        <f>ROUND(SUM(AU53:AU57),5)</f>
        <v>0</v>
      </c>
      <c r="AV52" s="130">
        <f>ROUND(AZ52*L26,2)</f>
        <v>0</v>
      </c>
      <c r="AW52" s="130">
        <f>ROUND(BA52*L27,2)</f>
        <v>0</v>
      </c>
      <c r="AX52" s="130">
        <f>ROUND(BB52*L26,2)</f>
        <v>0</v>
      </c>
      <c r="AY52" s="130">
        <f>ROUND(BC52*L27,2)</f>
        <v>0</v>
      </c>
      <c r="AZ52" s="130">
        <f>ROUND(SUM(AZ53:AZ57),2)</f>
        <v>0</v>
      </c>
      <c r="BA52" s="130">
        <f>ROUND(SUM(BA53:BA57),2)</f>
        <v>0</v>
      </c>
      <c r="BB52" s="130">
        <f>ROUND(SUM(BB53:BB57),2)</f>
        <v>0</v>
      </c>
      <c r="BC52" s="130">
        <f>ROUND(SUM(BC53:BC57),2)</f>
        <v>0</v>
      </c>
      <c r="BD52" s="132">
        <f>ROUND(SUM(BD53:BD57),2)</f>
        <v>0</v>
      </c>
      <c r="BS52" s="133" t="s">
        <v>81</v>
      </c>
      <c r="BT52" s="133" t="s">
        <v>89</v>
      </c>
      <c r="BU52" s="133" t="s">
        <v>83</v>
      </c>
      <c r="BV52" s="133" t="s">
        <v>84</v>
      </c>
      <c r="BW52" s="133" t="s">
        <v>90</v>
      </c>
      <c r="BX52" s="133" t="s">
        <v>7</v>
      </c>
      <c r="CL52" s="133" t="s">
        <v>80</v>
      </c>
      <c r="CM52" s="133" t="s">
        <v>91</v>
      </c>
    </row>
    <row r="53" s="6" customFormat="1" ht="16.5" customHeight="1">
      <c r="A53" s="134" t="s">
        <v>92</v>
      </c>
      <c r="B53" s="135"/>
      <c r="C53" s="136"/>
      <c r="D53" s="136"/>
      <c r="E53" s="137" t="s">
        <v>93</v>
      </c>
      <c r="F53" s="137"/>
      <c r="G53" s="137"/>
      <c r="H53" s="137"/>
      <c r="I53" s="137"/>
      <c r="J53" s="136"/>
      <c r="K53" s="137" t="s">
        <v>94</v>
      </c>
      <c r="L53" s="137"/>
      <c r="M53" s="137"/>
      <c r="N53" s="137"/>
      <c r="O53" s="137"/>
      <c r="P53" s="137"/>
      <c r="Q53" s="137"/>
      <c r="R53" s="137"/>
      <c r="S53" s="137"/>
      <c r="T53" s="137"/>
      <c r="U53" s="137"/>
      <c r="V53" s="137"/>
      <c r="W53" s="137"/>
      <c r="X53" s="137"/>
      <c r="Y53" s="137"/>
      <c r="Z53" s="137"/>
      <c r="AA53" s="137"/>
      <c r="AB53" s="137"/>
      <c r="AC53" s="137"/>
      <c r="AD53" s="137"/>
      <c r="AE53" s="137"/>
      <c r="AF53" s="137"/>
      <c r="AG53" s="138">
        <f>'SO 001 - Provozní a sklad...'!J29</f>
        <v>0</v>
      </c>
      <c r="AH53" s="136"/>
      <c r="AI53" s="136"/>
      <c r="AJ53" s="136"/>
      <c r="AK53" s="136"/>
      <c r="AL53" s="136"/>
      <c r="AM53" s="136"/>
      <c r="AN53" s="138">
        <f>SUM(AG53,AT53)</f>
        <v>0</v>
      </c>
      <c r="AO53" s="136"/>
      <c r="AP53" s="136"/>
      <c r="AQ53" s="139" t="s">
        <v>95</v>
      </c>
      <c r="AR53" s="140"/>
      <c r="AS53" s="141">
        <v>0</v>
      </c>
      <c r="AT53" s="142">
        <f>ROUND(SUM(AV53:AW53),2)</f>
        <v>0</v>
      </c>
      <c r="AU53" s="143">
        <f>'SO 001 - Provozní a sklad...'!P97</f>
        <v>0</v>
      </c>
      <c r="AV53" s="142">
        <f>'SO 001 - Provozní a sklad...'!J32</f>
        <v>0</v>
      </c>
      <c r="AW53" s="142">
        <f>'SO 001 - Provozní a sklad...'!J33</f>
        <v>0</v>
      </c>
      <c r="AX53" s="142">
        <f>'SO 001 - Provozní a sklad...'!J34</f>
        <v>0</v>
      </c>
      <c r="AY53" s="142">
        <f>'SO 001 - Provozní a sklad...'!J35</f>
        <v>0</v>
      </c>
      <c r="AZ53" s="142">
        <f>'SO 001 - Provozní a sklad...'!F32</f>
        <v>0</v>
      </c>
      <c r="BA53" s="142">
        <f>'SO 001 - Provozní a sklad...'!F33</f>
        <v>0</v>
      </c>
      <c r="BB53" s="142">
        <f>'SO 001 - Provozní a sklad...'!F34</f>
        <v>0</v>
      </c>
      <c r="BC53" s="142">
        <f>'SO 001 - Provozní a sklad...'!F35</f>
        <v>0</v>
      </c>
      <c r="BD53" s="144">
        <f>'SO 001 - Provozní a sklad...'!F36</f>
        <v>0</v>
      </c>
      <c r="BT53" s="145" t="s">
        <v>91</v>
      </c>
      <c r="BV53" s="145" t="s">
        <v>84</v>
      </c>
      <c r="BW53" s="145" t="s">
        <v>96</v>
      </c>
      <c r="BX53" s="145" t="s">
        <v>90</v>
      </c>
      <c r="CL53" s="145" t="s">
        <v>80</v>
      </c>
    </row>
    <row r="54" s="6" customFormat="1" ht="16.5" customHeight="1">
      <c r="A54" s="134" t="s">
        <v>92</v>
      </c>
      <c r="B54" s="135"/>
      <c r="C54" s="136"/>
      <c r="D54" s="136"/>
      <c r="E54" s="137" t="s">
        <v>97</v>
      </c>
      <c r="F54" s="137"/>
      <c r="G54" s="137"/>
      <c r="H54" s="137"/>
      <c r="I54" s="137"/>
      <c r="J54" s="136"/>
      <c r="K54" s="137" t="s">
        <v>98</v>
      </c>
      <c r="L54" s="137"/>
      <c r="M54" s="137"/>
      <c r="N54" s="137"/>
      <c r="O54" s="137"/>
      <c r="P54" s="137"/>
      <c r="Q54" s="137"/>
      <c r="R54" s="137"/>
      <c r="S54" s="137"/>
      <c r="T54" s="137"/>
      <c r="U54" s="137"/>
      <c r="V54" s="137"/>
      <c r="W54" s="137"/>
      <c r="X54" s="137"/>
      <c r="Y54" s="137"/>
      <c r="Z54" s="137"/>
      <c r="AA54" s="137"/>
      <c r="AB54" s="137"/>
      <c r="AC54" s="137"/>
      <c r="AD54" s="137"/>
      <c r="AE54" s="137"/>
      <c r="AF54" s="137"/>
      <c r="AG54" s="138">
        <f>'SO 002A - Nákladní rampa'!J29</f>
        <v>0</v>
      </c>
      <c r="AH54" s="136"/>
      <c r="AI54" s="136"/>
      <c r="AJ54" s="136"/>
      <c r="AK54" s="136"/>
      <c r="AL54" s="136"/>
      <c r="AM54" s="136"/>
      <c r="AN54" s="138">
        <f>SUM(AG54,AT54)</f>
        <v>0</v>
      </c>
      <c r="AO54" s="136"/>
      <c r="AP54" s="136"/>
      <c r="AQ54" s="139" t="s">
        <v>95</v>
      </c>
      <c r="AR54" s="140"/>
      <c r="AS54" s="141">
        <v>0</v>
      </c>
      <c r="AT54" s="142">
        <f>ROUND(SUM(AV54:AW54),2)</f>
        <v>0</v>
      </c>
      <c r="AU54" s="143">
        <f>'SO 002A - Nákladní rampa'!P87</f>
        <v>0</v>
      </c>
      <c r="AV54" s="142">
        <f>'SO 002A - Nákladní rampa'!J32</f>
        <v>0</v>
      </c>
      <c r="AW54" s="142">
        <f>'SO 002A - Nákladní rampa'!J33</f>
        <v>0</v>
      </c>
      <c r="AX54" s="142">
        <f>'SO 002A - Nákladní rampa'!J34</f>
        <v>0</v>
      </c>
      <c r="AY54" s="142">
        <f>'SO 002A - Nákladní rampa'!J35</f>
        <v>0</v>
      </c>
      <c r="AZ54" s="142">
        <f>'SO 002A - Nákladní rampa'!F32</f>
        <v>0</v>
      </c>
      <c r="BA54" s="142">
        <f>'SO 002A - Nákladní rampa'!F33</f>
        <v>0</v>
      </c>
      <c r="BB54" s="142">
        <f>'SO 002A - Nákladní rampa'!F34</f>
        <v>0</v>
      </c>
      <c r="BC54" s="142">
        <f>'SO 002A - Nákladní rampa'!F35</f>
        <v>0</v>
      </c>
      <c r="BD54" s="144">
        <f>'SO 002A - Nákladní rampa'!F36</f>
        <v>0</v>
      </c>
      <c r="BT54" s="145" t="s">
        <v>91</v>
      </c>
      <c r="BV54" s="145" t="s">
        <v>84</v>
      </c>
      <c r="BW54" s="145" t="s">
        <v>99</v>
      </c>
      <c r="BX54" s="145" t="s">
        <v>90</v>
      </c>
      <c r="CL54" s="145" t="s">
        <v>80</v>
      </c>
    </row>
    <row r="55" s="6" customFormat="1" ht="16.5" customHeight="1">
      <c r="A55" s="134" t="s">
        <v>92</v>
      </c>
      <c r="B55" s="135"/>
      <c r="C55" s="136"/>
      <c r="D55" s="136"/>
      <c r="E55" s="137" t="s">
        <v>100</v>
      </c>
      <c r="F55" s="137"/>
      <c r="G55" s="137"/>
      <c r="H55" s="137"/>
      <c r="I55" s="137"/>
      <c r="J55" s="136"/>
      <c r="K55" s="137" t="s">
        <v>101</v>
      </c>
      <c r="L55" s="137"/>
      <c r="M55" s="137"/>
      <c r="N55" s="137"/>
      <c r="O55" s="137"/>
      <c r="P55" s="137"/>
      <c r="Q55" s="137"/>
      <c r="R55" s="137"/>
      <c r="S55" s="137"/>
      <c r="T55" s="137"/>
      <c r="U55" s="137"/>
      <c r="V55" s="137"/>
      <c r="W55" s="137"/>
      <c r="X55" s="137"/>
      <c r="Y55" s="137"/>
      <c r="Z55" s="137"/>
      <c r="AA55" s="137"/>
      <c r="AB55" s="137"/>
      <c r="AC55" s="137"/>
      <c r="AD55" s="137"/>
      <c r="AE55" s="137"/>
      <c r="AF55" s="137"/>
      <c r="AG55" s="138">
        <f>'SO 002B - Oplocení'!J29</f>
        <v>0</v>
      </c>
      <c r="AH55" s="136"/>
      <c r="AI55" s="136"/>
      <c r="AJ55" s="136"/>
      <c r="AK55" s="136"/>
      <c r="AL55" s="136"/>
      <c r="AM55" s="136"/>
      <c r="AN55" s="138">
        <f>SUM(AG55,AT55)</f>
        <v>0</v>
      </c>
      <c r="AO55" s="136"/>
      <c r="AP55" s="136"/>
      <c r="AQ55" s="139" t="s">
        <v>95</v>
      </c>
      <c r="AR55" s="140"/>
      <c r="AS55" s="141">
        <v>0</v>
      </c>
      <c r="AT55" s="142">
        <f>ROUND(SUM(AV55:AW55),2)</f>
        <v>0</v>
      </c>
      <c r="AU55" s="143">
        <f>'SO 002B - Oplocení'!P88</f>
        <v>0</v>
      </c>
      <c r="AV55" s="142">
        <f>'SO 002B - Oplocení'!J32</f>
        <v>0</v>
      </c>
      <c r="AW55" s="142">
        <f>'SO 002B - Oplocení'!J33</f>
        <v>0</v>
      </c>
      <c r="AX55" s="142">
        <f>'SO 002B - Oplocení'!J34</f>
        <v>0</v>
      </c>
      <c r="AY55" s="142">
        <f>'SO 002B - Oplocení'!J35</f>
        <v>0</v>
      </c>
      <c r="AZ55" s="142">
        <f>'SO 002B - Oplocení'!F32</f>
        <v>0</v>
      </c>
      <c r="BA55" s="142">
        <f>'SO 002B - Oplocení'!F33</f>
        <v>0</v>
      </c>
      <c r="BB55" s="142">
        <f>'SO 002B - Oplocení'!F34</f>
        <v>0</v>
      </c>
      <c r="BC55" s="142">
        <f>'SO 002B - Oplocení'!F35</f>
        <v>0</v>
      </c>
      <c r="BD55" s="144">
        <f>'SO 002B - Oplocení'!F36</f>
        <v>0</v>
      </c>
      <c r="BT55" s="145" t="s">
        <v>91</v>
      </c>
      <c r="BV55" s="145" t="s">
        <v>84</v>
      </c>
      <c r="BW55" s="145" t="s">
        <v>102</v>
      </c>
      <c r="BX55" s="145" t="s">
        <v>90</v>
      </c>
      <c r="CL55" s="145" t="s">
        <v>80</v>
      </c>
    </row>
    <row r="56" s="6" customFormat="1" ht="16.5" customHeight="1">
      <c r="A56" s="134" t="s">
        <v>92</v>
      </c>
      <c r="B56" s="135"/>
      <c r="C56" s="136"/>
      <c r="D56" s="136"/>
      <c r="E56" s="137" t="s">
        <v>103</v>
      </c>
      <c r="F56" s="137"/>
      <c r="G56" s="137"/>
      <c r="H56" s="137"/>
      <c r="I56" s="137"/>
      <c r="J56" s="136"/>
      <c r="K56" s="137" t="s">
        <v>104</v>
      </c>
      <c r="L56" s="137"/>
      <c r="M56" s="137"/>
      <c r="N56" s="137"/>
      <c r="O56" s="137"/>
      <c r="P56" s="137"/>
      <c r="Q56" s="137"/>
      <c r="R56" s="137"/>
      <c r="S56" s="137"/>
      <c r="T56" s="137"/>
      <c r="U56" s="137"/>
      <c r="V56" s="137"/>
      <c r="W56" s="137"/>
      <c r="X56" s="137"/>
      <c r="Y56" s="137"/>
      <c r="Z56" s="137"/>
      <c r="AA56" s="137"/>
      <c r="AB56" s="137"/>
      <c r="AC56" s="137"/>
      <c r="AD56" s="137"/>
      <c r="AE56" s="137"/>
      <c r="AF56" s="137"/>
      <c r="AG56" s="138">
        <f>'SO 003 - Přístřešky autob...'!J29</f>
        <v>0</v>
      </c>
      <c r="AH56" s="136"/>
      <c r="AI56" s="136"/>
      <c r="AJ56" s="136"/>
      <c r="AK56" s="136"/>
      <c r="AL56" s="136"/>
      <c r="AM56" s="136"/>
      <c r="AN56" s="138">
        <f>SUM(AG56,AT56)</f>
        <v>0</v>
      </c>
      <c r="AO56" s="136"/>
      <c r="AP56" s="136"/>
      <c r="AQ56" s="139" t="s">
        <v>95</v>
      </c>
      <c r="AR56" s="140"/>
      <c r="AS56" s="141">
        <v>0</v>
      </c>
      <c r="AT56" s="142">
        <f>ROUND(SUM(AV56:AW56),2)</f>
        <v>0</v>
      </c>
      <c r="AU56" s="143">
        <f>'SO 003 - Přístřešky autob...'!P87</f>
        <v>0</v>
      </c>
      <c r="AV56" s="142">
        <f>'SO 003 - Přístřešky autob...'!J32</f>
        <v>0</v>
      </c>
      <c r="AW56" s="142">
        <f>'SO 003 - Přístřešky autob...'!J33</f>
        <v>0</v>
      </c>
      <c r="AX56" s="142">
        <f>'SO 003 - Přístřešky autob...'!J34</f>
        <v>0</v>
      </c>
      <c r="AY56" s="142">
        <f>'SO 003 - Přístřešky autob...'!J35</f>
        <v>0</v>
      </c>
      <c r="AZ56" s="142">
        <f>'SO 003 - Přístřešky autob...'!F32</f>
        <v>0</v>
      </c>
      <c r="BA56" s="142">
        <f>'SO 003 - Přístřešky autob...'!F33</f>
        <v>0</v>
      </c>
      <c r="BB56" s="142">
        <f>'SO 003 - Přístřešky autob...'!F34</f>
        <v>0</v>
      </c>
      <c r="BC56" s="142">
        <f>'SO 003 - Přístřešky autob...'!F35</f>
        <v>0</v>
      </c>
      <c r="BD56" s="144">
        <f>'SO 003 - Přístřešky autob...'!F36</f>
        <v>0</v>
      </c>
      <c r="BT56" s="145" t="s">
        <v>91</v>
      </c>
      <c r="BV56" s="145" t="s">
        <v>84</v>
      </c>
      <c r="BW56" s="145" t="s">
        <v>105</v>
      </c>
      <c r="BX56" s="145" t="s">
        <v>90</v>
      </c>
      <c r="CL56" s="145" t="s">
        <v>80</v>
      </c>
    </row>
    <row r="57" s="6" customFormat="1" ht="16.5" customHeight="1">
      <c r="A57" s="134" t="s">
        <v>92</v>
      </c>
      <c r="B57" s="135"/>
      <c r="C57" s="136"/>
      <c r="D57" s="136"/>
      <c r="E57" s="137" t="s">
        <v>106</v>
      </c>
      <c r="F57" s="137"/>
      <c r="G57" s="137"/>
      <c r="H57" s="137"/>
      <c r="I57" s="137"/>
      <c r="J57" s="136"/>
      <c r="K57" s="137" t="s">
        <v>107</v>
      </c>
      <c r="L57" s="137"/>
      <c r="M57" s="137"/>
      <c r="N57" s="137"/>
      <c r="O57" s="137"/>
      <c r="P57" s="137"/>
      <c r="Q57" s="137"/>
      <c r="R57" s="137"/>
      <c r="S57" s="137"/>
      <c r="T57" s="137"/>
      <c r="U57" s="137"/>
      <c r="V57" s="137"/>
      <c r="W57" s="137"/>
      <c r="X57" s="137"/>
      <c r="Y57" s="137"/>
      <c r="Z57" s="137"/>
      <c r="AA57" s="137"/>
      <c r="AB57" s="137"/>
      <c r="AC57" s="137"/>
      <c r="AD57" s="137"/>
      <c r="AE57" s="137"/>
      <c r="AF57" s="137"/>
      <c r="AG57" s="138">
        <f>'SO 004 - Zpevněné plochy,...'!J29</f>
        <v>0</v>
      </c>
      <c r="AH57" s="136"/>
      <c r="AI57" s="136"/>
      <c r="AJ57" s="136"/>
      <c r="AK57" s="136"/>
      <c r="AL57" s="136"/>
      <c r="AM57" s="136"/>
      <c r="AN57" s="138">
        <f>SUM(AG57,AT57)</f>
        <v>0</v>
      </c>
      <c r="AO57" s="136"/>
      <c r="AP57" s="136"/>
      <c r="AQ57" s="139" t="s">
        <v>95</v>
      </c>
      <c r="AR57" s="140"/>
      <c r="AS57" s="141">
        <v>0</v>
      </c>
      <c r="AT57" s="142">
        <f>ROUND(SUM(AV57:AW57),2)</f>
        <v>0</v>
      </c>
      <c r="AU57" s="143">
        <f>'SO 004 - Zpevněné plochy,...'!P87</f>
        <v>0</v>
      </c>
      <c r="AV57" s="142">
        <f>'SO 004 - Zpevněné plochy,...'!J32</f>
        <v>0</v>
      </c>
      <c r="AW57" s="142">
        <f>'SO 004 - Zpevněné plochy,...'!J33</f>
        <v>0</v>
      </c>
      <c r="AX57" s="142">
        <f>'SO 004 - Zpevněné plochy,...'!J34</f>
        <v>0</v>
      </c>
      <c r="AY57" s="142">
        <f>'SO 004 - Zpevněné plochy,...'!J35</f>
        <v>0</v>
      </c>
      <c r="AZ57" s="142">
        <f>'SO 004 - Zpevněné plochy,...'!F32</f>
        <v>0</v>
      </c>
      <c r="BA57" s="142">
        <f>'SO 004 - Zpevněné plochy,...'!F33</f>
        <v>0</v>
      </c>
      <c r="BB57" s="142">
        <f>'SO 004 - Zpevněné plochy,...'!F34</f>
        <v>0</v>
      </c>
      <c r="BC57" s="142">
        <f>'SO 004 - Zpevněné plochy,...'!F35</f>
        <v>0</v>
      </c>
      <c r="BD57" s="144">
        <f>'SO 004 - Zpevněné plochy,...'!F36</f>
        <v>0</v>
      </c>
      <c r="BT57" s="145" t="s">
        <v>91</v>
      </c>
      <c r="BV57" s="145" t="s">
        <v>84</v>
      </c>
      <c r="BW57" s="145" t="s">
        <v>108</v>
      </c>
      <c r="BX57" s="145" t="s">
        <v>90</v>
      </c>
      <c r="CL57" s="145" t="s">
        <v>80</v>
      </c>
    </row>
    <row r="58" s="5" customFormat="1" ht="16.5" customHeight="1">
      <c r="B58" s="121"/>
      <c r="C58" s="122"/>
      <c r="D58" s="123" t="s">
        <v>109</v>
      </c>
      <c r="E58" s="123"/>
      <c r="F58" s="123"/>
      <c r="G58" s="123"/>
      <c r="H58" s="123"/>
      <c r="I58" s="124"/>
      <c r="J58" s="123" t="s">
        <v>110</v>
      </c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3"/>
      <c r="AB58" s="123"/>
      <c r="AC58" s="123"/>
      <c r="AD58" s="123"/>
      <c r="AE58" s="123"/>
      <c r="AF58" s="123"/>
      <c r="AG58" s="125">
        <f>ROUND(AG59+SUM(AG60:AG64)+AG68,2)</f>
        <v>0</v>
      </c>
      <c r="AH58" s="124"/>
      <c r="AI58" s="124"/>
      <c r="AJ58" s="124"/>
      <c r="AK58" s="124"/>
      <c r="AL58" s="124"/>
      <c r="AM58" s="124"/>
      <c r="AN58" s="126">
        <f>SUM(AG58,AT58)</f>
        <v>0</v>
      </c>
      <c r="AO58" s="124"/>
      <c r="AP58" s="124"/>
      <c r="AQ58" s="127" t="s">
        <v>88</v>
      </c>
      <c r="AR58" s="128"/>
      <c r="AS58" s="129">
        <f>ROUND(AS59+SUM(AS60:AS64)+AS68,2)</f>
        <v>0</v>
      </c>
      <c r="AT58" s="130">
        <f>ROUND(SUM(AV58:AW58),2)</f>
        <v>0</v>
      </c>
      <c r="AU58" s="131">
        <f>ROUND(AU59+SUM(AU60:AU64)+AU68,5)</f>
        <v>0</v>
      </c>
      <c r="AV58" s="130">
        <f>ROUND(AZ58*L26,2)</f>
        <v>0</v>
      </c>
      <c r="AW58" s="130">
        <f>ROUND(BA58*L27,2)</f>
        <v>0</v>
      </c>
      <c r="AX58" s="130">
        <f>ROUND(BB58*L26,2)</f>
        <v>0</v>
      </c>
      <c r="AY58" s="130">
        <f>ROUND(BC58*L27,2)</f>
        <v>0</v>
      </c>
      <c r="AZ58" s="130">
        <f>ROUND(AZ59+SUM(AZ60:AZ64)+AZ68,2)</f>
        <v>0</v>
      </c>
      <c r="BA58" s="130">
        <f>ROUND(BA59+SUM(BA60:BA64)+BA68,2)</f>
        <v>0</v>
      </c>
      <c r="BB58" s="130">
        <f>ROUND(BB59+SUM(BB60:BB64)+BB68,2)</f>
        <v>0</v>
      </c>
      <c r="BC58" s="130">
        <f>ROUND(BC59+SUM(BC60:BC64)+BC68,2)</f>
        <v>0</v>
      </c>
      <c r="BD58" s="132">
        <f>ROUND(BD59+SUM(BD60:BD64)+BD68,2)</f>
        <v>0</v>
      </c>
      <c r="BS58" s="133" t="s">
        <v>81</v>
      </c>
      <c r="BT58" s="133" t="s">
        <v>89</v>
      </c>
      <c r="BU58" s="133" t="s">
        <v>83</v>
      </c>
      <c r="BV58" s="133" t="s">
        <v>84</v>
      </c>
      <c r="BW58" s="133" t="s">
        <v>111</v>
      </c>
      <c r="BX58" s="133" t="s">
        <v>7</v>
      </c>
      <c r="CL58" s="133" t="s">
        <v>80</v>
      </c>
      <c r="CM58" s="133" t="s">
        <v>91</v>
      </c>
    </row>
    <row r="59" s="6" customFormat="1" ht="16.5" customHeight="1">
      <c r="A59" s="134" t="s">
        <v>92</v>
      </c>
      <c r="B59" s="135"/>
      <c r="C59" s="136"/>
      <c r="D59" s="136"/>
      <c r="E59" s="137" t="s">
        <v>112</v>
      </c>
      <c r="F59" s="137"/>
      <c r="G59" s="137"/>
      <c r="H59" s="137"/>
      <c r="I59" s="137"/>
      <c r="J59" s="136"/>
      <c r="K59" s="137" t="s">
        <v>113</v>
      </c>
      <c r="L59" s="137"/>
      <c r="M59" s="137"/>
      <c r="N59" s="137"/>
      <c r="O59" s="137"/>
      <c r="P59" s="137"/>
      <c r="Q59" s="137"/>
      <c r="R59" s="137"/>
      <c r="S59" s="137"/>
      <c r="T59" s="137"/>
      <c r="U59" s="137"/>
      <c r="V59" s="137"/>
      <c r="W59" s="137"/>
      <c r="X59" s="137"/>
      <c r="Y59" s="137"/>
      <c r="Z59" s="137"/>
      <c r="AA59" s="137"/>
      <c r="AB59" s="137"/>
      <c r="AC59" s="137"/>
      <c r="AD59" s="137"/>
      <c r="AE59" s="137"/>
      <c r="AF59" s="137"/>
      <c r="AG59" s="138">
        <f>'SO 101 - Vozidlová komuni...'!J29</f>
        <v>0</v>
      </c>
      <c r="AH59" s="136"/>
      <c r="AI59" s="136"/>
      <c r="AJ59" s="136"/>
      <c r="AK59" s="136"/>
      <c r="AL59" s="136"/>
      <c r="AM59" s="136"/>
      <c r="AN59" s="138">
        <f>SUM(AG59,AT59)</f>
        <v>0</v>
      </c>
      <c r="AO59" s="136"/>
      <c r="AP59" s="136"/>
      <c r="AQ59" s="139" t="s">
        <v>95</v>
      </c>
      <c r="AR59" s="140"/>
      <c r="AS59" s="141">
        <v>0</v>
      </c>
      <c r="AT59" s="142">
        <f>ROUND(SUM(AV59:AW59),2)</f>
        <v>0</v>
      </c>
      <c r="AU59" s="143">
        <f>'SO 101 - Vozidlová komuni...'!P89</f>
        <v>0</v>
      </c>
      <c r="AV59" s="142">
        <f>'SO 101 - Vozidlová komuni...'!J32</f>
        <v>0</v>
      </c>
      <c r="AW59" s="142">
        <f>'SO 101 - Vozidlová komuni...'!J33</f>
        <v>0</v>
      </c>
      <c r="AX59" s="142">
        <f>'SO 101 - Vozidlová komuni...'!J34</f>
        <v>0</v>
      </c>
      <c r="AY59" s="142">
        <f>'SO 101 - Vozidlová komuni...'!J35</f>
        <v>0</v>
      </c>
      <c r="AZ59" s="142">
        <f>'SO 101 - Vozidlová komuni...'!F32</f>
        <v>0</v>
      </c>
      <c r="BA59" s="142">
        <f>'SO 101 - Vozidlová komuni...'!F33</f>
        <v>0</v>
      </c>
      <c r="BB59" s="142">
        <f>'SO 101 - Vozidlová komuni...'!F34</f>
        <v>0</v>
      </c>
      <c r="BC59" s="142">
        <f>'SO 101 - Vozidlová komuni...'!F35</f>
        <v>0</v>
      </c>
      <c r="BD59" s="144">
        <f>'SO 101 - Vozidlová komuni...'!F36</f>
        <v>0</v>
      </c>
      <c r="BT59" s="145" t="s">
        <v>91</v>
      </c>
      <c r="BV59" s="145" t="s">
        <v>84</v>
      </c>
      <c r="BW59" s="145" t="s">
        <v>114</v>
      </c>
      <c r="BX59" s="145" t="s">
        <v>111</v>
      </c>
      <c r="CL59" s="145" t="s">
        <v>80</v>
      </c>
    </row>
    <row r="60" s="6" customFormat="1" ht="16.5" customHeight="1">
      <c r="A60" s="134" t="s">
        <v>92</v>
      </c>
      <c r="B60" s="135"/>
      <c r="C60" s="136"/>
      <c r="D60" s="136"/>
      <c r="E60" s="137" t="s">
        <v>115</v>
      </c>
      <c r="F60" s="137"/>
      <c r="G60" s="137"/>
      <c r="H60" s="137"/>
      <c r="I60" s="137"/>
      <c r="J60" s="136"/>
      <c r="K60" s="137" t="s">
        <v>116</v>
      </c>
      <c r="L60" s="137"/>
      <c r="M60" s="137"/>
      <c r="N60" s="137"/>
      <c r="O60" s="137"/>
      <c r="P60" s="137"/>
      <c r="Q60" s="137"/>
      <c r="R60" s="137"/>
      <c r="S60" s="137"/>
      <c r="T60" s="137"/>
      <c r="U60" s="137"/>
      <c r="V60" s="137"/>
      <c r="W60" s="137"/>
      <c r="X60" s="137"/>
      <c r="Y60" s="137"/>
      <c r="Z60" s="137"/>
      <c r="AA60" s="137"/>
      <c r="AB60" s="137"/>
      <c r="AC60" s="137"/>
      <c r="AD60" s="137"/>
      <c r="AE60" s="137"/>
      <c r="AF60" s="137"/>
      <c r="AG60" s="138">
        <f>'SO 102 - Vozidlová komuni...'!J29</f>
        <v>0</v>
      </c>
      <c r="AH60" s="136"/>
      <c r="AI60" s="136"/>
      <c r="AJ60" s="136"/>
      <c r="AK60" s="136"/>
      <c r="AL60" s="136"/>
      <c r="AM60" s="136"/>
      <c r="AN60" s="138">
        <f>SUM(AG60,AT60)</f>
        <v>0</v>
      </c>
      <c r="AO60" s="136"/>
      <c r="AP60" s="136"/>
      <c r="AQ60" s="139" t="s">
        <v>95</v>
      </c>
      <c r="AR60" s="140"/>
      <c r="AS60" s="141">
        <v>0</v>
      </c>
      <c r="AT60" s="142">
        <f>ROUND(SUM(AV60:AW60),2)</f>
        <v>0</v>
      </c>
      <c r="AU60" s="143">
        <f>'SO 102 - Vozidlová komuni...'!P88</f>
        <v>0</v>
      </c>
      <c r="AV60" s="142">
        <f>'SO 102 - Vozidlová komuni...'!J32</f>
        <v>0</v>
      </c>
      <c r="AW60" s="142">
        <f>'SO 102 - Vozidlová komuni...'!J33</f>
        <v>0</v>
      </c>
      <c r="AX60" s="142">
        <f>'SO 102 - Vozidlová komuni...'!J34</f>
        <v>0</v>
      </c>
      <c r="AY60" s="142">
        <f>'SO 102 - Vozidlová komuni...'!J35</f>
        <v>0</v>
      </c>
      <c r="AZ60" s="142">
        <f>'SO 102 - Vozidlová komuni...'!F32</f>
        <v>0</v>
      </c>
      <c r="BA60" s="142">
        <f>'SO 102 - Vozidlová komuni...'!F33</f>
        <v>0</v>
      </c>
      <c r="BB60" s="142">
        <f>'SO 102 - Vozidlová komuni...'!F34</f>
        <v>0</v>
      </c>
      <c r="BC60" s="142">
        <f>'SO 102 - Vozidlová komuni...'!F35</f>
        <v>0</v>
      </c>
      <c r="BD60" s="144">
        <f>'SO 102 - Vozidlová komuni...'!F36</f>
        <v>0</v>
      </c>
      <c r="BT60" s="145" t="s">
        <v>91</v>
      </c>
      <c r="BV60" s="145" t="s">
        <v>84</v>
      </c>
      <c r="BW60" s="145" t="s">
        <v>117</v>
      </c>
      <c r="BX60" s="145" t="s">
        <v>111</v>
      </c>
      <c r="CL60" s="145" t="s">
        <v>80</v>
      </c>
    </row>
    <row r="61" s="6" customFormat="1" ht="16.5" customHeight="1">
      <c r="A61" s="134" t="s">
        <v>92</v>
      </c>
      <c r="B61" s="135"/>
      <c r="C61" s="136"/>
      <c r="D61" s="136"/>
      <c r="E61" s="137" t="s">
        <v>118</v>
      </c>
      <c r="F61" s="137"/>
      <c r="G61" s="137"/>
      <c r="H61" s="137"/>
      <c r="I61" s="137"/>
      <c r="J61" s="136"/>
      <c r="K61" s="137" t="s">
        <v>119</v>
      </c>
      <c r="L61" s="137"/>
      <c r="M61" s="137"/>
      <c r="N61" s="137"/>
      <c r="O61" s="137"/>
      <c r="P61" s="137"/>
      <c r="Q61" s="137"/>
      <c r="R61" s="137"/>
      <c r="S61" s="137"/>
      <c r="T61" s="137"/>
      <c r="U61" s="137"/>
      <c r="V61" s="137"/>
      <c r="W61" s="137"/>
      <c r="X61" s="137"/>
      <c r="Y61" s="137"/>
      <c r="Z61" s="137"/>
      <c r="AA61" s="137"/>
      <c r="AB61" s="137"/>
      <c r="AC61" s="137"/>
      <c r="AD61" s="137"/>
      <c r="AE61" s="137"/>
      <c r="AF61" s="137"/>
      <c r="AG61" s="138">
        <f>'SO 103 - Vozidlová komuni...'!J29</f>
        <v>0</v>
      </c>
      <c r="AH61" s="136"/>
      <c r="AI61" s="136"/>
      <c r="AJ61" s="136"/>
      <c r="AK61" s="136"/>
      <c r="AL61" s="136"/>
      <c r="AM61" s="136"/>
      <c r="AN61" s="138">
        <f>SUM(AG61,AT61)</f>
        <v>0</v>
      </c>
      <c r="AO61" s="136"/>
      <c r="AP61" s="136"/>
      <c r="AQ61" s="139" t="s">
        <v>95</v>
      </c>
      <c r="AR61" s="140"/>
      <c r="AS61" s="141">
        <v>0</v>
      </c>
      <c r="AT61" s="142">
        <f>ROUND(SUM(AV61:AW61),2)</f>
        <v>0</v>
      </c>
      <c r="AU61" s="143">
        <f>'SO 103 - Vozidlová komuni...'!P88</f>
        <v>0</v>
      </c>
      <c r="AV61" s="142">
        <f>'SO 103 - Vozidlová komuni...'!J32</f>
        <v>0</v>
      </c>
      <c r="AW61" s="142">
        <f>'SO 103 - Vozidlová komuni...'!J33</f>
        <v>0</v>
      </c>
      <c r="AX61" s="142">
        <f>'SO 103 - Vozidlová komuni...'!J34</f>
        <v>0</v>
      </c>
      <c r="AY61" s="142">
        <f>'SO 103 - Vozidlová komuni...'!J35</f>
        <v>0</v>
      </c>
      <c r="AZ61" s="142">
        <f>'SO 103 - Vozidlová komuni...'!F32</f>
        <v>0</v>
      </c>
      <c r="BA61" s="142">
        <f>'SO 103 - Vozidlová komuni...'!F33</f>
        <v>0</v>
      </c>
      <c r="BB61" s="142">
        <f>'SO 103 - Vozidlová komuni...'!F34</f>
        <v>0</v>
      </c>
      <c r="BC61" s="142">
        <f>'SO 103 - Vozidlová komuni...'!F35</f>
        <v>0</v>
      </c>
      <c r="BD61" s="144">
        <f>'SO 103 - Vozidlová komuni...'!F36</f>
        <v>0</v>
      </c>
      <c r="BT61" s="145" t="s">
        <v>91</v>
      </c>
      <c r="BV61" s="145" t="s">
        <v>84</v>
      </c>
      <c r="BW61" s="145" t="s">
        <v>120</v>
      </c>
      <c r="BX61" s="145" t="s">
        <v>111</v>
      </c>
      <c r="CL61" s="145" t="s">
        <v>80</v>
      </c>
    </row>
    <row r="62" s="6" customFormat="1" ht="28.5" customHeight="1">
      <c r="A62" s="134" t="s">
        <v>92</v>
      </c>
      <c r="B62" s="135"/>
      <c r="C62" s="136"/>
      <c r="D62" s="136"/>
      <c r="E62" s="137" t="s">
        <v>121</v>
      </c>
      <c r="F62" s="137"/>
      <c r="G62" s="137"/>
      <c r="H62" s="137"/>
      <c r="I62" s="137"/>
      <c r="J62" s="136"/>
      <c r="K62" s="137" t="s">
        <v>122</v>
      </c>
      <c r="L62" s="137"/>
      <c r="M62" s="137"/>
      <c r="N62" s="137"/>
      <c r="O62" s="137"/>
      <c r="P62" s="137"/>
      <c r="Q62" s="137"/>
      <c r="R62" s="137"/>
      <c r="S62" s="137"/>
      <c r="T62" s="137"/>
      <c r="U62" s="137"/>
      <c r="V62" s="137"/>
      <c r="W62" s="137"/>
      <c r="X62" s="137"/>
      <c r="Y62" s="137"/>
      <c r="Z62" s="137"/>
      <c r="AA62" s="137"/>
      <c r="AB62" s="137"/>
      <c r="AC62" s="137"/>
      <c r="AD62" s="137"/>
      <c r="AE62" s="137"/>
      <c r="AF62" s="137"/>
      <c r="AG62" s="138">
        <f>'SO 103.N - Vozidlová komu...'!J29</f>
        <v>0</v>
      </c>
      <c r="AH62" s="136"/>
      <c r="AI62" s="136"/>
      <c r="AJ62" s="136"/>
      <c r="AK62" s="136"/>
      <c r="AL62" s="136"/>
      <c r="AM62" s="136"/>
      <c r="AN62" s="138">
        <f>SUM(AG62,AT62)</f>
        <v>0</v>
      </c>
      <c r="AO62" s="136"/>
      <c r="AP62" s="136"/>
      <c r="AQ62" s="139" t="s">
        <v>95</v>
      </c>
      <c r="AR62" s="140"/>
      <c r="AS62" s="141">
        <v>0</v>
      </c>
      <c r="AT62" s="142">
        <f>ROUND(SUM(AV62:AW62),2)</f>
        <v>0</v>
      </c>
      <c r="AU62" s="143">
        <f>'SO 103.N - Vozidlová komu...'!P88</f>
        <v>0</v>
      </c>
      <c r="AV62" s="142">
        <f>'SO 103.N - Vozidlová komu...'!J32</f>
        <v>0</v>
      </c>
      <c r="AW62" s="142">
        <f>'SO 103.N - Vozidlová komu...'!J33</f>
        <v>0</v>
      </c>
      <c r="AX62" s="142">
        <f>'SO 103.N - Vozidlová komu...'!J34</f>
        <v>0</v>
      </c>
      <c r="AY62" s="142">
        <f>'SO 103.N - Vozidlová komu...'!J35</f>
        <v>0</v>
      </c>
      <c r="AZ62" s="142">
        <f>'SO 103.N - Vozidlová komu...'!F32</f>
        <v>0</v>
      </c>
      <c r="BA62" s="142">
        <f>'SO 103.N - Vozidlová komu...'!F33</f>
        <v>0</v>
      </c>
      <c r="BB62" s="142">
        <f>'SO 103.N - Vozidlová komu...'!F34</f>
        <v>0</v>
      </c>
      <c r="BC62" s="142">
        <f>'SO 103.N - Vozidlová komu...'!F35</f>
        <v>0</v>
      </c>
      <c r="BD62" s="144">
        <f>'SO 103.N - Vozidlová komu...'!F36</f>
        <v>0</v>
      </c>
      <c r="BT62" s="145" t="s">
        <v>91</v>
      </c>
      <c r="BV62" s="145" t="s">
        <v>84</v>
      </c>
      <c r="BW62" s="145" t="s">
        <v>123</v>
      </c>
      <c r="BX62" s="145" t="s">
        <v>111</v>
      </c>
      <c r="CL62" s="145" t="s">
        <v>80</v>
      </c>
    </row>
    <row r="63" s="6" customFormat="1" ht="16.5" customHeight="1">
      <c r="A63" s="134" t="s">
        <v>92</v>
      </c>
      <c r="B63" s="135"/>
      <c r="C63" s="136"/>
      <c r="D63" s="136"/>
      <c r="E63" s="137" t="s">
        <v>124</v>
      </c>
      <c r="F63" s="137"/>
      <c r="G63" s="137"/>
      <c r="H63" s="137"/>
      <c r="I63" s="137"/>
      <c r="J63" s="136"/>
      <c r="K63" s="137" t="s">
        <v>125</v>
      </c>
      <c r="L63" s="137"/>
      <c r="M63" s="137"/>
      <c r="N63" s="137"/>
      <c r="O63" s="137"/>
      <c r="P63" s="137"/>
      <c r="Q63" s="137"/>
      <c r="R63" s="137"/>
      <c r="S63" s="137"/>
      <c r="T63" s="137"/>
      <c r="U63" s="137"/>
      <c r="V63" s="137"/>
      <c r="W63" s="137"/>
      <c r="X63" s="137"/>
      <c r="Y63" s="137"/>
      <c r="Z63" s="137"/>
      <c r="AA63" s="137"/>
      <c r="AB63" s="137"/>
      <c r="AC63" s="137"/>
      <c r="AD63" s="137"/>
      <c r="AE63" s="137"/>
      <c r="AF63" s="137"/>
      <c r="AG63" s="138">
        <f>'SO 110 - Chodníky + nástu...'!J29</f>
        <v>0</v>
      </c>
      <c r="AH63" s="136"/>
      <c r="AI63" s="136"/>
      <c r="AJ63" s="136"/>
      <c r="AK63" s="136"/>
      <c r="AL63" s="136"/>
      <c r="AM63" s="136"/>
      <c r="AN63" s="138">
        <f>SUM(AG63,AT63)</f>
        <v>0</v>
      </c>
      <c r="AO63" s="136"/>
      <c r="AP63" s="136"/>
      <c r="AQ63" s="139" t="s">
        <v>95</v>
      </c>
      <c r="AR63" s="140"/>
      <c r="AS63" s="141">
        <v>0</v>
      </c>
      <c r="AT63" s="142">
        <f>ROUND(SUM(AV63:AW63),2)</f>
        <v>0</v>
      </c>
      <c r="AU63" s="143">
        <f>'SO 110 - Chodníky + nástu...'!P89</f>
        <v>0</v>
      </c>
      <c r="AV63" s="142">
        <f>'SO 110 - Chodníky + nástu...'!J32</f>
        <v>0</v>
      </c>
      <c r="AW63" s="142">
        <f>'SO 110 - Chodníky + nástu...'!J33</f>
        <v>0</v>
      </c>
      <c r="AX63" s="142">
        <f>'SO 110 - Chodníky + nástu...'!J34</f>
        <v>0</v>
      </c>
      <c r="AY63" s="142">
        <f>'SO 110 - Chodníky + nástu...'!J35</f>
        <v>0</v>
      </c>
      <c r="AZ63" s="142">
        <f>'SO 110 - Chodníky + nástu...'!F32</f>
        <v>0</v>
      </c>
      <c r="BA63" s="142">
        <f>'SO 110 - Chodníky + nástu...'!F33</f>
        <v>0</v>
      </c>
      <c r="BB63" s="142">
        <f>'SO 110 - Chodníky + nástu...'!F34</f>
        <v>0</v>
      </c>
      <c r="BC63" s="142">
        <f>'SO 110 - Chodníky + nástu...'!F35</f>
        <v>0</v>
      </c>
      <c r="BD63" s="144">
        <f>'SO 110 - Chodníky + nástu...'!F36</f>
        <v>0</v>
      </c>
      <c r="BT63" s="145" t="s">
        <v>91</v>
      </c>
      <c r="BV63" s="145" t="s">
        <v>84</v>
      </c>
      <c r="BW63" s="145" t="s">
        <v>126</v>
      </c>
      <c r="BX63" s="145" t="s">
        <v>111</v>
      </c>
      <c r="CL63" s="145" t="s">
        <v>80</v>
      </c>
    </row>
    <row r="64" s="6" customFormat="1" ht="16.5" customHeight="1">
      <c r="B64" s="135"/>
      <c r="C64" s="136"/>
      <c r="D64" s="136"/>
      <c r="E64" s="137" t="s">
        <v>127</v>
      </c>
      <c r="F64" s="137"/>
      <c r="G64" s="137"/>
      <c r="H64" s="137"/>
      <c r="I64" s="137"/>
      <c r="J64" s="136"/>
      <c r="K64" s="137" t="s">
        <v>128</v>
      </c>
      <c r="L64" s="137"/>
      <c r="M64" s="137"/>
      <c r="N64" s="137"/>
      <c r="O64" s="137"/>
      <c r="P64" s="137"/>
      <c r="Q64" s="137"/>
      <c r="R64" s="137"/>
      <c r="S64" s="137"/>
      <c r="T64" s="137"/>
      <c r="U64" s="137"/>
      <c r="V64" s="137"/>
      <c r="W64" s="137"/>
      <c r="X64" s="137"/>
      <c r="Y64" s="137"/>
      <c r="Z64" s="137"/>
      <c r="AA64" s="137"/>
      <c r="AB64" s="137"/>
      <c r="AC64" s="137"/>
      <c r="AD64" s="137"/>
      <c r="AE64" s="137"/>
      <c r="AF64" s="137"/>
      <c r="AG64" s="146">
        <f>ROUND(SUM(AG65:AG67),2)</f>
        <v>0</v>
      </c>
      <c r="AH64" s="136"/>
      <c r="AI64" s="136"/>
      <c r="AJ64" s="136"/>
      <c r="AK64" s="136"/>
      <c r="AL64" s="136"/>
      <c r="AM64" s="136"/>
      <c r="AN64" s="138">
        <f>SUM(AG64,AT64)</f>
        <v>0</v>
      </c>
      <c r="AO64" s="136"/>
      <c r="AP64" s="136"/>
      <c r="AQ64" s="139" t="s">
        <v>95</v>
      </c>
      <c r="AR64" s="140"/>
      <c r="AS64" s="141">
        <f>ROUND(SUM(AS65:AS67),2)</f>
        <v>0</v>
      </c>
      <c r="AT64" s="142">
        <f>ROUND(SUM(AV64:AW64),2)</f>
        <v>0</v>
      </c>
      <c r="AU64" s="143">
        <f>ROUND(SUM(AU65:AU67),5)</f>
        <v>0</v>
      </c>
      <c r="AV64" s="142">
        <f>ROUND(AZ64*L26,2)</f>
        <v>0</v>
      </c>
      <c r="AW64" s="142">
        <f>ROUND(BA64*L27,2)</f>
        <v>0</v>
      </c>
      <c r="AX64" s="142">
        <f>ROUND(BB64*L26,2)</f>
        <v>0</v>
      </c>
      <c r="AY64" s="142">
        <f>ROUND(BC64*L27,2)</f>
        <v>0</v>
      </c>
      <c r="AZ64" s="142">
        <f>ROUND(SUM(AZ65:AZ67),2)</f>
        <v>0</v>
      </c>
      <c r="BA64" s="142">
        <f>ROUND(SUM(BA65:BA67),2)</f>
        <v>0</v>
      </c>
      <c r="BB64" s="142">
        <f>ROUND(SUM(BB65:BB67),2)</f>
        <v>0</v>
      </c>
      <c r="BC64" s="142">
        <f>ROUND(SUM(BC65:BC67),2)</f>
        <v>0</v>
      </c>
      <c r="BD64" s="144">
        <f>ROUND(SUM(BD65:BD67),2)</f>
        <v>0</v>
      </c>
      <c r="BS64" s="145" t="s">
        <v>81</v>
      </c>
      <c r="BT64" s="145" t="s">
        <v>91</v>
      </c>
      <c r="BU64" s="145" t="s">
        <v>83</v>
      </c>
      <c r="BV64" s="145" t="s">
        <v>84</v>
      </c>
      <c r="BW64" s="145" t="s">
        <v>129</v>
      </c>
      <c r="BX64" s="145" t="s">
        <v>111</v>
      </c>
      <c r="CL64" s="145" t="s">
        <v>80</v>
      </c>
    </row>
    <row r="65" s="6" customFormat="1" ht="16.5" customHeight="1">
      <c r="A65" s="134" t="s">
        <v>92</v>
      </c>
      <c r="B65" s="135"/>
      <c r="C65" s="136"/>
      <c r="D65" s="136"/>
      <c r="E65" s="136"/>
      <c r="F65" s="137" t="s">
        <v>130</v>
      </c>
      <c r="G65" s="137"/>
      <c r="H65" s="137"/>
      <c r="I65" s="137"/>
      <c r="J65" s="137"/>
      <c r="K65" s="136"/>
      <c r="L65" s="137" t="s">
        <v>131</v>
      </c>
      <c r="M65" s="137"/>
      <c r="N65" s="137"/>
      <c r="O65" s="137"/>
      <c r="P65" s="137"/>
      <c r="Q65" s="137"/>
      <c r="R65" s="137"/>
      <c r="S65" s="137"/>
      <c r="T65" s="137"/>
      <c r="U65" s="137"/>
      <c r="V65" s="137"/>
      <c r="W65" s="137"/>
      <c r="X65" s="137"/>
      <c r="Y65" s="137"/>
      <c r="Z65" s="137"/>
      <c r="AA65" s="137"/>
      <c r="AB65" s="137"/>
      <c r="AC65" s="137"/>
      <c r="AD65" s="137"/>
      <c r="AE65" s="137"/>
      <c r="AF65" s="137"/>
      <c r="AG65" s="138">
        <f>'SO 121 - Parkoviště P1'!J31</f>
        <v>0</v>
      </c>
      <c r="AH65" s="136"/>
      <c r="AI65" s="136"/>
      <c r="AJ65" s="136"/>
      <c r="AK65" s="136"/>
      <c r="AL65" s="136"/>
      <c r="AM65" s="136"/>
      <c r="AN65" s="138">
        <f>SUM(AG65,AT65)</f>
        <v>0</v>
      </c>
      <c r="AO65" s="136"/>
      <c r="AP65" s="136"/>
      <c r="AQ65" s="139" t="s">
        <v>95</v>
      </c>
      <c r="AR65" s="140"/>
      <c r="AS65" s="141">
        <v>0</v>
      </c>
      <c r="AT65" s="142">
        <f>ROUND(SUM(AV65:AW65),2)</f>
        <v>0</v>
      </c>
      <c r="AU65" s="143">
        <f>'SO 121 - Parkoviště P1'!P94</f>
        <v>0</v>
      </c>
      <c r="AV65" s="142">
        <f>'SO 121 - Parkoviště P1'!J34</f>
        <v>0</v>
      </c>
      <c r="AW65" s="142">
        <f>'SO 121 - Parkoviště P1'!J35</f>
        <v>0</v>
      </c>
      <c r="AX65" s="142">
        <f>'SO 121 - Parkoviště P1'!J36</f>
        <v>0</v>
      </c>
      <c r="AY65" s="142">
        <f>'SO 121 - Parkoviště P1'!J37</f>
        <v>0</v>
      </c>
      <c r="AZ65" s="142">
        <f>'SO 121 - Parkoviště P1'!F34</f>
        <v>0</v>
      </c>
      <c r="BA65" s="142">
        <f>'SO 121 - Parkoviště P1'!F35</f>
        <v>0</v>
      </c>
      <c r="BB65" s="142">
        <f>'SO 121 - Parkoviště P1'!F36</f>
        <v>0</v>
      </c>
      <c r="BC65" s="142">
        <f>'SO 121 - Parkoviště P1'!F37</f>
        <v>0</v>
      </c>
      <c r="BD65" s="144">
        <f>'SO 121 - Parkoviště P1'!F38</f>
        <v>0</v>
      </c>
      <c r="BT65" s="145" t="s">
        <v>132</v>
      </c>
      <c r="BV65" s="145" t="s">
        <v>84</v>
      </c>
      <c r="BW65" s="145" t="s">
        <v>133</v>
      </c>
      <c r="BX65" s="145" t="s">
        <v>129</v>
      </c>
      <c r="CL65" s="145" t="s">
        <v>80</v>
      </c>
    </row>
    <row r="66" s="6" customFormat="1" ht="16.5" customHeight="1">
      <c r="A66" s="134" t="s">
        <v>92</v>
      </c>
      <c r="B66" s="135"/>
      <c r="C66" s="136"/>
      <c r="D66" s="136"/>
      <c r="E66" s="136"/>
      <c r="F66" s="137" t="s">
        <v>134</v>
      </c>
      <c r="G66" s="137"/>
      <c r="H66" s="137"/>
      <c r="I66" s="137"/>
      <c r="J66" s="137"/>
      <c r="K66" s="136"/>
      <c r="L66" s="137" t="s">
        <v>135</v>
      </c>
      <c r="M66" s="137"/>
      <c r="N66" s="137"/>
      <c r="O66" s="137"/>
      <c r="P66" s="137"/>
      <c r="Q66" s="137"/>
      <c r="R66" s="137"/>
      <c r="S66" s="137"/>
      <c r="T66" s="137"/>
      <c r="U66" s="137"/>
      <c r="V66" s="137"/>
      <c r="W66" s="137"/>
      <c r="X66" s="137"/>
      <c r="Y66" s="137"/>
      <c r="Z66" s="137"/>
      <c r="AA66" s="137"/>
      <c r="AB66" s="137"/>
      <c r="AC66" s="137"/>
      <c r="AD66" s="137"/>
      <c r="AE66" s="137"/>
      <c r="AF66" s="137"/>
      <c r="AG66" s="138">
        <f>'SO 122 - Parkoviště P2'!J31</f>
        <v>0</v>
      </c>
      <c r="AH66" s="136"/>
      <c r="AI66" s="136"/>
      <c r="AJ66" s="136"/>
      <c r="AK66" s="136"/>
      <c r="AL66" s="136"/>
      <c r="AM66" s="136"/>
      <c r="AN66" s="138">
        <f>SUM(AG66,AT66)</f>
        <v>0</v>
      </c>
      <c r="AO66" s="136"/>
      <c r="AP66" s="136"/>
      <c r="AQ66" s="139" t="s">
        <v>95</v>
      </c>
      <c r="AR66" s="140"/>
      <c r="AS66" s="141">
        <v>0</v>
      </c>
      <c r="AT66" s="142">
        <f>ROUND(SUM(AV66:AW66),2)</f>
        <v>0</v>
      </c>
      <c r="AU66" s="143">
        <f>'SO 122 - Parkoviště P2'!P93</f>
        <v>0</v>
      </c>
      <c r="AV66" s="142">
        <f>'SO 122 - Parkoviště P2'!J34</f>
        <v>0</v>
      </c>
      <c r="AW66" s="142">
        <f>'SO 122 - Parkoviště P2'!J35</f>
        <v>0</v>
      </c>
      <c r="AX66" s="142">
        <f>'SO 122 - Parkoviště P2'!J36</f>
        <v>0</v>
      </c>
      <c r="AY66" s="142">
        <f>'SO 122 - Parkoviště P2'!J37</f>
        <v>0</v>
      </c>
      <c r="AZ66" s="142">
        <f>'SO 122 - Parkoviště P2'!F34</f>
        <v>0</v>
      </c>
      <c r="BA66" s="142">
        <f>'SO 122 - Parkoviště P2'!F35</f>
        <v>0</v>
      </c>
      <c r="BB66" s="142">
        <f>'SO 122 - Parkoviště P2'!F36</f>
        <v>0</v>
      </c>
      <c r="BC66" s="142">
        <f>'SO 122 - Parkoviště P2'!F37</f>
        <v>0</v>
      </c>
      <c r="BD66" s="144">
        <f>'SO 122 - Parkoviště P2'!F38</f>
        <v>0</v>
      </c>
      <c r="BT66" s="145" t="s">
        <v>132</v>
      </c>
      <c r="BV66" s="145" t="s">
        <v>84</v>
      </c>
      <c r="BW66" s="145" t="s">
        <v>136</v>
      </c>
      <c r="BX66" s="145" t="s">
        <v>129</v>
      </c>
      <c r="CL66" s="145" t="s">
        <v>80</v>
      </c>
    </row>
    <row r="67" s="6" customFormat="1" ht="16.5" customHeight="1">
      <c r="A67" s="134" t="s">
        <v>92</v>
      </c>
      <c r="B67" s="135"/>
      <c r="C67" s="136"/>
      <c r="D67" s="136"/>
      <c r="E67" s="136"/>
      <c r="F67" s="137" t="s">
        <v>137</v>
      </c>
      <c r="G67" s="137"/>
      <c r="H67" s="137"/>
      <c r="I67" s="137"/>
      <c r="J67" s="137"/>
      <c r="K67" s="136"/>
      <c r="L67" s="137" t="s">
        <v>138</v>
      </c>
      <c r="M67" s="137"/>
      <c r="N67" s="137"/>
      <c r="O67" s="137"/>
      <c r="P67" s="137"/>
      <c r="Q67" s="137"/>
      <c r="R67" s="137"/>
      <c r="S67" s="137"/>
      <c r="T67" s="137"/>
      <c r="U67" s="137"/>
      <c r="V67" s="137"/>
      <c r="W67" s="137"/>
      <c r="X67" s="137"/>
      <c r="Y67" s="137"/>
      <c r="Z67" s="137"/>
      <c r="AA67" s="137"/>
      <c r="AB67" s="137"/>
      <c r="AC67" s="137"/>
      <c r="AD67" s="137"/>
      <c r="AE67" s="137"/>
      <c r="AF67" s="137"/>
      <c r="AG67" s="138">
        <f>'SO 123 - Parkoviště P3'!J31</f>
        <v>0</v>
      </c>
      <c r="AH67" s="136"/>
      <c r="AI67" s="136"/>
      <c r="AJ67" s="136"/>
      <c r="AK67" s="136"/>
      <c r="AL67" s="136"/>
      <c r="AM67" s="136"/>
      <c r="AN67" s="138">
        <f>SUM(AG67,AT67)</f>
        <v>0</v>
      </c>
      <c r="AO67" s="136"/>
      <c r="AP67" s="136"/>
      <c r="AQ67" s="139" t="s">
        <v>95</v>
      </c>
      <c r="AR67" s="140"/>
      <c r="AS67" s="141">
        <v>0</v>
      </c>
      <c r="AT67" s="142">
        <f>ROUND(SUM(AV67:AW67),2)</f>
        <v>0</v>
      </c>
      <c r="AU67" s="143">
        <f>'SO 123 - Parkoviště P3'!P94</f>
        <v>0</v>
      </c>
      <c r="AV67" s="142">
        <f>'SO 123 - Parkoviště P3'!J34</f>
        <v>0</v>
      </c>
      <c r="AW67" s="142">
        <f>'SO 123 - Parkoviště P3'!J35</f>
        <v>0</v>
      </c>
      <c r="AX67" s="142">
        <f>'SO 123 - Parkoviště P3'!J36</f>
        <v>0</v>
      </c>
      <c r="AY67" s="142">
        <f>'SO 123 - Parkoviště P3'!J37</f>
        <v>0</v>
      </c>
      <c r="AZ67" s="142">
        <f>'SO 123 - Parkoviště P3'!F34</f>
        <v>0</v>
      </c>
      <c r="BA67" s="142">
        <f>'SO 123 - Parkoviště P3'!F35</f>
        <v>0</v>
      </c>
      <c r="BB67" s="142">
        <f>'SO 123 - Parkoviště P3'!F36</f>
        <v>0</v>
      </c>
      <c r="BC67" s="142">
        <f>'SO 123 - Parkoviště P3'!F37</f>
        <v>0</v>
      </c>
      <c r="BD67" s="144">
        <f>'SO 123 - Parkoviště P3'!F38</f>
        <v>0</v>
      </c>
      <c r="BT67" s="145" t="s">
        <v>132</v>
      </c>
      <c r="BV67" s="145" t="s">
        <v>84</v>
      </c>
      <c r="BW67" s="145" t="s">
        <v>139</v>
      </c>
      <c r="BX67" s="145" t="s">
        <v>129</v>
      </c>
      <c r="CL67" s="145" t="s">
        <v>80</v>
      </c>
    </row>
    <row r="68" s="6" customFormat="1" ht="28.5" customHeight="1">
      <c r="B68" s="135"/>
      <c r="C68" s="136"/>
      <c r="D68" s="136"/>
      <c r="E68" s="137" t="s">
        <v>140</v>
      </c>
      <c r="F68" s="137"/>
      <c r="G68" s="137"/>
      <c r="H68" s="137"/>
      <c r="I68" s="137"/>
      <c r="J68" s="136"/>
      <c r="K68" s="137" t="s">
        <v>141</v>
      </c>
      <c r="L68" s="137"/>
      <c r="M68" s="137"/>
      <c r="N68" s="137"/>
      <c r="O68" s="137"/>
      <c r="P68" s="137"/>
      <c r="Q68" s="137"/>
      <c r="R68" s="137"/>
      <c r="S68" s="137"/>
      <c r="T68" s="137"/>
      <c r="U68" s="137"/>
      <c r="V68" s="137"/>
      <c r="W68" s="137"/>
      <c r="X68" s="137"/>
      <c r="Y68" s="137"/>
      <c r="Z68" s="137"/>
      <c r="AA68" s="137"/>
      <c r="AB68" s="137"/>
      <c r="AC68" s="137"/>
      <c r="AD68" s="137"/>
      <c r="AE68" s="137"/>
      <c r="AF68" s="137"/>
      <c r="AG68" s="146">
        <f>ROUND(AG69,2)</f>
        <v>0</v>
      </c>
      <c r="AH68" s="136"/>
      <c r="AI68" s="136"/>
      <c r="AJ68" s="136"/>
      <c r="AK68" s="136"/>
      <c r="AL68" s="136"/>
      <c r="AM68" s="136"/>
      <c r="AN68" s="138">
        <f>SUM(AG68,AT68)</f>
        <v>0</v>
      </c>
      <c r="AO68" s="136"/>
      <c r="AP68" s="136"/>
      <c r="AQ68" s="139" t="s">
        <v>95</v>
      </c>
      <c r="AR68" s="140"/>
      <c r="AS68" s="141">
        <f>ROUND(AS69,2)</f>
        <v>0</v>
      </c>
      <c r="AT68" s="142">
        <f>ROUND(SUM(AV68:AW68),2)</f>
        <v>0</v>
      </c>
      <c r="AU68" s="143">
        <f>ROUND(AU69,5)</f>
        <v>0</v>
      </c>
      <c r="AV68" s="142">
        <f>ROUND(AZ68*L26,2)</f>
        <v>0</v>
      </c>
      <c r="AW68" s="142">
        <f>ROUND(BA68*L27,2)</f>
        <v>0</v>
      </c>
      <c r="AX68" s="142">
        <f>ROUND(BB68*L26,2)</f>
        <v>0</v>
      </c>
      <c r="AY68" s="142">
        <f>ROUND(BC68*L27,2)</f>
        <v>0</v>
      </c>
      <c r="AZ68" s="142">
        <f>ROUND(AZ69,2)</f>
        <v>0</v>
      </c>
      <c r="BA68" s="142">
        <f>ROUND(BA69,2)</f>
        <v>0</v>
      </c>
      <c r="BB68" s="142">
        <f>ROUND(BB69,2)</f>
        <v>0</v>
      </c>
      <c r="BC68" s="142">
        <f>ROUND(BC69,2)</f>
        <v>0</v>
      </c>
      <c r="BD68" s="144">
        <f>ROUND(BD69,2)</f>
        <v>0</v>
      </c>
      <c r="BS68" s="145" t="s">
        <v>81</v>
      </c>
      <c r="BT68" s="145" t="s">
        <v>91</v>
      </c>
      <c r="BU68" s="145" t="s">
        <v>83</v>
      </c>
      <c r="BV68" s="145" t="s">
        <v>84</v>
      </c>
      <c r="BW68" s="145" t="s">
        <v>142</v>
      </c>
      <c r="BX68" s="145" t="s">
        <v>111</v>
      </c>
      <c r="CL68" s="145" t="s">
        <v>80</v>
      </c>
    </row>
    <row r="69" s="6" customFormat="1" ht="28.5" customHeight="1">
      <c r="A69" s="134" t="s">
        <v>92</v>
      </c>
      <c r="B69" s="135"/>
      <c r="C69" s="136"/>
      <c r="D69" s="136"/>
      <c r="E69" s="136"/>
      <c r="F69" s="137" t="s">
        <v>143</v>
      </c>
      <c r="G69" s="137"/>
      <c r="H69" s="137"/>
      <c r="I69" s="137"/>
      <c r="J69" s="137"/>
      <c r="K69" s="136"/>
      <c r="L69" s="137" t="s">
        <v>144</v>
      </c>
      <c r="M69" s="137"/>
      <c r="N69" s="137"/>
      <c r="O69" s="137"/>
      <c r="P69" s="137"/>
      <c r="Q69" s="137"/>
      <c r="R69" s="137"/>
      <c r="S69" s="137"/>
      <c r="T69" s="137"/>
      <c r="U69" s="137"/>
      <c r="V69" s="137"/>
      <c r="W69" s="137"/>
      <c r="X69" s="137"/>
      <c r="Y69" s="137"/>
      <c r="Z69" s="137"/>
      <c r="AA69" s="137"/>
      <c r="AB69" s="137"/>
      <c r="AC69" s="137"/>
      <c r="AD69" s="137"/>
      <c r="AE69" s="137"/>
      <c r="AF69" s="137"/>
      <c r="AG69" s="138">
        <f>'SO 121.N - Parkoviště P1 ...'!J31</f>
        <v>0</v>
      </c>
      <c r="AH69" s="136"/>
      <c r="AI69" s="136"/>
      <c r="AJ69" s="136"/>
      <c r="AK69" s="136"/>
      <c r="AL69" s="136"/>
      <c r="AM69" s="136"/>
      <c r="AN69" s="138">
        <f>SUM(AG69,AT69)</f>
        <v>0</v>
      </c>
      <c r="AO69" s="136"/>
      <c r="AP69" s="136"/>
      <c r="AQ69" s="139" t="s">
        <v>95</v>
      </c>
      <c r="AR69" s="140"/>
      <c r="AS69" s="141">
        <v>0</v>
      </c>
      <c r="AT69" s="142">
        <f>ROUND(SUM(AV69:AW69),2)</f>
        <v>0</v>
      </c>
      <c r="AU69" s="143">
        <f>'SO 121.N - Parkoviště P1 ...'!P94</f>
        <v>0</v>
      </c>
      <c r="AV69" s="142">
        <f>'SO 121.N - Parkoviště P1 ...'!J34</f>
        <v>0</v>
      </c>
      <c r="AW69" s="142">
        <f>'SO 121.N - Parkoviště P1 ...'!J35</f>
        <v>0</v>
      </c>
      <c r="AX69" s="142">
        <f>'SO 121.N - Parkoviště P1 ...'!J36</f>
        <v>0</v>
      </c>
      <c r="AY69" s="142">
        <f>'SO 121.N - Parkoviště P1 ...'!J37</f>
        <v>0</v>
      </c>
      <c r="AZ69" s="142">
        <f>'SO 121.N - Parkoviště P1 ...'!F34</f>
        <v>0</v>
      </c>
      <c r="BA69" s="142">
        <f>'SO 121.N - Parkoviště P1 ...'!F35</f>
        <v>0</v>
      </c>
      <c r="BB69" s="142">
        <f>'SO 121.N - Parkoviště P1 ...'!F36</f>
        <v>0</v>
      </c>
      <c r="BC69" s="142">
        <f>'SO 121.N - Parkoviště P1 ...'!F37</f>
        <v>0</v>
      </c>
      <c r="BD69" s="144">
        <f>'SO 121.N - Parkoviště P1 ...'!F38</f>
        <v>0</v>
      </c>
      <c r="BT69" s="145" t="s">
        <v>132</v>
      </c>
      <c r="BV69" s="145" t="s">
        <v>84</v>
      </c>
      <c r="BW69" s="145" t="s">
        <v>145</v>
      </c>
      <c r="BX69" s="145" t="s">
        <v>142</v>
      </c>
      <c r="CL69" s="145" t="s">
        <v>80</v>
      </c>
    </row>
    <row r="70" s="5" customFormat="1" ht="16.5" customHeight="1">
      <c r="B70" s="121"/>
      <c r="C70" s="122"/>
      <c r="D70" s="123" t="s">
        <v>146</v>
      </c>
      <c r="E70" s="123"/>
      <c r="F70" s="123"/>
      <c r="G70" s="123"/>
      <c r="H70" s="123"/>
      <c r="I70" s="124"/>
      <c r="J70" s="123" t="s">
        <v>147</v>
      </c>
      <c r="K70" s="123"/>
      <c r="L70" s="123"/>
      <c r="M70" s="123"/>
      <c r="N70" s="123"/>
      <c r="O70" s="123"/>
      <c r="P70" s="123"/>
      <c r="Q70" s="123"/>
      <c r="R70" s="123"/>
      <c r="S70" s="123"/>
      <c r="T70" s="123"/>
      <c r="U70" s="123"/>
      <c r="V70" s="123"/>
      <c r="W70" s="123"/>
      <c r="X70" s="123"/>
      <c r="Y70" s="123"/>
      <c r="Z70" s="123"/>
      <c r="AA70" s="123"/>
      <c r="AB70" s="123"/>
      <c r="AC70" s="123"/>
      <c r="AD70" s="123"/>
      <c r="AE70" s="123"/>
      <c r="AF70" s="123"/>
      <c r="AG70" s="125">
        <f>ROUND(SUM(AG71:AG73),2)</f>
        <v>0</v>
      </c>
      <c r="AH70" s="124"/>
      <c r="AI70" s="124"/>
      <c r="AJ70" s="124"/>
      <c r="AK70" s="124"/>
      <c r="AL70" s="124"/>
      <c r="AM70" s="124"/>
      <c r="AN70" s="126">
        <f>SUM(AG70,AT70)</f>
        <v>0</v>
      </c>
      <c r="AO70" s="124"/>
      <c r="AP70" s="124"/>
      <c r="AQ70" s="127" t="s">
        <v>88</v>
      </c>
      <c r="AR70" s="128"/>
      <c r="AS70" s="129">
        <f>ROUND(SUM(AS71:AS73),2)</f>
        <v>0</v>
      </c>
      <c r="AT70" s="130">
        <f>ROUND(SUM(AV70:AW70),2)</f>
        <v>0</v>
      </c>
      <c r="AU70" s="131">
        <f>ROUND(SUM(AU71:AU73),5)</f>
        <v>0</v>
      </c>
      <c r="AV70" s="130">
        <f>ROUND(AZ70*L26,2)</f>
        <v>0</v>
      </c>
      <c r="AW70" s="130">
        <f>ROUND(BA70*L27,2)</f>
        <v>0</v>
      </c>
      <c r="AX70" s="130">
        <f>ROUND(BB70*L26,2)</f>
        <v>0</v>
      </c>
      <c r="AY70" s="130">
        <f>ROUND(BC70*L27,2)</f>
        <v>0</v>
      </c>
      <c r="AZ70" s="130">
        <f>ROUND(SUM(AZ71:AZ73),2)</f>
        <v>0</v>
      </c>
      <c r="BA70" s="130">
        <f>ROUND(SUM(BA71:BA73),2)</f>
        <v>0</v>
      </c>
      <c r="BB70" s="130">
        <f>ROUND(SUM(BB71:BB73),2)</f>
        <v>0</v>
      </c>
      <c r="BC70" s="130">
        <f>ROUND(SUM(BC71:BC73),2)</f>
        <v>0</v>
      </c>
      <c r="BD70" s="132">
        <f>ROUND(SUM(BD71:BD73),2)</f>
        <v>0</v>
      </c>
      <c r="BS70" s="133" t="s">
        <v>81</v>
      </c>
      <c r="BT70" s="133" t="s">
        <v>89</v>
      </c>
      <c r="BU70" s="133" t="s">
        <v>83</v>
      </c>
      <c r="BV70" s="133" t="s">
        <v>84</v>
      </c>
      <c r="BW70" s="133" t="s">
        <v>148</v>
      </c>
      <c r="BX70" s="133" t="s">
        <v>7</v>
      </c>
      <c r="CL70" s="133" t="s">
        <v>80</v>
      </c>
      <c r="CM70" s="133" t="s">
        <v>91</v>
      </c>
    </row>
    <row r="71" s="6" customFormat="1" ht="16.5" customHeight="1">
      <c r="A71" s="134" t="s">
        <v>92</v>
      </c>
      <c r="B71" s="135"/>
      <c r="C71" s="136"/>
      <c r="D71" s="136"/>
      <c r="E71" s="137" t="s">
        <v>149</v>
      </c>
      <c r="F71" s="137"/>
      <c r="G71" s="137"/>
      <c r="H71" s="137"/>
      <c r="I71" s="137"/>
      <c r="J71" s="136"/>
      <c r="K71" s="137" t="s">
        <v>150</v>
      </c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137"/>
      <c r="W71" s="137"/>
      <c r="X71" s="137"/>
      <c r="Y71" s="137"/>
      <c r="Z71" s="137"/>
      <c r="AA71" s="137"/>
      <c r="AB71" s="137"/>
      <c r="AC71" s="137"/>
      <c r="AD71" s="137"/>
      <c r="AE71" s="137"/>
      <c r="AF71" s="137"/>
      <c r="AG71" s="138">
        <f>'SO 191 - Dopravní značení...'!J29</f>
        <v>0</v>
      </c>
      <c r="AH71" s="136"/>
      <c r="AI71" s="136"/>
      <c r="AJ71" s="136"/>
      <c r="AK71" s="136"/>
      <c r="AL71" s="136"/>
      <c r="AM71" s="136"/>
      <c r="AN71" s="138">
        <f>SUM(AG71,AT71)</f>
        <v>0</v>
      </c>
      <c r="AO71" s="136"/>
      <c r="AP71" s="136"/>
      <c r="AQ71" s="139" t="s">
        <v>95</v>
      </c>
      <c r="AR71" s="140"/>
      <c r="AS71" s="141">
        <v>0</v>
      </c>
      <c r="AT71" s="142">
        <f>ROUND(SUM(AV71:AW71),2)</f>
        <v>0</v>
      </c>
      <c r="AU71" s="143">
        <f>'SO 191 - Dopravní značení...'!P86</f>
        <v>0</v>
      </c>
      <c r="AV71" s="142">
        <f>'SO 191 - Dopravní značení...'!J32</f>
        <v>0</v>
      </c>
      <c r="AW71" s="142">
        <f>'SO 191 - Dopravní značení...'!J33</f>
        <v>0</v>
      </c>
      <c r="AX71" s="142">
        <f>'SO 191 - Dopravní značení...'!J34</f>
        <v>0</v>
      </c>
      <c r="AY71" s="142">
        <f>'SO 191 - Dopravní značení...'!J35</f>
        <v>0</v>
      </c>
      <c r="AZ71" s="142">
        <f>'SO 191 - Dopravní značení...'!F32</f>
        <v>0</v>
      </c>
      <c r="BA71" s="142">
        <f>'SO 191 - Dopravní značení...'!F33</f>
        <v>0</v>
      </c>
      <c r="BB71" s="142">
        <f>'SO 191 - Dopravní značení...'!F34</f>
        <v>0</v>
      </c>
      <c r="BC71" s="142">
        <f>'SO 191 - Dopravní značení...'!F35</f>
        <v>0</v>
      </c>
      <c r="BD71" s="144">
        <f>'SO 191 - Dopravní značení...'!F36</f>
        <v>0</v>
      </c>
      <c r="BT71" s="145" t="s">
        <v>91</v>
      </c>
      <c r="BV71" s="145" t="s">
        <v>84</v>
      </c>
      <c r="BW71" s="145" t="s">
        <v>151</v>
      </c>
      <c r="BX71" s="145" t="s">
        <v>148</v>
      </c>
      <c r="CL71" s="145" t="s">
        <v>80</v>
      </c>
    </row>
    <row r="72" s="6" customFormat="1" ht="28.5" customHeight="1">
      <c r="A72" s="134" t="s">
        <v>92</v>
      </c>
      <c r="B72" s="135"/>
      <c r="C72" s="136"/>
      <c r="D72" s="136"/>
      <c r="E72" s="137" t="s">
        <v>152</v>
      </c>
      <c r="F72" s="137"/>
      <c r="G72" s="137"/>
      <c r="H72" s="137"/>
      <c r="I72" s="137"/>
      <c r="J72" s="136"/>
      <c r="K72" s="137" t="s">
        <v>153</v>
      </c>
      <c r="L72" s="137"/>
      <c r="M72" s="137"/>
      <c r="N72" s="137"/>
      <c r="O72" s="137"/>
      <c r="P72" s="137"/>
      <c r="Q72" s="137"/>
      <c r="R72" s="137"/>
      <c r="S72" s="137"/>
      <c r="T72" s="137"/>
      <c r="U72" s="137"/>
      <c r="V72" s="137"/>
      <c r="W72" s="137"/>
      <c r="X72" s="137"/>
      <c r="Y72" s="137"/>
      <c r="Z72" s="137"/>
      <c r="AA72" s="137"/>
      <c r="AB72" s="137"/>
      <c r="AC72" s="137"/>
      <c r="AD72" s="137"/>
      <c r="AE72" s="137"/>
      <c r="AF72" s="137"/>
      <c r="AG72" s="138">
        <f>'SO 191.N - Dopravní znače...'!J29</f>
        <v>0</v>
      </c>
      <c r="AH72" s="136"/>
      <c r="AI72" s="136"/>
      <c r="AJ72" s="136"/>
      <c r="AK72" s="136"/>
      <c r="AL72" s="136"/>
      <c r="AM72" s="136"/>
      <c r="AN72" s="138">
        <f>SUM(AG72,AT72)</f>
        <v>0</v>
      </c>
      <c r="AO72" s="136"/>
      <c r="AP72" s="136"/>
      <c r="AQ72" s="139" t="s">
        <v>95</v>
      </c>
      <c r="AR72" s="140"/>
      <c r="AS72" s="141">
        <v>0</v>
      </c>
      <c r="AT72" s="142">
        <f>ROUND(SUM(AV72:AW72),2)</f>
        <v>0</v>
      </c>
      <c r="AU72" s="143">
        <f>'SO 191.N - Dopravní znače...'!P84</f>
        <v>0</v>
      </c>
      <c r="AV72" s="142">
        <f>'SO 191.N - Dopravní znače...'!J32</f>
        <v>0</v>
      </c>
      <c r="AW72" s="142">
        <f>'SO 191.N - Dopravní znače...'!J33</f>
        <v>0</v>
      </c>
      <c r="AX72" s="142">
        <f>'SO 191.N - Dopravní znače...'!J34</f>
        <v>0</v>
      </c>
      <c r="AY72" s="142">
        <f>'SO 191.N - Dopravní znače...'!J35</f>
        <v>0</v>
      </c>
      <c r="AZ72" s="142">
        <f>'SO 191.N - Dopravní znače...'!F32</f>
        <v>0</v>
      </c>
      <c r="BA72" s="142">
        <f>'SO 191.N - Dopravní znače...'!F33</f>
        <v>0</v>
      </c>
      <c r="BB72" s="142">
        <f>'SO 191.N - Dopravní znače...'!F34</f>
        <v>0</v>
      </c>
      <c r="BC72" s="142">
        <f>'SO 191.N - Dopravní znače...'!F35</f>
        <v>0</v>
      </c>
      <c r="BD72" s="144">
        <f>'SO 191.N - Dopravní znače...'!F36</f>
        <v>0</v>
      </c>
      <c r="BT72" s="145" t="s">
        <v>91</v>
      </c>
      <c r="BV72" s="145" t="s">
        <v>84</v>
      </c>
      <c r="BW72" s="145" t="s">
        <v>154</v>
      </c>
      <c r="BX72" s="145" t="s">
        <v>148</v>
      </c>
      <c r="CL72" s="145" t="s">
        <v>80</v>
      </c>
    </row>
    <row r="73" s="6" customFormat="1" ht="16.5" customHeight="1">
      <c r="A73" s="134" t="s">
        <v>92</v>
      </c>
      <c r="B73" s="135"/>
      <c r="C73" s="136"/>
      <c r="D73" s="136"/>
      <c r="E73" s="137" t="s">
        <v>155</v>
      </c>
      <c r="F73" s="137"/>
      <c r="G73" s="137"/>
      <c r="H73" s="137"/>
      <c r="I73" s="137"/>
      <c r="J73" s="136"/>
      <c r="K73" s="137" t="s">
        <v>156</v>
      </c>
      <c r="L73" s="137"/>
      <c r="M73" s="137"/>
      <c r="N73" s="137"/>
      <c r="O73" s="137"/>
      <c r="P73" s="137"/>
      <c r="Q73" s="137"/>
      <c r="R73" s="137"/>
      <c r="S73" s="137"/>
      <c r="T73" s="137"/>
      <c r="U73" s="137"/>
      <c r="V73" s="137"/>
      <c r="W73" s="137"/>
      <c r="X73" s="137"/>
      <c r="Y73" s="137"/>
      <c r="Z73" s="137"/>
      <c r="AA73" s="137"/>
      <c r="AB73" s="137"/>
      <c r="AC73" s="137"/>
      <c r="AD73" s="137"/>
      <c r="AE73" s="137"/>
      <c r="AF73" s="137"/>
      <c r="AG73" s="138">
        <f>'SO 192 - Dočasné dopravní...'!J29</f>
        <v>0</v>
      </c>
      <c r="AH73" s="136"/>
      <c r="AI73" s="136"/>
      <c r="AJ73" s="136"/>
      <c r="AK73" s="136"/>
      <c r="AL73" s="136"/>
      <c r="AM73" s="136"/>
      <c r="AN73" s="138">
        <f>SUM(AG73,AT73)</f>
        <v>0</v>
      </c>
      <c r="AO73" s="136"/>
      <c r="AP73" s="136"/>
      <c r="AQ73" s="139" t="s">
        <v>95</v>
      </c>
      <c r="AR73" s="140"/>
      <c r="AS73" s="141">
        <v>0</v>
      </c>
      <c r="AT73" s="142">
        <f>ROUND(SUM(AV73:AW73),2)</f>
        <v>0</v>
      </c>
      <c r="AU73" s="143">
        <f>'SO 192 - Dočasné dopravní...'!P85</f>
        <v>0</v>
      </c>
      <c r="AV73" s="142">
        <f>'SO 192 - Dočasné dopravní...'!J32</f>
        <v>0</v>
      </c>
      <c r="AW73" s="142">
        <f>'SO 192 - Dočasné dopravní...'!J33</f>
        <v>0</v>
      </c>
      <c r="AX73" s="142">
        <f>'SO 192 - Dočasné dopravní...'!J34</f>
        <v>0</v>
      </c>
      <c r="AY73" s="142">
        <f>'SO 192 - Dočasné dopravní...'!J35</f>
        <v>0</v>
      </c>
      <c r="AZ73" s="142">
        <f>'SO 192 - Dočasné dopravní...'!F32</f>
        <v>0</v>
      </c>
      <c r="BA73" s="142">
        <f>'SO 192 - Dočasné dopravní...'!F33</f>
        <v>0</v>
      </c>
      <c r="BB73" s="142">
        <f>'SO 192 - Dočasné dopravní...'!F34</f>
        <v>0</v>
      </c>
      <c r="BC73" s="142">
        <f>'SO 192 - Dočasné dopravní...'!F35</f>
        <v>0</v>
      </c>
      <c r="BD73" s="144">
        <f>'SO 192 - Dočasné dopravní...'!F36</f>
        <v>0</v>
      </c>
      <c r="BT73" s="145" t="s">
        <v>91</v>
      </c>
      <c r="BV73" s="145" t="s">
        <v>84</v>
      </c>
      <c r="BW73" s="145" t="s">
        <v>157</v>
      </c>
      <c r="BX73" s="145" t="s">
        <v>148</v>
      </c>
      <c r="CL73" s="145" t="s">
        <v>80</v>
      </c>
    </row>
    <row r="74" s="5" customFormat="1" ht="16.5" customHeight="1">
      <c r="B74" s="121"/>
      <c r="C74" s="122"/>
      <c r="D74" s="123" t="s">
        <v>158</v>
      </c>
      <c r="E74" s="123"/>
      <c r="F74" s="123"/>
      <c r="G74" s="123"/>
      <c r="H74" s="123"/>
      <c r="I74" s="124"/>
      <c r="J74" s="123" t="s">
        <v>159</v>
      </c>
      <c r="K74" s="123"/>
      <c r="L74" s="123"/>
      <c r="M74" s="123"/>
      <c r="N74" s="123"/>
      <c r="O74" s="123"/>
      <c r="P74" s="123"/>
      <c r="Q74" s="123"/>
      <c r="R74" s="123"/>
      <c r="S74" s="123"/>
      <c r="T74" s="123"/>
      <c r="U74" s="123"/>
      <c r="V74" s="123"/>
      <c r="W74" s="123"/>
      <c r="X74" s="123"/>
      <c r="Y74" s="123"/>
      <c r="Z74" s="123"/>
      <c r="AA74" s="123"/>
      <c r="AB74" s="123"/>
      <c r="AC74" s="123"/>
      <c r="AD74" s="123"/>
      <c r="AE74" s="123"/>
      <c r="AF74" s="123"/>
      <c r="AG74" s="125">
        <f>ROUND(SUM(AG75:AG77),2)</f>
        <v>0</v>
      </c>
      <c r="AH74" s="124"/>
      <c r="AI74" s="124"/>
      <c r="AJ74" s="124"/>
      <c r="AK74" s="124"/>
      <c r="AL74" s="124"/>
      <c r="AM74" s="124"/>
      <c r="AN74" s="126">
        <f>SUM(AG74,AT74)</f>
        <v>0</v>
      </c>
      <c r="AO74" s="124"/>
      <c r="AP74" s="124"/>
      <c r="AQ74" s="127" t="s">
        <v>88</v>
      </c>
      <c r="AR74" s="128"/>
      <c r="AS74" s="129">
        <f>ROUND(SUM(AS75:AS77),2)</f>
        <v>0</v>
      </c>
      <c r="AT74" s="130">
        <f>ROUND(SUM(AV74:AW74),2)</f>
        <v>0</v>
      </c>
      <c r="AU74" s="131">
        <f>ROUND(SUM(AU75:AU77),5)</f>
        <v>0</v>
      </c>
      <c r="AV74" s="130">
        <f>ROUND(AZ74*L26,2)</f>
        <v>0</v>
      </c>
      <c r="AW74" s="130">
        <f>ROUND(BA74*L27,2)</f>
        <v>0</v>
      </c>
      <c r="AX74" s="130">
        <f>ROUND(BB74*L26,2)</f>
        <v>0</v>
      </c>
      <c r="AY74" s="130">
        <f>ROUND(BC74*L27,2)</f>
        <v>0</v>
      </c>
      <c r="AZ74" s="130">
        <f>ROUND(SUM(AZ75:AZ77),2)</f>
        <v>0</v>
      </c>
      <c r="BA74" s="130">
        <f>ROUND(SUM(BA75:BA77),2)</f>
        <v>0</v>
      </c>
      <c r="BB74" s="130">
        <f>ROUND(SUM(BB75:BB77),2)</f>
        <v>0</v>
      </c>
      <c r="BC74" s="130">
        <f>ROUND(SUM(BC75:BC77),2)</f>
        <v>0</v>
      </c>
      <c r="BD74" s="132">
        <f>ROUND(SUM(BD75:BD77),2)</f>
        <v>0</v>
      </c>
      <c r="BS74" s="133" t="s">
        <v>81</v>
      </c>
      <c r="BT74" s="133" t="s">
        <v>89</v>
      </c>
      <c r="BU74" s="133" t="s">
        <v>83</v>
      </c>
      <c r="BV74" s="133" t="s">
        <v>84</v>
      </c>
      <c r="BW74" s="133" t="s">
        <v>160</v>
      </c>
      <c r="BX74" s="133" t="s">
        <v>7</v>
      </c>
      <c r="CL74" s="133" t="s">
        <v>80</v>
      </c>
      <c r="CM74" s="133" t="s">
        <v>91</v>
      </c>
    </row>
    <row r="75" s="6" customFormat="1" ht="28.5" customHeight="1">
      <c r="A75" s="134" t="s">
        <v>92</v>
      </c>
      <c r="B75" s="135"/>
      <c r="C75" s="136"/>
      <c r="D75" s="136"/>
      <c r="E75" s="137" t="s">
        <v>161</v>
      </c>
      <c r="F75" s="137"/>
      <c r="G75" s="137"/>
      <c r="H75" s="137"/>
      <c r="I75" s="137"/>
      <c r="J75" s="136"/>
      <c r="K75" s="137" t="s">
        <v>162</v>
      </c>
      <c r="L75" s="137"/>
      <c r="M75" s="137"/>
      <c r="N75" s="137"/>
      <c r="O75" s="137"/>
      <c r="P75" s="137"/>
      <c r="Q75" s="137"/>
      <c r="R75" s="137"/>
      <c r="S75" s="137"/>
      <c r="T75" s="137"/>
      <c r="U75" s="137"/>
      <c r="V75" s="137"/>
      <c r="W75" s="137"/>
      <c r="X75" s="137"/>
      <c r="Y75" s="137"/>
      <c r="Z75" s="137"/>
      <c r="AA75" s="137"/>
      <c r="AB75" s="137"/>
      <c r="AC75" s="137"/>
      <c r="AD75" s="137"/>
      <c r="AE75" s="137"/>
      <c r="AF75" s="137"/>
      <c r="AG75" s="138">
        <f>'SO 301.1 - Dešťová kanali...'!J29</f>
        <v>0</v>
      </c>
      <c r="AH75" s="136"/>
      <c r="AI75" s="136"/>
      <c r="AJ75" s="136"/>
      <c r="AK75" s="136"/>
      <c r="AL75" s="136"/>
      <c r="AM75" s="136"/>
      <c r="AN75" s="138">
        <f>SUM(AG75,AT75)</f>
        <v>0</v>
      </c>
      <c r="AO75" s="136"/>
      <c r="AP75" s="136"/>
      <c r="AQ75" s="139" t="s">
        <v>95</v>
      </c>
      <c r="AR75" s="140"/>
      <c r="AS75" s="141">
        <v>0</v>
      </c>
      <c r="AT75" s="142">
        <f>ROUND(SUM(AV75:AW75),2)</f>
        <v>0</v>
      </c>
      <c r="AU75" s="143">
        <f>'SO 301.1 - Dešťová kanali...'!P89</f>
        <v>0</v>
      </c>
      <c r="AV75" s="142">
        <f>'SO 301.1 - Dešťová kanali...'!J32</f>
        <v>0</v>
      </c>
      <c r="AW75" s="142">
        <f>'SO 301.1 - Dešťová kanali...'!J33</f>
        <v>0</v>
      </c>
      <c r="AX75" s="142">
        <f>'SO 301.1 - Dešťová kanali...'!J34</f>
        <v>0</v>
      </c>
      <c r="AY75" s="142">
        <f>'SO 301.1 - Dešťová kanali...'!J35</f>
        <v>0</v>
      </c>
      <c r="AZ75" s="142">
        <f>'SO 301.1 - Dešťová kanali...'!F32</f>
        <v>0</v>
      </c>
      <c r="BA75" s="142">
        <f>'SO 301.1 - Dešťová kanali...'!F33</f>
        <v>0</v>
      </c>
      <c r="BB75" s="142">
        <f>'SO 301.1 - Dešťová kanali...'!F34</f>
        <v>0</v>
      </c>
      <c r="BC75" s="142">
        <f>'SO 301.1 - Dešťová kanali...'!F35</f>
        <v>0</v>
      </c>
      <c r="BD75" s="144">
        <f>'SO 301.1 - Dešťová kanali...'!F36</f>
        <v>0</v>
      </c>
      <c r="BT75" s="145" t="s">
        <v>91</v>
      </c>
      <c r="BV75" s="145" t="s">
        <v>84</v>
      </c>
      <c r="BW75" s="145" t="s">
        <v>163</v>
      </c>
      <c r="BX75" s="145" t="s">
        <v>160</v>
      </c>
      <c r="CL75" s="145" t="s">
        <v>80</v>
      </c>
    </row>
    <row r="76" s="6" customFormat="1" ht="28.5" customHeight="1">
      <c r="A76" s="134" t="s">
        <v>92</v>
      </c>
      <c r="B76" s="135"/>
      <c r="C76" s="136"/>
      <c r="D76" s="136"/>
      <c r="E76" s="137" t="s">
        <v>164</v>
      </c>
      <c r="F76" s="137"/>
      <c r="G76" s="137"/>
      <c r="H76" s="137"/>
      <c r="I76" s="137"/>
      <c r="J76" s="136"/>
      <c r="K76" s="137" t="s">
        <v>165</v>
      </c>
      <c r="L76" s="137"/>
      <c r="M76" s="137"/>
      <c r="N76" s="137"/>
      <c r="O76" s="137"/>
      <c r="P76" s="137"/>
      <c r="Q76" s="137"/>
      <c r="R76" s="137"/>
      <c r="S76" s="137"/>
      <c r="T76" s="137"/>
      <c r="U76" s="137"/>
      <c r="V76" s="137"/>
      <c r="W76" s="137"/>
      <c r="X76" s="137"/>
      <c r="Y76" s="137"/>
      <c r="Z76" s="137"/>
      <c r="AA76" s="137"/>
      <c r="AB76" s="137"/>
      <c r="AC76" s="137"/>
      <c r="AD76" s="137"/>
      <c r="AE76" s="137"/>
      <c r="AF76" s="137"/>
      <c r="AG76" s="138">
        <f>'SO 301.2 - Dešťová kanali...'!J29</f>
        <v>0</v>
      </c>
      <c r="AH76" s="136"/>
      <c r="AI76" s="136"/>
      <c r="AJ76" s="136"/>
      <c r="AK76" s="136"/>
      <c r="AL76" s="136"/>
      <c r="AM76" s="136"/>
      <c r="AN76" s="138">
        <f>SUM(AG76,AT76)</f>
        <v>0</v>
      </c>
      <c r="AO76" s="136"/>
      <c r="AP76" s="136"/>
      <c r="AQ76" s="139" t="s">
        <v>95</v>
      </c>
      <c r="AR76" s="140"/>
      <c r="AS76" s="141">
        <v>0</v>
      </c>
      <c r="AT76" s="142">
        <f>ROUND(SUM(AV76:AW76),2)</f>
        <v>0</v>
      </c>
      <c r="AU76" s="143">
        <f>'SO 301.2 - Dešťová kanali...'!P92</f>
        <v>0</v>
      </c>
      <c r="AV76" s="142">
        <f>'SO 301.2 - Dešťová kanali...'!J32</f>
        <v>0</v>
      </c>
      <c r="AW76" s="142">
        <f>'SO 301.2 - Dešťová kanali...'!J33</f>
        <v>0</v>
      </c>
      <c r="AX76" s="142">
        <f>'SO 301.2 - Dešťová kanali...'!J34</f>
        <v>0</v>
      </c>
      <c r="AY76" s="142">
        <f>'SO 301.2 - Dešťová kanali...'!J35</f>
        <v>0</v>
      </c>
      <c r="AZ76" s="142">
        <f>'SO 301.2 - Dešťová kanali...'!F32</f>
        <v>0</v>
      </c>
      <c r="BA76" s="142">
        <f>'SO 301.2 - Dešťová kanali...'!F33</f>
        <v>0</v>
      </c>
      <c r="BB76" s="142">
        <f>'SO 301.2 - Dešťová kanali...'!F34</f>
        <v>0</v>
      </c>
      <c r="BC76" s="142">
        <f>'SO 301.2 - Dešťová kanali...'!F35</f>
        <v>0</v>
      </c>
      <c r="BD76" s="144">
        <f>'SO 301.2 - Dešťová kanali...'!F36</f>
        <v>0</v>
      </c>
      <c r="BT76" s="145" t="s">
        <v>91</v>
      </c>
      <c r="BV76" s="145" t="s">
        <v>84</v>
      </c>
      <c r="BW76" s="145" t="s">
        <v>166</v>
      </c>
      <c r="BX76" s="145" t="s">
        <v>160</v>
      </c>
      <c r="CL76" s="145" t="s">
        <v>80</v>
      </c>
    </row>
    <row r="77" s="6" customFormat="1" ht="16.5" customHeight="1">
      <c r="A77" s="134" t="s">
        <v>92</v>
      </c>
      <c r="B77" s="135"/>
      <c r="C77" s="136"/>
      <c r="D77" s="136"/>
      <c r="E77" s="137" t="s">
        <v>167</v>
      </c>
      <c r="F77" s="137"/>
      <c r="G77" s="137"/>
      <c r="H77" s="137"/>
      <c r="I77" s="137"/>
      <c r="J77" s="136"/>
      <c r="K77" s="137" t="s">
        <v>168</v>
      </c>
      <c r="L77" s="137"/>
      <c r="M77" s="137"/>
      <c r="N77" s="137"/>
      <c r="O77" s="137"/>
      <c r="P77" s="137"/>
      <c r="Q77" s="137"/>
      <c r="R77" s="137"/>
      <c r="S77" s="137"/>
      <c r="T77" s="137"/>
      <c r="U77" s="137"/>
      <c r="V77" s="137"/>
      <c r="W77" s="137"/>
      <c r="X77" s="137"/>
      <c r="Y77" s="137"/>
      <c r="Z77" s="137"/>
      <c r="AA77" s="137"/>
      <c r="AB77" s="137"/>
      <c r="AC77" s="137"/>
      <c r="AD77" s="137"/>
      <c r="AE77" s="137"/>
      <c r="AF77" s="137"/>
      <c r="AG77" s="138">
        <f>'SO 302 - Vodovodní přípojka'!J29</f>
        <v>0</v>
      </c>
      <c r="AH77" s="136"/>
      <c r="AI77" s="136"/>
      <c r="AJ77" s="136"/>
      <c r="AK77" s="136"/>
      <c r="AL77" s="136"/>
      <c r="AM77" s="136"/>
      <c r="AN77" s="138">
        <f>SUM(AG77,AT77)</f>
        <v>0</v>
      </c>
      <c r="AO77" s="136"/>
      <c r="AP77" s="136"/>
      <c r="AQ77" s="139" t="s">
        <v>95</v>
      </c>
      <c r="AR77" s="140"/>
      <c r="AS77" s="141">
        <v>0</v>
      </c>
      <c r="AT77" s="142">
        <f>ROUND(SUM(AV77:AW77),2)</f>
        <v>0</v>
      </c>
      <c r="AU77" s="143">
        <f>'SO 302 - Vodovodní přípojka'!P88</f>
        <v>0</v>
      </c>
      <c r="AV77" s="142">
        <f>'SO 302 - Vodovodní přípojka'!J32</f>
        <v>0</v>
      </c>
      <c r="AW77" s="142">
        <f>'SO 302 - Vodovodní přípojka'!J33</f>
        <v>0</v>
      </c>
      <c r="AX77" s="142">
        <f>'SO 302 - Vodovodní přípojka'!J34</f>
        <v>0</v>
      </c>
      <c r="AY77" s="142">
        <f>'SO 302 - Vodovodní přípojka'!J35</f>
        <v>0</v>
      </c>
      <c r="AZ77" s="142">
        <f>'SO 302 - Vodovodní přípojka'!F32</f>
        <v>0</v>
      </c>
      <c r="BA77" s="142">
        <f>'SO 302 - Vodovodní přípojka'!F33</f>
        <v>0</v>
      </c>
      <c r="BB77" s="142">
        <f>'SO 302 - Vodovodní přípojka'!F34</f>
        <v>0</v>
      </c>
      <c r="BC77" s="142">
        <f>'SO 302 - Vodovodní přípojka'!F35</f>
        <v>0</v>
      </c>
      <c r="BD77" s="144">
        <f>'SO 302 - Vodovodní přípojka'!F36</f>
        <v>0</v>
      </c>
      <c r="BT77" s="145" t="s">
        <v>91</v>
      </c>
      <c r="BV77" s="145" t="s">
        <v>84</v>
      </c>
      <c r="BW77" s="145" t="s">
        <v>169</v>
      </c>
      <c r="BX77" s="145" t="s">
        <v>160</v>
      </c>
      <c r="CL77" s="145" t="s">
        <v>80</v>
      </c>
    </row>
    <row r="78" s="5" customFormat="1" ht="16.5" customHeight="1">
      <c r="B78" s="121"/>
      <c r="C78" s="122"/>
      <c r="D78" s="123" t="s">
        <v>170</v>
      </c>
      <c r="E78" s="123"/>
      <c r="F78" s="123"/>
      <c r="G78" s="123"/>
      <c r="H78" s="123"/>
      <c r="I78" s="124"/>
      <c r="J78" s="123" t="s">
        <v>171</v>
      </c>
      <c r="K78" s="123"/>
      <c r="L78" s="123"/>
      <c r="M78" s="123"/>
      <c r="N78" s="123"/>
      <c r="O78" s="123"/>
      <c r="P78" s="123"/>
      <c r="Q78" s="123"/>
      <c r="R78" s="123"/>
      <c r="S78" s="123"/>
      <c r="T78" s="123"/>
      <c r="U78" s="123"/>
      <c r="V78" s="123"/>
      <c r="W78" s="123"/>
      <c r="X78" s="123"/>
      <c r="Y78" s="123"/>
      <c r="Z78" s="123"/>
      <c r="AA78" s="123"/>
      <c r="AB78" s="123"/>
      <c r="AC78" s="123"/>
      <c r="AD78" s="123"/>
      <c r="AE78" s="123"/>
      <c r="AF78" s="123"/>
      <c r="AG78" s="125">
        <f>ROUND(AG79+SUM(AG80:AG82),2)</f>
        <v>0</v>
      </c>
      <c r="AH78" s="124"/>
      <c r="AI78" s="124"/>
      <c r="AJ78" s="124"/>
      <c r="AK78" s="124"/>
      <c r="AL78" s="124"/>
      <c r="AM78" s="124"/>
      <c r="AN78" s="126">
        <f>SUM(AG78,AT78)</f>
        <v>0</v>
      </c>
      <c r="AO78" s="124"/>
      <c r="AP78" s="124"/>
      <c r="AQ78" s="127" t="s">
        <v>88</v>
      </c>
      <c r="AR78" s="128"/>
      <c r="AS78" s="129">
        <f>ROUND(AS79+SUM(AS80:AS82),2)</f>
        <v>0</v>
      </c>
      <c r="AT78" s="130">
        <f>ROUND(SUM(AV78:AW78),2)</f>
        <v>0</v>
      </c>
      <c r="AU78" s="131">
        <f>ROUND(AU79+SUM(AU80:AU82),5)</f>
        <v>0</v>
      </c>
      <c r="AV78" s="130">
        <f>ROUND(AZ78*L26,2)</f>
        <v>0</v>
      </c>
      <c r="AW78" s="130">
        <f>ROUND(BA78*L27,2)</f>
        <v>0</v>
      </c>
      <c r="AX78" s="130">
        <f>ROUND(BB78*L26,2)</f>
        <v>0</v>
      </c>
      <c r="AY78" s="130">
        <f>ROUND(BC78*L27,2)</f>
        <v>0</v>
      </c>
      <c r="AZ78" s="130">
        <f>ROUND(AZ79+SUM(AZ80:AZ82),2)</f>
        <v>0</v>
      </c>
      <c r="BA78" s="130">
        <f>ROUND(BA79+SUM(BA80:BA82),2)</f>
        <v>0</v>
      </c>
      <c r="BB78" s="130">
        <f>ROUND(BB79+SUM(BB80:BB82),2)</f>
        <v>0</v>
      </c>
      <c r="BC78" s="130">
        <f>ROUND(BC79+SUM(BC80:BC82),2)</f>
        <v>0</v>
      </c>
      <c r="BD78" s="132">
        <f>ROUND(BD79+SUM(BD80:BD82),2)</f>
        <v>0</v>
      </c>
      <c r="BS78" s="133" t="s">
        <v>81</v>
      </c>
      <c r="BT78" s="133" t="s">
        <v>89</v>
      </c>
      <c r="BU78" s="133" t="s">
        <v>83</v>
      </c>
      <c r="BV78" s="133" t="s">
        <v>84</v>
      </c>
      <c r="BW78" s="133" t="s">
        <v>172</v>
      </c>
      <c r="BX78" s="133" t="s">
        <v>7</v>
      </c>
      <c r="CL78" s="133" t="s">
        <v>80</v>
      </c>
      <c r="CM78" s="133" t="s">
        <v>91</v>
      </c>
    </row>
    <row r="79" s="6" customFormat="1" ht="16.5" customHeight="1">
      <c r="A79" s="134" t="s">
        <v>92</v>
      </c>
      <c r="B79" s="135"/>
      <c r="C79" s="136"/>
      <c r="D79" s="136"/>
      <c r="E79" s="137" t="s">
        <v>173</v>
      </c>
      <c r="F79" s="137"/>
      <c r="G79" s="137"/>
      <c r="H79" s="137"/>
      <c r="I79" s="137"/>
      <c r="J79" s="136"/>
      <c r="K79" s="137" t="s">
        <v>174</v>
      </c>
      <c r="L79" s="137"/>
      <c r="M79" s="137"/>
      <c r="N79" s="137"/>
      <c r="O79" s="137"/>
      <c r="P79" s="137"/>
      <c r="Q79" s="137"/>
      <c r="R79" s="137"/>
      <c r="S79" s="137"/>
      <c r="T79" s="137"/>
      <c r="U79" s="137"/>
      <c r="V79" s="137"/>
      <c r="W79" s="137"/>
      <c r="X79" s="137"/>
      <c r="Y79" s="137"/>
      <c r="Z79" s="137"/>
      <c r="AA79" s="137"/>
      <c r="AB79" s="137"/>
      <c r="AC79" s="137"/>
      <c r="AD79" s="137"/>
      <c r="AE79" s="137"/>
      <c r="AF79" s="137"/>
      <c r="AG79" s="138">
        <f>'SO 401 - Rozvody VO'!J29</f>
        <v>0</v>
      </c>
      <c r="AH79" s="136"/>
      <c r="AI79" s="136"/>
      <c r="AJ79" s="136"/>
      <c r="AK79" s="136"/>
      <c r="AL79" s="136"/>
      <c r="AM79" s="136"/>
      <c r="AN79" s="138">
        <f>SUM(AG79,AT79)</f>
        <v>0</v>
      </c>
      <c r="AO79" s="136"/>
      <c r="AP79" s="136"/>
      <c r="AQ79" s="139" t="s">
        <v>95</v>
      </c>
      <c r="AR79" s="140"/>
      <c r="AS79" s="141">
        <v>0</v>
      </c>
      <c r="AT79" s="142">
        <f>ROUND(SUM(AV79:AW79),2)</f>
        <v>0</v>
      </c>
      <c r="AU79" s="143">
        <f>'SO 401 - Rozvody VO'!P86</f>
        <v>0</v>
      </c>
      <c r="AV79" s="142">
        <f>'SO 401 - Rozvody VO'!J32</f>
        <v>0</v>
      </c>
      <c r="AW79" s="142">
        <f>'SO 401 - Rozvody VO'!J33</f>
        <v>0</v>
      </c>
      <c r="AX79" s="142">
        <f>'SO 401 - Rozvody VO'!J34</f>
        <v>0</v>
      </c>
      <c r="AY79" s="142">
        <f>'SO 401 - Rozvody VO'!J35</f>
        <v>0</v>
      </c>
      <c r="AZ79" s="142">
        <f>'SO 401 - Rozvody VO'!F32</f>
        <v>0</v>
      </c>
      <c r="BA79" s="142">
        <f>'SO 401 - Rozvody VO'!F33</f>
        <v>0</v>
      </c>
      <c r="BB79" s="142">
        <f>'SO 401 - Rozvody VO'!F34</f>
        <v>0</v>
      </c>
      <c r="BC79" s="142">
        <f>'SO 401 - Rozvody VO'!F35</f>
        <v>0</v>
      </c>
      <c r="BD79" s="144">
        <f>'SO 401 - Rozvody VO'!F36</f>
        <v>0</v>
      </c>
      <c r="BT79" s="145" t="s">
        <v>91</v>
      </c>
      <c r="BV79" s="145" t="s">
        <v>84</v>
      </c>
      <c r="BW79" s="145" t="s">
        <v>175</v>
      </c>
      <c r="BX79" s="145" t="s">
        <v>172</v>
      </c>
      <c r="CL79" s="145" t="s">
        <v>80</v>
      </c>
    </row>
    <row r="80" s="6" customFormat="1" ht="16.5" customHeight="1">
      <c r="A80" s="134" t="s">
        <v>92</v>
      </c>
      <c r="B80" s="135"/>
      <c r="C80" s="136"/>
      <c r="D80" s="136"/>
      <c r="E80" s="137" t="s">
        <v>176</v>
      </c>
      <c r="F80" s="137"/>
      <c r="G80" s="137"/>
      <c r="H80" s="137"/>
      <c r="I80" s="137"/>
      <c r="J80" s="136"/>
      <c r="K80" s="137" t="s">
        <v>177</v>
      </c>
      <c r="L80" s="137"/>
      <c r="M80" s="137"/>
      <c r="N80" s="137"/>
      <c r="O80" s="137"/>
      <c r="P80" s="137"/>
      <c r="Q80" s="137"/>
      <c r="R80" s="137"/>
      <c r="S80" s="137"/>
      <c r="T80" s="137"/>
      <c r="U80" s="137"/>
      <c r="V80" s="137"/>
      <c r="W80" s="137"/>
      <c r="X80" s="137"/>
      <c r="Y80" s="137"/>
      <c r="Z80" s="137"/>
      <c r="AA80" s="137"/>
      <c r="AB80" s="137"/>
      <c r="AC80" s="137"/>
      <c r="AD80" s="137"/>
      <c r="AE80" s="137"/>
      <c r="AF80" s="137"/>
      <c r="AG80" s="138">
        <f>'SO 402 - Světelné signali...'!J29</f>
        <v>0</v>
      </c>
      <c r="AH80" s="136"/>
      <c r="AI80" s="136"/>
      <c r="AJ80" s="136"/>
      <c r="AK80" s="136"/>
      <c r="AL80" s="136"/>
      <c r="AM80" s="136"/>
      <c r="AN80" s="138">
        <f>SUM(AG80,AT80)</f>
        <v>0</v>
      </c>
      <c r="AO80" s="136"/>
      <c r="AP80" s="136"/>
      <c r="AQ80" s="139" t="s">
        <v>95</v>
      </c>
      <c r="AR80" s="140"/>
      <c r="AS80" s="141">
        <v>0</v>
      </c>
      <c r="AT80" s="142">
        <f>ROUND(SUM(AV80:AW80),2)</f>
        <v>0</v>
      </c>
      <c r="AU80" s="143">
        <f>'SO 402 - Světelné signali...'!P95</f>
        <v>0</v>
      </c>
      <c r="AV80" s="142">
        <f>'SO 402 - Světelné signali...'!J32</f>
        <v>0</v>
      </c>
      <c r="AW80" s="142">
        <f>'SO 402 - Světelné signali...'!J33</f>
        <v>0</v>
      </c>
      <c r="AX80" s="142">
        <f>'SO 402 - Světelné signali...'!J34</f>
        <v>0</v>
      </c>
      <c r="AY80" s="142">
        <f>'SO 402 - Světelné signali...'!J35</f>
        <v>0</v>
      </c>
      <c r="AZ80" s="142">
        <f>'SO 402 - Světelné signali...'!F32</f>
        <v>0</v>
      </c>
      <c r="BA80" s="142">
        <f>'SO 402 - Světelné signali...'!F33</f>
        <v>0</v>
      </c>
      <c r="BB80" s="142">
        <f>'SO 402 - Světelné signali...'!F34</f>
        <v>0</v>
      </c>
      <c r="BC80" s="142">
        <f>'SO 402 - Světelné signali...'!F35</f>
        <v>0</v>
      </c>
      <c r="BD80" s="144">
        <f>'SO 402 - Světelné signali...'!F36</f>
        <v>0</v>
      </c>
      <c r="BT80" s="145" t="s">
        <v>91</v>
      </c>
      <c r="BV80" s="145" t="s">
        <v>84</v>
      </c>
      <c r="BW80" s="145" t="s">
        <v>178</v>
      </c>
      <c r="BX80" s="145" t="s">
        <v>172</v>
      </c>
      <c r="CL80" s="145" t="s">
        <v>80</v>
      </c>
    </row>
    <row r="81" s="6" customFormat="1" ht="16.5" customHeight="1">
      <c r="A81" s="134" t="s">
        <v>92</v>
      </c>
      <c r="B81" s="135"/>
      <c r="C81" s="136"/>
      <c r="D81" s="136"/>
      <c r="E81" s="137" t="s">
        <v>179</v>
      </c>
      <c r="F81" s="137"/>
      <c r="G81" s="137"/>
      <c r="H81" s="137"/>
      <c r="I81" s="137"/>
      <c r="J81" s="136"/>
      <c r="K81" s="137" t="s">
        <v>180</v>
      </c>
      <c r="L81" s="137"/>
      <c r="M81" s="137"/>
      <c r="N81" s="137"/>
      <c r="O81" s="137"/>
      <c r="P81" s="137"/>
      <c r="Q81" s="137"/>
      <c r="R81" s="137"/>
      <c r="S81" s="137"/>
      <c r="T81" s="137"/>
      <c r="U81" s="137"/>
      <c r="V81" s="137"/>
      <c r="W81" s="137"/>
      <c r="X81" s="137"/>
      <c r="Y81" s="137"/>
      <c r="Z81" s="137"/>
      <c r="AA81" s="137"/>
      <c r="AB81" s="137"/>
      <c r="AC81" s="137"/>
      <c r="AD81" s="137"/>
      <c r="AE81" s="137"/>
      <c r="AF81" s="137"/>
      <c r="AG81" s="138">
        <f>'SO 403 - Přívody a rozvod...'!J29</f>
        <v>0</v>
      </c>
      <c r="AH81" s="136"/>
      <c r="AI81" s="136"/>
      <c r="AJ81" s="136"/>
      <c r="AK81" s="136"/>
      <c r="AL81" s="136"/>
      <c r="AM81" s="136"/>
      <c r="AN81" s="138">
        <f>SUM(AG81,AT81)</f>
        <v>0</v>
      </c>
      <c r="AO81" s="136"/>
      <c r="AP81" s="136"/>
      <c r="AQ81" s="139" t="s">
        <v>95</v>
      </c>
      <c r="AR81" s="140"/>
      <c r="AS81" s="141">
        <v>0</v>
      </c>
      <c r="AT81" s="142">
        <f>ROUND(SUM(AV81:AW81),2)</f>
        <v>0</v>
      </c>
      <c r="AU81" s="143">
        <f>'SO 403 - Přívody a rozvod...'!P86</f>
        <v>0</v>
      </c>
      <c r="AV81" s="142">
        <f>'SO 403 - Přívody a rozvod...'!J32</f>
        <v>0</v>
      </c>
      <c r="AW81" s="142">
        <f>'SO 403 - Přívody a rozvod...'!J33</f>
        <v>0</v>
      </c>
      <c r="AX81" s="142">
        <f>'SO 403 - Přívody a rozvod...'!J34</f>
        <v>0</v>
      </c>
      <c r="AY81" s="142">
        <f>'SO 403 - Přívody a rozvod...'!J35</f>
        <v>0</v>
      </c>
      <c r="AZ81" s="142">
        <f>'SO 403 - Přívody a rozvod...'!F32</f>
        <v>0</v>
      </c>
      <c r="BA81" s="142">
        <f>'SO 403 - Přívody a rozvod...'!F33</f>
        <v>0</v>
      </c>
      <c r="BB81" s="142">
        <f>'SO 403 - Přívody a rozvod...'!F34</f>
        <v>0</v>
      </c>
      <c r="BC81" s="142">
        <f>'SO 403 - Přívody a rozvod...'!F35</f>
        <v>0</v>
      </c>
      <c r="BD81" s="144">
        <f>'SO 403 - Přívody a rozvod...'!F36</f>
        <v>0</v>
      </c>
      <c r="BT81" s="145" t="s">
        <v>91</v>
      </c>
      <c r="BV81" s="145" t="s">
        <v>84</v>
      </c>
      <c r="BW81" s="145" t="s">
        <v>181</v>
      </c>
      <c r="BX81" s="145" t="s">
        <v>172</v>
      </c>
      <c r="CL81" s="145" t="s">
        <v>80</v>
      </c>
    </row>
    <row r="82" s="6" customFormat="1" ht="16.5" customHeight="1">
      <c r="B82" s="135"/>
      <c r="C82" s="136"/>
      <c r="D82" s="136"/>
      <c r="E82" s="137" t="s">
        <v>182</v>
      </c>
      <c r="F82" s="137"/>
      <c r="G82" s="137"/>
      <c r="H82" s="137"/>
      <c r="I82" s="137"/>
      <c r="J82" s="136"/>
      <c r="K82" s="137" t="s">
        <v>183</v>
      </c>
      <c r="L82" s="137"/>
      <c r="M82" s="137"/>
      <c r="N82" s="137"/>
      <c r="O82" s="137"/>
      <c r="P82" s="137"/>
      <c r="Q82" s="137"/>
      <c r="R82" s="137"/>
      <c r="S82" s="137"/>
      <c r="T82" s="137"/>
      <c r="U82" s="137"/>
      <c r="V82" s="137"/>
      <c r="W82" s="137"/>
      <c r="X82" s="137"/>
      <c r="Y82" s="137"/>
      <c r="Z82" s="137"/>
      <c r="AA82" s="137"/>
      <c r="AB82" s="137"/>
      <c r="AC82" s="137"/>
      <c r="AD82" s="137"/>
      <c r="AE82" s="137"/>
      <c r="AF82" s="137"/>
      <c r="AG82" s="146">
        <f>ROUND(SUM(AG83:AG85),2)</f>
        <v>0</v>
      </c>
      <c r="AH82" s="136"/>
      <c r="AI82" s="136"/>
      <c r="AJ82" s="136"/>
      <c r="AK82" s="136"/>
      <c r="AL82" s="136"/>
      <c r="AM82" s="136"/>
      <c r="AN82" s="138">
        <f>SUM(AG82,AT82)</f>
        <v>0</v>
      </c>
      <c r="AO82" s="136"/>
      <c r="AP82" s="136"/>
      <c r="AQ82" s="139" t="s">
        <v>95</v>
      </c>
      <c r="AR82" s="140"/>
      <c r="AS82" s="141">
        <f>ROUND(SUM(AS83:AS85),2)</f>
        <v>0</v>
      </c>
      <c r="AT82" s="142">
        <f>ROUND(SUM(AV82:AW82),2)</f>
        <v>0</v>
      </c>
      <c r="AU82" s="143">
        <f>ROUND(SUM(AU83:AU85),5)</f>
        <v>0</v>
      </c>
      <c r="AV82" s="142">
        <f>ROUND(AZ82*L26,2)</f>
        <v>0</v>
      </c>
      <c r="AW82" s="142">
        <f>ROUND(BA82*L27,2)</f>
        <v>0</v>
      </c>
      <c r="AX82" s="142">
        <f>ROUND(BB82*L26,2)</f>
        <v>0</v>
      </c>
      <c r="AY82" s="142">
        <f>ROUND(BC82*L27,2)</f>
        <v>0</v>
      </c>
      <c r="AZ82" s="142">
        <f>ROUND(SUM(AZ83:AZ85),2)</f>
        <v>0</v>
      </c>
      <c r="BA82" s="142">
        <f>ROUND(SUM(BA83:BA85),2)</f>
        <v>0</v>
      </c>
      <c r="BB82" s="142">
        <f>ROUND(SUM(BB83:BB85),2)</f>
        <v>0</v>
      </c>
      <c r="BC82" s="142">
        <f>ROUND(SUM(BC83:BC85),2)</f>
        <v>0</v>
      </c>
      <c r="BD82" s="144">
        <f>ROUND(SUM(BD83:BD85),2)</f>
        <v>0</v>
      </c>
      <c r="BS82" s="145" t="s">
        <v>81</v>
      </c>
      <c r="BT82" s="145" t="s">
        <v>91</v>
      </c>
      <c r="BU82" s="145" t="s">
        <v>83</v>
      </c>
      <c r="BV82" s="145" t="s">
        <v>84</v>
      </c>
      <c r="BW82" s="145" t="s">
        <v>184</v>
      </c>
      <c r="BX82" s="145" t="s">
        <v>172</v>
      </c>
      <c r="CL82" s="145" t="s">
        <v>80</v>
      </c>
    </row>
    <row r="83" s="6" customFormat="1" ht="28.5" customHeight="1">
      <c r="A83" s="134" t="s">
        <v>92</v>
      </c>
      <c r="B83" s="135"/>
      <c r="C83" s="136"/>
      <c r="D83" s="136"/>
      <c r="E83" s="136"/>
      <c r="F83" s="137" t="s">
        <v>185</v>
      </c>
      <c r="G83" s="137"/>
      <c r="H83" s="137"/>
      <c r="I83" s="137"/>
      <c r="J83" s="137"/>
      <c r="K83" s="136"/>
      <c r="L83" s="137" t="s">
        <v>186</v>
      </c>
      <c r="M83" s="137"/>
      <c r="N83" s="137"/>
      <c r="O83" s="137"/>
      <c r="P83" s="137"/>
      <c r="Q83" s="137"/>
      <c r="R83" s="137"/>
      <c r="S83" s="137"/>
      <c r="T83" s="137"/>
      <c r="U83" s="137"/>
      <c r="V83" s="137"/>
      <c r="W83" s="137"/>
      <c r="X83" s="137"/>
      <c r="Y83" s="137"/>
      <c r="Z83" s="137"/>
      <c r="AA83" s="137"/>
      <c r="AB83" s="137"/>
      <c r="AC83" s="137"/>
      <c r="AD83" s="137"/>
      <c r="AE83" s="137"/>
      <c r="AF83" s="137"/>
      <c r="AG83" s="138">
        <f>'SO 404 1a - Slaboproudé r...'!J31</f>
        <v>0</v>
      </c>
      <c r="AH83" s="136"/>
      <c r="AI83" s="136"/>
      <c r="AJ83" s="136"/>
      <c r="AK83" s="136"/>
      <c r="AL83" s="136"/>
      <c r="AM83" s="136"/>
      <c r="AN83" s="138">
        <f>SUM(AG83,AT83)</f>
        <v>0</v>
      </c>
      <c r="AO83" s="136"/>
      <c r="AP83" s="136"/>
      <c r="AQ83" s="139" t="s">
        <v>95</v>
      </c>
      <c r="AR83" s="140"/>
      <c r="AS83" s="141">
        <v>0</v>
      </c>
      <c r="AT83" s="142">
        <f>ROUND(SUM(AV83:AW83),2)</f>
        <v>0</v>
      </c>
      <c r="AU83" s="143">
        <f>'SO 404 1a - Slaboproudé r...'!P120</f>
        <v>0</v>
      </c>
      <c r="AV83" s="142">
        <f>'SO 404 1a - Slaboproudé r...'!J34</f>
        <v>0</v>
      </c>
      <c r="AW83" s="142">
        <f>'SO 404 1a - Slaboproudé r...'!J35</f>
        <v>0</v>
      </c>
      <c r="AX83" s="142">
        <f>'SO 404 1a - Slaboproudé r...'!J36</f>
        <v>0</v>
      </c>
      <c r="AY83" s="142">
        <f>'SO 404 1a - Slaboproudé r...'!J37</f>
        <v>0</v>
      </c>
      <c r="AZ83" s="142">
        <f>'SO 404 1a - Slaboproudé r...'!F34</f>
        <v>0</v>
      </c>
      <c r="BA83" s="142">
        <f>'SO 404 1a - Slaboproudé r...'!F35</f>
        <v>0</v>
      </c>
      <c r="BB83" s="142">
        <f>'SO 404 1a - Slaboproudé r...'!F36</f>
        <v>0</v>
      </c>
      <c r="BC83" s="142">
        <f>'SO 404 1a - Slaboproudé r...'!F37</f>
        <v>0</v>
      </c>
      <c r="BD83" s="144">
        <f>'SO 404 1a - Slaboproudé r...'!F38</f>
        <v>0</v>
      </c>
      <c r="BT83" s="145" t="s">
        <v>132</v>
      </c>
      <c r="BV83" s="145" t="s">
        <v>84</v>
      </c>
      <c r="BW83" s="145" t="s">
        <v>187</v>
      </c>
      <c r="BX83" s="145" t="s">
        <v>184</v>
      </c>
      <c r="CL83" s="145" t="s">
        <v>80</v>
      </c>
    </row>
    <row r="84" s="6" customFormat="1" ht="28.5" customHeight="1">
      <c r="A84" s="134" t="s">
        <v>92</v>
      </c>
      <c r="B84" s="135"/>
      <c r="C84" s="136"/>
      <c r="D84" s="136"/>
      <c r="E84" s="136"/>
      <c r="F84" s="137" t="s">
        <v>188</v>
      </c>
      <c r="G84" s="137"/>
      <c r="H84" s="137"/>
      <c r="I84" s="137"/>
      <c r="J84" s="137"/>
      <c r="K84" s="136"/>
      <c r="L84" s="137" t="s">
        <v>189</v>
      </c>
      <c r="M84" s="137"/>
      <c r="N84" s="137"/>
      <c r="O84" s="137"/>
      <c r="P84" s="137"/>
      <c r="Q84" s="137"/>
      <c r="R84" s="137"/>
      <c r="S84" s="137"/>
      <c r="T84" s="137"/>
      <c r="U84" s="137"/>
      <c r="V84" s="137"/>
      <c r="W84" s="137"/>
      <c r="X84" s="137"/>
      <c r="Y84" s="137"/>
      <c r="Z84" s="137"/>
      <c r="AA84" s="137"/>
      <c r="AB84" s="137"/>
      <c r="AC84" s="137"/>
      <c r="AD84" s="137"/>
      <c r="AE84" s="137"/>
      <c r="AF84" s="137"/>
      <c r="AG84" s="138">
        <f>'SO 404 1b - Slaboproudé r...'!J31</f>
        <v>0</v>
      </c>
      <c r="AH84" s="136"/>
      <c r="AI84" s="136"/>
      <c r="AJ84" s="136"/>
      <c r="AK84" s="136"/>
      <c r="AL84" s="136"/>
      <c r="AM84" s="136"/>
      <c r="AN84" s="138">
        <f>SUM(AG84,AT84)</f>
        <v>0</v>
      </c>
      <c r="AO84" s="136"/>
      <c r="AP84" s="136"/>
      <c r="AQ84" s="139" t="s">
        <v>95</v>
      </c>
      <c r="AR84" s="140"/>
      <c r="AS84" s="141">
        <v>0</v>
      </c>
      <c r="AT84" s="142">
        <f>ROUND(SUM(AV84:AW84),2)</f>
        <v>0</v>
      </c>
      <c r="AU84" s="143">
        <f>'SO 404 1b - Slaboproudé r...'!P94</f>
        <v>0</v>
      </c>
      <c r="AV84" s="142">
        <f>'SO 404 1b - Slaboproudé r...'!J34</f>
        <v>0</v>
      </c>
      <c r="AW84" s="142">
        <f>'SO 404 1b - Slaboproudé r...'!J35</f>
        <v>0</v>
      </c>
      <c r="AX84" s="142">
        <f>'SO 404 1b - Slaboproudé r...'!J36</f>
        <v>0</v>
      </c>
      <c r="AY84" s="142">
        <f>'SO 404 1b - Slaboproudé r...'!J37</f>
        <v>0</v>
      </c>
      <c r="AZ84" s="142">
        <f>'SO 404 1b - Slaboproudé r...'!F34</f>
        <v>0</v>
      </c>
      <c r="BA84" s="142">
        <f>'SO 404 1b - Slaboproudé r...'!F35</f>
        <v>0</v>
      </c>
      <c r="BB84" s="142">
        <f>'SO 404 1b - Slaboproudé r...'!F36</f>
        <v>0</v>
      </c>
      <c r="BC84" s="142">
        <f>'SO 404 1b - Slaboproudé r...'!F37</f>
        <v>0</v>
      </c>
      <c r="BD84" s="144">
        <f>'SO 404 1b - Slaboproudé r...'!F38</f>
        <v>0</v>
      </c>
      <c r="BT84" s="145" t="s">
        <v>132</v>
      </c>
      <c r="BV84" s="145" t="s">
        <v>84</v>
      </c>
      <c r="BW84" s="145" t="s">
        <v>190</v>
      </c>
      <c r="BX84" s="145" t="s">
        <v>184</v>
      </c>
      <c r="CL84" s="145" t="s">
        <v>80</v>
      </c>
    </row>
    <row r="85" s="6" customFormat="1" ht="28.5" customHeight="1">
      <c r="A85" s="134" t="s">
        <v>92</v>
      </c>
      <c r="B85" s="135"/>
      <c r="C85" s="136"/>
      <c r="D85" s="136"/>
      <c r="E85" s="136"/>
      <c r="F85" s="137" t="s">
        <v>191</v>
      </c>
      <c r="G85" s="137"/>
      <c r="H85" s="137"/>
      <c r="I85" s="137"/>
      <c r="J85" s="137"/>
      <c r="K85" s="136"/>
      <c r="L85" s="137" t="s">
        <v>192</v>
      </c>
      <c r="M85" s="137"/>
      <c r="N85" s="137"/>
      <c r="O85" s="137"/>
      <c r="P85" s="137"/>
      <c r="Q85" s="137"/>
      <c r="R85" s="137"/>
      <c r="S85" s="137"/>
      <c r="T85" s="137"/>
      <c r="U85" s="137"/>
      <c r="V85" s="137"/>
      <c r="W85" s="137"/>
      <c r="X85" s="137"/>
      <c r="Y85" s="137"/>
      <c r="Z85" s="137"/>
      <c r="AA85" s="137"/>
      <c r="AB85" s="137"/>
      <c r="AC85" s="137"/>
      <c r="AD85" s="137"/>
      <c r="AE85" s="137"/>
      <c r="AF85" s="137"/>
      <c r="AG85" s="138">
        <f>'SO 404 2 - Městská optick...'!J31</f>
        <v>0</v>
      </c>
      <c r="AH85" s="136"/>
      <c r="AI85" s="136"/>
      <c r="AJ85" s="136"/>
      <c r="AK85" s="136"/>
      <c r="AL85" s="136"/>
      <c r="AM85" s="136"/>
      <c r="AN85" s="138">
        <f>SUM(AG85,AT85)</f>
        <v>0</v>
      </c>
      <c r="AO85" s="136"/>
      <c r="AP85" s="136"/>
      <c r="AQ85" s="139" t="s">
        <v>95</v>
      </c>
      <c r="AR85" s="140"/>
      <c r="AS85" s="141">
        <v>0</v>
      </c>
      <c r="AT85" s="142">
        <f>ROUND(SUM(AV85:AW85),2)</f>
        <v>0</v>
      </c>
      <c r="AU85" s="143">
        <f>'SO 404 2 - Městská optick...'!P91</f>
        <v>0</v>
      </c>
      <c r="AV85" s="142">
        <f>'SO 404 2 - Městská optick...'!J34</f>
        <v>0</v>
      </c>
      <c r="AW85" s="142">
        <f>'SO 404 2 - Městská optick...'!J35</f>
        <v>0</v>
      </c>
      <c r="AX85" s="142">
        <f>'SO 404 2 - Městská optick...'!J36</f>
        <v>0</v>
      </c>
      <c r="AY85" s="142">
        <f>'SO 404 2 - Městská optick...'!J37</f>
        <v>0</v>
      </c>
      <c r="AZ85" s="142">
        <f>'SO 404 2 - Městská optick...'!F34</f>
        <v>0</v>
      </c>
      <c r="BA85" s="142">
        <f>'SO 404 2 - Městská optick...'!F35</f>
        <v>0</v>
      </c>
      <c r="BB85" s="142">
        <f>'SO 404 2 - Městská optick...'!F36</f>
        <v>0</v>
      </c>
      <c r="BC85" s="142">
        <f>'SO 404 2 - Městská optick...'!F37</f>
        <v>0</v>
      </c>
      <c r="BD85" s="144">
        <f>'SO 404 2 - Městská optick...'!F38</f>
        <v>0</v>
      </c>
      <c r="BT85" s="145" t="s">
        <v>132</v>
      </c>
      <c r="BV85" s="145" t="s">
        <v>84</v>
      </c>
      <c r="BW85" s="145" t="s">
        <v>193</v>
      </c>
      <c r="BX85" s="145" t="s">
        <v>184</v>
      </c>
      <c r="CL85" s="145" t="s">
        <v>80</v>
      </c>
    </row>
    <row r="86" s="5" customFormat="1" ht="16.5" customHeight="1">
      <c r="B86" s="121"/>
      <c r="C86" s="122"/>
      <c r="D86" s="123" t="s">
        <v>194</v>
      </c>
      <c r="E86" s="123"/>
      <c r="F86" s="123"/>
      <c r="G86" s="123"/>
      <c r="H86" s="123"/>
      <c r="I86" s="124"/>
      <c r="J86" s="123" t="s">
        <v>195</v>
      </c>
      <c r="K86" s="123"/>
      <c r="L86" s="123"/>
      <c r="M86" s="123"/>
      <c r="N86" s="123"/>
      <c r="O86" s="123"/>
      <c r="P86" s="123"/>
      <c r="Q86" s="123"/>
      <c r="R86" s="123"/>
      <c r="S86" s="123"/>
      <c r="T86" s="123"/>
      <c r="U86" s="123"/>
      <c r="V86" s="123"/>
      <c r="W86" s="123"/>
      <c r="X86" s="123"/>
      <c r="Y86" s="123"/>
      <c r="Z86" s="123"/>
      <c r="AA86" s="123"/>
      <c r="AB86" s="123"/>
      <c r="AC86" s="123"/>
      <c r="AD86" s="123"/>
      <c r="AE86" s="123"/>
      <c r="AF86" s="123"/>
      <c r="AG86" s="125">
        <f>ROUND(AG87+AG90+AG96+AG97,2)</f>
        <v>0</v>
      </c>
      <c r="AH86" s="124"/>
      <c r="AI86" s="124"/>
      <c r="AJ86" s="124"/>
      <c r="AK86" s="124"/>
      <c r="AL86" s="124"/>
      <c r="AM86" s="124"/>
      <c r="AN86" s="126">
        <f>SUM(AG86,AT86)</f>
        <v>0</v>
      </c>
      <c r="AO86" s="124"/>
      <c r="AP86" s="124"/>
      <c r="AQ86" s="127" t="s">
        <v>88</v>
      </c>
      <c r="AR86" s="128"/>
      <c r="AS86" s="129">
        <f>ROUND(AS87+AS90+AS96+AS97,2)</f>
        <v>0</v>
      </c>
      <c r="AT86" s="130">
        <f>ROUND(SUM(AV86:AW86),2)</f>
        <v>0</v>
      </c>
      <c r="AU86" s="131">
        <f>ROUND(AU87+AU90+AU96+AU97,5)</f>
        <v>0</v>
      </c>
      <c r="AV86" s="130">
        <f>ROUND(AZ86*L26,2)</f>
        <v>0</v>
      </c>
      <c r="AW86" s="130">
        <f>ROUND(BA86*L27,2)</f>
        <v>0</v>
      </c>
      <c r="AX86" s="130">
        <f>ROUND(BB86*L26,2)</f>
        <v>0</v>
      </c>
      <c r="AY86" s="130">
        <f>ROUND(BC86*L27,2)</f>
        <v>0</v>
      </c>
      <c r="AZ86" s="130">
        <f>ROUND(AZ87+AZ90+AZ96+AZ97,2)</f>
        <v>0</v>
      </c>
      <c r="BA86" s="130">
        <f>ROUND(BA87+BA90+BA96+BA97,2)</f>
        <v>0</v>
      </c>
      <c r="BB86" s="130">
        <f>ROUND(BB87+BB90+BB96+BB97,2)</f>
        <v>0</v>
      </c>
      <c r="BC86" s="130">
        <f>ROUND(BC87+BC90+BC96+BC97,2)</f>
        <v>0</v>
      </c>
      <c r="BD86" s="132">
        <f>ROUND(BD87+BD90+BD96+BD97,2)</f>
        <v>0</v>
      </c>
      <c r="BS86" s="133" t="s">
        <v>81</v>
      </c>
      <c r="BT86" s="133" t="s">
        <v>89</v>
      </c>
      <c r="BU86" s="133" t="s">
        <v>83</v>
      </c>
      <c r="BV86" s="133" t="s">
        <v>84</v>
      </c>
      <c r="BW86" s="133" t="s">
        <v>196</v>
      </c>
      <c r="BX86" s="133" t="s">
        <v>7</v>
      </c>
      <c r="CL86" s="133" t="s">
        <v>80</v>
      </c>
      <c r="CM86" s="133" t="s">
        <v>91</v>
      </c>
    </row>
    <row r="87" s="6" customFormat="1" ht="16.5" customHeight="1">
      <c r="B87" s="135"/>
      <c r="C87" s="136"/>
      <c r="D87" s="136"/>
      <c r="E87" s="137" t="s">
        <v>197</v>
      </c>
      <c r="F87" s="137"/>
      <c r="G87" s="137"/>
      <c r="H87" s="137"/>
      <c r="I87" s="137"/>
      <c r="J87" s="136"/>
      <c r="K87" s="137" t="s">
        <v>198</v>
      </c>
      <c r="L87" s="137"/>
      <c r="M87" s="137"/>
      <c r="N87" s="137"/>
      <c r="O87" s="137"/>
      <c r="P87" s="137"/>
      <c r="Q87" s="137"/>
      <c r="R87" s="137"/>
      <c r="S87" s="137"/>
      <c r="T87" s="137"/>
      <c r="U87" s="137"/>
      <c r="V87" s="137"/>
      <c r="W87" s="137"/>
      <c r="X87" s="137"/>
      <c r="Y87" s="137"/>
      <c r="Z87" s="137"/>
      <c r="AA87" s="137"/>
      <c r="AB87" s="137"/>
      <c r="AC87" s="137"/>
      <c r="AD87" s="137"/>
      <c r="AE87" s="137"/>
      <c r="AF87" s="137"/>
      <c r="AG87" s="146">
        <f>ROUND(SUM(AG88:AG89),2)</f>
        <v>0</v>
      </c>
      <c r="AH87" s="136"/>
      <c r="AI87" s="136"/>
      <c r="AJ87" s="136"/>
      <c r="AK87" s="136"/>
      <c r="AL87" s="136"/>
      <c r="AM87" s="136"/>
      <c r="AN87" s="138">
        <f>SUM(AG87,AT87)</f>
        <v>0</v>
      </c>
      <c r="AO87" s="136"/>
      <c r="AP87" s="136"/>
      <c r="AQ87" s="139" t="s">
        <v>95</v>
      </c>
      <c r="AR87" s="140"/>
      <c r="AS87" s="141">
        <f>ROUND(SUM(AS88:AS89),2)</f>
        <v>0</v>
      </c>
      <c r="AT87" s="142">
        <f>ROUND(SUM(AV87:AW87),2)</f>
        <v>0</v>
      </c>
      <c r="AU87" s="143">
        <f>ROUND(SUM(AU88:AU89),5)</f>
        <v>0</v>
      </c>
      <c r="AV87" s="142">
        <f>ROUND(AZ87*L26,2)</f>
        <v>0</v>
      </c>
      <c r="AW87" s="142">
        <f>ROUND(BA87*L27,2)</f>
        <v>0</v>
      </c>
      <c r="AX87" s="142">
        <f>ROUND(BB87*L26,2)</f>
        <v>0</v>
      </c>
      <c r="AY87" s="142">
        <f>ROUND(BC87*L27,2)</f>
        <v>0</v>
      </c>
      <c r="AZ87" s="142">
        <f>ROUND(SUM(AZ88:AZ89),2)</f>
        <v>0</v>
      </c>
      <c r="BA87" s="142">
        <f>ROUND(SUM(BA88:BA89),2)</f>
        <v>0</v>
      </c>
      <c r="BB87" s="142">
        <f>ROUND(SUM(BB88:BB89),2)</f>
        <v>0</v>
      </c>
      <c r="BC87" s="142">
        <f>ROUND(SUM(BC88:BC89),2)</f>
        <v>0</v>
      </c>
      <c r="BD87" s="144">
        <f>ROUND(SUM(BD88:BD89),2)</f>
        <v>0</v>
      </c>
      <c r="BS87" s="145" t="s">
        <v>81</v>
      </c>
      <c r="BT87" s="145" t="s">
        <v>91</v>
      </c>
      <c r="BU87" s="145" t="s">
        <v>83</v>
      </c>
      <c r="BV87" s="145" t="s">
        <v>84</v>
      </c>
      <c r="BW87" s="145" t="s">
        <v>199</v>
      </c>
      <c r="BX87" s="145" t="s">
        <v>196</v>
      </c>
      <c r="CL87" s="145" t="s">
        <v>80</v>
      </c>
    </row>
    <row r="88" s="6" customFormat="1" ht="16.5" customHeight="1">
      <c r="A88" s="134" t="s">
        <v>92</v>
      </c>
      <c r="B88" s="135"/>
      <c r="C88" s="136"/>
      <c r="D88" s="136"/>
      <c r="E88" s="136"/>
      <c r="F88" s="137" t="s">
        <v>200</v>
      </c>
      <c r="G88" s="137"/>
      <c r="H88" s="137"/>
      <c r="I88" s="137"/>
      <c r="J88" s="137"/>
      <c r="K88" s="136"/>
      <c r="L88" s="137" t="s">
        <v>201</v>
      </c>
      <c r="M88" s="137"/>
      <c r="N88" s="137"/>
      <c r="O88" s="137"/>
      <c r="P88" s="137"/>
      <c r="Q88" s="137"/>
      <c r="R88" s="137"/>
      <c r="S88" s="137"/>
      <c r="T88" s="137"/>
      <c r="U88" s="137"/>
      <c r="V88" s="137"/>
      <c r="W88" s="137"/>
      <c r="X88" s="137"/>
      <c r="Y88" s="137"/>
      <c r="Z88" s="137"/>
      <c r="AA88" s="137"/>
      <c r="AB88" s="137"/>
      <c r="AC88" s="137"/>
      <c r="AD88" s="137"/>
      <c r="AE88" s="137"/>
      <c r="AF88" s="137"/>
      <c r="AG88" s="138">
        <f>'701 1 - Přístřešky'!J31</f>
        <v>0</v>
      </c>
      <c r="AH88" s="136"/>
      <c r="AI88" s="136"/>
      <c r="AJ88" s="136"/>
      <c r="AK88" s="136"/>
      <c r="AL88" s="136"/>
      <c r="AM88" s="136"/>
      <c r="AN88" s="138">
        <f>SUM(AG88,AT88)</f>
        <v>0</v>
      </c>
      <c r="AO88" s="136"/>
      <c r="AP88" s="136"/>
      <c r="AQ88" s="139" t="s">
        <v>95</v>
      </c>
      <c r="AR88" s="140"/>
      <c r="AS88" s="141">
        <v>0</v>
      </c>
      <c r="AT88" s="142">
        <f>ROUND(SUM(AV88:AW88),2)</f>
        <v>0</v>
      </c>
      <c r="AU88" s="143">
        <f>'701 1 - Přístřešky'!P98</f>
        <v>0</v>
      </c>
      <c r="AV88" s="142">
        <f>'701 1 - Přístřešky'!J34</f>
        <v>0</v>
      </c>
      <c r="AW88" s="142">
        <f>'701 1 - Přístřešky'!J35</f>
        <v>0</v>
      </c>
      <c r="AX88" s="142">
        <f>'701 1 - Přístřešky'!J36</f>
        <v>0</v>
      </c>
      <c r="AY88" s="142">
        <f>'701 1 - Přístřešky'!J37</f>
        <v>0</v>
      </c>
      <c r="AZ88" s="142">
        <f>'701 1 - Přístřešky'!F34</f>
        <v>0</v>
      </c>
      <c r="BA88" s="142">
        <f>'701 1 - Přístřešky'!F35</f>
        <v>0</v>
      </c>
      <c r="BB88" s="142">
        <f>'701 1 - Přístřešky'!F36</f>
        <v>0</v>
      </c>
      <c r="BC88" s="142">
        <f>'701 1 - Přístřešky'!F37</f>
        <v>0</v>
      </c>
      <c r="BD88" s="144">
        <f>'701 1 - Přístřešky'!F38</f>
        <v>0</v>
      </c>
      <c r="BT88" s="145" t="s">
        <v>132</v>
      </c>
      <c r="BV88" s="145" t="s">
        <v>84</v>
      </c>
      <c r="BW88" s="145" t="s">
        <v>202</v>
      </c>
      <c r="BX88" s="145" t="s">
        <v>199</v>
      </c>
      <c r="CL88" s="145" t="s">
        <v>80</v>
      </c>
    </row>
    <row r="89" s="6" customFormat="1" ht="16.5" customHeight="1">
      <c r="A89" s="134" t="s">
        <v>92</v>
      </c>
      <c r="B89" s="135"/>
      <c r="C89" s="136"/>
      <c r="D89" s="136"/>
      <c r="E89" s="136"/>
      <c r="F89" s="137" t="s">
        <v>203</v>
      </c>
      <c r="G89" s="137"/>
      <c r="H89" s="137"/>
      <c r="I89" s="137"/>
      <c r="J89" s="137"/>
      <c r="K89" s="136"/>
      <c r="L89" s="137" t="s">
        <v>204</v>
      </c>
      <c r="M89" s="137"/>
      <c r="N89" s="137"/>
      <c r="O89" s="137"/>
      <c r="P89" s="137"/>
      <c r="Q89" s="137"/>
      <c r="R89" s="137"/>
      <c r="S89" s="137"/>
      <c r="T89" s="137"/>
      <c r="U89" s="137"/>
      <c r="V89" s="137"/>
      <c r="W89" s="137"/>
      <c r="X89" s="137"/>
      <c r="Y89" s="137"/>
      <c r="Z89" s="137"/>
      <c r="AA89" s="137"/>
      <c r="AB89" s="137"/>
      <c r="AC89" s="137"/>
      <c r="AD89" s="137"/>
      <c r="AE89" s="137"/>
      <c r="AF89" s="137"/>
      <c r="AG89" s="138">
        <f>'701 2 - Zemnění přístřešků'!J31</f>
        <v>0</v>
      </c>
      <c r="AH89" s="136"/>
      <c r="AI89" s="136"/>
      <c r="AJ89" s="136"/>
      <c r="AK89" s="136"/>
      <c r="AL89" s="136"/>
      <c r="AM89" s="136"/>
      <c r="AN89" s="138">
        <f>SUM(AG89,AT89)</f>
        <v>0</v>
      </c>
      <c r="AO89" s="136"/>
      <c r="AP89" s="136"/>
      <c r="AQ89" s="139" t="s">
        <v>95</v>
      </c>
      <c r="AR89" s="140"/>
      <c r="AS89" s="141">
        <v>0</v>
      </c>
      <c r="AT89" s="142">
        <f>ROUND(SUM(AV89:AW89),2)</f>
        <v>0</v>
      </c>
      <c r="AU89" s="143">
        <f>'701 2 - Zemnění přístřešků'!P93</f>
        <v>0</v>
      </c>
      <c r="AV89" s="142">
        <f>'701 2 - Zemnění přístřešků'!J34</f>
        <v>0</v>
      </c>
      <c r="AW89" s="142">
        <f>'701 2 - Zemnění přístřešků'!J35</f>
        <v>0</v>
      </c>
      <c r="AX89" s="142">
        <f>'701 2 - Zemnění přístřešků'!J36</f>
        <v>0</v>
      </c>
      <c r="AY89" s="142">
        <f>'701 2 - Zemnění přístřešků'!J37</f>
        <v>0</v>
      </c>
      <c r="AZ89" s="142">
        <f>'701 2 - Zemnění přístřešků'!F34</f>
        <v>0</v>
      </c>
      <c r="BA89" s="142">
        <f>'701 2 - Zemnění přístřešků'!F35</f>
        <v>0</v>
      </c>
      <c r="BB89" s="142">
        <f>'701 2 - Zemnění přístřešků'!F36</f>
        <v>0</v>
      </c>
      <c r="BC89" s="142">
        <f>'701 2 - Zemnění přístřešků'!F37</f>
        <v>0</v>
      </c>
      <c r="BD89" s="144">
        <f>'701 2 - Zemnění přístřešků'!F38</f>
        <v>0</v>
      </c>
      <c r="BT89" s="145" t="s">
        <v>132</v>
      </c>
      <c r="BV89" s="145" t="s">
        <v>84</v>
      </c>
      <c r="BW89" s="145" t="s">
        <v>205</v>
      </c>
      <c r="BX89" s="145" t="s">
        <v>199</v>
      </c>
      <c r="CL89" s="145" t="s">
        <v>80</v>
      </c>
    </row>
    <row r="90" s="6" customFormat="1" ht="16.5" customHeight="1">
      <c r="B90" s="135"/>
      <c r="C90" s="136"/>
      <c r="D90" s="136"/>
      <c r="E90" s="137" t="s">
        <v>206</v>
      </c>
      <c r="F90" s="137"/>
      <c r="G90" s="137"/>
      <c r="H90" s="137"/>
      <c r="I90" s="137"/>
      <c r="J90" s="136"/>
      <c r="K90" s="137" t="s">
        <v>207</v>
      </c>
      <c r="L90" s="137"/>
      <c r="M90" s="137"/>
      <c r="N90" s="137"/>
      <c r="O90" s="137"/>
      <c r="P90" s="137"/>
      <c r="Q90" s="137"/>
      <c r="R90" s="137"/>
      <c r="S90" s="137"/>
      <c r="T90" s="137"/>
      <c r="U90" s="137"/>
      <c r="V90" s="137"/>
      <c r="W90" s="137"/>
      <c r="X90" s="137"/>
      <c r="Y90" s="137"/>
      <c r="Z90" s="137"/>
      <c r="AA90" s="137"/>
      <c r="AB90" s="137"/>
      <c r="AC90" s="137"/>
      <c r="AD90" s="137"/>
      <c r="AE90" s="137"/>
      <c r="AF90" s="137"/>
      <c r="AG90" s="146">
        <f>ROUND(SUM(AG91:AG95),2)</f>
        <v>0</v>
      </c>
      <c r="AH90" s="136"/>
      <c r="AI90" s="136"/>
      <c r="AJ90" s="136"/>
      <c r="AK90" s="136"/>
      <c r="AL90" s="136"/>
      <c r="AM90" s="136"/>
      <c r="AN90" s="138">
        <f>SUM(AG90,AT90)</f>
        <v>0</v>
      </c>
      <c r="AO90" s="136"/>
      <c r="AP90" s="136"/>
      <c r="AQ90" s="139" t="s">
        <v>95</v>
      </c>
      <c r="AR90" s="140"/>
      <c r="AS90" s="141">
        <f>ROUND(SUM(AS91:AS95),2)</f>
        <v>0</v>
      </c>
      <c r="AT90" s="142">
        <f>ROUND(SUM(AV90:AW90),2)</f>
        <v>0</v>
      </c>
      <c r="AU90" s="143">
        <f>ROUND(SUM(AU91:AU95),5)</f>
        <v>0</v>
      </c>
      <c r="AV90" s="142">
        <f>ROUND(AZ90*L26,2)</f>
        <v>0</v>
      </c>
      <c r="AW90" s="142">
        <f>ROUND(BA90*L27,2)</f>
        <v>0</v>
      </c>
      <c r="AX90" s="142">
        <f>ROUND(BB90*L26,2)</f>
        <v>0</v>
      </c>
      <c r="AY90" s="142">
        <f>ROUND(BC90*L27,2)</f>
        <v>0</v>
      </c>
      <c r="AZ90" s="142">
        <f>ROUND(SUM(AZ91:AZ95),2)</f>
        <v>0</v>
      </c>
      <c r="BA90" s="142">
        <f>ROUND(SUM(BA91:BA95),2)</f>
        <v>0</v>
      </c>
      <c r="BB90" s="142">
        <f>ROUND(SUM(BB91:BB95),2)</f>
        <v>0</v>
      </c>
      <c r="BC90" s="142">
        <f>ROUND(SUM(BC91:BC95),2)</f>
        <v>0</v>
      </c>
      <c r="BD90" s="144">
        <f>ROUND(SUM(BD91:BD95),2)</f>
        <v>0</v>
      </c>
      <c r="BS90" s="145" t="s">
        <v>81</v>
      </c>
      <c r="BT90" s="145" t="s">
        <v>91</v>
      </c>
      <c r="BU90" s="145" t="s">
        <v>83</v>
      </c>
      <c r="BV90" s="145" t="s">
        <v>84</v>
      </c>
      <c r="BW90" s="145" t="s">
        <v>208</v>
      </c>
      <c r="BX90" s="145" t="s">
        <v>196</v>
      </c>
      <c r="CL90" s="145" t="s">
        <v>80</v>
      </c>
    </row>
    <row r="91" s="6" customFormat="1" ht="28.5" customHeight="1">
      <c r="A91" s="134" t="s">
        <v>92</v>
      </c>
      <c r="B91" s="135"/>
      <c r="C91" s="136"/>
      <c r="D91" s="136"/>
      <c r="E91" s="136"/>
      <c r="F91" s="137" t="s">
        <v>209</v>
      </c>
      <c r="G91" s="137"/>
      <c r="H91" s="137"/>
      <c r="I91" s="137"/>
      <c r="J91" s="137"/>
      <c r="K91" s="136"/>
      <c r="L91" s="137" t="s">
        <v>210</v>
      </c>
      <c r="M91" s="137"/>
      <c r="N91" s="137"/>
      <c r="O91" s="137"/>
      <c r="P91" s="137"/>
      <c r="Q91" s="137"/>
      <c r="R91" s="137"/>
      <c r="S91" s="137"/>
      <c r="T91" s="137"/>
      <c r="U91" s="137"/>
      <c r="V91" s="137"/>
      <c r="W91" s="137"/>
      <c r="X91" s="137"/>
      <c r="Y91" s="137"/>
      <c r="Z91" s="137"/>
      <c r="AA91" s="137"/>
      <c r="AB91" s="137"/>
      <c r="AC91" s="137"/>
      <c r="AD91" s="137"/>
      <c r="AE91" s="137"/>
      <c r="AF91" s="137"/>
      <c r="AG91" s="138">
        <f>'PS 702 1 - Provozní soubo...'!J31</f>
        <v>0</v>
      </c>
      <c r="AH91" s="136"/>
      <c r="AI91" s="136"/>
      <c r="AJ91" s="136"/>
      <c r="AK91" s="136"/>
      <c r="AL91" s="136"/>
      <c r="AM91" s="136"/>
      <c r="AN91" s="138">
        <f>SUM(AG91,AT91)</f>
        <v>0</v>
      </c>
      <c r="AO91" s="136"/>
      <c r="AP91" s="136"/>
      <c r="AQ91" s="139" t="s">
        <v>95</v>
      </c>
      <c r="AR91" s="140"/>
      <c r="AS91" s="141">
        <v>0</v>
      </c>
      <c r="AT91" s="142">
        <f>ROUND(SUM(AV91:AW91),2)</f>
        <v>0</v>
      </c>
      <c r="AU91" s="143">
        <f>'PS 702 1 - Provozní soubo...'!P90</f>
        <v>0</v>
      </c>
      <c r="AV91" s="142">
        <f>'PS 702 1 - Provozní soubo...'!J34</f>
        <v>0</v>
      </c>
      <c r="AW91" s="142">
        <f>'PS 702 1 - Provozní soubo...'!J35</f>
        <v>0</v>
      </c>
      <c r="AX91" s="142">
        <f>'PS 702 1 - Provozní soubo...'!J36</f>
        <v>0</v>
      </c>
      <c r="AY91" s="142">
        <f>'PS 702 1 - Provozní soubo...'!J37</f>
        <v>0</v>
      </c>
      <c r="AZ91" s="142">
        <f>'PS 702 1 - Provozní soubo...'!F34</f>
        <v>0</v>
      </c>
      <c r="BA91" s="142">
        <f>'PS 702 1 - Provozní soubo...'!F35</f>
        <v>0</v>
      </c>
      <c r="BB91" s="142">
        <f>'PS 702 1 - Provozní soubo...'!F36</f>
        <v>0</v>
      </c>
      <c r="BC91" s="142">
        <f>'PS 702 1 - Provozní soubo...'!F37</f>
        <v>0</v>
      </c>
      <c r="BD91" s="144">
        <f>'PS 702 1 - Provozní soubo...'!F38</f>
        <v>0</v>
      </c>
      <c r="BT91" s="145" t="s">
        <v>132</v>
      </c>
      <c r="BV91" s="145" t="s">
        <v>84</v>
      </c>
      <c r="BW91" s="145" t="s">
        <v>211</v>
      </c>
      <c r="BX91" s="145" t="s">
        <v>208</v>
      </c>
      <c r="CL91" s="145" t="s">
        <v>80</v>
      </c>
    </row>
    <row r="92" s="6" customFormat="1" ht="28.5" customHeight="1">
      <c r="A92" s="134" t="s">
        <v>92</v>
      </c>
      <c r="B92" s="135"/>
      <c r="C92" s="136"/>
      <c r="D92" s="136"/>
      <c r="E92" s="136"/>
      <c r="F92" s="137" t="s">
        <v>212</v>
      </c>
      <c r="G92" s="137"/>
      <c r="H92" s="137"/>
      <c r="I92" s="137"/>
      <c r="J92" s="137"/>
      <c r="K92" s="136"/>
      <c r="L92" s="137" t="s">
        <v>213</v>
      </c>
      <c r="M92" s="137"/>
      <c r="N92" s="137"/>
      <c r="O92" s="137"/>
      <c r="P92" s="137"/>
      <c r="Q92" s="137"/>
      <c r="R92" s="137"/>
      <c r="S92" s="137"/>
      <c r="T92" s="137"/>
      <c r="U92" s="137"/>
      <c r="V92" s="137"/>
      <c r="W92" s="137"/>
      <c r="X92" s="137"/>
      <c r="Y92" s="137"/>
      <c r="Z92" s="137"/>
      <c r="AA92" s="137"/>
      <c r="AB92" s="137"/>
      <c r="AC92" s="137"/>
      <c r="AD92" s="137"/>
      <c r="AE92" s="137"/>
      <c r="AF92" s="137"/>
      <c r="AG92" s="138">
        <f>'SO 702 1 - Automatická ko...'!J31</f>
        <v>0</v>
      </c>
      <c r="AH92" s="136"/>
      <c r="AI92" s="136"/>
      <c r="AJ92" s="136"/>
      <c r="AK92" s="136"/>
      <c r="AL92" s="136"/>
      <c r="AM92" s="136"/>
      <c r="AN92" s="138">
        <f>SUM(AG92,AT92)</f>
        <v>0</v>
      </c>
      <c r="AO92" s="136"/>
      <c r="AP92" s="136"/>
      <c r="AQ92" s="139" t="s">
        <v>95</v>
      </c>
      <c r="AR92" s="140"/>
      <c r="AS92" s="141">
        <v>0</v>
      </c>
      <c r="AT92" s="142">
        <f>ROUND(SUM(AV92:AW92),2)</f>
        <v>0</v>
      </c>
      <c r="AU92" s="143">
        <f>'SO 702 1 - Automatická ko...'!P95</f>
        <v>0</v>
      </c>
      <c r="AV92" s="142">
        <f>'SO 702 1 - Automatická ko...'!J34</f>
        <v>0</v>
      </c>
      <c r="AW92" s="142">
        <f>'SO 702 1 - Automatická ko...'!J35</f>
        <v>0</v>
      </c>
      <c r="AX92" s="142">
        <f>'SO 702 1 - Automatická ko...'!J36</f>
        <v>0</v>
      </c>
      <c r="AY92" s="142">
        <f>'SO 702 1 - Automatická ko...'!J37</f>
        <v>0</v>
      </c>
      <c r="AZ92" s="142">
        <f>'SO 702 1 - Automatická ko...'!F34</f>
        <v>0</v>
      </c>
      <c r="BA92" s="142">
        <f>'SO 702 1 - Automatická ko...'!F35</f>
        <v>0</v>
      </c>
      <c r="BB92" s="142">
        <f>'SO 702 1 - Automatická ko...'!F36</f>
        <v>0</v>
      </c>
      <c r="BC92" s="142">
        <f>'SO 702 1 - Automatická ko...'!F37</f>
        <v>0</v>
      </c>
      <c r="BD92" s="144">
        <f>'SO 702 1 - Automatická ko...'!F38</f>
        <v>0</v>
      </c>
      <c r="BT92" s="145" t="s">
        <v>132</v>
      </c>
      <c r="BV92" s="145" t="s">
        <v>84</v>
      </c>
      <c r="BW92" s="145" t="s">
        <v>214</v>
      </c>
      <c r="BX92" s="145" t="s">
        <v>208</v>
      </c>
      <c r="CL92" s="145" t="s">
        <v>80</v>
      </c>
    </row>
    <row r="93" s="6" customFormat="1" ht="28.5" customHeight="1">
      <c r="A93" s="134" t="s">
        <v>92</v>
      </c>
      <c r="B93" s="135"/>
      <c r="C93" s="136"/>
      <c r="D93" s="136"/>
      <c r="E93" s="136"/>
      <c r="F93" s="137" t="s">
        <v>215</v>
      </c>
      <c r="G93" s="137"/>
      <c r="H93" s="137"/>
      <c r="I93" s="137"/>
      <c r="J93" s="137"/>
      <c r="K93" s="136"/>
      <c r="L93" s="137" t="s">
        <v>216</v>
      </c>
      <c r="M93" s="137"/>
      <c r="N93" s="137"/>
      <c r="O93" s="137"/>
      <c r="P93" s="137"/>
      <c r="Q93" s="137"/>
      <c r="R93" s="137"/>
      <c r="S93" s="137"/>
      <c r="T93" s="137"/>
      <c r="U93" s="137"/>
      <c r="V93" s="137"/>
      <c r="W93" s="137"/>
      <c r="X93" s="137"/>
      <c r="Y93" s="137"/>
      <c r="Z93" s="137"/>
      <c r="AA93" s="137"/>
      <c r="AB93" s="137"/>
      <c r="AC93" s="137"/>
      <c r="AD93" s="137"/>
      <c r="AE93" s="137"/>
      <c r="AF93" s="137"/>
      <c r="AG93" s="138">
        <f>'SO 702 2 - Přípojka slabo...'!J31</f>
        <v>0</v>
      </c>
      <c r="AH93" s="136"/>
      <c r="AI93" s="136"/>
      <c r="AJ93" s="136"/>
      <c r="AK93" s="136"/>
      <c r="AL93" s="136"/>
      <c r="AM93" s="136"/>
      <c r="AN93" s="138">
        <f>SUM(AG93,AT93)</f>
        <v>0</v>
      </c>
      <c r="AO93" s="136"/>
      <c r="AP93" s="136"/>
      <c r="AQ93" s="139" t="s">
        <v>95</v>
      </c>
      <c r="AR93" s="140"/>
      <c r="AS93" s="141">
        <v>0</v>
      </c>
      <c r="AT93" s="142">
        <f>ROUND(SUM(AV93:AW93),2)</f>
        <v>0</v>
      </c>
      <c r="AU93" s="143">
        <f>'SO 702 2 - Přípojka slabo...'!P89</f>
        <v>0</v>
      </c>
      <c r="AV93" s="142">
        <f>'SO 702 2 - Přípojka slabo...'!J34</f>
        <v>0</v>
      </c>
      <c r="AW93" s="142">
        <f>'SO 702 2 - Přípojka slabo...'!J35</f>
        <v>0</v>
      </c>
      <c r="AX93" s="142">
        <f>'SO 702 2 - Přípojka slabo...'!J36</f>
        <v>0</v>
      </c>
      <c r="AY93" s="142">
        <f>'SO 702 2 - Přípojka slabo...'!J37</f>
        <v>0</v>
      </c>
      <c r="AZ93" s="142">
        <f>'SO 702 2 - Přípojka slabo...'!F34</f>
        <v>0</v>
      </c>
      <c r="BA93" s="142">
        <f>'SO 702 2 - Přípojka slabo...'!F35</f>
        <v>0</v>
      </c>
      <c r="BB93" s="142">
        <f>'SO 702 2 - Přípojka slabo...'!F36</f>
        <v>0</v>
      </c>
      <c r="BC93" s="142">
        <f>'SO 702 2 - Přípojka slabo...'!F37</f>
        <v>0</v>
      </c>
      <c r="BD93" s="144">
        <f>'SO 702 2 - Přípojka slabo...'!F38</f>
        <v>0</v>
      </c>
      <c r="BT93" s="145" t="s">
        <v>132</v>
      </c>
      <c r="BV93" s="145" t="s">
        <v>84</v>
      </c>
      <c r="BW93" s="145" t="s">
        <v>217</v>
      </c>
      <c r="BX93" s="145" t="s">
        <v>208</v>
      </c>
      <c r="CL93" s="145" t="s">
        <v>80</v>
      </c>
    </row>
    <row r="94" s="6" customFormat="1" ht="28.5" customHeight="1">
      <c r="A94" s="134" t="s">
        <v>92</v>
      </c>
      <c r="B94" s="135"/>
      <c r="C94" s="136"/>
      <c r="D94" s="136"/>
      <c r="E94" s="136"/>
      <c r="F94" s="137" t="s">
        <v>218</v>
      </c>
      <c r="G94" s="137"/>
      <c r="H94" s="137"/>
      <c r="I94" s="137"/>
      <c r="J94" s="137"/>
      <c r="K94" s="136"/>
      <c r="L94" s="137" t="s">
        <v>219</v>
      </c>
      <c r="M94" s="137"/>
      <c r="N94" s="137"/>
      <c r="O94" s="137"/>
      <c r="P94" s="137"/>
      <c r="Q94" s="137"/>
      <c r="R94" s="137"/>
      <c r="S94" s="137"/>
      <c r="T94" s="137"/>
      <c r="U94" s="137"/>
      <c r="V94" s="137"/>
      <c r="W94" s="137"/>
      <c r="X94" s="137"/>
      <c r="Y94" s="137"/>
      <c r="Z94" s="137"/>
      <c r="AA94" s="137"/>
      <c r="AB94" s="137"/>
      <c r="AC94" s="137"/>
      <c r="AD94" s="137"/>
      <c r="AE94" s="137"/>
      <c r="AF94" s="137"/>
      <c r="AG94" s="138">
        <f>'SO 702 3 - Vedlejší rozpo...'!J31</f>
        <v>0</v>
      </c>
      <c r="AH94" s="136"/>
      <c r="AI94" s="136"/>
      <c r="AJ94" s="136"/>
      <c r="AK94" s="136"/>
      <c r="AL94" s="136"/>
      <c r="AM94" s="136"/>
      <c r="AN94" s="138">
        <f>SUM(AG94,AT94)</f>
        <v>0</v>
      </c>
      <c r="AO94" s="136"/>
      <c r="AP94" s="136"/>
      <c r="AQ94" s="139" t="s">
        <v>95</v>
      </c>
      <c r="AR94" s="140"/>
      <c r="AS94" s="141">
        <v>0</v>
      </c>
      <c r="AT94" s="142">
        <f>ROUND(SUM(AV94:AW94),2)</f>
        <v>0</v>
      </c>
      <c r="AU94" s="143">
        <f>'SO 702 3 - Vedlejší rozpo...'!P91</f>
        <v>0</v>
      </c>
      <c r="AV94" s="142">
        <f>'SO 702 3 - Vedlejší rozpo...'!J34</f>
        <v>0</v>
      </c>
      <c r="AW94" s="142">
        <f>'SO 702 3 - Vedlejší rozpo...'!J35</f>
        <v>0</v>
      </c>
      <c r="AX94" s="142">
        <f>'SO 702 3 - Vedlejší rozpo...'!J36</f>
        <v>0</v>
      </c>
      <c r="AY94" s="142">
        <f>'SO 702 3 - Vedlejší rozpo...'!J37</f>
        <v>0</v>
      </c>
      <c r="AZ94" s="142">
        <f>'SO 702 3 - Vedlejší rozpo...'!F34</f>
        <v>0</v>
      </c>
      <c r="BA94" s="142">
        <f>'SO 702 3 - Vedlejší rozpo...'!F35</f>
        <v>0</v>
      </c>
      <c r="BB94" s="142">
        <f>'SO 702 3 - Vedlejší rozpo...'!F36</f>
        <v>0</v>
      </c>
      <c r="BC94" s="142">
        <f>'SO 702 3 - Vedlejší rozpo...'!F37</f>
        <v>0</v>
      </c>
      <c r="BD94" s="144">
        <f>'SO 702 3 - Vedlejší rozpo...'!F38</f>
        <v>0</v>
      </c>
      <c r="BT94" s="145" t="s">
        <v>132</v>
      </c>
      <c r="BV94" s="145" t="s">
        <v>84</v>
      </c>
      <c r="BW94" s="145" t="s">
        <v>220</v>
      </c>
      <c r="BX94" s="145" t="s">
        <v>208</v>
      </c>
      <c r="CL94" s="145" t="s">
        <v>80</v>
      </c>
    </row>
    <row r="95" s="6" customFormat="1" ht="28.5" customHeight="1">
      <c r="A95" s="134" t="s">
        <v>92</v>
      </c>
      <c r="B95" s="135"/>
      <c r="C95" s="136"/>
      <c r="D95" s="136"/>
      <c r="E95" s="136"/>
      <c r="F95" s="137" t="s">
        <v>221</v>
      </c>
      <c r="G95" s="137"/>
      <c r="H95" s="137"/>
      <c r="I95" s="137"/>
      <c r="J95" s="137"/>
      <c r="K95" s="136"/>
      <c r="L95" s="137" t="s">
        <v>222</v>
      </c>
      <c r="M95" s="137"/>
      <c r="N95" s="137"/>
      <c r="O95" s="137"/>
      <c r="P95" s="137"/>
      <c r="Q95" s="137"/>
      <c r="R95" s="137"/>
      <c r="S95" s="137"/>
      <c r="T95" s="137"/>
      <c r="U95" s="137"/>
      <c r="V95" s="137"/>
      <c r="W95" s="137"/>
      <c r="X95" s="137"/>
      <c r="Y95" s="137"/>
      <c r="Z95" s="137"/>
      <c r="AA95" s="137"/>
      <c r="AB95" s="137"/>
      <c r="AC95" s="137"/>
      <c r="AD95" s="137"/>
      <c r="AE95" s="137"/>
      <c r="AF95" s="137"/>
      <c r="AG95" s="138">
        <f>'SO 702 E - Cyklověž - uze...'!J31</f>
        <v>0</v>
      </c>
      <c r="AH95" s="136"/>
      <c r="AI95" s="136"/>
      <c r="AJ95" s="136"/>
      <c r="AK95" s="136"/>
      <c r="AL95" s="136"/>
      <c r="AM95" s="136"/>
      <c r="AN95" s="138">
        <f>SUM(AG95,AT95)</f>
        <v>0</v>
      </c>
      <c r="AO95" s="136"/>
      <c r="AP95" s="136"/>
      <c r="AQ95" s="139" t="s">
        <v>95</v>
      </c>
      <c r="AR95" s="140"/>
      <c r="AS95" s="141">
        <v>0</v>
      </c>
      <c r="AT95" s="142">
        <f>ROUND(SUM(AV95:AW95),2)</f>
        <v>0</v>
      </c>
      <c r="AU95" s="143">
        <f>'SO 702 E - Cyklověž - uze...'!P90</f>
        <v>0</v>
      </c>
      <c r="AV95" s="142">
        <f>'SO 702 E - Cyklověž - uze...'!J34</f>
        <v>0</v>
      </c>
      <c r="AW95" s="142">
        <f>'SO 702 E - Cyklověž - uze...'!J35</f>
        <v>0</v>
      </c>
      <c r="AX95" s="142">
        <f>'SO 702 E - Cyklověž - uze...'!J36</f>
        <v>0</v>
      </c>
      <c r="AY95" s="142">
        <f>'SO 702 E - Cyklověž - uze...'!J37</f>
        <v>0</v>
      </c>
      <c r="AZ95" s="142">
        <f>'SO 702 E - Cyklověž - uze...'!F34</f>
        <v>0</v>
      </c>
      <c r="BA95" s="142">
        <f>'SO 702 E - Cyklověž - uze...'!F35</f>
        <v>0</v>
      </c>
      <c r="BB95" s="142">
        <f>'SO 702 E - Cyklověž - uze...'!F36</f>
        <v>0</v>
      </c>
      <c r="BC95" s="142">
        <f>'SO 702 E - Cyklověž - uze...'!F37</f>
        <v>0</v>
      </c>
      <c r="BD95" s="144">
        <f>'SO 702 E - Cyklověž - uze...'!F38</f>
        <v>0</v>
      </c>
      <c r="BT95" s="145" t="s">
        <v>132</v>
      </c>
      <c r="BV95" s="145" t="s">
        <v>84</v>
      </c>
      <c r="BW95" s="145" t="s">
        <v>223</v>
      </c>
      <c r="BX95" s="145" t="s">
        <v>208</v>
      </c>
      <c r="CL95" s="145" t="s">
        <v>80</v>
      </c>
    </row>
    <row r="96" s="6" customFormat="1" ht="16.5" customHeight="1">
      <c r="A96" s="134" t="s">
        <v>92</v>
      </c>
      <c r="B96" s="135"/>
      <c r="C96" s="136"/>
      <c r="D96" s="136"/>
      <c r="E96" s="137" t="s">
        <v>224</v>
      </c>
      <c r="F96" s="137"/>
      <c r="G96" s="137"/>
      <c r="H96" s="137"/>
      <c r="I96" s="137"/>
      <c r="J96" s="136"/>
      <c r="K96" s="137" t="s">
        <v>101</v>
      </c>
      <c r="L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137"/>
      <c r="X96" s="137"/>
      <c r="Y96" s="137"/>
      <c r="Z96" s="137"/>
      <c r="AA96" s="137"/>
      <c r="AB96" s="137"/>
      <c r="AC96" s="137"/>
      <c r="AD96" s="137"/>
      <c r="AE96" s="137"/>
      <c r="AF96" s="137"/>
      <c r="AG96" s="138">
        <f>'SO 703 - Oplocení'!J29</f>
        <v>0</v>
      </c>
      <c r="AH96" s="136"/>
      <c r="AI96" s="136"/>
      <c r="AJ96" s="136"/>
      <c r="AK96" s="136"/>
      <c r="AL96" s="136"/>
      <c r="AM96" s="136"/>
      <c r="AN96" s="138">
        <f>SUM(AG96,AT96)</f>
        <v>0</v>
      </c>
      <c r="AO96" s="136"/>
      <c r="AP96" s="136"/>
      <c r="AQ96" s="139" t="s">
        <v>95</v>
      </c>
      <c r="AR96" s="140"/>
      <c r="AS96" s="141">
        <v>0</v>
      </c>
      <c r="AT96" s="142">
        <f>ROUND(SUM(AV96:AW96),2)</f>
        <v>0</v>
      </c>
      <c r="AU96" s="143">
        <f>'SO 703 - Oplocení'!P87</f>
        <v>0</v>
      </c>
      <c r="AV96" s="142">
        <f>'SO 703 - Oplocení'!J32</f>
        <v>0</v>
      </c>
      <c r="AW96" s="142">
        <f>'SO 703 - Oplocení'!J33</f>
        <v>0</v>
      </c>
      <c r="AX96" s="142">
        <f>'SO 703 - Oplocení'!J34</f>
        <v>0</v>
      </c>
      <c r="AY96" s="142">
        <f>'SO 703 - Oplocení'!J35</f>
        <v>0</v>
      </c>
      <c r="AZ96" s="142">
        <f>'SO 703 - Oplocení'!F32</f>
        <v>0</v>
      </c>
      <c r="BA96" s="142">
        <f>'SO 703 - Oplocení'!F33</f>
        <v>0</v>
      </c>
      <c r="BB96" s="142">
        <f>'SO 703 - Oplocení'!F34</f>
        <v>0</v>
      </c>
      <c r="BC96" s="142">
        <f>'SO 703 - Oplocení'!F35</f>
        <v>0</v>
      </c>
      <c r="BD96" s="144">
        <f>'SO 703 - Oplocení'!F36</f>
        <v>0</v>
      </c>
      <c r="BT96" s="145" t="s">
        <v>91</v>
      </c>
      <c r="BV96" s="145" t="s">
        <v>84</v>
      </c>
      <c r="BW96" s="145" t="s">
        <v>225</v>
      </c>
      <c r="BX96" s="145" t="s">
        <v>196</v>
      </c>
      <c r="CL96" s="145" t="s">
        <v>80</v>
      </c>
    </row>
    <row r="97" s="6" customFormat="1" ht="16.5" customHeight="1">
      <c r="A97" s="134" t="s">
        <v>92</v>
      </c>
      <c r="B97" s="135"/>
      <c r="C97" s="136"/>
      <c r="D97" s="136"/>
      <c r="E97" s="137" t="s">
        <v>226</v>
      </c>
      <c r="F97" s="137"/>
      <c r="G97" s="137"/>
      <c r="H97" s="137"/>
      <c r="I97" s="137"/>
      <c r="J97" s="136"/>
      <c r="K97" s="137" t="s">
        <v>227</v>
      </c>
      <c r="L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137"/>
      <c r="X97" s="137"/>
      <c r="Y97" s="137"/>
      <c r="Z97" s="137"/>
      <c r="AA97" s="137"/>
      <c r="AB97" s="137"/>
      <c r="AC97" s="137"/>
      <c r="AD97" s="137"/>
      <c r="AE97" s="137"/>
      <c r="AF97" s="137"/>
      <c r="AG97" s="138">
        <f>'SO 704 - Lavičky, odpadko...'!J29</f>
        <v>0</v>
      </c>
      <c r="AH97" s="136"/>
      <c r="AI97" s="136"/>
      <c r="AJ97" s="136"/>
      <c r="AK97" s="136"/>
      <c r="AL97" s="136"/>
      <c r="AM97" s="136"/>
      <c r="AN97" s="138">
        <f>SUM(AG97,AT97)</f>
        <v>0</v>
      </c>
      <c r="AO97" s="136"/>
      <c r="AP97" s="136"/>
      <c r="AQ97" s="139" t="s">
        <v>95</v>
      </c>
      <c r="AR97" s="140"/>
      <c r="AS97" s="141">
        <v>0</v>
      </c>
      <c r="AT97" s="142">
        <f>ROUND(SUM(AV97:AW97),2)</f>
        <v>0</v>
      </c>
      <c r="AU97" s="143">
        <f>'SO 704 - Lavičky, odpadko...'!P84</f>
        <v>0</v>
      </c>
      <c r="AV97" s="142">
        <f>'SO 704 - Lavičky, odpadko...'!J32</f>
        <v>0</v>
      </c>
      <c r="AW97" s="142">
        <f>'SO 704 - Lavičky, odpadko...'!J33</f>
        <v>0</v>
      </c>
      <c r="AX97" s="142">
        <f>'SO 704 - Lavičky, odpadko...'!J34</f>
        <v>0</v>
      </c>
      <c r="AY97" s="142">
        <f>'SO 704 - Lavičky, odpadko...'!J35</f>
        <v>0</v>
      </c>
      <c r="AZ97" s="142">
        <f>'SO 704 - Lavičky, odpadko...'!F32</f>
        <v>0</v>
      </c>
      <c r="BA97" s="142">
        <f>'SO 704 - Lavičky, odpadko...'!F33</f>
        <v>0</v>
      </c>
      <c r="BB97" s="142">
        <f>'SO 704 - Lavičky, odpadko...'!F34</f>
        <v>0</v>
      </c>
      <c r="BC97" s="142">
        <f>'SO 704 - Lavičky, odpadko...'!F35</f>
        <v>0</v>
      </c>
      <c r="BD97" s="144">
        <f>'SO 704 - Lavičky, odpadko...'!F36</f>
        <v>0</v>
      </c>
      <c r="BT97" s="145" t="s">
        <v>91</v>
      </c>
      <c r="BV97" s="145" t="s">
        <v>84</v>
      </c>
      <c r="BW97" s="145" t="s">
        <v>228</v>
      </c>
      <c r="BX97" s="145" t="s">
        <v>196</v>
      </c>
      <c r="CL97" s="145" t="s">
        <v>80</v>
      </c>
    </row>
    <row r="98" s="5" customFormat="1" ht="16.5" customHeight="1">
      <c r="B98" s="121"/>
      <c r="C98" s="122"/>
      <c r="D98" s="123" t="s">
        <v>229</v>
      </c>
      <c r="E98" s="123"/>
      <c r="F98" s="123"/>
      <c r="G98" s="123"/>
      <c r="H98" s="123"/>
      <c r="I98" s="124"/>
      <c r="J98" s="123" t="s">
        <v>230</v>
      </c>
      <c r="K98" s="123"/>
      <c r="L98" s="123"/>
      <c r="M98" s="123"/>
      <c r="N98" s="123"/>
      <c r="O98" s="123"/>
      <c r="P98" s="123"/>
      <c r="Q98" s="123"/>
      <c r="R98" s="123"/>
      <c r="S98" s="123"/>
      <c r="T98" s="123"/>
      <c r="U98" s="123"/>
      <c r="V98" s="123"/>
      <c r="W98" s="123"/>
      <c r="X98" s="123"/>
      <c r="Y98" s="123"/>
      <c r="Z98" s="123"/>
      <c r="AA98" s="123"/>
      <c r="AB98" s="123"/>
      <c r="AC98" s="123"/>
      <c r="AD98" s="123"/>
      <c r="AE98" s="123"/>
      <c r="AF98" s="123"/>
      <c r="AG98" s="125">
        <f>ROUND(SUM(AG99:AG101),2)</f>
        <v>0</v>
      </c>
      <c r="AH98" s="124"/>
      <c r="AI98" s="124"/>
      <c r="AJ98" s="124"/>
      <c r="AK98" s="124"/>
      <c r="AL98" s="124"/>
      <c r="AM98" s="124"/>
      <c r="AN98" s="126">
        <f>SUM(AG98,AT98)</f>
        <v>0</v>
      </c>
      <c r="AO98" s="124"/>
      <c r="AP98" s="124"/>
      <c r="AQ98" s="127" t="s">
        <v>88</v>
      </c>
      <c r="AR98" s="128"/>
      <c r="AS98" s="129">
        <f>ROUND(SUM(AS99:AS101),2)</f>
        <v>0</v>
      </c>
      <c r="AT98" s="130">
        <f>ROUND(SUM(AV98:AW98),2)</f>
        <v>0</v>
      </c>
      <c r="AU98" s="131">
        <f>ROUND(SUM(AU99:AU101),5)</f>
        <v>0</v>
      </c>
      <c r="AV98" s="130">
        <f>ROUND(AZ98*L26,2)</f>
        <v>0</v>
      </c>
      <c r="AW98" s="130">
        <f>ROUND(BA98*L27,2)</f>
        <v>0</v>
      </c>
      <c r="AX98" s="130">
        <f>ROUND(BB98*L26,2)</f>
        <v>0</v>
      </c>
      <c r="AY98" s="130">
        <f>ROUND(BC98*L27,2)</f>
        <v>0</v>
      </c>
      <c r="AZ98" s="130">
        <f>ROUND(SUM(AZ99:AZ101),2)</f>
        <v>0</v>
      </c>
      <c r="BA98" s="130">
        <f>ROUND(SUM(BA99:BA101),2)</f>
        <v>0</v>
      </c>
      <c r="BB98" s="130">
        <f>ROUND(SUM(BB99:BB101),2)</f>
        <v>0</v>
      </c>
      <c r="BC98" s="130">
        <f>ROUND(SUM(BC99:BC101),2)</f>
        <v>0</v>
      </c>
      <c r="BD98" s="132">
        <f>ROUND(SUM(BD99:BD101),2)</f>
        <v>0</v>
      </c>
      <c r="BS98" s="133" t="s">
        <v>81</v>
      </c>
      <c r="BT98" s="133" t="s">
        <v>89</v>
      </c>
      <c r="BU98" s="133" t="s">
        <v>83</v>
      </c>
      <c r="BV98" s="133" t="s">
        <v>84</v>
      </c>
      <c r="BW98" s="133" t="s">
        <v>231</v>
      </c>
      <c r="BX98" s="133" t="s">
        <v>7</v>
      </c>
      <c r="CL98" s="133" t="s">
        <v>80</v>
      </c>
      <c r="CM98" s="133" t="s">
        <v>91</v>
      </c>
    </row>
    <row r="99" s="6" customFormat="1" ht="16.5" customHeight="1">
      <c r="A99" s="134" t="s">
        <v>92</v>
      </c>
      <c r="B99" s="135"/>
      <c r="C99" s="136"/>
      <c r="D99" s="136"/>
      <c r="E99" s="137" t="s">
        <v>232</v>
      </c>
      <c r="F99" s="137"/>
      <c r="G99" s="137"/>
      <c r="H99" s="137"/>
      <c r="I99" s="137"/>
      <c r="J99" s="136"/>
      <c r="K99" s="137" t="s">
        <v>233</v>
      </c>
      <c r="L99" s="137"/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137"/>
      <c r="X99" s="137"/>
      <c r="Y99" s="137"/>
      <c r="Z99" s="137"/>
      <c r="AA99" s="137"/>
      <c r="AB99" s="137"/>
      <c r="AC99" s="137"/>
      <c r="AD99" s="137"/>
      <c r="AE99" s="137"/>
      <c r="AF99" s="137"/>
      <c r="AG99" s="138">
        <f>'SO 801 - Sadové úpravy, J...'!J29</f>
        <v>0</v>
      </c>
      <c r="AH99" s="136"/>
      <c r="AI99" s="136"/>
      <c r="AJ99" s="136"/>
      <c r="AK99" s="136"/>
      <c r="AL99" s="136"/>
      <c r="AM99" s="136"/>
      <c r="AN99" s="138">
        <f>SUM(AG99,AT99)</f>
        <v>0</v>
      </c>
      <c r="AO99" s="136"/>
      <c r="AP99" s="136"/>
      <c r="AQ99" s="139" t="s">
        <v>95</v>
      </c>
      <c r="AR99" s="140"/>
      <c r="AS99" s="141">
        <v>0</v>
      </c>
      <c r="AT99" s="142">
        <f>ROUND(SUM(AV99:AW99),2)</f>
        <v>0</v>
      </c>
      <c r="AU99" s="143">
        <f>'SO 801 - Sadové úpravy, J...'!P85</f>
        <v>0</v>
      </c>
      <c r="AV99" s="142">
        <f>'SO 801 - Sadové úpravy, J...'!J32</f>
        <v>0</v>
      </c>
      <c r="AW99" s="142">
        <f>'SO 801 - Sadové úpravy, J...'!J33</f>
        <v>0</v>
      </c>
      <c r="AX99" s="142">
        <f>'SO 801 - Sadové úpravy, J...'!J34</f>
        <v>0</v>
      </c>
      <c r="AY99" s="142">
        <f>'SO 801 - Sadové úpravy, J...'!J35</f>
        <v>0</v>
      </c>
      <c r="AZ99" s="142">
        <f>'SO 801 - Sadové úpravy, J...'!F32</f>
        <v>0</v>
      </c>
      <c r="BA99" s="142">
        <f>'SO 801 - Sadové úpravy, J...'!F33</f>
        <v>0</v>
      </c>
      <c r="BB99" s="142">
        <f>'SO 801 - Sadové úpravy, J...'!F34</f>
        <v>0</v>
      </c>
      <c r="BC99" s="142">
        <f>'SO 801 - Sadové úpravy, J...'!F35</f>
        <v>0</v>
      </c>
      <c r="BD99" s="144">
        <f>'SO 801 - Sadové úpravy, J...'!F36</f>
        <v>0</v>
      </c>
      <c r="BT99" s="145" t="s">
        <v>91</v>
      </c>
      <c r="BV99" s="145" t="s">
        <v>84</v>
      </c>
      <c r="BW99" s="145" t="s">
        <v>234</v>
      </c>
      <c r="BX99" s="145" t="s">
        <v>231</v>
      </c>
      <c r="CL99" s="145" t="s">
        <v>80</v>
      </c>
    </row>
    <row r="100" s="6" customFormat="1" ht="28.5" customHeight="1">
      <c r="A100" s="134" t="s">
        <v>92</v>
      </c>
      <c r="B100" s="135"/>
      <c r="C100" s="136"/>
      <c r="D100" s="136"/>
      <c r="E100" s="137" t="s">
        <v>235</v>
      </c>
      <c r="F100" s="137"/>
      <c r="G100" s="137"/>
      <c r="H100" s="137"/>
      <c r="I100" s="137"/>
      <c r="J100" s="136"/>
      <c r="K100" s="137" t="s">
        <v>236</v>
      </c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8">
        <f>'SO 801.1 - Následná 3-let...'!J29</f>
        <v>0</v>
      </c>
      <c r="AH100" s="136"/>
      <c r="AI100" s="136"/>
      <c r="AJ100" s="136"/>
      <c r="AK100" s="136"/>
      <c r="AL100" s="136"/>
      <c r="AM100" s="136"/>
      <c r="AN100" s="138">
        <f>SUM(AG100,AT100)</f>
        <v>0</v>
      </c>
      <c r="AO100" s="136"/>
      <c r="AP100" s="136"/>
      <c r="AQ100" s="139" t="s">
        <v>95</v>
      </c>
      <c r="AR100" s="140"/>
      <c r="AS100" s="141">
        <v>0</v>
      </c>
      <c r="AT100" s="142">
        <f>ROUND(SUM(AV100:AW100),2)</f>
        <v>0</v>
      </c>
      <c r="AU100" s="143">
        <f>'SO 801.1 - Následná 3-let...'!P84</f>
        <v>0</v>
      </c>
      <c r="AV100" s="142">
        <f>'SO 801.1 - Následná 3-let...'!J32</f>
        <v>0</v>
      </c>
      <c r="AW100" s="142">
        <f>'SO 801.1 - Následná 3-let...'!J33</f>
        <v>0</v>
      </c>
      <c r="AX100" s="142">
        <f>'SO 801.1 - Následná 3-let...'!J34</f>
        <v>0</v>
      </c>
      <c r="AY100" s="142">
        <f>'SO 801.1 - Následná 3-let...'!J35</f>
        <v>0</v>
      </c>
      <c r="AZ100" s="142">
        <f>'SO 801.1 - Následná 3-let...'!F32</f>
        <v>0</v>
      </c>
      <c r="BA100" s="142">
        <f>'SO 801.1 - Následná 3-let...'!F33</f>
        <v>0</v>
      </c>
      <c r="BB100" s="142">
        <f>'SO 801.1 - Následná 3-let...'!F34</f>
        <v>0</v>
      </c>
      <c r="BC100" s="142">
        <f>'SO 801.1 - Následná 3-let...'!F35</f>
        <v>0</v>
      </c>
      <c r="BD100" s="144">
        <f>'SO 801.1 - Následná 3-let...'!F36</f>
        <v>0</v>
      </c>
      <c r="BT100" s="145" t="s">
        <v>91</v>
      </c>
      <c r="BV100" s="145" t="s">
        <v>84</v>
      </c>
      <c r="BW100" s="145" t="s">
        <v>237</v>
      </c>
      <c r="BX100" s="145" t="s">
        <v>231</v>
      </c>
      <c r="CL100" s="145" t="s">
        <v>80</v>
      </c>
    </row>
    <row r="101" s="6" customFormat="1" ht="28.5" customHeight="1">
      <c r="A101" s="134" t="s">
        <v>92</v>
      </c>
      <c r="B101" s="135"/>
      <c r="C101" s="136"/>
      <c r="D101" s="136"/>
      <c r="E101" s="137" t="s">
        <v>238</v>
      </c>
      <c r="F101" s="137"/>
      <c r="G101" s="137"/>
      <c r="H101" s="137"/>
      <c r="I101" s="137"/>
      <c r="J101" s="136"/>
      <c r="K101" s="137" t="s">
        <v>239</v>
      </c>
      <c r="L101" s="137"/>
      <c r="M101" s="137"/>
      <c r="N101" s="137"/>
      <c r="O101" s="137"/>
      <c r="P101" s="137"/>
      <c r="Q101" s="137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137"/>
      <c r="AD101" s="137"/>
      <c r="AE101" s="137"/>
      <c r="AF101" s="137"/>
      <c r="AG101" s="138">
        <f>'SO 802.N - Inventarizace ...'!J29</f>
        <v>0</v>
      </c>
      <c r="AH101" s="136"/>
      <c r="AI101" s="136"/>
      <c r="AJ101" s="136"/>
      <c r="AK101" s="136"/>
      <c r="AL101" s="136"/>
      <c r="AM101" s="136"/>
      <c r="AN101" s="138">
        <f>SUM(AG101,AT101)</f>
        <v>0</v>
      </c>
      <c r="AO101" s="136"/>
      <c r="AP101" s="136"/>
      <c r="AQ101" s="139" t="s">
        <v>95</v>
      </c>
      <c r="AR101" s="140"/>
      <c r="AS101" s="141">
        <v>0</v>
      </c>
      <c r="AT101" s="142">
        <f>ROUND(SUM(AV101:AW101),2)</f>
        <v>0</v>
      </c>
      <c r="AU101" s="143">
        <f>'SO 802.N - Inventarizace ...'!P84</f>
        <v>0</v>
      </c>
      <c r="AV101" s="142">
        <f>'SO 802.N - Inventarizace ...'!J32</f>
        <v>0</v>
      </c>
      <c r="AW101" s="142">
        <f>'SO 802.N - Inventarizace ...'!J33</f>
        <v>0</v>
      </c>
      <c r="AX101" s="142">
        <f>'SO 802.N - Inventarizace ...'!J34</f>
        <v>0</v>
      </c>
      <c r="AY101" s="142">
        <f>'SO 802.N - Inventarizace ...'!J35</f>
        <v>0</v>
      </c>
      <c r="AZ101" s="142">
        <f>'SO 802.N - Inventarizace ...'!F32</f>
        <v>0</v>
      </c>
      <c r="BA101" s="142">
        <f>'SO 802.N - Inventarizace ...'!F33</f>
        <v>0</v>
      </c>
      <c r="BB101" s="142">
        <f>'SO 802.N - Inventarizace ...'!F34</f>
        <v>0</v>
      </c>
      <c r="BC101" s="142">
        <f>'SO 802.N - Inventarizace ...'!F35</f>
        <v>0</v>
      </c>
      <c r="BD101" s="144">
        <f>'SO 802.N - Inventarizace ...'!F36</f>
        <v>0</v>
      </c>
      <c r="BT101" s="145" t="s">
        <v>91</v>
      </c>
      <c r="BV101" s="145" t="s">
        <v>84</v>
      </c>
      <c r="BW101" s="145" t="s">
        <v>240</v>
      </c>
      <c r="BX101" s="145" t="s">
        <v>231</v>
      </c>
      <c r="CL101" s="145" t="s">
        <v>80</v>
      </c>
    </row>
    <row r="102" s="5" customFormat="1" ht="16.5" customHeight="1">
      <c r="B102" s="121"/>
      <c r="C102" s="122"/>
      <c r="D102" s="123" t="s">
        <v>241</v>
      </c>
      <c r="E102" s="123"/>
      <c r="F102" s="123"/>
      <c r="G102" s="123"/>
      <c r="H102" s="123"/>
      <c r="I102" s="124"/>
      <c r="J102" s="123" t="s">
        <v>242</v>
      </c>
      <c r="K102" s="123"/>
      <c r="L102" s="123"/>
      <c r="M102" s="123"/>
      <c r="N102" s="123"/>
      <c r="O102" s="123"/>
      <c r="P102" s="123"/>
      <c r="Q102" s="123"/>
      <c r="R102" s="123"/>
      <c r="S102" s="123"/>
      <c r="T102" s="123"/>
      <c r="U102" s="123"/>
      <c r="V102" s="123"/>
      <c r="W102" s="123"/>
      <c r="X102" s="123"/>
      <c r="Y102" s="123"/>
      <c r="Z102" s="123"/>
      <c r="AA102" s="123"/>
      <c r="AB102" s="123"/>
      <c r="AC102" s="123"/>
      <c r="AD102" s="123"/>
      <c r="AE102" s="123"/>
      <c r="AF102" s="123"/>
      <c r="AG102" s="125">
        <f>ROUND(AG103,2)</f>
        <v>0</v>
      </c>
      <c r="AH102" s="124"/>
      <c r="AI102" s="124"/>
      <c r="AJ102" s="124"/>
      <c r="AK102" s="124"/>
      <c r="AL102" s="124"/>
      <c r="AM102" s="124"/>
      <c r="AN102" s="126">
        <f>SUM(AG102,AT102)</f>
        <v>0</v>
      </c>
      <c r="AO102" s="124"/>
      <c r="AP102" s="124"/>
      <c r="AQ102" s="127" t="s">
        <v>88</v>
      </c>
      <c r="AR102" s="128"/>
      <c r="AS102" s="129">
        <f>ROUND(AS103,2)</f>
        <v>0</v>
      </c>
      <c r="AT102" s="130">
        <f>ROUND(SUM(AV102:AW102),2)</f>
        <v>0</v>
      </c>
      <c r="AU102" s="131">
        <f>ROUND(AU103,5)</f>
        <v>0</v>
      </c>
      <c r="AV102" s="130">
        <f>ROUND(AZ102*L26,2)</f>
        <v>0</v>
      </c>
      <c r="AW102" s="130">
        <f>ROUND(BA102*L27,2)</f>
        <v>0</v>
      </c>
      <c r="AX102" s="130">
        <f>ROUND(BB102*L26,2)</f>
        <v>0</v>
      </c>
      <c r="AY102" s="130">
        <f>ROUND(BC102*L27,2)</f>
        <v>0</v>
      </c>
      <c r="AZ102" s="130">
        <f>ROUND(AZ103,2)</f>
        <v>0</v>
      </c>
      <c r="BA102" s="130">
        <f>ROUND(BA103,2)</f>
        <v>0</v>
      </c>
      <c r="BB102" s="130">
        <f>ROUND(BB103,2)</f>
        <v>0</v>
      </c>
      <c r="BC102" s="130">
        <f>ROUND(BC103,2)</f>
        <v>0</v>
      </c>
      <c r="BD102" s="132">
        <f>ROUND(BD103,2)</f>
        <v>0</v>
      </c>
      <c r="BS102" s="133" t="s">
        <v>81</v>
      </c>
      <c r="BT102" s="133" t="s">
        <v>89</v>
      </c>
      <c r="BU102" s="133" t="s">
        <v>83</v>
      </c>
      <c r="BV102" s="133" t="s">
        <v>84</v>
      </c>
      <c r="BW102" s="133" t="s">
        <v>243</v>
      </c>
      <c r="BX102" s="133" t="s">
        <v>7</v>
      </c>
      <c r="CL102" s="133" t="s">
        <v>21</v>
      </c>
      <c r="CM102" s="133" t="s">
        <v>91</v>
      </c>
    </row>
    <row r="103" s="6" customFormat="1" ht="16.5" customHeight="1">
      <c r="A103" s="134" t="s">
        <v>92</v>
      </c>
      <c r="B103" s="135"/>
      <c r="C103" s="136"/>
      <c r="D103" s="136"/>
      <c r="E103" s="137" t="s">
        <v>244</v>
      </c>
      <c r="F103" s="137"/>
      <c r="G103" s="137"/>
      <c r="H103" s="137"/>
      <c r="I103" s="137"/>
      <c r="J103" s="136"/>
      <c r="K103" s="137" t="s">
        <v>219</v>
      </c>
      <c r="L103" s="137"/>
      <c r="M103" s="137"/>
      <c r="N103" s="137"/>
      <c r="O103" s="137"/>
      <c r="P103" s="137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137"/>
      <c r="AD103" s="137"/>
      <c r="AE103" s="137"/>
      <c r="AF103" s="137"/>
      <c r="AG103" s="138">
        <f>'901 - Vedlejší rozpočtové...'!J29</f>
        <v>0</v>
      </c>
      <c r="AH103" s="136"/>
      <c r="AI103" s="136"/>
      <c r="AJ103" s="136"/>
      <c r="AK103" s="136"/>
      <c r="AL103" s="136"/>
      <c r="AM103" s="136"/>
      <c r="AN103" s="138">
        <f>SUM(AG103,AT103)</f>
        <v>0</v>
      </c>
      <c r="AO103" s="136"/>
      <c r="AP103" s="136"/>
      <c r="AQ103" s="139" t="s">
        <v>95</v>
      </c>
      <c r="AR103" s="140"/>
      <c r="AS103" s="147">
        <v>0</v>
      </c>
      <c r="AT103" s="148">
        <f>ROUND(SUM(AV103:AW103),2)</f>
        <v>0</v>
      </c>
      <c r="AU103" s="149">
        <f>'901 - Vedlejší rozpočtové...'!P87</f>
        <v>0</v>
      </c>
      <c r="AV103" s="148">
        <f>'901 - Vedlejší rozpočtové...'!J32</f>
        <v>0</v>
      </c>
      <c r="AW103" s="148">
        <f>'901 - Vedlejší rozpočtové...'!J33</f>
        <v>0</v>
      </c>
      <c r="AX103" s="148">
        <f>'901 - Vedlejší rozpočtové...'!J34</f>
        <v>0</v>
      </c>
      <c r="AY103" s="148">
        <f>'901 - Vedlejší rozpočtové...'!J35</f>
        <v>0</v>
      </c>
      <c r="AZ103" s="148">
        <f>'901 - Vedlejší rozpočtové...'!F32</f>
        <v>0</v>
      </c>
      <c r="BA103" s="148">
        <f>'901 - Vedlejší rozpočtové...'!F33</f>
        <v>0</v>
      </c>
      <c r="BB103" s="148">
        <f>'901 - Vedlejší rozpočtové...'!F34</f>
        <v>0</v>
      </c>
      <c r="BC103" s="148">
        <f>'901 - Vedlejší rozpočtové...'!F35</f>
        <v>0</v>
      </c>
      <c r="BD103" s="150">
        <f>'901 - Vedlejší rozpočtové...'!F36</f>
        <v>0</v>
      </c>
      <c r="BT103" s="145" t="s">
        <v>91</v>
      </c>
      <c r="BV103" s="145" t="s">
        <v>84</v>
      </c>
      <c r="BW103" s="145" t="s">
        <v>245</v>
      </c>
      <c r="BX103" s="145" t="s">
        <v>243</v>
      </c>
      <c r="CL103" s="145" t="s">
        <v>21</v>
      </c>
    </row>
    <row r="104" s="1" customFormat="1" ht="30" customHeight="1">
      <c r="B104" s="48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  <c r="Z104" s="76"/>
      <c r="AA104" s="76"/>
      <c r="AB104" s="76"/>
      <c r="AC104" s="76"/>
      <c r="AD104" s="76"/>
      <c r="AE104" s="76"/>
      <c r="AF104" s="76"/>
      <c r="AG104" s="76"/>
      <c r="AH104" s="76"/>
      <c r="AI104" s="76"/>
      <c r="AJ104" s="76"/>
      <c r="AK104" s="76"/>
      <c r="AL104" s="76"/>
      <c r="AM104" s="76"/>
      <c r="AN104" s="76"/>
      <c r="AO104" s="76"/>
      <c r="AP104" s="76"/>
      <c r="AQ104" s="76"/>
      <c r="AR104" s="74"/>
    </row>
    <row r="105" s="1" customFormat="1" ht="6.96" customHeight="1">
      <c r="B105" s="69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  <c r="AA105" s="70"/>
      <c r="AB105" s="70"/>
      <c r="AC105" s="70"/>
      <c r="AD105" s="70"/>
      <c r="AE105" s="70"/>
      <c r="AF105" s="70"/>
      <c r="AG105" s="70"/>
      <c r="AH105" s="70"/>
      <c r="AI105" s="70"/>
      <c r="AJ105" s="70"/>
      <c r="AK105" s="70"/>
      <c r="AL105" s="70"/>
      <c r="AM105" s="70"/>
      <c r="AN105" s="70"/>
      <c r="AO105" s="70"/>
      <c r="AP105" s="70"/>
      <c r="AQ105" s="70"/>
      <c r="AR105" s="74"/>
    </row>
  </sheetData>
  <sheetProtection sheet="1" formatColumns="0" formatRows="0" objects="1" scenarios="1" spinCount="100000" saltValue="7COnXNHyS01D4LblYqJtze7Z1pLX7nY2uUsyM56Xsvh1JAHXdwbi4Fqt5SOwJOQ7UcFDkHerwOJhg9UKrpMY0g==" hashValue="zuIYdCdubOwL2Y6VwWRtPCbC1QLb365iUJBJNJVpDOw4pDILbX4IYQyjsElwm9uNUNeEAOmHu9lz6RjlCDOGbQ==" algorithmName="SHA-512" password="CC35"/>
  <mergeCells count="245">
    <mergeCell ref="E96:I96"/>
    <mergeCell ref="F95:J95"/>
    <mergeCell ref="E97:I97"/>
    <mergeCell ref="D98:H98"/>
    <mergeCell ref="E99:I99"/>
    <mergeCell ref="E100:I100"/>
    <mergeCell ref="E101:I101"/>
    <mergeCell ref="D102:H102"/>
    <mergeCell ref="E103:I103"/>
    <mergeCell ref="AN100:AP100"/>
    <mergeCell ref="AN99:AP99"/>
    <mergeCell ref="AN101:AP101"/>
    <mergeCell ref="AN102:AP102"/>
    <mergeCell ref="AN103:AP103"/>
    <mergeCell ref="K99:AF99"/>
    <mergeCell ref="J98:AF98"/>
    <mergeCell ref="K100:AF100"/>
    <mergeCell ref="K101:AF101"/>
    <mergeCell ref="J102:AF102"/>
    <mergeCell ref="K103:AF103"/>
    <mergeCell ref="AG94:AM94"/>
    <mergeCell ref="AG93:AM93"/>
    <mergeCell ref="AG95:AM95"/>
    <mergeCell ref="AG96:AM96"/>
    <mergeCell ref="AG97:AM97"/>
    <mergeCell ref="AG98:AM98"/>
    <mergeCell ref="AG99:AM99"/>
    <mergeCell ref="AG100:AM100"/>
    <mergeCell ref="AG101:AM101"/>
    <mergeCell ref="AG102:AM102"/>
    <mergeCell ref="AG103:AM103"/>
    <mergeCell ref="AG63:AM63"/>
    <mergeCell ref="AG64:AM64"/>
    <mergeCell ref="AG65:AM65"/>
    <mergeCell ref="AG66:AM66"/>
    <mergeCell ref="AG67:AM67"/>
    <mergeCell ref="AG68:AM68"/>
    <mergeCell ref="AG69:AM69"/>
    <mergeCell ref="AG70:AM70"/>
    <mergeCell ref="AG71:AM71"/>
    <mergeCell ref="AG72:AM72"/>
    <mergeCell ref="AG73:AM73"/>
    <mergeCell ref="AG74:AM74"/>
    <mergeCell ref="AG75:AM75"/>
    <mergeCell ref="AG76:AM76"/>
    <mergeCell ref="AG77:AM77"/>
    <mergeCell ref="K64:AF64"/>
    <mergeCell ref="L65:AF65"/>
    <mergeCell ref="L66:AF66"/>
    <mergeCell ref="L67:AF67"/>
    <mergeCell ref="K68:AF68"/>
    <mergeCell ref="L69:AF69"/>
    <mergeCell ref="J70:AF70"/>
    <mergeCell ref="K71:AF71"/>
    <mergeCell ref="K72:AF72"/>
    <mergeCell ref="K73:AF73"/>
    <mergeCell ref="J74:AF74"/>
    <mergeCell ref="K75:AF75"/>
    <mergeCell ref="K76:AF76"/>
    <mergeCell ref="K77:AF77"/>
    <mergeCell ref="J78:AF78"/>
    <mergeCell ref="F65:J65"/>
    <mergeCell ref="F67:J67"/>
    <mergeCell ref="F66:J66"/>
    <mergeCell ref="E68:I68"/>
    <mergeCell ref="F69:J69"/>
    <mergeCell ref="D70:H70"/>
    <mergeCell ref="E71:I71"/>
    <mergeCell ref="E72:I72"/>
    <mergeCell ref="E73:I73"/>
    <mergeCell ref="D74:H74"/>
    <mergeCell ref="E75:I75"/>
    <mergeCell ref="E76:I76"/>
    <mergeCell ref="E77:I77"/>
    <mergeCell ref="D78:H78"/>
    <mergeCell ref="E79:I79"/>
    <mergeCell ref="AN69:AP69"/>
    <mergeCell ref="AN70:AP70"/>
    <mergeCell ref="AN71:AP71"/>
    <mergeCell ref="AN72:AP72"/>
    <mergeCell ref="AN73:AP73"/>
    <mergeCell ref="AN74:AP74"/>
    <mergeCell ref="AN75:AP75"/>
    <mergeCell ref="AN76:AP76"/>
    <mergeCell ref="AN77:AP77"/>
    <mergeCell ref="AN78:AP78"/>
    <mergeCell ref="AN79:AP79"/>
    <mergeCell ref="AN80:AP80"/>
    <mergeCell ref="AN81:AP81"/>
    <mergeCell ref="AN82:AP82"/>
    <mergeCell ref="AN83:AP83"/>
    <mergeCell ref="AG78:AM78"/>
    <mergeCell ref="AG79:AM79"/>
    <mergeCell ref="AG80:AM80"/>
    <mergeCell ref="AG81:AM81"/>
    <mergeCell ref="AG82:AM82"/>
    <mergeCell ref="AG83:AM83"/>
    <mergeCell ref="AG84:AM84"/>
    <mergeCell ref="AG85:AM85"/>
    <mergeCell ref="AG86:AM86"/>
    <mergeCell ref="AG87:AM87"/>
    <mergeCell ref="AG88:AM88"/>
    <mergeCell ref="AG89:AM89"/>
    <mergeCell ref="AG90:AM90"/>
    <mergeCell ref="AG91:AM91"/>
    <mergeCell ref="AG92:AM92"/>
    <mergeCell ref="K80:AF80"/>
    <mergeCell ref="K79:AF79"/>
    <mergeCell ref="K81:AF81"/>
    <mergeCell ref="K82:AF82"/>
    <mergeCell ref="E80:I80"/>
    <mergeCell ref="E81:I81"/>
    <mergeCell ref="E82:I82"/>
    <mergeCell ref="F83:J83"/>
    <mergeCell ref="F84:J84"/>
    <mergeCell ref="F85:J85"/>
    <mergeCell ref="D86:H86"/>
    <mergeCell ref="E87:I87"/>
    <mergeCell ref="F88:J88"/>
    <mergeCell ref="F89:J89"/>
    <mergeCell ref="E90:I90"/>
    <mergeCell ref="F91:J91"/>
    <mergeCell ref="F92:J92"/>
    <mergeCell ref="F93:J93"/>
    <mergeCell ref="F94:J94"/>
    <mergeCell ref="L83:AF83"/>
    <mergeCell ref="L84:AF84"/>
    <mergeCell ref="L85:AF85"/>
    <mergeCell ref="J86:AF86"/>
    <mergeCell ref="K87:AF87"/>
    <mergeCell ref="L88:AF88"/>
    <mergeCell ref="L89:AF89"/>
    <mergeCell ref="K90:AF90"/>
    <mergeCell ref="L91:AF91"/>
    <mergeCell ref="L92:AF92"/>
    <mergeCell ref="L93:AF93"/>
    <mergeCell ref="L94:AF94"/>
    <mergeCell ref="L95:AF95"/>
    <mergeCell ref="K96:AF96"/>
    <mergeCell ref="K97:AF97"/>
    <mergeCell ref="AN84:AP84"/>
    <mergeCell ref="AN85:AP85"/>
    <mergeCell ref="AN86:AP86"/>
    <mergeCell ref="AN87:AP87"/>
    <mergeCell ref="AN88:AP88"/>
    <mergeCell ref="AN89:AP89"/>
    <mergeCell ref="AN90:AP90"/>
    <mergeCell ref="AN91:AP91"/>
    <mergeCell ref="AN92:AP92"/>
    <mergeCell ref="AN93:AP93"/>
    <mergeCell ref="AN94:AP94"/>
    <mergeCell ref="AN95:AP95"/>
    <mergeCell ref="AN96:AP96"/>
    <mergeCell ref="AN97:AP97"/>
    <mergeCell ref="AN98:AP98"/>
    <mergeCell ref="K5:AO5"/>
    <mergeCell ref="W28:AE28"/>
    <mergeCell ref="AK28:AO28"/>
    <mergeCell ref="BE5:BE32"/>
    <mergeCell ref="W30:AE30"/>
    <mergeCell ref="X32:AB32"/>
    <mergeCell ref="AK32:AO32"/>
    <mergeCell ref="AR2:BE2"/>
    <mergeCell ref="L29:O29"/>
    <mergeCell ref="L28:O28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30:O30"/>
    <mergeCell ref="AK30:AO30"/>
    <mergeCell ref="K6:AO6"/>
    <mergeCell ref="J52:AF52"/>
    <mergeCell ref="W29:AE29"/>
    <mergeCell ref="AK29:AO29"/>
    <mergeCell ref="AM46:AP46"/>
    <mergeCell ref="AS46:AT48"/>
    <mergeCell ref="AN49:AP49"/>
    <mergeCell ref="AN53:AP53"/>
    <mergeCell ref="AN52:AP52"/>
    <mergeCell ref="AG52:AM52"/>
    <mergeCell ref="AG53:AM53"/>
    <mergeCell ref="AG54:AM54"/>
    <mergeCell ref="AG55:AM55"/>
    <mergeCell ref="AG56:AM56"/>
    <mergeCell ref="AG57:AM57"/>
    <mergeCell ref="AG58:AM58"/>
    <mergeCell ref="AG59:AM59"/>
    <mergeCell ref="AG60:AM60"/>
    <mergeCell ref="AG61:AM61"/>
    <mergeCell ref="AG62:AM62"/>
    <mergeCell ref="L42:AO42"/>
    <mergeCell ref="AM44:AN44"/>
    <mergeCell ref="I49:AF49"/>
    <mergeCell ref="AG49:AM49"/>
    <mergeCell ref="K53:AF53"/>
    <mergeCell ref="K54:AF54"/>
    <mergeCell ref="K55:AF55"/>
    <mergeCell ref="K56:AF56"/>
    <mergeCell ref="K57:AF57"/>
    <mergeCell ref="J58:AF58"/>
    <mergeCell ref="K59:AF59"/>
    <mergeCell ref="K60:AF60"/>
    <mergeCell ref="K61:AF61"/>
    <mergeCell ref="K62:AF62"/>
    <mergeCell ref="K63:AF63"/>
    <mergeCell ref="AG51:AM51"/>
    <mergeCell ref="C49:G49"/>
    <mergeCell ref="D58:H58"/>
    <mergeCell ref="D52:H52"/>
    <mergeCell ref="E53:I53"/>
    <mergeCell ref="E54:I54"/>
    <mergeCell ref="E55:I55"/>
    <mergeCell ref="E56:I56"/>
    <mergeCell ref="E57:I57"/>
    <mergeCell ref="E59:I59"/>
    <mergeCell ref="E60:I60"/>
    <mergeCell ref="E61:I61"/>
    <mergeCell ref="E62:I62"/>
    <mergeCell ref="E63:I63"/>
    <mergeCell ref="E64:I64"/>
    <mergeCell ref="AN54:AP54"/>
    <mergeCell ref="AN59:AP59"/>
    <mergeCell ref="AN57:AP57"/>
    <mergeCell ref="AN55:AP55"/>
    <mergeCell ref="AN56:AP56"/>
    <mergeCell ref="AN58:AP58"/>
    <mergeCell ref="AN60:AP60"/>
    <mergeCell ref="AN61:AP61"/>
    <mergeCell ref="AN62:AP62"/>
    <mergeCell ref="AN63:AP63"/>
    <mergeCell ref="AN64:AP64"/>
    <mergeCell ref="AN65:AP65"/>
    <mergeCell ref="AN66:AP66"/>
    <mergeCell ref="AN67:AP67"/>
    <mergeCell ref="AN68:AP68"/>
    <mergeCell ref="AN51:AP51"/>
  </mergeCells>
  <hyperlinks>
    <hyperlink ref="K1:S1" location="C2" display="1) Rekapitulace stavby"/>
    <hyperlink ref="W1:AI1" location="C51" display="2) Rekapitulace objektů stavby a soupisů prací"/>
    <hyperlink ref="A53" location="'SO 001 - Provozní a sklad...'!C2" display="/"/>
    <hyperlink ref="A54" location="'SO 002A - Nákladní rampa'!C2" display="/"/>
    <hyperlink ref="A55" location="'SO 002B - Oplocení'!C2" display="/"/>
    <hyperlink ref="A56" location="'SO 003 - Přístřešky autob...'!C2" display="/"/>
    <hyperlink ref="A57" location="'SO 004 - Zpevněné plochy,...'!C2" display="/"/>
    <hyperlink ref="A59" location="'SO 101 - Vozidlová komuni...'!C2" display="/"/>
    <hyperlink ref="A60" location="'SO 102 - Vozidlová komuni...'!C2" display="/"/>
    <hyperlink ref="A61" location="'SO 103 - Vozidlová komuni...'!C2" display="/"/>
    <hyperlink ref="A62" location="'SO 103.N - Vozidlová komu...'!C2" display="/"/>
    <hyperlink ref="A63" location="'SO 110 - Chodníky + nástu...'!C2" display="/"/>
    <hyperlink ref="A65" location="'SO 121 - Parkoviště P1'!C2" display="/"/>
    <hyperlink ref="A66" location="'SO 122 - Parkoviště P2'!C2" display="/"/>
    <hyperlink ref="A67" location="'SO 123 - Parkoviště P3'!C2" display="/"/>
    <hyperlink ref="A69" location="'SO 121.N - Parkoviště P1 ...'!C2" display="/"/>
    <hyperlink ref="A71" location="'SO 191 - Dopravní značení...'!C2" display="/"/>
    <hyperlink ref="A72" location="'SO 191.N - Dopravní znače...'!C2" display="/"/>
    <hyperlink ref="A73" location="'SO 192 - Dočasné dopravní...'!C2" display="/"/>
    <hyperlink ref="A75" location="'SO 301.1 - Dešťová kanali...'!C2" display="/"/>
    <hyperlink ref="A76" location="'SO 301.2 - Dešťová kanali...'!C2" display="/"/>
    <hyperlink ref="A77" location="'SO 302 - Vodovodní přípojka'!C2" display="/"/>
    <hyperlink ref="A79" location="'SO 401 - Rozvody VO'!C2" display="/"/>
    <hyperlink ref="A80" location="'SO 402 - Světelné signali...'!C2" display="/"/>
    <hyperlink ref="A81" location="'SO 403 - Přívody a rozvod...'!C2" display="/"/>
    <hyperlink ref="A83" location="'SO 404 1a - Slaboproudé r...'!C2" display="/"/>
    <hyperlink ref="A84" location="'SO 404 1b - Slaboproudé r...'!C2" display="/"/>
    <hyperlink ref="A85" location="'SO 404 2 - Městská optick...'!C2" display="/"/>
    <hyperlink ref="A88" location="'701 1 - Přístřešky'!C2" display="/"/>
    <hyperlink ref="A89" location="'701 2 - Zemnění přístřešků'!C2" display="/"/>
    <hyperlink ref="A91" location="'PS 702 1 - Provozní soubo...'!C2" display="/"/>
    <hyperlink ref="A92" location="'SO 702 1 - Automatická ko...'!C2" display="/"/>
    <hyperlink ref="A93" location="'SO 702 2 - Přípojka slabo...'!C2" display="/"/>
    <hyperlink ref="A94" location="'SO 702 3 - Vedlejší rozpo...'!C2" display="/"/>
    <hyperlink ref="A95" location="'SO 702 E - Cyklověž - uze...'!C2" display="/"/>
    <hyperlink ref="A96" location="'SO 703 - Oplocení'!C2" display="/"/>
    <hyperlink ref="A97" location="'SO 704 - Lavičky, odpadko...'!C2" display="/"/>
    <hyperlink ref="A99" location="'SO 801 - Sadové úpravy, J...'!C2" display="/"/>
    <hyperlink ref="A100" location="'SO 801.1 - Následná 3-let...'!C2" display="/"/>
    <hyperlink ref="A101" location="'SO 802.N - Inventarizace ...'!C2" display="/"/>
    <hyperlink ref="A103" location="'901 - Vedlejší rozpočtové...'!C2" display="/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1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2"/>
      <c r="C1" s="152"/>
      <c r="D1" s="153" t="s">
        <v>1</v>
      </c>
      <c r="E1" s="152"/>
      <c r="F1" s="154" t="s">
        <v>246</v>
      </c>
      <c r="G1" s="154" t="s">
        <v>247</v>
      </c>
      <c r="H1" s="154"/>
      <c r="I1" s="155"/>
      <c r="J1" s="154" t="s">
        <v>248</v>
      </c>
      <c r="K1" s="153" t="s">
        <v>249</v>
      </c>
      <c r="L1" s="154" t="s">
        <v>250</v>
      </c>
      <c r="M1" s="154"/>
      <c r="N1" s="154"/>
      <c r="O1" s="154"/>
      <c r="P1" s="154"/>
      <c r="Q1" s="154"/>
      <c r="R1" s="154"/>
      <c r="S1" s="154"/>
      <c r="T1" s="154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96</v>
      </c>
    </row>
    <row r="3" ht="6.96" customHeight="1">
      <c r="B3" s="26"/>
      <c r="C3" s="27"/>
      <c r="D3" s="27"/>
      <c r="E3" s="27"/>
      <c r="F3" s="27"/>
      <c r="G3" s="27"/>
      <c r="H3" s="27"/>
      <c r="I3" s="156"/>
      <c r="J3" s="27"/>
      <c r="K3" s="28"/>
      <c r="AT3" s="25" t="s">
        <v>91</v>
      </c>
    </row>
    <row r="4" ht="36.96" customHeight="1">
      <c r="B4" s="29"/>
      <c r="C4" s="30"/>
      <c r="D4" s="31" t="s">
        <v>251</v>
      </c>
      <c r="E4" s="30"/>
      <c r="F4" s="30"/>
      <c r="G4" s="30"/>
      <c r="H4" s="30"/>
      <c r="I4" s="157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7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7"/>
      <c r="J6" s="30"/>
      <c r="K6" s="32"/>
    </row>
    <row r="7" ht="16.5" customHeight="1">
      <c r="B7" s="29"/>
      <c r="C7" s="30"/>
      <c r="D7" s="30"/>
      <c r="E7" s="158" t="str">
        <f>'Rekapitulace stavby'!K6</f>
        <v>Přestupní terminál Šumperk</v>
      </c>
      <c r="F7" s="41"/>
      <c r="G7" s="41"/>
      <c r="H7" s="41"/>
      <c r="I7" s="157"/>
      <c r="J7" s="30"/>
      <c r="K7" s="32"/>
    </row>
    <row r="8">
      <c r="B8" s="29"/>
      <c r="C8" s="30"/>
      <c r="D8" s="41" t="s">
        <v>252</v>
      </c>
      <c r="E8" s="30"/>
      <c r="F8" s="30"/>
      <c r="G8" s="30"/>
      <c r="H8" s="30"/>
      <c r="I8" s="157"/>
      <c r="J8" s="30"/>
      <c r="K8" s="32"/>
    </row>
    <row r="9" s="1" customFormat="1" ht="16.5" customHeight="1">
      <c r="B9" s="48"/>
      <c r="C9" s="49"/>
      <c r="D9" s="49"/>
      <c r="E9" s="158" t="s">
        <v>253</v>
      </c>
      <c r="F9" s="49"/>
      <c r="G9" s="49"/>
      <c r="H9" s="49"/>
      <c r="I9" s="159"/>
      <c r="J9" s="49"/>
      <c r="K9" s="53"/>
    </row>
    <row r="10" s="1" customFormat="1">
      <c r="B10" s="48"/>
      <c r="C10" s="49"/>
      <c r="D10" s="41" t="s">
        <v>254</v>
      </c>
      <c r="E10" s="49"/>
      <c r="F10" s="49"/>
      <c r="G10" s="49"/>
      <c r="H10" s="49"/>
      <c r="I10" s="159"/>
      <c r="J10" s="49"/>
      <c r="K10" s="53"/>
    </row>
    <row r="11" s="1" customFormat="1" ht="36.96" customHeight="1">
      <c r="B11" s="48"/>
      <c r="C11" s="49"/>
      <c r="D11" s="49"/>
      <c r="E11" s="160" t="s">
        <v>255</v>
      </c>
      <c r="F11" s="49"/>
      <c r="G11" s="49"/>
      <c r="H11" s="49"/>
      <c r="I11" s="159"/>
      <c r="J11" s="49"/>
      <c r="K11" s="53"/>
    </row>
    <row r="12" s="1" customFormat="1">
      <c r="B12" s="48"/>
      <c r="C12" s="49"/>
      <c r="D12" s="49"/>
      <c r="E12" s="49"/>
      <c r="F12" s="49"/>
      <c r="G12" s="49"/>
      <c r="H12" s="49"/>
      <c r="I12" s="159"/>
      <c r="J12" s="49"/>
      <c r="K12" s="53"/>
    </row>
    <row r="13" s="1" customFormat="1" ht="14.4" customHeight="1">
      <c r="B13" s="48"/>
      <c r="C13" s="49"/>
      <c r="D13" s="41" t="s">
        <v>20</v>
      </c>
      <c r="E13" s="49"/>
      <c r="F13" s="36" t="s">
        <v>80</v>
      </c>
      <c r="G13" s="49"/>
      <c r="H13" s="49"/>
      <c r="I13" s="161" t="s">
        <v>22</v>
      </c>
      <c r="J13" s="36" t="s">
        <v>80</v>
      </c>
      <c r="K13" s="53"/>
    </row>
    <row r="14" s="1" customFormat="1" ht="14.4" customHeight="1">
      <c r="B14" s="48"/>
      <c r="C14" s="49"/>
      <c r="D14" s="41" t="s">
        <v>24</v>
      </c>
      <c r="E14" s="49"/>
      <c r="F14" s="36" t="s">
        <v>25</v>
      </c>
      <c r="G14" s="49"/>
      <c r="H14" s="49"/>
      <c r="I14" s="161" t="s">
        <v>26</v>
      </c>
      <c r="J14" s="162" t="str">
        <f>'Rekapitulace stavby'!AN8</f>
        <v>20. 11. 2018</v>
      </c>
      <c r="K14" s="53"/>
    </row>
    <row r="15" s="1" customFormat="1" ht="10.8" customHeight="1">
      <c r="B15" s="48"/>
      <c r="C15" s="49"/>
      <c r="D15" s="49"/>
      <c r="E15" s="49"/>
      <c r="F15" s="49"/>
      <c r="G15" s="49"/>
      <c r="H15" s="49"/>
      <c r="I15" s="159"/>
      <c r="J15" s="49"/>
      <c r="K15" s="53"/>
    </row>
    <row r="16" s="1" customFormat="1" ht="14.4" customHeight="1">
      <c r="B16" s="48"/>
      <c r="C16" s="49"/>
      <c r="D16" s="41" t="s">
        <v>32</v>
      </c>
      <c r="E16" s="49"/>
      <c r="F16" s="49"/>
      <c r="G16" s="49"/>
      <c r="H16" s="49"/>
      <c r="I16" s="161" t="s">
        <v>33</v>
      </c>
      <c r="J16" s="36" t="s">
        <v>34</v>
      </c>
      <c r="K16" s="53"/>
    </row>
    <row r="17" s="1" customFormat="1" ht="18" customHeight="1">
      <c r="B17" s="48"/>
      <c r="C17" s="49"/>
      <c r="D17" s="49"/>
      <c r="E17" s="36" t="s">
        <v>35</v>
      </c>
      <c r="F17" s="49"/>
      <c r="G17" s="49"/>
      <c r="H17" s="49"/>
      <c r="I17" s="161" t="s">
        <v>36</v>
      </c>
      <c r="J17" s="36" t="s">
        <v>37</v>
      </c>
      <c r="K17" s="53"/>
    </row>
    <row r="18" s="1" customFormat="1" ht="6.96" customHeight="1">
      <c r="B18" s="48"/>
      <c r="C18" s="49"/>
      <c r="D18" s="49"/>
      <c r="E18" s="49"/>
      <c r="F18" s="49"/>
      <c r="G18" s="49"/>
      <c r="H18" s="49"/>
      <c r="I18" s="159"/>
      <c r="J18" s="49"/>
      <c r="K18" s="53"/>
    </row>
    <row r="19" s="1" customFormat="1" ht="14.4" customHeight="1">
      <c r="B19" s="48"/>
      <c r="C19" s="49"/>
      <c r="D19" s="41" t="s">
        <v>38</v>
      </c>
      <c r="E19" s="49"/>
      <c r="F19" s="49"/>
      <c r="G19" s="49"/>
      <c r="H19" s="49"/>
      <c r="I19" s="161" t="s">
        <v>33</v>
      </c>
      <c r="J19" s="36" t="str">
        <f>IF('Rekapitulace stavby'!AN13="Vyplň údaj","",IF('Rekapitulace stavby'!AN13="","",'Rekapitulace stavby'!AN13))</f>
        <v/>
      </c>
      <c r="K19" s="53"/>
    </row>
    <row r="20" s="1" customFormat="1" ht="18" customHeight="1">
      <c r="B20" s="48"/>
      <c r="C20" s="49"/>
      <c r="D20" s="49"/>
      <c r="E20" s="36" t="str">
        <f>IF('Rekapitulace stavby'!E14="Vyplň údaj","",IF('Rekapitulace stavby'!E14="","",'Rekapitulace stavby'!E14))</f>
        <v/>
      </c>
      <c r="F20" s="49"/>
      <c r="G20" s="49"/>
      <c r="H20" s="49"/>
      <c r="I20" s="161" t="s">
        <v>36</v>
      </c>
      <c r="J20" s="36" t="str">
        <f>IF('Rekapitulace stavby'!AN14="Vyplň údaj","",IF('Rekapitulace stavby'!AN14="","",'Rekapitulace stavby'!AN14))</f>
        <v/>
      </c>
      <c r="K20" s="53"/>
    </row>
    <row r="21" s="1" customFormat="1" ht="6.96" customHeight="1">
      <c r="B21" s="48"/>
      <c r="C21" s="49"/>
      <c r="D21" s="49"/>
      <c r="E21" s="49"/>
      <c r="F21" s="49"/>
      <c r="G21" s="49"/>
      <c r="H21" s="49"/>
      <c r="I21" s="159"/>
      <c r="J21" s="49"/>
      <c r="K21" s="53"/>
    </row>
    <row r="22" s="1" customFormat="1" ht="14.4" customHeight="1">
      <c r="B22" s="48"/>
      <c r="C22" s="49"/>
      <c r="D22" s="41" t="s">
        <v>40</v>
      </c>
      <c r="E22" s="49"/>
      <c r="F22" s="49"/>
      <c r="G22" s="49"/>
      <c r="H22" s="49"/>
      <c r="I22" s="161" t="s">
        <v>33</v>
      </c>
      <c r="J22" s="36" t="s">
        <v>41</v>
      </c>
      <c r="K22" s="53"/>
    </row>
    <row r="23" s="1" customFormat="1" ht="18" customHeight="1">
      <c r="B23" s="48"/>
      <c r="C23" s="49"/>
      <c r="D23" s="49"/>
      <c r="E23" s="36" t="s">
        <v>42</v>
      </c>
      <c r="F23" s="49"/>
      <c r="G23" s="49"/>
      <c r="H23" s="49"/>
      <c r="I23" s="161" t="s">
        <v>36</v>
      </c>
      <c r="J23" s="36" t="s">
        <v>43</v>
      </c>
      <c r="K23" s="53"/>
    </row>
    <row r="24" s="1" customFormat="1" ht="6.96" customHeight="1">
      <c r="B24" s="48"/>
      <c r="C24" s="49"/>
      <c r="D24" s="49"/>
      <c r="E24" s="49"/>
      <c r="F24" s="49"/>
      <c r="G24" s="49"/>
      <c r="H24" s="49"/>
      <c r="I24" s="159"/>
      <c r="J24" s="49"/>
      <c r="K24" s="53"/>
    </row>
    <row r="25" s="1" customFormat="1" ht="14.4" customHeight="1">
      <c r="B25" s="48"/>
      <c r="C25" s="49"/>
      <c r="D25" s="41" t="s">
        <v>45</v>
      </c>
      <c r="E25" s="49"/>
      <c r="F25" s="49"/>
      <c r="G25" s="49"/>
      <c r="H25" s="49"/>
      <c r="I25" s="159"/>
      <c r="J25" s="49"/>
      <c r="K25" s="53"/>
    </row>
    <row r="26" s="7" customFormat="1" ht="16.5" customHeight="1">
      <c r="B26" s="163"/>
      <c r="C26" s="164"/>
      <c r="D26" s="164"/>
      <c r="E26" s="46" t="s">
        <v>80</v>
      </c>
      <c r="F26" s="46"/>
      <c r="G26" s="46"/>
      <c r="H26" s="46"/>
      <c r="I26" s="165"/>
      <c r="J26" s="164"/>
      <c r="K26" s="166"/>
    </row>
    <row r="27" s="1" customFormat="1" ht="6.96" customHeight="1">
      <c r="B27" s="48"/>
      <c r="C27" s="49"/>
      <c r="D27" s="49"/>
      <c r="E27" s="49"/>
      <c r="F27" s="49"/>
      <c r="G27" s="49"/>
      <c r="H27" s="49"/>
      <c r="I27" s="159"/>
      <c r="J27" s="49"/>
      <c r="K27" s="53"/>
    </row>
    <row r="28" s="1" customFormat="1" ht="6.96" customHeight="1">
      <c r="B28" s="48"/>
      <c r="C28" s="49"/>
      <c r="D28" s="108"/>
      <c r="E28" s="108"/>
      <c r="F28" s="108"/>
      <c r="G28" s="108"/>
      <c r="H28" s="108"/>
      <c r="I28" s="167"/>
      <c r="J28" s="108"/>
      <c r="K28" s="168"/>
    </row>
    <row r="29" s="1" customFormat="1" ht="25.44" customHeight="1">
      <c r="B29" s="48"/>
      <c r="C29" s="49"/>
      <c r="D29" s="169" t="s">
        <v>47</v>
      </c>
      <c r="E29" s="49"/>
      <c r="F29" s="49"/>
      <c r="G29" s="49"/>
      <c r="H29" s="49"/>
      <c r="I29" s="159"/>
      <c r="J29" s="170">
        <f>ROUND(J97,2)</f>
        <v>0</v>
      </c>
      <c r="K29" s="53"/>
    </row>
    <row r="30" s="1" customFormat="1" ht="6.96" customHeight="1">
      <c r="B30" s="48"/>
      <c r="C30" s="49"/>
      <c r="D30" s="108"/>
      <c r="E30" s="108"/>
      <c r="F30" s="108"/>
      <c r="G30" s="108"/>
      <c r="H30" s="108"/>
      <c r="I30" s="167"/>
      <c r="J30" s="108"/>
      <c r="K30" s="168"/>
    </row>
    <row r="31" s="1" customFormat="1" ht="14.4" customHeight="1">
      <c r="B31" s="48"/>
      <c r="C31" s="49"/>
      <c r="D31" s="49"/>
      <c r="E31" s="49"/>
      <c r="F31" s="54" t="s">
        <v>49</v>
      </c>
      <c r="G31" s="49"/>
      <c r="H31" s="49"/>
      <c r="I31" s="171" t="s">
        <v>48</v>
      </c>
      <c r="J31" s="54" t="s">
        <v>50</v>
      </c>
      <c r="K31" s="53"/>
    </row>
    <row r="32" s="1" customFormat="1" ht="14.4" customHeight="1">
      <c r="B32" s="48"/>
      <c r="C32" s="49"/>
      <c r="D32" s="57" t="s">
        <v>51</v>
      </c>
      <c r="E32" s="57" t="s">
        <v>52</v>
      </c>
      <c r="F32" s="172">
        <f>ROUND(SUM(BE97:BE366), 2)</f>
        <v>0</v>
      </c>
      <c r="G32" s="49"/>
      <c r="H32" s="49"/>
      <c r="I32" s="173">
        <v>0.20999999999999999</v>
      </c>
      <c r="J32" s="172">
        <f>ROUND(ROUND((SUM(BE97:BE366)), 2)*I32, 2)</f>
        <v>0</v>
      </c>
      <c r="K32" s="53"/>
    </row>
    <row r="33" s="1" customFormat="1" ht="14.4" customHeight="1">
      <c r="B33" s="48"/>
      <c r="C33" s="49"/>
      <c r="D33" s="49"/>
      <c r="E33" s="57" t="s">
        <v>53</v>
      </c>
      <c r="F33" s="172">
        <f>ROUND(SUM(BF97:BF366), 2)</f>
        <v>0</v>
      </c>
      <c r="G33" s="49"/>
      <c r="H33" s="49"/>
      <c r="I33" s="173">
        <v>0.14999999999999999</v>
      </c>
      <c r="J33" s="172">
        <f>ROUND(ROUND((SUM(BF97:BF366)), 2)*I33, 2)</f>
        <v>0</v>
      </c>
      <c r="K33" s="53"/>
    </row>
    <row r="34" hidden="1" s="1" customFormat="1" ht="14.4" customHeight="1">
      <c r="B34" s="48"/>
      <c r="C34" s="49"/>
      <c r="D34" s="49"/>
      <c r="E34" s="57" t="s">
        <v>54</v>
      </c>
      <c r="F34" s="172">
        <f>ROUND(SUM(BG97:BG366), 2)</f>
        <v>0</v>
      </c>
      <c r="G34" s="49"/>
      <c r="H34" s="49"/>
      <c r="I34" s="173">
        <v>0.20999999999999999</v>
      </c>
      <c r="J34" s="172">
        <v>0</v>
      </c>
      <c r="K34" s="53"/>
    </row>
    <row r="35" hidden="1" s="1" customFormat="1" ht="14.4" customHeight="1">
      <c r="B35" s="48"/>
      <c r="C35" s="49"/>
      <c r="D35" s="49"/>
      <c r="E35" s="57" t="s">
        <v>55</v>
      </c>
      <c r="F35" s="172">
        <f>ROUND(SUM(BH97:BH366), 2)</f>
        <v>0</v>
      </c>
      <c r="G35" s="49"/>
      <c r="H35" s="49"/>
      <c r="I35" s="173">
        <v>0.14999999999999999</v>
      </c>
      <c r="J35" s="172">
        <v>0</v>
      </c>
      <c r="K35" s="53"/>
    </row>
    <row r="36" hidden="1" s="1" customFormat="1" ht="14.4" customHeight="1">
      <c r="B36" s="48"/>
      <c r="C36" s="49"/>
      <c r="D36" s="49"/>
      <c r="E36" s="57" t="s">
        <v>56</v>
      </c>
      <c r="F36" s="172">
        <f>ROUND(SUM(BI97:BI366), 2)</f>
        <v>0</v>
      </c>
      <c r="G36" s="49"/>
      <c r="H36" s="49"/>
      <c r="I36" s="173">
        <v>0</v>
      </c>
      <c r="J36" s="172">
        <v>0</v>
      </c>
      <c r="K36" s="53"/>
    </row>
    <row r="37" s="1" customFormat="1" ht="6.96" customHeight="1">
      <c r="B37" s="48"/>
      <c r="C37" s="49"/>
      <c r="D37" s="49"/>
      <c r="E37" s="49"/>
      <c r="F37" s="49"/>
      <c r="G37" s="49"/>
      <c r="H37" s="49"/>
      <c r="I37" s="159"/>
      <c r="J37" s="49"/>
      <c r="K37" s="53"/>
    </row>
    <row r="38" s="1" customFormat="1" ht="25.44" customHeight="1">
      <c r="B38" s="48"/>
      <c r="C38" s="174"/>
      <c r="D38" s="175" t="s">
        <v>57</v>
      </c>
      <c r="E38" s="100"/>
      <c r="F38" s="100"/>
      <c r="G38" s="176" t="s">
        <v>58</v>
      </c>
      <c r="H38" s="177" t="s">
        <v>59</v>
      </c>
      <c r="I38" s="178"/>
      <c r="J38" s="179">
        <f>SUM(J29:J36)</f>
        <v>0</v>
      </c>
      <c r="K38" s="180"/>
    </row>
    <row r="39" s="1" customFormat="1" ht="14.4" customHeight="1">
      <c r="B39" s="69"/>
      <c r="C39" s="70"/>
      <c r="D39" s="70"/>
      <c r="E39" s="70"/>
      <c r="F39" s="70"/>
      <c r="G39" s="70"/>
      <c r="H39" s="70"/>
      <c r="I39" s="181"/>
      <c r="J39" s="70"/>
      <c r="K39" s="71"/>
    </row>
    <row r="43" s="1" customFormat="1" ht="6.96" customHeight="1">
      <c r="B43" s="182"/>
      <c r="C43" s="183"/>
      <c r="D43" s="183"/>
      <c r="E43" s="183"/>
      <c r="F43" s="183"/>
      <c r="G43" s="183"/>
      <c r="H43" s="183"/>
      <c r="I43" s="184"/>
      <c r="J43" s="183"/>
      <c r="K43" s="185"/>
    </row>
    <row r="44" s="1" customFormat="1" ht="36.96" customHeight="1">
      <c r="B44" s="48"/>
      <c r="C44" s="31" t="s">
        <v>256</v>
      </c>
      <c r="D44" s="49"/>
      <c r="E44" s="49"/>
      <c r="F44" s="49"/>
      <c r="G44" s="49"/>
      <c r="H44" s="49"/>
      <c r="I44" s="159"/>
      <c r="J44" s="49"/>
      <c r="K44" s="53"/>
    </row>
    <row r="45" s="1" customFormat="1" ht="6.96" customHeight="1">
      <c r="B45" s="48"/>
      <c r="C45" s="49"/>
      <c r="D45" s="49"/>
      <c r="E45" s="49"/>
      <c r="F45" s="49"/>
      <c r="G45" s="49"/>
      <c r="H45" s="49"/>
      <c r="I45" s="159"/>
      <c r="J45" s="49"/>
      <c r="K45" s="53"/>
    </row>
    <row r="46" s="1" customFormat="1" ht="14.4" customHeight="1">
      <c r="B46" s="48"/>
      <c r="C46" s="41" t="s">
        <v>18</v>
      </c>
      <c r="D46" s="49"/>
      <c r="E46" s="49"/>
      <c r="F46" s="49"/>
      <c r="G46" s="49"/>
      <c r="H46" s="49"/>
      <c r="I46" s="159"/>
      <c r="J46" s="49"/>
      <c r="K46" s="53"/>
    </row>
    <row r="47" s="1" customFormat="1" ht="16.5" customHeight="1">
      <c r="B47" s="48"/>
      <c r="C47" s="49"/>
      <c r="D47" s="49"/>
      <c r="E47" s="158" t="str">
        <f>E7</f>
        <v>Přestupní terminál Šumperk</v>
      </c>
      <c r="F47" s="41"/>
      <c r="G47" s="41"/>
      <c r="H47" s="41"/>
      <c r="I47" s="159"/>
      <c r="J47" s="49"/>
      <c r="K47" s="53"/>
    </row>
    <row r="48">
      <c r="B48" s="29"/>
      <c r="C48" s="41" t="s">
        <v>252</v>
      </c>
      <c r="D48" s="30"/>
      <c r="E48" s="30"/>
      <c r="F48" s="30"/>
      <c r="G48" s="30"/>
      <c r="H48" s="30"/>
      <c r="I48" s="157"/>
      <c r="J48" s="30"/>
      <c r="K48" s="32"/>
    </row>
    <row r="49" s="1" customFormat="1" ht="16.5" customHeight="1">
      <c r="B49" s="48"/>
      <c r="C49" s="49"/>
      <c r="D49" s="49"/>
      <c r="E49" s="158" t="s">
        <v>253</v>
      </c>
      <c r="F49" s="49"/>
      <c r="G49" s="49"/>
      <c r="H49" s="49"/>
      <c r="I49" s="159"/>
      <c r="J49" s="49"/>
      <c r="K49" s="53"/>
    </row>
    <row r="50" s="1" customFormat="1" ht="14.4" customHeight="1">
      <c r="B50" s="48"/>
      <c r="C50" s="41" t="s">
        <v>254</v>
      </c>
      <c r="D50" s="49"/>
      <c r="E50" s="49"/>
      <c r="F50" s="49"/>
      <c r="G50" s="49"/>
      <c r="H50" s="49"/>
      <c r="I50" s="159"/>
      <c r="J50" s="49"/>
      <c r="K50" s="53"/>
    </row>
    <row r="51" s="1" customFormat="1" ht="17.25" customHeight="1">
      <c r="B51" s="48"/>
      <c r="C51" s="49"/>
      <c r="D51" s="49"/>
      <c r="E51" s="160" t="str">
        <f>E11</f>
        <v>SO 001 - Provozní a skladové objekty</v>
      </c>
      <c r="F51" s="49"/>
      <c r="G51" s="49"/>
      <c r="H51" s="49"/>
      <c r="I51" s="159"/>
      <c r="J51" s="49"/>
      <c r="K51" s="53"/>
    </row>
    <row r="52" s="1" customFormat="1" ht="6.96" customHeight="1">
      <c r="B52" s="48"/>
      <c r="C52" s="49"/>
      <c r="D52" s="49"/>
      <c r="E52" s="49"/>
      <c r="F52" s="49"/>
      <c r="G52" s="49"/>
      <c r="H52" s="49"/>
      <c r="I52" s="159"/>
      <c r="J52" s="49"/>
      <c r="K52" s="53"/>
    </row>
    <row r="53" s="1" customFormat="1" ht="18" customHeight="1">
      <c r="B53" s="48"/>
      <c r="C53" s="41" t="s">
        <v>24</v>
      </c>
      <c r="D53" s="49"/>
      <c r="E53" s="49"/>
      <c r="F53" s="36" t="str">
        <f>F14</f>
        <v>Šumperk</v>
      </c>
      <c r="G53" s="49"/>
      <c r="H53" s="49"/>
      <c r="I53" s="161" t="s">
        <v>26</v>
      </c>
      <c r="J53" s="162" t="str">
        <f>IF(J14="","",J14)</f>
        <v>20. 11. 2018</v>
      </c>
      <c r="K53" s="53"/>
    </row>
    <row r="54" s="1" customFormat="1" ht="6.96" customHeight="1">
      <c r="B54" s="48"/>
      <c r="C54" s="49"/>
      <c r="D54" s="49"/>
      <c r="E54" s="49"/>
      <c r="F54" s="49"/>
      <c r="G54" s="49"/>
      <c r="H54" s="49"/>
      <c r="I54" s="159"/>
      <c r="J54" s="49"/>
      <c r="K54" s="53"/>
    </row>
    <row r="55" s="1" customFormat="1">
      <c r="B55" s="48"/>
      <c r="C55" s="41" t="s">
        <v>32</v>
      </c>
      <c r="D55" s="49"/>
      <c r="E55" s="49"/>
      <c r="F55" s="36" t="str">
        <f>E17</f>
        <v>Město Šumperk</v>
      </c>
      <c r="G55" s="49"/>
      <c r="H55" s="49"/>
      <c r="I55" s="161" t="s">
        <v>40</v>
      </c>
      <c r="J55" s="46" t="str">
        <f>E23</f>
        <v>Cekr CZ s.r.o.</v>
      </c>
      <c r="K55" s="53"/>
    </row>
    <row r="56" s="1" customFormat="1" ht="14.4" customHeight="1">
      <c r="B56" s="48"/>
      <c r="C56" s="41" t="s">
        <v>38</v>
      </c>
      <c r="D56" s="49"/>
      <c r="E56" s="49"/>
      <c r="F56" s="36" t="str">
        <f>IF(E20="","",E20)</f>
        <v/>
      </c>
      <c r="G56" s="49"/>
      <c r="H56" s="49"/>
      <c r="I56" s="159"/>
      <c r="J56" s="186"/>
      <c r="K56" s="53"/>
    </row>
    <row r="57" s="1" customFormat="1" ht="10.32" customHeight="1">
      <c r="B57" s="48"/>
      <c r="C57" s="49"/>
      <c r="D57" s="49"/>
      <c r="E57" s="49"/>
      <c r="F57" s="49"/>
      <c r="G57" s="49"/>
      <c r="H57" s="49"/>
      <c r="I57" s="159"/>
      <c r="J57" s="49"/>
      <c r="K57" s="53"/>
    </row>
    <row r="58" s="1" customFormat="1" ht="29.28" customHeight="1">
      <c r="B58" s="48"/>
      <c r="C58" s="187" t="s">
        <v>257</v>
      </c>
      <c r="D58" s="174"/>
      <c r="E58" s="174"/>
      <c r="F58" s="174"/>
      <c r="G58" s="174"/>
      <c r="H58" s="174"/>
      <c r="I58" s="188"/>
      <c r="J58" s="189" t="s">
        <v>258</v>
      </c>
      <c r="K58" s="190"/>
    </row>
    <row r="59" s="1" customFormat="1" ht="10.32" customHeight="1">
      <c r="B59" s="48"/>
      <c r="C59" s="49"/>
      <c r="D59" s="49"/>
      <c r="E59" s="49"/>
      <c r="F59" s="49"/>
      <c r="G59" s="49"/>
      <c r="H59" s="49"/>
      <c r="I59" s="159"/>
      <c r="J59" s="49"/>
      <c r="K59" s="53"/>
    </row>
    <row r="60" s="1" customFormat="1" ht="29.28" customHeight="1">
      <c r="B60" s="48"/>
      <c r="C60" s="191" t="s">
        <v>259</v>
      </c>
      <c r="D60" s="49"/>
      <c r="E60" s="49"/>
      <c r="F60" s="49"/>
      <c r="G60" s="49"/>
      <c r="H60" s="49"/>
      <c r="I60" s="159"/>
      <c r="J60" s="170">
        <f>J97</f>
        <v>0</v>
      </c>
      <c r="K60" s="53"/>
      <c r="AU60" s="25" t="s">
        <v>260</v>
      </c>
    </row>
    <row r="61" s="8" customFormat="1" ht="24.96" customHeight="1">
      <c r="B61" s="192"/>
      <c r="C61" s="193"/>
      <c r="D61" s="194" t="s">
        <v>261</v>
      </c>
      <c r="E61" s="195"/>
      <c r="F61" s="195"/>
      <c r="G61" s="195"/>
      <c r="H61" s="195"/>
      <c r="I61" s="196"/>
      <c r="J61" s="197">
        <f>J98</f>
        <v>0</v>
      </c>
      <c r="K61" s="198"/>
    </row>
    <row r="62" s="9" customFormat="1" ht="19.92" customHeight="1">
      <c r="B62" s="199"/>
      <c r="C62" s="200"/>
      <c r="D62" s="201" t="s">
        <v>262</v>
      </c>
      <c r="E62" s="202"/>
      <c r="F62" s="202"/>
      <c r="G62" s="202"/>
      <c r="H62" s="202"/>
      <c r="I62" s="203"/>
      <c r="J62" s="204">
        <f>J99</f>
        <v>0</v>
      </c>
      <c r="K62" s="205"/>
    </row>
    <row r="63" s="9" customFormat="1" ht="19.92" customHeight="1">
      <c r="B63" s="199"/>
      <c r="C63" s="200"/>
      <c r="D63" s="201" t="s">
        <v>263</v>
      </c>
      <c r="E63" s="202"/>
      <c r="F63" s="202"/>
      <c r="G63" s="202"/>
      <c r="H63" s="202"/>
      <c r="I63" s="203"/>
      <c r="J63" s="204">
        <f>J138</f>
        <v>0</v>
      </c>
      <c r="K63" s="205"/>
    </row>
    <row r="64" s="9" customFormat="1" ht="19.92" customHeight="1">
      <c r="B64" s="199"/>
      <c r="C64" s="200"/>
      <c r="D64" s="201" t="s">
        <v>264</v>
      </c>
      <c r="E64" s="202"/>
      <c r="F64" s="202"/>
      <c r="G64" s="202"/>
      <c r="H64" s="202"/>
      <c r="I64" s="203"/>
      <c r="J64" s="204">
        <f>J157</f>
        <v>0</v>
      </c>
      <c r="K64" s="205"/>
    </row>
    <row r="65" s="9" customFormat="1" ht="19.92" customHeight="1">
      <c r="B65" s="199"/>
      <c r="C65" s="200"/>
      <c r="D65" s="201" t="s">
        <v>265</v>
      </c>
      <c r="E65" s="202"/>
      <c r="F65" s="202"/>
      <c r="G65" s="202"/>
      <c r="H65" s="202"/>
      <c r="I65" s="203"/>
      <c r="J65" s="204">
        <f>J190</f>
        <v>0</v>
      </c>
      <c r="K65" s="205"/>
    </row>
    <row r="66" s="9" customFormat="1" ht="19.92" customHeight="1">
      <c r="B66" s="199"/>
      <c r="C66" s="200"/>
      <c r="D66" s="201" t="s">
        <v>266</v>
      </c>
      <c r="E66" s="202"/>
      <c r="F66" s="202"/>
      <c r="G66" s="202"/>
      <c r="H66" s="202"/>
      <c r="I66" s="203"/>
      <c r="J66" s="204">
        <f>J281</f>
        <v>0</v>
      </c>
      <c r="K66" s="205"/>
    </row>
    <row r="67" s="9" customFormat="1" ht="19.92" customHeight="1">
      <c r="B67" s="199"/>
      <c r="C67" s="200"/>
      <c r="D67" s="201" t="s">
        <v>267</v>
      </c>
      <c r="E67" s="202"/>
      <c r="F67" s="202"/>
      <c r="G67" s="202"/>
      <c r="H67" s="202"/>
      <c r="I67" s="203"/>
      <c r="J67" s="204">
        <f>J305</f>
        <v>0</v>
      </c>
      <c r="K67" s="205"/>
    </row>
    <row r="68" s="9" customFormat="1" ht="19.92" customHeight="1">
      <c r="B68" s="199"/>
      <c r="C68" s="200"/>
      <c r="D68" s="201" t="s">
        <v>268</v>
      </c>
      <c r="E68" s="202"/>
      <c r="F68" s="202"/>
      <c r="G68" s="202"/>
      <c r="H68" s="202"/>
      <c r="I68" s="203"/>
      <c r="J68" s="204">
        <f>J307</f>
        <v>0</v>
      </c>
      <c r="K68" s="205"/>
    </row>
    <row r="69" s="9" customFormat="1" ht="19.92" customHeight="1">
      <c r="B69" s="199"/>
      <c r="C69" s="200"/>
      <c r="D69" s="201" t="s">
        <v>269</v>
      </c>
      <c r="E69" s="202"/>
      <c r="F69" s="202"/>
      <c r="G69" s="202"/>
      <c r="H69" s="202"/>
      <c r="I69" s="203"/>
      <c r="J69" s="204">
        <f>J311</f>
        <v>0</v>
      </c>
      <c r="K69" s="205"/>
    </row>
    <row r="70" s="9" customFormat="1" ht="19.92" customHeight="1">
      <c r="B70" s="199"/>
      <c r="C70" s="200"/>
      <c r="D70" s="201" t="s">
        <v>270</v>
      </c>
      <c r="E70" s="202"/>
      <c r="F70" s="202"/>
      <c r="G70" s="202"/>
      <c r="H70" s="202"/>
      <c r="I70" s="203"/>
      <c r="J70" s="204">
        <f>J330</f>
        <v>0</v>
      </c>
      <c r="K70" s="205"/>
    </row>
    <row r="71" s="9" customFormat="1" ht="19.92" customHeight="1">
      <c r="B71" s="199"/>
      <c r="C71" s="200"/>
      <c r="D71" s="201" t="s">
        <v>271</v>
      </c>
      <c r="E71" s="202"/>
      <c r="F71" s="202"/>
      <c r="G71" s="202"/>
      <c r="H71" s="202"/>
      <c r="I71" s="203"/>
      <c r="J71" s="204">
        <f>J334</f>
        <v>0</v>
      </c>
      <c r="K71" s="205"/>
    </row>
    <row r="72" s="9" customFormat="1" ht="19.92" customHeight="1">
      <c r="B72" s="199"/>
      <c r="C72" s="200"/>
      <c r="D72" s="201" t="s">
        <v>272</v>
      </c>
      <c r="E72" s="202"/>
      <c r="F72" s="202"/>
      <c r="G72" s="202"/>
      <c r="H72" s="202"/>
      <c r="I72" s="203"/>
      <c r="J72" s="204">
        <f>J340</f>
        <v>0</v>
      </c>
      <c r="K72" s="205"/>
    </row>
    <row r="73" s="9" customFormat="1" ht="19.92" customHeight="1">
      <c r="B73" s="199"/>
      <c r="C73" s="200"/>
      <c r="D73" s="201" t="s">
        <v>273</v>
      </c>
      <c r="E73" s="202"/>
      <c r="F73" s="202"/>
      <c r="G73" s="202"/>
      <c r="H73" s="202"/>
      <c r="I73" s="203"/>
      <c r="J73" s="204">
        <f>J350</f>
        <v>0</v>
      </c>
      <c r="K73" s="205"/>
    </row>
    <row r="74" s="9" customFormat="1" ht="19.92" customHeight="1">
      <c r="B74" s="199"/>
      <c r="C74" s="200"/>
      <c r="D74" s="201" t="s">
        <v>274</v>
      </c>
      <c r="E74" s="202"/>
      <c r="F74" s="202"/>
      <c r="G74" s="202"/>
      <c r="H74" s="202"/>
      <c r="I74" s="203"/>
      <c r="J74" s="204">
        <f>J360</f>
        <v>0</v>
      </c>
      <c r="K74" s="205"/>
    </row>
    <row r="75" s="9" customFormat="1" ht="19.92" customHeight="1">
      <c r="B75" s="199"/>
      <c r="C75" s="200"/>
      <c r="D75" s="201" t="s">
        <v>275</v>
      </c>
      <c r="E75" s="202"/>
      <c r="F75" s="202"/>
      <c r="G75" s="202"/>
      <c r="H75" s="202"/>
      <c r="I75" s="203"/>
      <c r="J75" s="204">
        <f>J365</f>
        <v>0</v>
      </c>
      <c r="K75" s="205"/>
    </row>
    <row r="76" s="1" customFormat="1" ht="21.84" customHeight="1">
      <c r="B76" s="48"/>
      <c r="C76" s="49"/>
      <c r="D76" s="49"/>
      <c r="E76" s="49"/>
      <c r="F76" s="49"/>
      <c r="G76" s="49"/>
      <c r="H76" s="49"/>
      <c r="I76" s="159"/>
      <c r="J76" s="49"/>
      <c r="K76" s="53"/>
    </row>
    <row r="77" s="1" customFormat="1" ht="6.96" customHeight="1">
      <c r="B77" s="69"/>
      <c r="C77" s="70"/>
      <c r="D77" s="70"/>
      <c r="E77" s="70"/>
      <c r="F77" s="70"/>
      <c r="G77" s="70"/>
      <c r="H77" s="70"/>
      <c r="I77" s="181"/>
      <c r="J77" s="70"/>
      <c r="K77" s="71"/>
    </row>
    <row r="81" s="1" customFormat="1" ht="6.96" customHeight="1">
      <c r="B81" s="72"/>
      <c r="C81" s="73"/>
      <c r="D81" s="73"/>
      <c r="E81" s="73"/>
      <c r="F81" s="73"/>
      <c r="G81" s="73"/>
      <c r="H81" s="73"/>
      <c r="I81" s="184"/>
      <c r="J81" s="73"/>
      <c r="K81" s="73"/>
      <c r="L81" s="74"/>
    </row>
    <row r="82" s="1" customFormat="1" ht="36.96" customHeight="1">
      <c r="B82" s="48"/>
      <c r="C82" s="75" t="s">
        <v>276</v>
      </c>
      <c r="D82" s="76"/>
      <c r="E82" s="76"/>
      <c r="F82" s="76"/>
      <c r="G82" s="76"/>
      <c r="H82" s="76"/>
      <c r="I82" s="206"/>
      <c r="J82" s="76"/>
      <c r="K82" s="76"/>
      <c r="L82" s="74"/>
    </row>
    <row r="83" s="1" customFormat="1" ht="6.96" customHeight="1">
      <c r="B83" s="48"/>
      <c r="C83" s="76"/>
      <c r="D83" s="76"/>
      <c r="E83" s="76"/>
      <c r="F83" s="76"/>
      <c r="G83" s="76"/>
      <c r="H83" s="76"/>
      <c r="I83" s="206"/>
      <c r="J83" s="76"/>
      <c r="K83" s="76"/>
      <c r="L83" s="74"/>
    </row>
    <row r="84" s="1" customFormat="1" ht="14.4" customHeight="1">
      <c r="B84" s="48"/>
      <c r="C84" s="78" t="s">
        <v>18</v>
      </c>
      <c r="D84" s="76"/>
      <c r="E84" s="76"/>
      <c r="F84" s="76"/>
      <c r="G84" s="76"/>
      <c r="H84" s="76"/>
      <c r="I84" s="206"/>
      <c r="J84" s="76"/>
      <c r="K84" s="76"/>
      <c r="L84" s="74"/>
    </row>
    <row r="85" s="1" customFormat="1" ht="16.5" customHeight="1">
      <c r="B85" s="48"/>
      <c r="C85" s="76"/>
      <c r="D85" s="76"/>
      <c r="E85" s="207" t="str">
        <f>E7</f>
        <v>Přestupní terminál Šumperk</v>
      </c>
      <c r="F85" s="78"/>
      <c r="G85" s="78"/>
      <c r="H85" s="78"/>
      <c r="I85" s="206"/>
      <c r="J85" s="76"/>
      <c r="K85" s="76"/>
      <c r="L85" s="74"/>
    </row>
    <row r="86">
      <c r="B86" s="29"/>
      <c r="C86" s="78" t="s">
        <v>252</v>
      </c>
      <c r="D86" s="208"/>
      <c r="E86" s="208"/>
      <c r="F86" s="208"/>
      <c r="G86" s="208"/>
      <c r="H86" s="208"/>
      <c r="I86" s="151"/>
      <c r="J86" s="208"/>
      <c r="K86" s="208"/>
      <c r="L86" s="209"/>
    </row>
    <row r="87" s="1" customFormat="1" ht="16.5" customHeight="1">
      <c r="B87" s="48"/>
      <c r="C87" s="76"/>
      <c r="D87" s="76"/>
      <c r="E87" s="207" t="s">
        <v>253</v>
      </c>
      <c r="F87" s="76"/>
      <c r="G87" s="76"/>
      <c r="H87" s="76"/>
      <c r="I87" s="206"/>
      <c r="J87" s="76"/>
      <c r="K87" s="76"/>
      <c r="L87" s="74"/>
    </row>
    <row r="88" s="1" customFormat="1" ht="14.4" customHeight="1">
      <c r="B88" s="48"/>
      <c r="C88" s="78" t="s">
        <v>254</v>
      </c>
      <c r="D88" s="76"/>
      <c r="E88" s="76"/>
      <c r="F88" s="76"/>
      <c r="G88" s="76"/>
      <c r="H88" s="76"/>
      <c r="I88" s="206"/>
      <c r="J88" s="76"/>
      <c r="K88" s="76"/>
      <c r="L88" s="74"/>
    </row>
    <row r="89" s="1" customFormat="1" ht="17.25" customHeight="1">
      <c r="B89" s="48"/>
      <c r="C89" s="76"/>
      <c r="D89" s="76"/>
      <c r="E89" s="84" t="str">
        <f>E11</f>
        <v>SO 001 - Provozní a skladové objekty</v>
      </c>
      <c r="F89" s="76"/>
      <c r="G89" s="76"/>
      <c r="H89" s="76"/>
      <c r="I89" s="206"/>
      <c r="J89" s="76"/>
      <c r="K89" s="76"/>
      <c r="L89" s="74"/>
    </row>
    <row r="90" s="1" customFormat="1" ht="6.96" customHeight="1">
      <c r="B90" s="48"/>
      <c r="C90" s="76"/>
      <c r="D90" s="76"/>
      <c r="E90" s="76"/>
      <c r="F90" s="76"/>
      <c r="G90" s="76"/>
      <c r="H90" s="76"/>
      <c r="I90" s="206"/>
      <c r="J90" s="76"/>
      <c r="K90" s="76"/>
      <c r="L90" s="74"/>
    </row>
    <row r="91" s="1" customFormat="1" ht="18" customHeight="1">
      <c r="B91" s="48"/>
      <c r="C91" s="78" t="s">
        <v>24</v>
      </c>
      <c r="D91" s="76"/>
      <c r="E91" s="76"/>
      <c r="F91" s="210" t="str">
        <f>F14</f>
        <v>Šumperk</v>
      </c>
      <c r="G91" s="76"/>
      <c r="H91" s="76"/>
      <c r="I91" s="211" t="s">
        <v>26</v>
      </c>
      <c r="J91" s="87" t="str">
        <f>IF(J14="","",J14)</f>
        <v>20. 11. 2018</v>
      </c>
      <c r="K91" s="76"/>
      <c r="L91" s="74"/>
    </row>
    <row r="92" s="1" customFormat="1" ht="6.96" customHeight="1">
      <c r="B92" s="48"/>
      <c r="C92" s="76"/>
      <c r="D92" s="76"/>
      <c r="E92" s="76"/>
      <c r="F92" s="76"/>
      <c r="G92" s="76"/>
      <c r="H92" s="76"/>
      <c r="I92" s="206"/>
      <c r="J92" s="76"/>
      <c r="K92" s="76"/>
      <c r="L92" s="74"/>
    </row>
    <row r="93" s="1" customFormat="1">
      <c r="B93" s="48"/>
      <c r="C93" s="78" t="s">
        <v>32</v>
      </c>
      <c r="D93" s="76"/>
      <c r="E93" s="76"/>
      <c r="F93" s="210" t="str">
        <f>E17</f>
        <v>Město Šumperk</v>
      </c>
      <c r="G93" s="76"/>
      <c r="H93" s="76"/>
      <c r="I93" s="211" t="s">
        <v>40</v>
      </c>
      <c r="J93" s="210" t="str">
        <f>E23</f>
        <v>Cekr CZ s.r.o.</v>
      </c>
      <c r="K93" s="76"/>
      <c r="L93" s="74"/>
    </row>
    <row r="94" s="1" customFormat="1" ht="14.4" customHeight="1">
      <c r="B94" s="48"/>
      <c r="C94" s="78" t="s">
        <v>38</v>
      </c>
      <c r="D94" s="76"/>
      <c r="E94" s="76"/>
      <c r="F94" s="210" t="str">
        <f>IF(E20="","",E20)</f>
        <v/>
      </c>
      <c r="G94" s="76"/>
      <c r="H94" s="76"/>
      <c r="I94" s="206"/>
      <c r="J94" s="76"/>
      <c r="K94" s="76"/>
      <c r="L94" s="74"/>
    </row>
    <row r="95" s="1" customFormat="1" ht="10.32" customHeight="1">
      <c r="B95" s="48"/>
      <c r="C95" s="76"/>
      <c r="D95" s="76"/>
      <c r="E95" s="76"/>
      <c r="F95" s="76"/>
      <c r="G95" s="76"/>
      <c r="H95" s="76"/>
      <c r="I95" s="206"/>
      <c r="J95" s="76"/>
      <c r="K95" s="76"/>
      <c r="L95" s="74"/>
    </row>
    <row r="96" s="10" customFormat="1" ht="29.28" customHeight="1">
      <c r="B96" s="212"/>
      <c r="C96" s="213" t="s">
        <v>277</v>
      </c>
      <c r="D96" s="214" t="s">
        <v>66</v>
      </c>
      <c r="E96" s="214" t="s">
        <v>62</v>
      </c>
      <c r="F96" s="214" t="s">
        <v>278</v>
      </c>
      <c r="G96" s="214" t="s">
        <v>279</v>
      </c>
      <c r="H96" s="214" t="s">
        <v>280</v>
      </c>
      <c r="I96" s="215" t="s">
        <v>281</v>
      </c>
      <c r="J96" s="214" t="s">
        <v>258</v>
      </c>
      <c r="K96" s="216" t="s">
        <v>282</v>
      </c>
      <c r="L96" s="217"/>
      <c r="M96" s="104" t="s">
        <v>283</v>
      </c>
      <c r="N96" s="105" t="s">
        <v>51</v>
      </c>
      <c r="O96" s="105" t="s">
        <v>284</v>
      </c>
      <c r="P96" s="105" t="s">
        <v>285</v>
      </c>
      <c r="Q96" s="105" t="s">
        <v>286</v>
      </c>
      <c r="R96" s="105" t="s">
        <v>287</v>
      </c>
      <c r="S96" s="105" t="s">
        <v>288</v>
      </c>
      <c r="T96" s="106" t="s">
        <v>289</v>
      </c>
    </row>
    <row r="97" s="1" customFormat="1" ht="29.28" customHeight="1">
      <c r="B97" s="48"/>
      <c r="C97" s="110" t="s">
        <v>259</v>
      </c>
      <c r="D97" s="76"/>
      <c r="E97" s="76"/>
      <c r="F97" s="76"/>
      <c r="G97" s="76"/>
      <c r="H97" s="76"/>
      <c r="I97" s="206"/>
      <c r="J97" s="218">
        <f>BK97</f>
        <v>0</v>
      </c>
      <c r="K97" s="76"/>
      <c r="L97" s="74"/>
      <c r="M97" s="107"/>
      <c r="N97" s="108"/>
      <c r="O97" s="108"/>
      <c r="P97" s="219">
        <f>P98</f>
        <v>0</v>
      </c>
      <c r="Q97" s="108"/>
      <c r="R97" s="219">
        <f>R98</f>
        <v>2146.3208334800006</v>
      </c>
      <c r="S97" s="108"/>
      <c r="T97" s="220">
        <f>T98</f>
        <v>6032.6205</v>
      </c>
      <c r="AT97" s="25" t="s">
        <v>81</v>
      </c>
      <c r="AU97" s="25" t="s">
        <v>260</v>
      </c>
      <c r="BK97" s="221">
        <f>BK98</f>
        <v>0</v>
      </c>
    </row>
    <row r="98" s="11" customFormat="1" ht="37.44001" customHeight="1">
      <c r="B98" s="222"/>
      <c r="C98" s="223"/>
      <c r="D98" s="224" t="s">
        <v>81</v>
      </c>
      <c r="E98" s="225" t="s">
        <v>290</v>
      </c>
      <c r="F98" s="225" t="s">
        <v>94</v>
      </c>
      <c r="G98" s="223"/>
      <c r="H98" s="223"/>
      <c r="I98" s="226"/>
      <c r="J98" s="227">
        <f>BK98</f>
        <v>0</v>
      </c>
      <c r="K98" s="223"/>
      <c r="L98" s="228"/>
      <c r="M98" s="229"/>
      <c r="N98" s="230"/>
      <c r="O98" s="230"/>
      <c r="P98" s="231">
        <f>P99+P138+P157+P190+P281+P305+P307+P311+P330+P334+P340+P350+P360+P365</f>
        <v>0</v>
      </c>
      <c r="Q98" s="230"/>
      <c r="R98" s="231">
        <f>R99+R138+R157+R190+R281+R305+R307+R311+R330+R334+R340+R350+R360+R365</f>
        <v>2146.3208334800006</v>
      </c>
      <c r="S98" s="230"/>
      <c r="T98" s="232">
        <f>T99+T138+T157+T190+T281+T305+T307+T311+T330+T334+T340+T350+T360+T365</f>
        <v>6032.6205</v>
      </c>
      <c r="AR98" s="233" t="s">
        <v>89</v>
      </c>
      <c r="AT98" s="234" t="s">
        <v>81</v>
      </c>
      <c r="AU98" s="234" t="s">
        <v>82</v>
      </c>
      <c r="AY98" s="233" t="s">
        <v>291</v>
      </c>
      <c r="BK98" s="235">
        <f>BK99+BK138+BK157+BK190+BK281+BK305+BK307+BK311+BK330+BK334+BK340+BK350+BK360+BK365</f>
        <v>0</v>
      </c>
    </row>
    <row r="99" s="11" customFormat="1" ht="19.92" customHeight="1">
      <c r="B99" s="222"/>
      <c r="C99" s="223"/>
      <c r="D99" s="224" t="s">
        <v>81</v>
      </c>
      <c r="E99" s="236" t="s">
        <v>292</v>
      </c>
      <c r="F99" s="236" t="s">
        <v>293</v>
      </c>
      <c r="G99" s="223"/>
      <c r="H99" s="223"/>
      <c r="I99" s="226"/>
      <c r="J99" s="237">
        <f>BK99</f>
        <v>0</v>
      </c>
      <c r="K99" s="223"/>
      <c r="L99" s="228"/>
      <c r="M99" s="229"/>
      <c r="N99" s="230"/>
      <c r="O99" s="230"/>
      <c r="P99" s="231">
        <f>SUM(P100:P137)</f>
        <v>0</v>
      </c>
      <c r="Q99" s="230"/>
      <c r="R99" s="231">
        <f>SUM(R100:R137)</f>
        <v>2006.2059999999999</v>
      </c>
      <c r="S99" s="230"/>
      <c r="T99" s="232">
        <f>SUM(T100:T137)</f>
        <v>0</v>
      </c>
      <c r="AR99" s="233" t="s">
        <v>89</v>
      </c>
      <c r="AT99" s="234" t="s">
        <v>81</v>
      </c>
      <c r="AU99" s="234" t="s">
        <v>89</v>
      </c>
      <c r="AY99" s="233" t="s">
        <v>291</v>
      </c>
      <c r="BK99" s="235">
        <f>SUM(BK100:BK137)</f>
        <v>0</v>
      </c>
    </row>
    <row r="100" s="1" customFormat="1" ht="38.25" customHeight="1">
      <c r="B100" s="48"/>
      <c r="C100" s="238" t="s">
        <v>89</v>
      </c>
      <c r="D100" s="238" t="s">
        <v>294</v>
      </c>
      <c r="E100" s="239" t="s">
        <v>295</v>
      </c>
      <c r="F100" s="240" t="s">
        <v>296</v>
      </c>
      <c r="G100" s="241" t="s">
        <v>297</v>
      </c>
      <c r="H100" s="242">
        <v>1016.152</v>
      </c>
      <c r="I100" s="243"/>
      <c r="J100" s="244">
        <f>ROUND(I100*H100,2)</f>
        <v>0</v>
      </c>
      <c r="K100" s="240" t="s">
        <v>298</v>
      </c>
      <c r="L100" s="74"/>
      <c r="M100" s="245" t="s">
        <v>80</v>
      </c>
      <c r="N100" s="246" t="s">
        <v>52</v>
      </c>
      <c r="O100" s="49"/>
      <c r="P100" s="247">
        <f>O100*H100</f>
        <v>0</v>
      </c>
      <c r="Q100" s="247">
        <v>0</v>
      </c>
      <c r="R100" s="247">
        <f>Q100*H100</f>
        <v>0</v>
      </c>
      <c r="S100" s="247">
        <v>0</v>
      </c>
      <c r="T100" s="248">
        <f>S100*H100</f>
        <v>0</v>
      </c>
      <c r="AR100" s="25" t="s">
        <v>299</v>
      </c>
      <c r="AT100" s="25" t="s">
        <v>294</v>
      </c>
      <c r="AU100" s="25" t="s">
        <v>91</v>
      </c>
      <c r="AY100" s="25" t="s">
        <v>291</v>
      </c>
      <c r="BE100" s="249">
        <f>IF(N100="základní",J100,0)</f>
        <v>0</v>
      </c>
      <c r="BF100" s="249">
        <f>IF(N100="snížená",J100,0)</f>
        <v>0</v>
      </c>
      <c r="BG100" s="249">
        <f>IF(N100="zákl. přenesená",J100,0)</f>
        <v>0</v>
      </c>
      <c r="BH100" s="249">
        <f>IF(N100="sníž. přenesená",J100,0)</f>
        <v>0</v>
      </c>
      <c r="BI100" s="249">
        <f>IF(N100="nulová",J100,0)</f>
        <v>0</v>
      </c>
      <c r="BJ100" s="25" t="s">
        <v>89</v>
      </c>
      <c r="BK100" s="249">
        <f>ROUND(I100*H100,2)</f>
        <v>0</v>
      </c>
      <c r="BL100" s="25" t="s">
        <v>299</v>
      </c>
      <c r="BM100" s="25" t="s">
        <v>300</v>
      </c>
    </row>
    <row r="101" s="12" customFormat="1">
      <c r="B101" s="250"/>
      <c r="C101" s="251"/>
      <c r="D101" s="252" t="s">
        <v>301</v>
      </c>
      <c r="E101" s="253" t="s">
        <v>80</v>
      </c>
      <c r="F101" s="254" t="s">
        <v>302</v>
      </c>
      <c r="G101" s="251"/>
      <c r="H101" s="253" t="s">
        <v>80</v>
      </c>
      <c r="I101" s="255"/>
      <c r="J101" s="251"/>
      <c r="K101" s="251"/>
      <c r="L101" s="256"/>
      <c r="M101" s="257"/>
      <c r="N101" s="258"/>
      <c r="O101" s="258"/>
      <c r="P101" s="258"/>
      <c r="Q101" s="258"/>
      <c r="R101" s="258"/>
      <c r="S101" s="258"/>
      <c r="T101" s="259"/>
      <c r="AT101" s="260" t="s">
        <v>301</v>
      </c>
      <c r="AU101" s="260" t="s">
        <v>91</v>
      </c>
      <c r="AV101" s="12" t="s">
        <v>89</v>
      </c>
      <c r="AW101" s="12" t="s">
        <v>44</v>
      </c>
      <c r="AX101" s="12" t="s">
        <v>82</v>
      </c>
      <c r="AY101" s="260" t="s">
        <v>291</v>
      </c>
    </row>
    <row r="102" s="13" customFormat="1">
      <c r="B102" s="261"/>
      <c r="C102" s="262"/>
      <c r="D102" s="252" t="s">
        <v>301</v>
      </c>
      <c r="E102" s="263" t="s">
        <v>80</v>
      </c>
      <c r="F102" s="264" t="s">
        <v>303</v>
      </c>
      <c r="G102" s="262"/>
      <c r="H102" s="265">
        <v>72.308000000000007</v>
      </c>
      <c r="I102" s="266"/>
      <c r="J102" s="262"/>
      <c r="K102" s="262"/>
      <c r="L102" s="267"/>
      <c r="M102" s="268"/>
      <c r="N102" s="269"/>
      <c r="O102" s="269"/>
      <c r="P102" s="269"/>
      <c r="Q102" s="269"/>
      <c r="R102" s="269"/>
      <c r="S102" s="269"/>
      <c r="T102" s="270"/>
      <c r="AT102" s="271" t="s">
        <v>301</v>
      </c>
      <c r="AU102" s="271" t="s">
        <v>91</v>
      </c>
      <c r="AV102" s="13" t="s">
        <v>91</v>
      </c>
      <c r="AW102" s="13" t="s">
        <v>44</v>
      </c>
      <c r="AX102" s="13" t="s">
        <v>82</v>
      </c>
      <c r="AY102" s="271" t="s">
        <v>291</v>
      </c>
    </row>
    <row r="103" s="13" customFormat="1">
      <c r="B103" s="261"/>
      <c r="C103" s="262"/>
      <c r="D103" s="252" t="s">
        <v>301</v>
      </c>
      <c r="E103" s="263" t="s">
        <v>80</v>
      </c>
      <c r="F103" s="264" t="s">
        <v>304</v>
      </c>
      <c r="G103" s="262"/>
      <c r="H103" s="265">
        <v>51.149999999999999</v>
      </c>
      <c r="I103" s="266"/>
      <c r="J103" s="262"/>
      <c r="K103" s="262"/>
      <c r="L103" s="267"/>
      <c r="M103" s="268"/>
      <c r="N103" s="269"/>
      <c r="O103" s="269"/>
      <c r="P103" s="269"/>
      <c r="Q103" s="269"/>
      <c r="R103" s="269"/>
      <c r="S103" s="269"/>
      <c r="T103" s="270"/>
      <c r="AT103" s="271" t="s">
        <v>301</v>
      </c>
      <c r="AU103" s="271" t="s">
        <v>91</v>
      </c>
      <c r="AV103" s="13" t="s">
        <v>91</v>
      </c>
      <c r="AW103" s="13" t="s">
        <v>44</v>
      </c>
      <c r="AX103" s="13" t="s">
        <v>82</v>
      </c>
      <c r="AY103" s="271" t="s">
        <v>291</v>
      </c>
    </row>
    <row r="104" s="13" customFormat="1">
      <c r="B104" s="261"/>
      <c r="C104" s="262"/>
      <c r="D104" s="252" t="s">
        <v>301</v>
      </c>
      <c r="E104" s="263" t="s">
        <v>80</v>
      </c>
      <c r="F104" s="264" t="s">
        <v>305</v>
      </c>
      <c r="G104" s="262"/>
      <c r="H104" s="265">
        <v>1.2</v>
      </c>
      <c r="I104" s="266"/>
      <c r="J104" s="262"/>
      <c r="K104" s="262"/>
      <c r="L104" s="267"/>
      <c r="M104" s="268"/>
      <c r="N104" s="269"/>
      <c r="O104" s="269"/>
      <c r="P104" s="269"/>
      <c r="Q104" s="269"/>
      <c r="R104" s="269"/>
      <c r="S104" s="269"/>
      <c r="T104" s="270"/>
      <c r="AT104" s="271" t="s">
        <v>301</v>
      </c>
      <c r="AU104" s="271" t="s">
        <v>91</v>
      </c>
      <c r="AV104" s="13" t="s">
        <v>91</v>
      </c>
      <c r="AW104" s="13" t="s">
        <v>44</v>
      </c>
      <c r="AX104" s="13" t="s">
        <v>82</v>
      </c>
      <c r="AY104" s="271" t="s">
        <v>291</v>
      </c>
    </row>
    <row r="105" s="13" customFormat="1">
      <c r="B105" s="261"/>
      <c r="C105" s="262"/>
      <c r="D105" s="252" t="s">
        <v>301</v>
      </c>
      <c r="E105" s="263" t="s">
        <v>80</v>
      </c>
      <c r="F105" s="264" t="s">
        <v>306</v>
      </c>
      <c r="G105" s="262"/>
      <c r="H105" s="265">
        <v>1</v>
      </c>
      <c r="I105" s="266"/>
      <c r="J105" s="262"/>
      <c r="K105" s="262"/>
      <c r="L105" s="267"/>
      <c r="M105" s="268"/>
      <c r="N105" s="269"/>
      <c r="O105" s="269"/>
      <c r="P105" s="269"/>
      <c r="Q105" s="269"/>
      <c r="R105" s="269"/>
      <c r="S105" s="269"/>
      <c r="T105" s="270"/>
      <c r="AT105" s="271" t="s">
        <v>301</v>
      </c>
      <c r="AU105" s="271" t="s">
        <v>91</v>
      </c>
      <c r="AV105" s="13" t="s">
        <v>91</v>
      </c>
      <c r="AW105" s="13" t="s">
        <v>44</v>
      </c>
      <c r="AX105" s="13" t="s">
        <v>82</v>
      </c>
      <c r="AY105" s="271" t="s">
        <v>291</v>
      </c>
    </row>
    <row r="106" s="13" customFormat="1">
      <c r="B106" s="261"/>
      <c r="C106" s="262"/>
      <c r="D106" s="252" t="s">
        <v>301</v>
      </c>
      <c r="E106" s="263" t="s">
        <v>80</v>
      </c>
      <c r="F106" s="264" t="s">
        <v>307</v>
      </c>
      <c r="G106" s="262"/>
      <c r="H106" s="265">
        <v>154.096</v>
      </c>
      <c r="I106" s="266"/>
      <c r="J106" s="262"/>
      <c r="K106" s="262"/>
      <c r="L106" s="267"/>
      <c r="M106" s="268"/>
      <c r="N106" s="269"/>
      <c r="O106" s="269"/>
      <c r="P106" s="269"/>
      <c r="Q106" s="269"/>
      <c r="R106" s="269"/>
      <c r="S106" s="269"/>
      <c r="T106" s="270"/>
      <c r="AT106" s="271" t="s">
        <v>301</v>
      </c>
      <c r="AU106" s="271" t="s">
        <v>91</v>
      </c>
      <c r="AV106" s="13" t="s">
        <v>91</v>
      </c>
      <c r="AW106" s="13" t="s">
        <v>44</v>
      </c>
      <c r="AX106" s="13" t="s">
        <v>82</v>
      </c>
      <c r="AY106" s="271" t="s">
        <v>291</v>
      </c>
    </row>
    <row r="107" s="14" customFormat="1">
      <c r="B107" s="272"/>
      <c r="C107" s="273"/>
      <c r="D107" s="252" t="s">
        <v>301</v>
      </c>
      <c r="E107" s="274" t="s">
        <v>80</v>
      </c>
      <c r="F107" s="275" t="s">
        <v>308</v>
      </c>
      <c r="G107" s="273"/>
      <c r="H107" s="276">
        <v>279.75400000000002</v>
      </c>
      <c r="I107" s="277"/>
      <c r="J107" s="273"/>
      <c r="K107" s="273"/>
      <c r="L107" s="278"/>
      <c r="M107" s="279"/>
      <c r="N107" s="280"/>
      <c r="O107" s="280"/>
      <c r="P107" s="280"/>
      <c r="Q107" s="280"/>
      <c r="R107" s="280"/>
      <c r="S107" s="280"/>
      <c r="T107" s="281"/>
      <c r="AT107" s="282" t="s">
        <v>301</v>
      </c>
      <c r="AU107" s="282" t="s">
        <v>91</v>
      </c>
      <c r="AV107" s="14" t="s">
        <v>132</v>
      </c>
      <c r="AW107" s="14" t="s">
        <v>44</v>
      </c>
      <c r="AX107" s="14" t="s">
        <v>82</v>
      </c>
      <c r="AY107" s="282" t="s">
        <v>291</v>
      </c>
    </row>
    <row r="108" s="12" customFormat="1">
      <c r="B108" s="250"/>
      <c r="C108" s="251"/>
      <c r="D108" s="252" t="s">
        <v>301</v>
      </c>
      <c r="E108" s="253" t="s">
        <v>80</v>
      </c>
      <c r="F108" s="254" t="s">
        <v>309</v>
      </c>
      <c r="G108" s="251"/>
      <c r="H108" s="253" t="s">
        <v>80</v>
      </c>
      <c r="I108" s="255"/>
      <c r="J108" s="251"/>
      <c r="K108" s="251"/>
      <c r="L108" s="256"/>
      <c r="M108" s="257"/>
      <c r="N108" s="258"/>
      <c r="O108" s="258"/>
      <c r="P108" s="258"/>
      <c r="Q108" s="258"/>
      <c r="R108" s="258"/>
      <c r="S108" s="258"/>
      <c r="T108" s="259"/>
      <c r="AT108" s="260" t="s">
        <v>301</v>
      </c>
      <c r="AU108" s="260" t="s">
        <v>91</v>
      </c>
      <c r="AV108" s="12" t="s">
        <v>89</v>
      </c>
      <c r="AW108" s="12" t="s">
        <v>44</v>
      </c>
      <c r="AX108" s="12" t="s">
        <v>82</v>
      </c>
      <c r="AY108" s="260" t="s">
        <v>291</v>
      </c>
    </row>
    <row r="109" s="13" customFormat="1">
      <c r="B109" s="261"/>
      <c r="C109" s="262"/>
      <c r="D109" s="252" t="s">
        <v>301</v>
      </c>
      <c r="E109" s="263" t="s">
        <v>80</v>
      </c>
      <c r="F109" s="264" t="s">
        <v>310</v>
      </c>
      <c r="G109" s="262"/>
      <c r="H109" s="265">
        <v>25.074999999999999</v>
      </c>
      <c r="I109" s="266"/>
      <c r="J109" s="262"/>
      <c r="K109" s="262"/>
      <c r="L109" s="267"/>
      <c r="M109" s="268"/>
      <c r="N109" s="269"/>
      <c r="O109" s="269"/>
      <c r="P109" s="269"/>
      <c r="Q109" s="269"/>
      <c r="R109" s="269"/>
      <c r="S109" s="269"/>
      <c r="T109" s="270"/>
      <c r="AT109" s="271" t="s">
        <v>301</v>
      </c>
      <c r="AU109" s="271" t="s">
        <v>91</v>
      </c>
      <c r="AV109" s="13" t="s">
        <v>91</v>
      </c>
      <c r="AW109" s="13" t="s">
        <v>44</v>
      </c>
      <c r="AX109" s="13" t="s">
        <v>82</v>
      </c>
      <c r="AY109" s="271" t="s">
        <v>291</v>
      </c>
    </row>
    <row r="110" s="13" customFormat="1">
      <c r="B110" s="261"/>
      <c r="C110" s="262"/>
      <c r="D110" s="252" t="s">
        <v>301</v>
      </c>
      <c r="E110" s="263" t="s">
        <v>80</v>
      </c>
      <c r="F110" s="264" t="s">
        <v>311</v>
      </c>
      <c r="G110" s="262"/>
      <c r="H110" s="265">
        <v>23.667000000000002</v>
      </c>
      <c r="I110" s="266"/>
      <c r="J110" s="262"/>
      <c r="K110" s="262"/>
      <c r="L110" s="267"/>
      <c r="M110" s="268"/>
      <c r="N110" s="269"/>
      <c r="O110" s="269"/>
      <c r="P110" s="269"/>
      <c r="Q110" s="269"/>
      <c r="R110" s="269"/>
      <c r="S110" s="269"/>
      <c r="T110" s="270"/>
      <c r="AT110" s="271" t="s">
        <v>301</v>
      </c>
      <c r="AU110" s="271" t="s">
        <v>91</v>
      </c>
      <c r="AV110" s="13" t="s">
        <v>91</v>
      </c>
      <c r="AW110" s="13" t="s">
        <v>44</v>
      </c>
      <c r="AX110" s="13" t="s">
        <v>82</v>
      </c>
      <c r="AY110" s="271" t="s">
        <v>291</v>
      </c>
    </row>
    <row r="111" s="13" customFormat="1">
      <c r="B111" s="261"/>
      <c r="C111" s="262"/>
      <c r="D111" s="252" t="s">
        <v>301</v>
      </c>
      <c r="E111" s="263" t="s">
        <v>80</v>
      </c>
      <c r="F111" s="264" t="s">
        <v>312</v>
      </c>
      <c r="G111" s="262"/>
      <c r="H111" s="265">
        <v>8.9120000000000008</v>
      </c>
      <c r="I111" s="266"/>
      <c r="J111" s="262"/>
      <c r="K111" s="262"/>
      <c r="L111" s="267"/>
      <c r="M111" s="268"/>
      <c r="N111" s="269"/>
      <c r="O111" s="269"/>
      <c r="P111" s="269"/>
      <c r="Q111" s="269"/>
      <c r="R111" s="269"/>
      <c r="S111" s="269"/>
      <c r="T111" s="270"/>
      <c r="AT111" s="271" t="s">
        <v>301</v>
      </c>
      <c r="AU111" s="271" t="s">
        <v>91</v>
      </c>
      <c r="AV111" s="13" t="s">
        <v>91</v>
      </c>
      <c r="AW111" s="13" t="s">
        <v>44</v>
      </c>
      <c r="AX111" s="13" t="s">
        <v>82</v>
      </c>
      <c r="AY111" s="271" t="s">
        <v>291</v>
      </c>
    </row>
    <row r="112" s="13" customFormat="1">
      <c r="B112" s="261"/>
      <c r="C112" s="262"/>
      <c r="D112" s="252" t="s">
        <v>301</v>
      </c>
      <c r="E112" s="263" t="s">
        <v>80</v>
      </c>
      <c r="F112" s="264" t="s">
        <v>313</v>
      </c>
      <c r="G112" s="262"/>
      <c r="H112" s="265">
        <v>217.80000000000001</v>
      </c>
      <c r="I112" s="266"/>
      <c r="J112" s="262"/>
      <c r="K112" s="262"/>
      <c r="L112" s="267"/>
      <c r="M112" s="268"/>
      <c r="N112" s="269"/>
      <c r="O112" s="269"/>
      <c r="P112" s="269"/>
      <c r="Q112" s="269"/>
      <c r="R112" s="269"/>
      <c r="S112" s="269"/>
      <c r="T112" s="270"/>
      <c r="AT112" s="271" t="s">
        <v>301</v>
      </c>
      <c r="AU112" s="271" t="s">
        <v>91</v>
      </c>
      <c r="AV112" s="13" t="s">
        <v>91</v>
      </c>
      <c r="AW112" s="13" t="s">
        <v>44</v>
      </c>
      <c r="AX112" s="13" t="s">
        <v>82</v>
      </c>
      <c r="AY112" s="271" t="s">
        <v>291</v>
      </c>
    </row>
    <row r="113" s="13" customFormat="1">
      <c r="B113" s="261"/>
      <c r="C113" s="262"/>
      <c r="D113" s="252" t="s">
        <v>301</v>
      </c>
      <c r="E113" s="263" t="s">
        <v>80</v>
      </c>
      <c r="F113" s="264" t="s">
        <v>314</v>
      </c>
      <c r="G113" s="262"/>
      <c r="H113" s="265">
        <v>460.94400000000002</v>
      </c>
      <c r="I113" s="266"/>
      <c r="J113" s="262"/>
      <c r="K113" s="262"/>
      <c r="L113" s="267"/>
      <c r="M113" s="268"/>
      <c r="N113" s="269"/>
      <c r="O113" s="269"/>
      <c r="P113" s="269"/>
      <c r="Q113" s="269"/>
      <c r="R113" s="269"/>
      <c r="S113" s="269"/>
      <c r="T113" s="270"/>
      <c r="AT113" s="271" t="s">
        <v>301</v>
      </c>
      <c r="AU113" s="271" t="s">
        <v>91</v>
      </c>
      <c r="AV113" s="13" t="s">
        <v>91</v>
      </c>
      <c r="AW113" s="13" t="s">
        <v>44</v>
      </c>
      <c r="AX113" s="13" t="s">
        <v>82</v>
      </c>
      <c r="AY113" s="271" t="s">
        <v>291</v>
      </c>
    </row>
    <row r="114" s="14" customFormat="1">
      <c r="B114" s="272"/>
      <c r="C114" s="273"/>
      <c r="D114" s="252" t="s">
        <v>301</v>
      </c>
      <c r="E114" s="274" t="s">
        <v>80</v>
      </c>
      <c r="F114" s="275" t="s">
        <v>308</v>
      </c>
      <c r="G114" s="273"/>
      <c r="H114" s="276">
        <v>736.39800000000002</v>
      </c>
      <c r="I114" s="277"/>
      <c r="J114" s="273"/>
      <c r="K114" s="273"/>
      <c r="L114" s="278"/>
      <c r="M114" s="279"/>
      <c r="N114" s="280"/>
      <c r="O114" s="280"/>
      <c r="P114" s="280"/>
      <c r="Q114" s="280"/>
      <c r="R114" s="280"/>
      <c r="S114" s="280"/>
      <c r="T114" s="281"/>
      <c r="AT114" s="282" t="s">
        <v>301</v>
      </c>
      <c r="AU114" s="282" t="s">
        <v>91</v>
      </c>
      <c r="AV114" s="14" t="s">
        <v>132</v>
      </c>
      <c r="AW114" s="14" t="s">
        <v>44</v>
      </c>
      <c r="AX114" s="14" t="s">
        <v>82</v>
      </c>
      <c r="AY114" s="282" t="s">
        <v>291</v>
      </c>
    </row>
    <row r="115" s="15" customFormat="1">
      <c r="B115" s="283"/>
      <c r="C115" s="284"/>
      <c r="D115" s="252" t="s">
        <v>301</v>
      </c>
      <c r="E115" s="285" t="s">
        <v>80</v>
      </c>
      <c r="F115" s="286" t="s">
        <v>315</v>
      </c>
      <c r="G115" s="284"/>
      <c r="H115" s="287">
        <v>1016.152</v>
      </c>
      <c r="I115" s="288"/>
      <c r="J115" s="284"/>
      <c r="K115" s="284"/>
      <c r="L115" s="289"/>
      <c r="M115" s="290"/>
      <c r="N115" s="291"/>
      <c r="O115" s="291"/>
      <c r="P115" s="291"/>
      <c r="Q115" s="291"/>
      <c r="R115" s="291"/>
      <c r="S115" s="291"/>
      <c r="T115" s="292"/>
      <c r="AT115" s="293" t="s">
        <v>301</v>
      </c>
      <c r="AU115" s="293" t="s">
        <v>91</v>
      </c>
      <c r="AV115" s="15" t="s">
        <v>299</v>
      </c>
      <c r="AW115" s="15" t="s">
        <v>44</v>
      </c>
      <c r="AX115" s="15" t="s">
        <v>89</v>
      </c>
      <c r="AY115" s="293" t="s">
        <v>291</v>
      </c>
    </row>
    <row r="116" s="1" customFormat="1" ht="38.25" customHeight="1">
      <c r="B116" s="48"/>
      <c r="C116" s="238" t="s">
        <v>91</v>
      </c>
      <c r="D116" s="238" t="s">
        <v>294</v>
      </c>
      <c r="E116" s="239" t="s">
        <v>316</v>
      </c>
      <c r="F116" s="240" t="s">
        <v>317</v>
      </c>
      <c r="G116" s="241" t="s">
        <v>297</v>
      </c>
      <c r="H116" s="242">
        <v>1016.152</v>
      </c>
      <c r="I116" s="243"/>
      <c r="J116" s="244">
        <f>ROUND(I116*H116,2)</f>
        <v>0</v>
      </c>
      <c r="K116" s="240" t="s">
        <v>298</v>
      </c>
      <c r="L116" s="74"/>
      <c r="M116" s="245" t="s">
        <v>80</v>
      </c>
      <c r="N116" s="246" t="s">
        <v>52</v>
      </c>
      <c r="O116" s="49"/>
      <c r="P116" s="247">
        <f>O116*H116</f>
        <v>0</v>
      </c>
      <c r="Q116" s="247">
        <v>0</v>
      </c>
      <c r="R116" s="247">
        <f>Q116*H116</f>
        <v>0</v>
      </c>
      <c r="S116" s="247">
        <v>0</v>
      </c>
      <c r="T116" s="248">
        <f>S116*H116</f>
        <v>0</v>
      </c>
      <c r="AR116" s="25" t="s">
        <v>299</v>
      </c>
      <c r="AT116" s="25" t="s">
        <v>294</v>
      </c>
      <c r="AU116" s="25" t="s">
        <v>91</v>
      </c>
      <c r="AY116" s="25" t="s">
        <v>291</v>
      </c>
      <c r="BE116" s="249">
        <f>IF(N116="základní",J116,0)</f>
        <v>0</v>
      </c>
      <c r="BF116" s="249">
        <f>IF(N116="snížená",J116,0)</f>
        <v>0</v>
      </c>
      <c r="BG116" s="249">
        <f>IF(N116="zákl. přenesená",J116,0)</f>
        <v>0</v>
      </c>
      <c r="BH116" s="249">
        <f>IF(N116="sníž. přenesená",J116,0)</f>
        <v>0</v>
      </c>
      <c r="BI116" s="249">
        <f>IF(N116="nulová",J116,0)</f>
        <v>0</v>
      </c>
      <c r="BJ116" s="25" t="s">
        <v>89</v>
      </c>
      <c r="BK116" s="249">
        <f>ROUND(I116*H116,2)</f>
        <v>0</v>
      </c>
      <c r="BL116" s="25" t="s">
        <v>299</v>
      </c>
      <c r="BM116" s="25" t="s">
        <v>318</v>
      </c>
    </row>
    <row r="117" s="13" customFormat="1">
      <c r="B117" s="261"/>
      <c r="C117" s="262"/>
      <c r="D117" s="252" t="s">
        <v>301</v>
      </c>
      <c r="E117" s="263" t="s">
        <v>80</v>
      </c>
      <c r="F117" s="264" t="s">
        <v>319</v>
      </c>
      <c r="G117" s="262"/>
      <c r="H117" s="265">
        <v>1016.152</v>
      </c>
      <c r="I117" s="266"/>
      <c r="J117" s="262"/>
      <c r="K117" s="262"/>
      <c r="L117" s="267"/>
      <c r="M117" s="268"/>
      <c r="N117" s="269"/>
      <c r="O117" s="269"/>
      <c r="P117" s="269"/>
      <c r="Q117" s="269"/>
      <c r="R117" s="269"/>
      <c r="S117" s="269"/>
      <c r="T117" s="270"/>
      <c r="AT117" s="271" t="s">
        <v>301</v>
      </c>
      <c r="AU117" s="271" t="s">
        <v>91</v>
      </c>
      <c r="AV117" s="13" t="s">
        <v>91</v>
      </c>
      <c r="AW117" s="13" t="s">
        <v>44</v>
      </c>
      <c r="AX117" s="13" t="s">
        <v>82</v>
      </c>
      <c r="AY117" s="271" t="s">
        <v>291</v>
      </c>
    </row>
    <row r="118" s="15" customFormat="1">
      <c r="B118" s="283"/>
      <c r="C118" s="284"/>
      <c r="D118" s="252" t="s">
        <v>301</v>
      </c>
      <c r="E118" s="285" t="s">
        <v>80</v>
      </c>
      <c r="F118" s="286" t="s">
        <v>315</v>
      </c>
      <c r="G118" s="284"/>
      <c r="H118" s="287">
        <v>1016.152</v>
      </c>
      <c r="I118" s="288"/>
      <c r="J118" s="284"/>
      <c r="K118" s="284"/>
      <c r="L118" s="289"/>
      <c r="M118" s="290"/>
      <c r="N118" s="291"/>
      <c r="O118" s="291"/>
      <c r="P118" s="291"/>
      <c r="Q118" s="291"/>
      <c r="R118" s="291"/>
      <c r="S118" s="291"/>
      <c r="T118" s="292"/>
      <c r="AT118" s="293" t="s">
        <v>301</v>
      </c>
      <c r="AU118" s="293" t="s">
        <v>91</v>
      </c>
      <c r="AV118" s="15" t="s">
        <v>299</v>
      </c>
      <c r="AW118" s="15" t="s">
        <v>44</v>
      </c>
      <c r="AX118" s="15" t="s">
        <v>89</v>
      </c>
      <c r="AY118" s="293" t="s">
        <v>291</v>
      </c>
    </row>
    <row r="119" s="1" customFormat="1" ht="16.5" customHeight="1">
      <c r="B119" s="48"/>
      <c r="C119" s="238" t="s">
        <v>132</v>
      </c>
      <c r="D119" s="238" t="s">
        <v>294</v>
      </c>
      <c r="E119" s="239" t="s">
        <v>320</v>
      </c>
      <c r="F119" s="240" t="s">
        <v>321</v>
      </c>
      <c r="G119" s="241" t="s">
        <v>297</v>
      </c>
      <c r="H119" s="242">
        <v>1016.152</v>
      </c>
      <c r="I119" s="243"/>
      <c r="J119" s="244">
        <f>ROUND(I119*H119,2)</f>
        <v>0</v>
      </c>
      <c r="K119" s="240" t="s">
        <v>298</v>
      </c>
      <c r="L119" s="74"/>
      <c r="M119" s="245" t="s">
        <v>80</v>
      </c>
      <c r="N119" s="246" t="s">
        <v>52</v>
      </c>
      <c r="O119" s="49"/>
      <c r="P119" s="247">
        <f>O119*H119</f>
        <v>0</v>
      </c>
      <c r="Q119" s="247">
        <v>0</v>
      </c>
      <c r="R119" s="247">
        <f>Q119*H119</f>
        <v>0</v>
      </c>
      <c r="S119" s="247">
        <v>0</v>
      </c>
      <c r="T119" s="248">
        <f>S119*H119</f>
        <v>0</v>
      </c>
      <c r="AR119" s="25" t="s">
        <v>299</v>
      </c>
      <c r="AT119" s="25" t="s">
        <v>294</v>
      </c>
      <c r="AU119" s="25" t="s">
        <v>91</v>
      </c>
      <c r="AY119" s="25" t="s">
        <v>291</v>
      </c>
      <c r="BE119" s="249">
        <f>IF(N119="základní",J119,0)</f>
        <v>0</v>
      </c>
      <c r="BF119" s="249">
        <f>IF(N119="snížená",J119,0)</f>
        <v>0</v>
      </c>
      <c r="BG119" s="249">
        <f>IF(N119="zákl. přenesená",J119,0)</f>
        <v>0</v>
      </c>
      <c r="BH119" s="249">
        <f>IF(N119="sníž. přenesená",J119,0)</f>
        <v>0</v>
      </c>
      <c r="BI119" s="249">
        <f>IF(N119="nulová",J119,0)</f>
        <v>0</v>
      </c>
      <c r="BJ119" s="25" t="s">
        <v>89</v>
      </c>
      <c r="BK119" s="249">
        <f>ROUND(I119*H119,2)</f>
        <v>0</v>
      </c>
      <c r="BL119" s="25" t="s">
        <v>299</v>
      </c>
      <c r="BM119" s="25" t="s">
        <v>322</v>
      </c>
    </row>
    <row r="120" s="13" customFormat="1">
      <c r="B120" s="261"/>
      <c r="C120" s="262"/>
      <c r="D120" s="252" t="s">
        <v>301</v>
      </c>
      <c r="E120" s="263" t="s">
        <v>80</v>
      </c>
      <c r="F120" s="264" t="s">
        <v>319</v>
      </c>
      <c r="G120" s="262"/>
      <c r="H120" s="265">
        <v>1016.152</v>
      </c>
      <c r="I120" s="266"/>
      <c r="J120" s="262"/>
      <c r="K120" s="262"/>
      <c r="L120" s="267"/>
      <c r="M120" s="268"/>
      <c r="N120" s="269"/>
      <c r="O120" s="269"/>
      <c r="P120" s="269"/>
      <c r="Q120" s="269"/>
      <c r="R120" s="269"/>
      <c r="S120" s="269"/>
      <c r="T120" s="270"/>
      <c r="AT120" s="271" t="s">
        <v>301</v>
      </c>
      <c r="AU120" s="271" t="s">
        <v>91</v>
      </c>
      <c r="AV120" s="13" t="s">
        <v>91</v>
      </c>
      <c r="AW120" s="13" t="s">
        <v>44</v>
      </c>
      <c r="AX120" s="13" t="s">
        <v>82</v>
      </c>
      <c r="AY120" s="271" t="s">
        <v>291</v>
      </c>
    </row>
    <row r="121" s="15" customFormat="1">
      <c r="B121" s="283"/>
      <c r="C121" s="284"/>
      <c r="D121" s="252" t="s">
        <v>301</v>
      </c>
      <c r="E121" s="285" t="s">
        <v>80</v>
      </c>
      <c r="F121" s="286" t="s">
        <v>315</v>
      </c>
      <c r="G121" s="284"/>
      <c r="H121" s="287">
        <v>1016.152</v>
      </c>
      <c r="I121" s="288"/>
      <c r="J121" s="284"/>
      <c r="K121" s="284"/>
      <c r="L121" s="289"/>
      <c r="M121" s="290"/>
      <c r="N121" s="291"/>
      <c r="O121" s="291"/>
      <c r="P121" s="291"/>
      <c r="Q121" s="291"/>
      <c r="R121" s="291"/>
      <c r="S121" s="291"/>
      <c r="T121" s="292"/>
      <c r="AT121" s="293" t="s">
        <v>301</v>
      </c>
      <c r="AU121" s="293" t="s">
        <v>91</v>
      </c>
      <c r="AV121" s="15" t="s">
        <v>299</v>
      </c>
      <c r="AW121" s="15" t="s">
        <v>44</v>
      </c>
      <c r="AX121" s="15" t="s">
        <v>89</v>
      </c>
      <c r="AY121" s="293" t="s">
        <v>291</v>
      </c>
    </row>
    <row r="122" s="1" customFormat="1" ht="25.5" customHeight="1">
      <c r="B122" s="48"/>
      <c r="C122" s="238" t="s">
        <v>299</v>
      </c>
      <c r="D122" s="238" t="s">
        <v>294</v>
      </c>
      <c r="E122" s="239" t="s">
        <v>323</v>
      </c>
      <c r="F122" s="240" t="s">
        <v>324</v>
      </c>
      <c r="G122" s="241" t="s">
        <v>325</v>
      </c>
      <c r="H122" s="242">
        <v>1778.2660000000001</v>
      </c>
      <c r="I122" s="243"/>
      <c r="J122" s="244">
        <f>ROUND(I122*H122,2)</f>
        <v>0</v>
      </c>
      <c r="K122" s="240" t="s">
        <v>298</v>
      </c>
      <c r="L122" s="74"/>
      <c r="M122" s="245" t="s">
        <v>80</v>
      </c>
      <c r="N122" s="246" t="s">
        <v>52</v>
      </c>
      <c r="O122" s="49"/>
      <c r="P122" s="247">
        <f>O122*H122</f>
        <v>0</v>
      </c>
      <c r="Q122" s="247">
        <v>0</v>
      </c>
      <c r="R122" s="247">
        <f>Q122*H122</f>
        <v>0</v>
      </c>
      <c r="S122" s="247">
        <v>0</v>
      </c>
      <c r="T122" s="248">
        <f>S122*H122</f>
        <v>0</v>
      </c>
      <c r="AR122" s="25" t="s">
        <v>299</v>
      </c>
      <c r="AT122" s="25" t="s">
        <v>294</v>
      </c>
      <c r="AU122" s="25" t="s">
        <v>91</v>
      </c>
      <c r="AY122" s="25" t="s">
        <v>291</v>
      </c>
      <c r="BE122" s="249">
        <f>IF(N122="základní",J122,0)</f>
        <v>0</v>
      </c>
      <c r="BF122" s="249">
        <f>IF(N122="snížená",J122,0)</f>
        <v>0</v>
      </c>
      <c r="BG122" s="249">
        <f>IF(N122="zákl. přenesená",J122,0)</f>
        <v>0</v>
      </c>
      <c r="BH122" s="249">
        <f>IF(N122="sníž. přenesená",J122,0)</f>
        <v>0</v>
      </c>
      <c r="BI122" s="249">
        <f>IF(N122="nulová",J122,0)</f>
        <v>0</v>
      </c>
      <c r="BJ122" s="25" t="s">
        <v>89</v>
      </c>
      <c r="BK122" s="249">
        <f>ROUND(I122*H122,2)</f>
        <v>0</v>
      </c>
      <c r="BL122" s="25" t="s">
        <v>299</v>
      </c>
      <c r="BM122" s="25" t="s">
        <v>326</v>
      </c>
    </row>
    <row r="123" s="13" customFormat="1">
      <c r="B123" s="261"/>
      <c r="C123" s="262"/>
      <c r="D123" s="252" t="s">
        <v>301</v>
      </c>
      <c r="E123" s="263" t="s">
        <v>80</v>
      </c>
      <c r="F123" s="264" t="s">
        <v>327</v>
      </c>
      <c r="G123" s="262"/>
      <c r="H123" s="265">
        <v>1778.2660000000001</v>
      </c>
      <c r="I123" s="266"/>
      <c r="J123" s="262"/>
      <c r="K123" s="262"/>
      <c r="L123" s="267"/>
      <c r="M123" s="268"/>
      <c r="N123" s="269"/>
      <c r="O123" s="269"/>
      <c r="P123" s="269"/>
      <c r="Q123" s="269"/>
      <c r="R123" s="269"/>
      <c r="S123" s="269"/>
      <c r="T123" s="270"/>
      <c r="AT123" s="271" t="s">
        <v>301</v>
      </c>
      <c r="AU123" s="271" t="s">
        <v>91</v>
      </c>
      <c r="AV123" s="13" t="s">
        <v>91</v>
      </c>
      <c r="AW123" s="13" t="s">
        <v>44</v>
      </c>
      <c r="AX123" s="13" t="s">
        <v>82</v>
      </c>
      <c r="AY123" s="271" t="s">
        <v>291</v>
      </c>
    </row>
    <row r="124" s="15" customFormat="1">
      <c r="B124" s="283"/>
      <c r="C124" s="284"/>
      <c r="D124" s="252" t="s">
        <v>301</v>
      </c>
      <c r="E124" s="285" t="s">
        <v>80</v>
      </c>
      <c r="F124" s="286" t="s">
        <v>315</v>
      </c>
      <c r="G124" s="284"/>
      <c r="H124" s="287">
        <v>1778.2660000000001</v>
      </c>
      <c r="I124" s="288"/>
      <c r="J124" s="284"/>
      <c r="K124" s="284"/>
      <c r="L124" s="289"/>
      <c r="M124" s="290"/>
      <c r="N124" s="291"/>
      <c r="O124" s="291"/>
      <c r="P124" s="291"/>
      <c r="Q124" s="291"/>
      <c r="R124" s="291"/>
      <c r="S124" s="291"/>
      <c r="T124" s="292"/>
      <c r="AT124" s="293" t="s">
        <v>301</v>
      </c>
      <c r="AU124" s="293" t="s">
        <v>91</v>
      </c>
      <c r="AV124" s="15" t="s">
        <v>299</v>
      </c>
      <c r="AW124" s="15" t="s">
        <v>44</v>
      </c>
      <c r="AX124" s="15" t="s">
        <v>89</v>
      </c>
      <c r="AY124" s="293" t="s">
        <v>291</v>
      </c>
    </row>
    <row r="125" s="1" customFormat="1" ht="25.5" customHeight="1">
      <c r="B125" s="48"/>
      <c r="C125" s="238" t="s">
        <v>328</v>
      </c>
      <c r="D125" s="238" t="s">
        <v>294</v>
      </c>
      <c r="E125" s="239" t="s">
        <v>329</v>
      </c>
      <c r="F125" s="240" t="s">
        <v>330</v>
      </c>
      <c r="G125" s="241" t="s">
        <v>297</v>
      </c>
      <c r="H125" s="242">
        <v>928.79899999999998</v>
      </c>
      <c r="I125" s="243"/>
      <c r="J125" s="244">
        <f>ROUND(I125*H125,2)</f>
        <v>0</v>
      </c>
      <c r="K125" s="240" t="s">
        <v>298</v>
      </c>
      <c r="L125" s="74"/>
      <c r="M125" s="245" t="s">
        <v>80</v>
      </c>
      <c r="N125" s="246" t="s">
        <v>52</v>
      </c>
      <c r="O125" s="49"/>
      <c r="P125" s="247">
        <f>O125*H125</f>
        <v>0</v>
      </c>
      <c r="Q125" s="247">
        <v>0</v>
      </c>
      <c r="R125" s="247">
        <f>Q125*H125</f>
        <v>0</v>
      </c>
      <c r="S125" s="247">
        <v>0</v>
      </c>
      <c r="T125" s="248">
        <f>S125*H125</f>
        <v>0</v>
      </c>
      <c r="AR125" s="25" t="s">
        <v>299</v>
      </c>
      <c r="AT125" s="25" t="s">
        <v>294</v>
      </c>
      <c r="AU125" s="25" t="s">
        <v>91</v>
      </c>
      <c r="AY125" s="25" t="s">
        <v>291</v>
      </c>
      <c r="BE125" s="249">
        <f>IF(N125="základní",J125,0)</f>
        <v>0</v>
      </c>
      <c r="BF125" s="249">
        <f>IF(N125="snížená",J125,0)</f>
        <v>0</v>
      </c>
      <c r="BG125" s="249">
        <f>IF(N125="zákl. přenesená",J125,0)</f>
        <v>0</v>
      </c>
      <c r="BH125" s="249">
        <f>IF(N125="sníž. přenesená",J125,0)</f>
        <v>0</v>
      </c>
      <c r="BI125" s="249">
        <f>IF(N125="nulová",J125,0)</f>
        <v>0</v>
      </c>
      <c r="BJ125" s="25" t="s">
        <v>89</v>
      </c>
      <c r="BK125" s="249">
        <f>ROUND(I125*H125,2)</f>
        <v>0</v>
      </c>
      <c r="BL125" s="25" t="s">
        <v>299</v>
      </c>
      <c r="BM125" s="25" t="s">
        <v>331</v>
      </c>
    </row>
    <row r="126" s="12" customFormat="1">
      <c r="B126" s="250"/>
      <c r="C126" s="251"/>
      <c r="D126" s="252" t="s">
        <v>301</v>
      </c>
      <c r="E126" s="253" t="s">
        <v>80</v>
      </c>
      <c r="F126" s="254" t="s">
        <v>332</v>
      </c>
      <c r="G126" s="251"/>
      <c r="H126" s="253" t="s">
        <v>80</v>
      </c>
      <c r="I126" s="255"/>
      <c r="J126" s="251"/>
      <c r="K126" s="251"/>
      <c r="L126" s="256"/>
      <c r="M126" s="257"/>
      <c r="N126" s="258"/>
      <c r="O126" s="258"/>
      <c r="P126" s="258"/>
      <c r="Q126" s="258"/>
      <c r="R126" s="258"/>
      <c r="S126" s="258"/>
      <c r="T126" s="259"/>
      <c r="AT126" s="260" t="s">
        <v>301</v>
      </c>
      <c r="AU126" s="260" t="s">
        <v>91</v>
      </c>
      <c r="AV126" s="12" t="s">
        <v>89</v>
      </c>
      <c r="AW126" s="12" t="s">
        <v>44</v>
      </c>
      <c r="AX126" s="12" t="s">
        <v>82</v>
      </c>
      <c r="AY126" s="260" t="s">
        <v>291</v>
      </c>
    </row>
    <row r="127" s="13" customFormat="1">
      <c r="B127" s="261"/>
      <c r="C127" s="262"/>
      <c r="D127" s="252" t="s">
        <v>301</v>
      </c>
      <c r="E127" s="263" t="s">
        <v>80</v>
      </c>
      <c r="F127" s="264" t="s">
        <v>333</v>
      </c>
      <c r="G127" s="262"/>
      <c r="H127" s="265">
        <v>150</v>
      </c>
      <c r="I127" s="266"/>
      <c r="J127" s="262"/>
      <c r="K127" s="262"/>
      <c r="L127" s="267"/>
      <c r="M127" s="268"/>
      <c r="N127" s="269"/>
      <c r="O127" s="269"/>
      <c r="P127" s="269"/>
      <c r="Q127" s="269"/>
      <c r="R127" s="269"/>
      <c r="S127" s="269"/>
      <c r="T127" s="270"/>
      <c r="AT127" s="271" t="s">
        <v>301</v>
      </c>
      <c r="AU127" s="271" t="s">
        <v>91</v>
      </c>
      <c r="AV127" s="13" t="s">
        <v>91</v>
      </c>
      <c r="AW127" s="13" t="s">
        <v>44</v>
      </c>
      <c r="AX127" s="13" t="s">
        <v>82</v>
      </c>
      <c r="AY127" s="271" t="s">
        <v>291</v>
      </c>
    </row>
    <row r="128" s="13" customFormat="1">
      <c r="B128" s="261"/>
      <c r="C128" s="262"/>
      <c r="D128" s="252" t="s">
        <v>301</v>
      </c>
      <c r="E128" s="263" t="s">
        <v>80</v>
      </c>
      <c r="F128" s="264" t="s">
        <v>334</v>
      </c>
      <c r="G128" s="262"/>
      <c r="H128" s="265">
        <v>312.5</v>
      </c>
      <c r="I128" s="266"/>
      <c r="J128" s="262"/>
      <c r="K128" s="262"/>
      <c r="L128" s="267"/>
      <c r="M128" s="268"/>
      <c r="N128" s="269"/>
      <c r="O128" s="269"/>
      <c r="P128" s="269"/>
      <c r="Q128" s="269"/>
      <c r="R128" s="269"/>
      <c r="S128" s="269"/>
      <c r="T128" s="270"/>
      <c r="AT128" s="271" t="s">
        <v>301</v>
      </c>
      <c r="AU128" s="271" t="s">
        <v>91</v>
      </c>
      <c r="AV128" s="13" t="s">
        <v>91</v>
      </c>
      <c r="AW128" s="13" t="s">
        <v>44</v>
      </c>
      <c r="AX128" s="13" t="s">
        <v>82</v>
      </c>
      <c r="AY128" s="271" t="s">
        <v>291</v>
      </c>
    </row>
    <row r="129" s="14" customFormat="1">
      <c r="B129" s="272"/>
      <c r="C129" s="273"/>
      <c r="D129" s="252" t="s">
        <v>301</v>
      </c>
      <c r="E129" s="274" t="s">
        <v>80</v>
      </c>
      <c r="F129" s="275" t="s">
        <v>308</v>
      </c>
      <c r="G129" s="273"/>
      <c r="H129" s="276">
        <v>462.5</v>
      </c>
      <c r="I129" s="277"/>
      <c r="J129" s="273"/>
      <c r="K129" s="273"/>
      <c r="L129" s="278"/>
      <c r="M129" s="279"/>
      <c r="N129" s="280"/>
      <c r="O129" s="280"/>
      <c r="P129" s="280"/>
      <c r="Q129" s="280"/>
      <c r="R129" s="280"/>
      <c r="S129" s="280"/>
      <c r="T129" s="281"/>
      <c r="AT129" s="282" t="s">
        <v>301</v>
      </c>
      <c r="AU129" s="282" t="s">
        <v>91</v>
      </c>
      <c r="AV129" s="14" t="s">
        <v>132</v>
      </c>
      <c r="AW129" s="14" t="s">
        <v>44</v>
      </c>
      <c r="AX129" s="14" t="s">
        <v>82</v>
      </c>
      <c r="AY129" s="282" t="s">
        <v>291</v>
      </c>
    </row>
    <row r="130" s="13" customFormat="1">
      <c r="B130" s="261"/>
      <c r="C130" s="262"/>
      <c r="D130" s="252" t="s">
        <v>301</v>
      </c>
      <c r="E130" s="263" t="s">
        <v>80</v>
      </c>
      <c r="F130" s="264" t="s">
        <v>335</v>
      </c>
      <c r="G130" s="262"/>
      <c r="H130" s="265">
        <v>466.29899999999998</v>
      </c>
      <c r="I130" s="266"/>
      <c r="J130" s="262"/>
      <c r="K130" s="262"/>
      <c r="L130" s="267"/>
      <c r="M130" s="268"/>
      <c r="N130" s="269"/>
      <c r="O130" s="269"/>
      <c r="P130" s="269"/>
      <c r="Q130" s="269"/>
      <c r="R130" s="269"/>
      <c r="S130" s="269"/>
      <c r="T130" s="270"/>
      <c r="AT130" s="271" t="s">
        <v>301</v>
      </c>
      <c r="AU130" s="271" t="s">
        <v>91</v>
      </c>
      <c r="AV130" s="13" t="s">
        <v>91</v>
      </c>
      <c r="AW130" s="13" t="s">
        <v>44</v>
      </c>
      <c r="AX130" s="13" t="s">
        <v>82</v>
      </c>
      <c r="AY130" s="271" t="s">
        <v>291</v>
      </c>
    </row>
    <row r="131" s="15" customFormat="1">
      <c r="B131" s="283"/>
      <c r="C131" s="284"/>
      <c r="D131" s="252" t="s">
        <v>301</v>
      </c>
      <c r="E131" s="285" t="s">
        <v>80</v>
      </c>
      <c r="F131" s="286" t="s">
        <v>315</v>
      </c>
      <c r="G131" s="284"/>
      <c r="H131" s="287">
        <v>928.79899999999998</v>
      </c>
      <c r="I131" s="288"/>
      <c r="J131" s="284"/>
      <c r="K131" s="284"/>
      <c r="L131" s="289"/>
      <c r="M131" s="290"/>
      <c r="N131" s="291"/>
      <c r="O131" s="291"/>
      <c r="P131" s="291"/>
      <c r="Q131" s="291"/>
      <c r="R131" s="291"/>
      <c r="S131" s="291"/>
      <c r="T131" s="292"/>
      <c r="AT131" s="293" t="s">
        <v>301</v>
      </c>
      <c r="AU131" s="293" t="s">
        <v>91</v>
      </c>
      <c r="AV131" s="15" t="s">
        <v>299</v>
      </c>
      <c r="AW131" s="15" t="s">
        <v>44</v>
      </c>
      <c r="AX131" s="15" t="s">
        <v>89</v>
      </c>
      <c r="AY131" s="293" t="s">
        <v>291</v>
      </c>
    </row>
    <row r="132" s="1" customFormat="1" ht="16.5" customHeight="1">
      <c r="B132" s="48"/>
      <c r="C132" s="294" t="s">
        <v>336</v>
      </c>
      <c r="D132" s="294" t="s">
        <v>337</v>
      </c>
      <c r="E132" s="295" t="s">
        <v>338</v>
      </c>
      <c r="F132" s="296" t="s">
        <v>339</v>
      </c>
      <c r="G132" s="297" t="s">
        <v>325</v>
      </c>
      <c r="H132" s="298">
        <v>2006.2059999999999</v>
      </c>
      <c r="I132" s="299"/>
      <c r="J132" s="300">
        <f>ROUND(I132*H132,2)</f>
        <v>0</v>
      </c>
      <c r="K132" s="296" t="s">
        <v>298</v>
      </c>
      <c r="L132" s="301"/>
      <c r="M132" s="302" t="s">
        <v>80</v>
      </c>
      <c r="N132" s="303" t="s">
        <v>52</v>
      </c>
      <c r="O132" s="49"/>
      <c r="P132" s="247">
        <f>O132*H132</f>
        <v>0</v>
      </c>
      <c r="Q132" s="247">
        <v>1</v>
      </c>
      <c r="R132" s="247">
        <f>Q132*H132</f>
        <v>2006.2059999999999</v>
      </c>
      <c r="S132" s="247">
        <v>0</v>
      </c>
      <c r="T132" s="248">
        <f>S132*H132</f>
        <v>0</v>
      </c>
      <c r="AR132" s="25" t="s">
        <v>340</v>
      </c>
      <c r="AT132" s="25" t="s">
        <v>337</v>
      </c>
      <c r="AU132" s="25" t="s">
        <v>91</v>
      </c>
      <c r="AY132" s="25" t="s">
        <v>291</v>
      </c>
      <c r="BE132" s="249">
        <f>IF(N132="základní",J132,0)</f>
        <v>0</v>
      </c>
      <c r="BF132" s="249">
        <f>IF(N132="snížená",J132,0)</f>
        <v>0</v>
      </c>
      <c r="BG132" s="249">
        <f>IF(N132="zákl. přenesená",J132,0)</f>
        <v>0</v>
      </c>
      <c r="BH132" s="249">
        <f>IF(N132="sníž. přenesená",J132,0)</f>
        <v>0</v>
      </c>
      <c r="BI132" s="249">
        <f>IF(N132="nulová",J132,0)</f>
        <v>0</v>
      </c>
      <c r="BJ132" s="25" t="s">
        <v>89</v>
      </c>
      <c r="BK132" s="249">
        <f>ROUND(I132*H132,2)</f>
        <v>0</v>
      </c>
      <c r="BL132" s="25" t="s">
        <v>299</v>
      </c>
      <c r="BM132" s="25" t="s">
        <v>341</v>
      </c>
    </row>
    <row r="133" s="13" customFormat="1">
      <c r="B133" s="261"/>
      <c r="C133" s="262"/>
      <c r="D133" s="252" t="s">
        <v>301</v>
      </c>
      <c r="E133" s="263" t="s">
        <v>80</v>
      </c>
      <c r="F133" s="264" t="s">
        <v>342</v>
      </c>
      <c r="G133" s="262"/>
      <c r="H133" s="265">
        <v>2006.2059999999999</v>
      </c>
      <c r="I133" s="266"/>
      <c r="J133" s="262"/>
      <c r="K133" s="262"/>
      <c r="L133" s="267"/>
      <c r="M133" s="268"/>
      <c r="N133" s="269"/>
      <c r="O133" s="269"/>
      <c r="P133" s="269"/>
      <c r="Q133" s="269"/>
      <c r="R133" s="269"/>
      <c r="S133" s="269"/>
      <c r="T133" s="270"/>
      <c r="AT133" s="271" t="s">
        <v>301</v>
      </c>
      <c r="AU133" s="271" t="s">
        <v>91</v>
      </c>
      <c r="AV133" s="13" t="s">
        <v>91</v>
      </c>
      <c r="AW133" s="13" t="s">
        <v>44</v>
      </c>
      <c r="AX133" s="13" t="s">
        <v>82</v>
      </c>
      <c r="AY133" s="271" t="s">
        <v>291</v>
      </c>
    </row>
    <row r="134" s="15" customFormat="1">
      <c r="B134" s="283"/>
      <c r="C134" s="284"/>
      <c r="D134" s="252" t="s">
        <v>301</v>
      </c>
      <c r="E134" s="285" t="s">
        <v>80</v>
      </c>
      <c r="F134" s="286" t="s">
        <v>315</v>
      </c>
      <c r="G134" s="284"/>
      <c r="H134" s="287">
        <v>2006.2059999999999</v>
      </c>
      <c r="I134" s="288"/>
      <c r="J134" s="284"/>
      <c r="K134" s="284"/>
      <c r="L134" s="289"/>
      <c r="M134" s="290"/>
      <c r="N134" s="291"/>
      <c r="O134" s="291"/>
      <c r="P134" s="291"/>
      <c r="Q134" s="291"/>
      <c r="R134" s="291"/>
      <c r="S134" s="291"/>
      <c r="T134" s="292"/>
      <c r="AT134" s="293" t="s">
        <v>301</v>
      </c>
      <c r="AU134" s="293" t="s">
        <v>91</v>
      </c>
      <c r="AV134" s="15" t="s">
        <v>299</v>
      </c>
      <c r="AW134" s="15" t="s">
        <v>44</v>
      </c>
      <c r="AX134" s="15" t="s">
        <v>89</v>
      </c>
      <c r="AY134" s="293" t="s">
        <v>291</v>
      </c>
    </row>
    <row r="135" s="1" customFormat="1" ht="25.5" customHeight="1">
      <c r="B135" s="48"/>
      <c r="C135" s="238" t="s">
        <v>343</v>
      </c>
      <c r="D135" s="238" t="s">
        <v>294</v>
      </c>
      <c r="E135" s="239" t="s">
        <v>344</v>
      </c>
      <c r="F135" s="240" t="s">
        <v>345</v>
      </c>
      <c r="G135" s="241" t="s">
        <v>325</v>
      </c>
      <c r="H135" s="242">
        <v>2006.2059999999999</v>
      </c>
      <c r="I135" s="243"/>
      <c r="J135" s="244">
        <f>ROUND(I135*H135,2)</f>
        <v>0</v>
      </c>
      <c r="K135" s="240" t="s">
        <v>298</v>
      </c>
      <c r="L135" s="74"/>
      <c r="M135" s="245" t="s">
        <v>80</v>
      </c>
      <c r="N135" s="246" t="s">
        <v>52</v>
      </c>
      <c r="O135" s="49"/>
      <c r="P135" s="247">
        <f>O135*H135</f>
        <v>0</v>
      </c>
      <c r="Q135" s="247">
        <v>0</v>
      </c>
      <c r="R135" s="247">
        <f>Q135*H135</f>
        <v>0</v>
      </c>
      <c r="S135" s="247">
        <v>0</v>
      </c>
      <c r="T135" s="248">
        <f>S135*H135</f>
        <v>0</v>
      </c>
      <c r="AR135" s="25" t="s">
        <v>299</v>
      </c>
      <c r="AT135" s="25" t="s">
        <v>294</v>
      </c>
      <c r="AU135" s="25" t="s">
        <v>91</v>
      </c>
      <c r="AY135" s="25" t="s">
        <v>291</v>
      </c>
      <c r="BE135" s="249">
        <f>IF(N135="základní",J135,0)</f>
        <v>0</v>
      </c>
      <c r="BF135" s="249">
        <f>IF(N135="snížená",J135,0)</f>
        <v>0</v>
      </c>
      <c r="BG135" s="249">
        <f>IF(N135="zákl. přenesená",J135,0)</f>
        <v>0</v>
      </c>
      <c r="BH135" s="249">
        <f>IF(N135="sníž. přenesená",J135,0)</f>
        <v>0</v>
      </c>
      <c r="BI135" s="249">
        <f>IF(N135="nulová",J135,0)</f>
        <v>0</v>
      </c>
      <c r="BJ135" s="25" t="s">
        <v>89</v>
      </c>
      <c r="BK135" s="249">
        <f>ROUND(I135*H135,2)</f>
        <v>0</v>
      </c>
      <c r="BL135" s="25" t="s">
        <v>299</v>
      </c>
      <c r="BM135" s="25" t="s">
        <v>346</v>
      </c>
    </row>
    <row r="136" s="13" customFormat="1">
      <c r="B136" s="261"/>
      <c r="C136" s="262"/>
      <c r="D136" s="252" t="s">
        <v>301</v>
      </c>
      <c r="E136" s="263" t="s">
        <v>80</v>
      </c>
      <c r="F136" s="264" t="s">
        <v>347</v>
      </c>
      <c r="G136" s="262"/>
      <c r="H136" s="265">
        <v>2006.2059999999999</v>
      </c>
      <c r="I136" s="266"/>
      <c r="J136" s="262"/>
      <c r="K136" s="262"/>
      <c r="L136" s="267"/>
      <c r="M136" s="268"/>
      <c r="N136" s="269"/>
      <c r="O136" s="269"/>
      <c r="P136" s="269"/>
      <c r="Q136" s="269"/>
      <c r="R136" s="269"/>
      <c r="S136" s="269"/>
      <c r="T136" s="270"/>
      <c r="AT136" s="271" t="s">
        <v>301</v>
      </c>
      <c r="AU136" s="271" t="s">
        <v>91</v>
      </c>
      <c r="AV136" s="13" t="s">
        <v>91</v>
      </c>
      <c r="AW136" s="13" t="s">
        <v>44</v>
      </c>
      <c r="AX136" s="13" t="s">
        <v>82</v>
      </c>
      <c r="AY136" s="271" t="s">
        <v>291</v>
      </c>
    </row>
    <row r="137" s="15" customFormat="1">
      <c r="B137" s="283"/>
      <c r="C137" s="284"/>
      <c r="D137" s="252" t="s">
        <v>301</v>
      </c>
      <c r="E137" s="285" t="s">
        <v>80</v>
      </c>
      <c r="F137" s="286" t="s">
        <v>315</v>
      </c>
      <c r="G137" s="284"/>
      <c r="H137" s="287">
        <v>2006.2059999999999</v>
      </c>
      <c r="I137" s="288"/>
      <c r="J137" s="284"/>
      <c r="K137" s="284"/>
      <c r="L137" s="289"/>
      <c r="M137" s="290"/>
      <c r="N137" s="291"/>
      <c r="O137" s="291"/>
      <c r="P137" s="291"/>
      <c r="Q137" s="291"/>
      <c r="R137" s="291"/>
      <c r="S137" s="291"/>
      <c r="T137" s="292"/>
      <c r="AT137" s="293" t="s">
        <v>301</v>
      </c>
      <c r="AU137" s="293" t="s">
        <v>91</v>
      </c>
      <c r="AV137" s="15" t="s">
        <v>299</v>
      </c>
      <c r="AW137" s="15" t="s">
        <v>44</v>
      </c>
      <c r="AX137" s="15" t="s">
        <v>89</v>
      </c>
      <c r="AY137" s="293" t="s">
        <v>291</v>
      </c>
    </row>
    <row r="138" s="11" customFormat="1" ht="29.88" customHeight="1">
      <c r="B138" s="222"/>
      <c r="C138" s="223"/>
      <c r="D138" s="224" t="s">
        <v>81</v>
      </c>
      <c r="E138" s="236" t="s">
        <v>348</v>
      </c>
      <c r="F138" s="236" t="s">
        <v>349</v>
      </c>
      <c r="G138" s="223"/>
      <c r="H138" s="223"/>
      <c r="I138" s="226"/>
      <c r="J138" s="237">
        <f>BK138</f>
        <v>0</v>
      </c>
      <c r="K138" s="223"/>
      <c r="L138" s="228"/>
      <c r="M138" s="229"/>
      <c r="N138" s="230"/>
      <c r="O138" s="230"/>
      <c r="P138" s="231">
        <f>SUM(P139:P156)</f>
        <v>0</v>
      </c>
      <c r="Q138" s="230"/>
      <c r="R138" s="231">
        <f>SUM(R139:R156)</f>
        <v>1.7472525000000001</v>
      </c>
      <c r="S138" s="230"/>
      <c r="T138" s="232">
        <f>SUM(T139:T156)</f>
        <v>0</v>
      </c>
      <c r="AR138" s="233" t="s">
        <v>89</v>
      </c>
      <c r="AT138" s="234" t="s">
        <v>81</v>
      </c>
      <c r="AU138" s="234" t="s">
        <v>89</v>
      </c>
      <c r="AY138" s="233" t="s">
        <v>291</v>
      </c>
      <c r="BK138" s="235">
        <f>SUM(BK139:BK156)</f>
        <v>0</v>
      </c>
    </row>
    <row r="139" s="1" customFormat="1" ht="25.5" customHeight="1">
      <c r="B139" s="48"/>
      <c r="C139" s="238" t="s">
        <v>340</v>
      </c>
      <c r="D139" s="238" t="s">
        <v>294</v>
      </c>
      <c r="E139" s="239" t="s">
        <v>350</v>
      </c>
      <c r="F139" s="240" t="s">
        <v>351</v>
      </c>
      <c r="G139" s="241" t="s">
        <v>352</v>
      </c>
      <c r="H139" s="242">
        <v>40.25</v>
      </c>
      <c r="I139" s="243"/>
      <c r="J139" s="244">
        <f>ROUND(I139*H139,2)</f>
        <v>0</v>
      </c>
      <c r="K139" s="240" t="s">
        <v>298</v>
      </c>
      <c r="L139" s="74"/>
      <c r="M139" s="245" t="s">
        <v>80</v>
      </c>
      <c r="N139" s="246" t="s">
        <v>52</v>
      </c>
      <c r="O139" s="49"/>
      <c r="P139" s="247">
        <f>O139*H139</f>
        <v>0</v>
      </c>
      <c r="Q139" s="247">
        <v>0.0073499999999999998</v>
      </c>
      <c r="R139" s="247">
        <f>Q139*H139</f>
        <v>0.29583749999999998</v>
      </c>
      <c r="S139" s="247">
        <v>0</v>
      </c>
      <c r="T139" s="248">
        <f>S139*H139</f>
        <v>0</v>
      </c>
      <c r="AR139" s="25" t="s">
        <v>299</v>
      </c>
      <c r="AT139" s="25" t="s">
        <v>294</v>
      </c>
      <c r="AU139" s="25" t="s">
        <v>91</v>
      </c>
      <c r="AY139" s="25" t="s">
        <v>291</v>
      </c>
      <c r="BE139" s="249">
        <f>IF(N139="základní",J139,0)</f>
        <v>0</v>
      </c>
      <c r="BF139" s="249">
        <f>IF(N139="snížená",J139,0)</f>
        <v>0</v>
      </c>
      <c r="BG139" s="249">
        <f>IF(N139="zákl. přenesená",J139,0)</f>
        <v>0</v>
      </c>
      <c r="BH139" s="249">
        <f>IF(N139="sníž. přenesená",J139,0)</f>
        <v>0</v>
      </c>
      <c r="BI139" s="249">
        <f>IF(N139="nulová",J139,0)</f>
        <v>0</v>
      </c>
      <c r="BJ139" s="25" t="s">
        <v>89</v>
      </c>
      <c r="BK139" s="249">
        <f>ROUND(I139*H139,2)</f>
        <v>0</v>
      </c>
      <c r="BL139" s="25" t="s">
        <v>299</v>
      </c>
      <c r="BM139" s="25" t="s">
        <v>353</v>
      </c>
    </row>
    <row r="140" s="13" customFormat="1">
      <c r="B140" s="261"/>
      <c r="C140" s="262"/>
      <c r="D140" s="252" t="s">
        <v>301</v>
      </c>
      <c r="E140" s="263" t="s">
        <v>80</v>
      </c>
      <c r="F140" s="264" t="s">
        <v>354</v>
      </c>
      <c r="G140" s="262"/>
      <c r="H140" s="265">
        <v>40.25</v>
      </c>
      <c r="I140" s="266"/>
      <c r="J140" s="262"/>
      <c r="K140" s="262"/>
      <c r="L140" s="267"/>
      <c r="M140" s="268"/>
      <c r="N140" s="269"/>
      <c r="O140" s="269"/>
      <c r="P140" s="269"/>
      <c r="Q140" s="269"/>
      <c r="R140" s="269"/>
      <c r="S140" s="269"/>
      <c r="T140" s="270"/>
      <c r="AT140" s="271" t="s">
        <v>301</v>
      </c>
      <c r="AU140" s="271" t="s">
        <v>91</v>
      </c>
      <c r="AV140" s="13" t="s">
        <v>91</v>
      </c>
      <c r="AW140" s="13" t="s">
        <v>44</v>
      </c>
      <c r="AX140" s="13" t="s">
        <v>82</v>
      </c>
      <c r="AY140" s="271" t="s">
        <v>291</v>
      </c>
    </row>
    <row r="141" s="15" customFormat="1">
      <c r="B141" s="283"/>
      <c r="C141" s="284"/>
      <c r="D141" s="252" t="s">
        <v>301</v>
      </c>
      <c r="E141" s="285" t="s">
        <v>80</v>
      </c>
      <c r="F141" s="286" t="s">
        <v>315</v>
      </c>
      <c r="G141" s="284"/>
      <c r="H141" s="287">
        <v>40.25</v>
      </c>
      <c r="I141" s="288"/>
      <c r="J141" s="284"/>
      <c r="K141" s="284"/>
      <c r="L141" s="289"/>
      <c r="M141" s="290"/>
      <c r="N141" s="291"/>
      <c r="O141" s="291"/>
      <c r="P141" s="291"/>
      <c r="Q141" s="291"/>
      <c r="R141" s="291"/>
      <c r="S141" s="291"/>
      <c r="T141" s="292"/>
      <c r="AT141" s="293" t="s">
        <v>301</v>
      </c>
      <c r="AU141" s="293" t="s">
        <v>91</v>
      </c>
      <c r="AV141" s="15" t="s">
        <v>299</v>
      </c>
      <c r="AW141" s="15" t="s">
        <v>44</v>
      </c>
      <c r="AX141" s="15" t="s">
        <v>89</v>
      </c>
      <c r="AY141" s="293" t="s">
        <v>291</v>
      </c>
    </row>
    <row r="142" s="1" customFormat="1" ht="25.5" customHeight="1">
      <c r="B142" s="48"/>
      <c r="C142" s="238" t="s">
        <v>355</v>
      </c>
      <c r="D142" s="238" t="s">
        <v>294</v>
      </c>
      <c r="E142" s="239" t="s">
        <v>356</v>
      </c>
      <c r="F142" s="240" t="s">
        <v>357</v>
      </c>
      <c r="G142" s="241" t="s">
        <v>352</v>
      </c>
      <c r="H142" s="242">
        <v>40.25</v>
      </c>
      <c r="I142" s="243"/>
      <c r="J142" s="244">
        <f>ROUND(I142*H142,2)</f>
        <v>0</v>
      </c>
      <c r="K142" s="240" t="s">
        <v>298</v>
      </c>
      <c r="L142" s="74"/>
      <c r="M142" s="245" t="s">
        <v>80</v>
      </c>
      <c r="N142" s="246" t="s">
        <v>52</v>
      </c>
      <c r="O142" s="49"/>
      <c r="P142" s="247">
        <f>O142*H142</f>
        <v>0</v>
      </c>
      <c r="Q142" s="247">
        <v>0.035200000000000002</v>
      </c>
      <c r="R142" s="247">
        <f>Q142*H142</f>
        <v>1.4168000000000001</v>
      </c>
      <c r="S142" s="247">
        <v>0</v>
      </c>
      <c r="T142" s="248">
        <f>S142*H142</f>
        <v>0</v>
      </c>
      <c r="AR142" s="25" t="s">
        <v>299</v>
      </c>
      <c r="AT142" s="25" t="s">
        <v>294</v>
      </c>
      <c r="AU142" s="25" t="s">
        <v>91</v>
      </c>
      <c r="AY142" s="25" t="s">
        <v>291</v>
      </c>
      <c r="BE142" s="249">
        <f>IF(N142="základní",J142,0)</f>
        <v>0</v>
      </c>
      <c r="BF142" s="249">
        <f>IF(N142="snížená",J142,0)</f>
        <v>0</v>
      </c>
      <c r="BG142" s="249">
        <f>IF(N142="zákl. přenesená",J142,0)</f>
        <v>0</v>
      </c>
      <c r="BH142" s="249">
        <f>IF(N142="sníž. přenesená",J142,0)</f>
        <v>0</v>
      </c>
      <c r="BI142" s="249">
        <f>IF(N142="nulová",J142,0)</f>
        <v>0</v>
      </c>
      <c r="BJ142" s="25" t="s">
        <v>89</v>
      </c>
      <c r="BK142" s="249">
        <f>ROUND(I142*H142,2)</f>
        <v>0</v>
      </c>
      <c r="BL142" s="25" t="s">
        <v>299</v>
      </c>
      <c r="BM142" s="25" t="s">
        <v>358</v>
      </c>
    </row>
    <row r="143" s="12" customFormat="1">
      <c r="B143" s="250"/>
      <c r="C143" s="251"/>
      <c r="D143" s="252" t="s">
        <v>301</v>
      </c>
      <c r="E143" s="253" t="s">
        <v>80</v>
      </c>
      <c r="F143" s="254" t="s">
        <v>359</v>
      </c>
      <c r="G143" s="251"/>
      <c r="H143" s="253" t="s">
        <v>80</v>
      </c>
      <c r="I143" s="255"/>
      <c r="J143" s="251"/>
      <c r="K143" s="251"/>
      <c r="L143" s="256"/>
      <c r="M143" s="257"/>
      <c r="N143" s="258"/>
      <c r="O143" s="258"/>
      <c r="P143" s="258"/>
      <c r="Q143" s="258"/>
      <c r="R143" s="258"/>
      <c r="S143" s="258"/>
      <c r="T143" s="259"/>
      <c r="AT143" s="260" t="s">
        <v>301</v>
      </c>
      <c r="AU143" s="260" t="s">
        <v>91</v>
      </c>
      <c r="AV143" s="12" t="s">
        <v>89</v>
      </c>
      <c r="AW143" s="12" t="s">
        <v>44</v>
      </c>
      <c r="AX143" s="12" t="s">
        <v>82</v>
      </c>
      <c r="AY143" s="260" t="s">
        <v>291</v>
      </c>
    </row>
    <row r="144" s="13" customFormat="1">
      <c r="B144" s="261"/>
      <c r="C144" s="262"/>
      <c r="D144" s="252" t="s">
        <v>301</v>
      </c>
      <c r="E144" s="263" t="s">
        <v>80</v>
      </c>
      <c r="F144" s="264" t="s">
        <v>360</v>
      </c>
      <c r="G144" s="262"/>
      <c r="H144" s="265">
        <v>40.25</v>
      </c>
      <c r="I144" s="266"/>
      <c r="J144" s="262"/>
      <c r="K144" s="262"/>
      <c r="L144" s="267"/>
      <c r="M144" s="268"/>
      <c r="N144" s="269"/>
      <c r="O144" s="269"/>
      <c r="P144" s="269"/>
      <c r="Q144" s="269"/>
      <c r="R144" s="269"/>
      <c r="S144" s="269"/>
      <c r="T144" s="270"/>
      <c r="AT144" s="271" t="s">
        <v>301</v>
      </c>
      <c r="AU144" s="271" t="s">
        <v>91</v>
      </c>
      <c r="AV144" s="13" t="s">
        <v>91</v>
      </c>
      <c r="AW144" s="13" t="s">
        <v>44</v>
      </c>
      <c r="AX144" s="13" t="s">
        <v>82</v>
      </c>
      <c r="AY144" s="271" t="s">
        <v>291</v>
      </c>
    </row>
    <row r="145" s="15" customFormat="1">
      <c r="B145" s="283"/>
      <c r="C145" s="284"/>
      <c r="D145" s="252" t="s">
        <v>301</v>
      </c>
      <c r="E145" s="285" t="s">
        <v>80</v>
      </c>
      <c r="F145" s="286" t="s">
        <v>315</v>
      </c>
      <c r="G145" s="284"/>
      <c r="H145" s="287">
        <v>40.25</v>
      </c>
      <c r="I145" s="288"/>
      <c r="J145" s="284"/>
      <c r="K145" s="284"/>
      <c r="L145" s="289"/>
      <c r="M145" s="290"/>
      <c r="N145" s="291"/>
      <c r="O145" s="291"/>
      <c r="P145" s="291"/>
      <c r="Q145" s="291"/>
      <c r="R145" s="291"/>
      <c r="S145" s="291"/>
      <c r="T145" s="292"/>
      <c r="AT145" s="293" t="s">
        <v>301</v>
      </c>
      <c r="AU145" s="293" t="s">
        <v>91</v>
      </c>
      <c r="AV145" s="15" t="s">
        <v>299</v>
      </c>
      <c r="AW145" s="15" t="s">
        <v>44</v>
      </c>
      <c r="AX145" s="15" t="s">
        <v>89</v>
      </c>
      <c r="AY145" s="293" t="s">
        <v>291</v>
      </c>
    </row>
    <row r="146" s="1" customFormat="1" ht="25.5" customHeight="1">
      <c r="B146" s="48"/>
      <c r="C146" s="238" t="s">
        <v>361</v>
      </c>
      <c r="D146" s="238" t="s">
        <v>294</v>
      </c>
      <c r="E146" s="239" t="s">
        <v>362</v>
      </c>
      <c r="F146" s="240" t="s">
        <v>363</v>
      </c>
      <c r="G146" s="241" t="s">
        <v>352</v>
      </c>
      <c r="H146" s="242">
        <v>40.25</v>
      </c>
      <c r="I146" s="243"/>
      <c r="J146" s="244">
        <f>ROUND(I146*H146,2)</f>
        <v>0</v>
      </c>
      <c r="K146" s="240" t="s">
        <v>298</v>
      </c>
      <c r="L146" s="74"/>
      <c r="M146" s="245" t="s">
        <v>80</v>
      </c>
      <c r="N146" s="246" t="s">
        <v>52</v>
      </c>
      <c r="O146" s="49"/>
      <c r="P146" s="247">
        <f>O146*H146</f>
        <v>0</v>
      </c>
      <c r="Q146" s="247">
        <v>0.00013999999999999999</v>
      </c>
      <c r="R146" s="247">
        <f>Q146*H146</f>
        <v>0.0056349999999999994</v>
      </c>
      <c r="S146" s="247">
        <v>0</v>
      </c>
      <c r="T146" s="248">
        <f>S146*H146</f>
        <v>0</v>
      </c>
      <c r="AR146" s="25" t="s">
        <v>299</v>
      </c>
      <c r="AT146" s="25" t="s">
        <v>294</v>
      </c>
      <c r="AU146" s="25" t="s">
        <v>91</v>
      </c>
      <c r="AY146" s="25" t="s">
        <v>291</v>
      </c>
      <c r="BE146" s="249">
        <f>IF(N146="základní",J146,0)</f>
        <v>0</v>
      </c>
      <c r="BF146" s="249">
        <f>IF(N146="snížená",J146,0)</f>
        <v>0</v>
      </c>
      <c r="BG146" s="249">
        <f>IF(N146="zákl. přenesená",J146,0)</f>
        <v>0</v>
      </c>
      <c r="BH146" s="249">
        <f>IF(N146="sníž. přenesená",J146,0)</f>
        <v>0</v>
      </c>
      <c r="BI146" s="249">
        <f>IF(N146="nulová",J146,0)</f>
        <v>0</v>
      </c>
      <c r="BJ146" s="25" t="s">
        <v>89</v>
      </c>
      <c r="BK146" s="249">
        <f>ROUND(I146*H146,2)</f>
        <v>0</v>
      </c>
      <c r="BL146" s="25" t="s">
        <v>299</v>
      </c>
      <c r="BM146" s="25" t="s">
        <v>364</v>
      </c>
    </row>
    <row r="147" s="1" customFormat="1" ht="25.5" customHeight="1">
      <c r="B147" s="48"/>
      <c r="C147" s="238" t="s">
        <v>365</v>
      </c>
      <c r="D147" s="238" t="s">
        <v>294</v>
      </c>
      <c r="E147" s="239" t="s">
        <v>366</v>
      </c>
      <c r="F147" s="240" t="s">
        <v>367</v>
      </c>
      <c r="G147" s="241" t="s">
        <v>352</v>
      </c>
      <c r="H147" s="242">
        <v>40.25</v>
      </c>
      <c r="I147" s="243"/>
      <c r="J147" s="244">
        <f>ROUND(I147*H147,2)</f>
        <v>0</v>
      </c>
      <c r="K147" s="240" t="s">
        <v>298</v>
      </c>
      <c r="L147" s="74"/>
      <c r="M147" s="245" t="s">
        <v>80</v>
      </c>
      <c r="N147" s="246" t="s">
        <v>52</v>
      </c>
      <c r="O147" s="49"/>
      <c r="P147" s="247">
        <f>O147*H147</f>
        <v>0</v>
      </c>
      <c r="Q147" s="247">
        <v>0.00072000000000000005</v>
      </c>
      <c r="R147" s="247">
        <f>Q147*H147</f>
        <v>0.028980000000000002</v>
      </c>
      <c r="S147" s="247">
        <v>0</v>
      </c>
      <c r="T147" s="248">
        <f>S147*H147</f>
        <v>0</v>
      </c>
      <c r="AR147" s="25" t="s">
        <v>299</v>
      </c>
      <c r="AT147" s="25" t="s">
        <v>294</v>
      </c>
      <c r="AU147" s="25" t="s">
        <v>91</v>
      </c>
      <c r="AY147" s="25" t="s">
        <v>291</v>
      </c>
      <c r="BE147" s="249">
        <f>IF(N147="základní",J147,0)</f>
        <v>0</v>
      </c>
      <c r="BF147" s="249">
        <f>IF(N147="snížená",J147,0)</f>
        <v>0</v>
      </c>
      <c r="BG147" s="249">
        <f>IF(N147="zákl. přenesená",J147,0)</f>
        <v>0</v>
      </c>
      <c r="BH147" s="249">
        <f>IF(N147="sníž. přenesená",J147,0)</f>
        <v>0</v>
      </c>
      <c r="BI147" s="249">
        <f>IF(N147="nulová",J147,0)</f>
        <v>0</v>
      </c>
      <c r="BJ147" s="25" t="s">
        <v>89</v>
      </c>
      <c r="BK147" s="249">
        <f>ROUND(I147*H147,2)</f>
        <v>0</v>
      </c>
      <c r="BL147" s="25" t="s">
        <v>299</v>
      </c>
      <c r="BM147" s="25" t="s">
        <v>368</v>
      </c>
    </row>
    <row r="148" s="1" customFormat="1" ht="38.25" customHeight="1">
      <c r="B148" s="48"/>
      <c r="C148" s="238" t="s">
        <v>369</v>
      </c>
      <c r="D148" s="238" t="s">
        <v>294</v>
      </c>
      <c r="E148" s="239" t="s">
        <v>370</v>
      </c>
      <c r="F148" s="240" t="s">
        <v>371</v>
      </c>
      <c r="G148" s="241" t="s">
        <v>352</v>
      </c>
      <c r="H148" s="242">
        <v>45.5</v>
      </c>
      <c r="I148" s="243"/>
      <c r="J148" s="244">
        <f>ROUND(I148*H148,2)</f>
        <v>0</v>
      </c>
      <c r="K148" s="240" t="s">
        <v>298</v>
      </c>
      <c r="L148" s="74"/>
      <c r="M148" s="245" t="s">
        <v>80</v>
      </c>
      <c r="N148" s="246" t="s">
        <v>52</v>
      </c>
      <c r="O148" s="49"/>
      <c r="P148" s="247">
        <f>O148*H148</f>
        <v>0</v>
      </c>
      <c r="Q148" s="247">
        <v>0</v>
      </c>
      <c r="R148" s="247">
        <f>Q148*H148</f>
        <v>0</v>
      </c>
      <c r="S148" s="247">
        <v>0</v>
      </c>
      <c r="T148" s="248">
        <f>S148*H148</f>
        <v>0</v>
      </c>
      <c r="AR148" s="25" t="s">
        <v>299</v>
      </c>
      <c r="AT148" s="25" t="s">
        <v>294</v>
      </c>
      <c r="AU148" s="25" t="s">
        <v>91</v>
      </c>
      <c r="AY148" s="25" t="s">
        <v>291</v>
      </c>
      <c r="BE148" s="249">
        <f>IF(N148="základní",J148,0)</f>
        <v>0</v>
      </c>
      <c r="BF148" s="249">
        <f>IF(N148="snížená",J148,0)</f>
        <v>0</v>
      </c>
      <c r="BG148" s="249">
        <f>IF(N148="zákl. přenesená",J148,0)</f>
        <v>0</v>
      </c>
      <c r="BH148" s="249">
        <f>IF(N148="sníž. přenesená",J148,0)</f>
        <v>0</v>
      </c>
      <c r="BI148" s="249">
        <f>IF(N148="nulová",J148,0)</f>
        <v>0</v>
      </c>
      <c r="BJ148" s="25" t="s">
        <v>89</v>
      </c>
      <c r="BK148" s="249">
        <f>ROUND(I148*H148,2)</f>
        <v>0</v>
      </c>
      <c r="BL148" s="25" t="s">
        <v>299</v>
      </c>
      <c r="BM148" s="25" t="s">
        <v>372</v>
      </c>
    </row>
    <row r="149" s="12" customFormat="1">
      <c r="B149" s="250"/>
      <c r="C149" s="251"/>
      <c r="D149" s="252" t="s">
        <v>301</v>
      </c>
      <c r="E149" s="253" t="s">
        <v>80</v>
      </c>
      <c r="F149" s="254" t="s">
        <v>359</v>
      </c>
      <c r="G149" s="251"/>
      <c r="H149" s="253" t="s">
        <v>80</v>
      </c>
      <c r="I149" s="255"/>
      <c r="J149" s="251"/>
      <c r="K149" s="251"/>
      <c r="L149" s="256"/>
      <c r="M149" s="257"/>
      <c r="N149" s="258"/>
      <c r="O149" s="258"/>
      <c r="P149" s="258"/>
      <c r="Q149" s="258"/>
      <c r="R149" s="258"/>
      <c r="S149" s="258"/>
      <c r="T149" s="259"/>
      <c r="AT149" s="260" t="s">
        <v>301</v>
      </c>
      <c r="AU149" s="260" t="s">
        <v>91</v>
      </c>
      <c r="AV149" s="12" t="s">
        <v>89</v>
      </c>
      <c r="AW149" s="12" t="s">
        <v>44</v>
      </c>
      <c r="AX149" s="12" t="s">
        <v>82</v>
      </c>
      <c r="AY149" s="260" t="s">
        <v>291</v>
      </c>
    </row>
    <row r="150" s="13" customFormat="1">
      <c r="B150" s="261"/>
      <c r="C150" s="262"/>
      <c r="D150" s="252" t="s">
        <v>301</v>
      </c>
      <c r="E150" s="263" t="s">
        <v>80</v>
      </c>
      <c r="F150" s="264" t="s">
        <v>373</v>
      </c>
      <c r="G150" s="262"/>
      <c r="H150" s="265">
        <v>45.5</v>
      </c>
      <c r="I150" s="266"/>
      <c r="J150" s="262"/>
      <c r="K150" s="262"/>
      <c r="L150" s="267"/>
      <c r="M150" s="268"/>
      <c r="N150" s="269"/>
      <c r="O150" s="269"/>
      <c r="P150" s="269"/>
      <c r="Q150" s="269"/>
      <c r="R150" s="269"/>
      <c r="S150" s="269"/>
      <c r="T150" s="270"/>
      <c r="AT150" s="271" t="s">
        <v>301</v>
      </c>
      <c r="AU150" s="271" t="s">
        <v>91</v>
      </c>
      <c r="AV150" s="13" t="s">
        <v>91</v>
      </c>
      <c r="AW150" s="13" t="s">
        <v>44</v>
      </c>
      <c r="AX150" s="13" t="s">
        <v>82</v>
      </c>
      <c r="AY150" s="271" t="s">
        <v>291</v>
      </c>
    </row>
    <row r="151" s="15" customFormat="1">
      <c r="B151" s="283"/>
      <c r="C151" s="284"/>
      <c r="D151" s="252" t="s">
        <v>301</v>
      </c>
      <c r="E151" s="285" t="s">
        <v>80</v>
      </c>
      <c r="F151" s="286" t="s">
        <v>315</v>
      </c>
      <c r="G151" s="284"/>
      <c r="H151" s="287">
        <v>45.5</v>
      </c>
      <c r="I151" s="288"/>
      <c r="J151" s="284"/>
      <c r="K151" s="284"/>
      <c r="L151" s="289"/>
      <c r="M151" s="290"/>
      <c r="N151" s="291"/>
      <c r="O151" s="291"/>
      <c r="P151" s="291"/>
      <c r="Q151" s="291"/>
      <c r="R151" s="291"/>
      <c r="S151" s="291"/>
      <c r="T151" s="292"/>
      <c r="AT151" s="293" t="s">
        <v>301</v>
      </c>
      <c r="AU151" s="293" t="s">
        <v>91</v>
      </c>
      <c r="AV151" s="15" t="s">
        <v>299</v>
      </c>
      <c r="AW151" s="15" t="s">
        <v>44</v>
      </c>
      <c r="AX151" s="15" t="s">
        <v>89</v>
      </c>
      <c r="AY151" s="293" t="s">
        <v>291</v>
      </c>
    </row>
    <row r="152" s="1" customFormat="1" ht="38.25" customHeight="1">
      <c r="B152" s="48"/>
      <c r="C152" s="238" t="s">
        <v>374</v>
      </c>
      <c r="D152" s="238" t="s">
        <v>294</v>
      </c>
      <c r="E152" s="239" t="s">
        <v>375</v>
      </c>
      <c r="F152" s="240" t="s">
        <v>376</v>
      </c>
      <c r="G152" s="241" t="s">
        <v>352</v>
      </c>
      <c r="H152" s="242">
        <v>1365</v>
      </c>
      <c r="I152" s="243"/>
      <c r="J152" s="244">
        <f>ROUND(I152*H152,2)</f>
        <v>0</v>
      </c>
      <c r="K152" s="240" t="s">
        <v>298</v>
      </c>
      <c r="L152" s="74"/>
      <c r="M152" s="245" t="s">
        <v>80</v>
      </c>
      <c r="N152" s="246" t="s">
        <v>52</v>
      </c>
      <c r="O152" s="49"/>
      <c r="P152" s="247">
        <f>O152*H152</f>
        <v>0</v>
      </c>
      <c r="Q152" s="247">
        <v>0</v>
      </c>
      <c r="R152" s="247">
        <f>Q152*H152</f>
        <v>0</v>
      </c>
      <c r="S152" s="247">
        <v>0</v>
      </c>
      <c r="T152" s="248">
        <f>S152*H152</f>
        <v>0</v>
      </c>
      <c r="AR152" s="25" t="s">
        <v>299</v>
      </c>
      <c r="AT152" s="25" t="s">
        <v>294</v>
      </c>
      <c r="AU152" s="25" t="s">
        <v>91</v>
      </c>
      <c r="AY152" s="25" t="s">
        <v>291</v>
      </c>
      <c r="BE152" s="249">
        <f>IF(N152="základní",J152,0)</f>
        <v>0</v>
      </c>
      <c r="BF152" s="249">
        <f>IF(N152="snížená",J152,0)</f>
        <v>0</v>
      </c>
      <c r="BG152" s="249">
        <f>IF(N152="zákl. přenesená",J152,0)</f>
        <v>0</v>
      </c>
      <c r="BH152" s="249">
        <f>IF(N152="sníž. přenesená",J152,0)</f>
        <v>0</v>
      </c>
      <c r="BI152" s="249">
        <f>IF(N152="nulová",J152,0)</f>
        <v>0</v>
      </c>
      <c r="BJ152" s="25" t="s">
        <v>89</v>
      </c>
      <c r="BK152" s="249">
        <f>ROUND(I152*H152,2)</f>
        <v>0</v>
      </c>
      <c r="BL152" s="25" t="s">
        <v>299</v>
      </c>
      <c r="BM152" s="25" t="s">
        <v>377</v>
      </c>
    </row>
    <row r="153" s="13" customFormat="1">
      <c r="B153" s="261"/>
      <c r="C153" s="262"/>
      <c r="D153" s="252" t="s">
        <v>301</v>
      </c>
      <c r="E153" s="263" t="s">
        <v>80</v>
      </c>
      <c r="F153" s="264" t="s">
        <v>378</v>
      </c>
      <c r="G153" s="262"/>
      <c r="H153" s="265">
        <v>1365</v>
      </c>
      <c r="I153" s="266"/>
      <c r="J153" s="262"/>
      <c r="K153" s="262"/>
      <c r="L153" s="267"/>
      <c r="M153" s="268"/>
      <c r="N153" s="269"/>
      <c r="O153" s="269"/>
      <c r="P153" s="269"/>
      <c r="Q153" s="269"/>
      <c r="R153" s="269"/>
      <c r="S153" s="269"/>
      <c r="T153" s="270"/>
      <c r="AT153" s="271" t="s">
        <v>301</v>
      </c>
      <c r="AU153" s="271" t="s">
        <v>91</v>
      </c>
      <c r="AV153" s="13" t="s">
        <v>91</v>
      </c>
      <c r="AW153" s="13" t="s">
        <v>44</v>
      </c>
      <c r="AX153" s="13" t="s">
        <v>82</v>
      </c>
      <c r="AY153" s="271" t="s">
        <v>291</v>
      </c>
    </row>
    <row r="154" s="15" customFormat="1">
      <c r="B154" s="283"/>
      <c r="C154" s="284"/>
      <c r="D154" s="252" t="s">
        <v>301</v>
      </c>
      <c r="E154" s="285" t="s">
        <v>80</v>
      </c>
      <c r="F154" s="286" t="s">
        <v>315</v>
      </c>
      <c r="G154" s="284"/>
      <c r="H154" s="287">
        <v>1365</v>
      </c>
      <c r="I154" s="288"/>
      <c r="J154" s="284"/>
      <c r="K154" s="284"/>
      <c r="L154" s="289"/>
      <c r="M154" s="290"/>
      <c r="N154" s="291"/>
      <c r="O154" s="291"/>
      <c r="P154" s="291"/>
      <c r="Q154" s="291"/>
      <c r="R154" s="291"/>
      <c r="S154" s="291"/>
      <c r="T154" s="292"/>
      <c r="AT154" s="293" t="s">
        <v>301</v>
      </c>
      <c r="AU154" s="293" t="s">
        <v>91</v>
      </c>
      <c r="AV154" s="15" t="s">
        <v>299</v>
      </c>
      <c r="AW154" s="15" t="s">
        <v>44</v>
      </c>
      <c r="AX154" s="15" t="s">
        <v>89</v>
      </c>
      <c r="AY154" s="293" t="s">
        <v>291</v>
      </c>
    </row>
    <row r="155" s="1" customFormat="1" ht="38.25" customHeight="1">
      <c r="B155" s="48"/>
      <c r="C155" s="238" t="s">
        <v>379</v>
      </c>
      <c r="D155" s="238" t="s">
        <v>294</v>
      </c>
      <c r="E155" s="239" t="s">
        <v>380</v>
      </c>
      <c r="F155" s="240" t="s">
        <v>381</v>
      </c>
      <c r="G155" s="241" t="s">
        <v>352</v>
      </c>
      <c r="H155" s="242">
        <v>45.5</v>
      </c>
      <c r="I155" s="243"/>
      <c r="J155" s="244">
        <f>ROUND(I155*H155,2)</f>
        <v>0</v>
      </c>
      <c r="K155" s="240" t="s">
        <v>298</v>
      </c>
      <c r="L155" s="74"/>
      <c r="M155" s="245" t="s">
        <v>80</v>
      </c>
      <c r="N155" s="246" t="s">
        <v>52</v>
      </c>
      <c r="O155" s="49"/>
      <c r="P155" s="247">
        <f>O155*H155</f>
        <v>0</v>
      </c>
      <c r="Q155" s="247">
        <v>0</v>
      </c>
      <c r="R155" s="247">
        <f>Q155*H155</f>
        <v>0</v>
      </c>
      <c r="S155" s="247">
        <v>0</v>
      </c>
      <c r="T155" s="248">
        <f>S155*H155</f>
        <v>0</v>
      </c>
      <c r="AR155" s="25" t="s">
        <v>299</v>
      </c>
      <c r="AT155" s="25" t="s">
        <v>294</v>
      </c>
      <c r="AU155" s="25" t="s">
        <v>91</v>
      </c>
      <c r="AY155" s="25" t="s">
        <v>291</v>
      </c>
      <c r="BE155" s="249">
        <f>IF(N155="základní",J155,0)</f>
        <v>0</v>
      </c>
      <c r="BF155" s="249">
        <f>IF(N155="snížená",J155,0)</f>
        <v>0</v>
      </c>
      <c r="BG155" s="249">
        <f>IF(N155="zákl. přenesená",J155,0)</f>
        <v>0</v>
      </c>
      <c r="BH155" s="249">
        <f>IF(N155="sníž. přenesená",J155,0)</f>
        <v>0</v>
      </c>
      <c r="BI155" s="249">
        <f>IF(N155="nulová",J155,0)</f>
        <v>0</v>
      </c>
      <c r="BJ155" s="25" t="s">
        <v>89</v>
      </c>
      <c r="BK155" s="249">
        <f>ROUND(I155*H155,2)</f>
        <v>0</v>
      </c>
      <c r="BL155" s="25" t="s">
        <v>299</v>
      </c>
      <c r="BM155" s="25" t="s">
        <v>382</v>
      </c>
    </row>
    <row r="156" s="1" customFormat="1" ht="16.5" customHeight="1">
      <c r="B156" s="48"/>
      <c r="C156" s="238" t="s">
        <v>10</v>
      </c>
      <c r="D156" s="238" t="s">
        <v>294</v>
      </c>
      <c r="E156" s="239" t="s">
        <v>383</v>
      </c>
      <c r="F156" s="240" t="s">
        <v>384</v>
      </c>
      <c r="G156" s="241" t="s">
        <v>385</v>
      </c>
      <c r="H156" s="242">
        <v>1</v>
      </c>
      <c r="I156" s="243"/>
      <c r="J156" s="244">
        <f>ROUND(I156*H156,2)</f>
        <v>0</v>
      </c>
      <c r="K156" s="240" t="s">
        <v>386</v>
      </c>
      <c r="L156" s="74"/>
      <c r="M156" s="245" t="s">
        <v>80</v>
      </c>
      <c r="N156" s="246" t="s">
        <v>52</v>
      </c>
      <c r="O156" s="49"/>
      <c r="P156" s="247">
        <f>O156*H156</f>
        <v>0</v>
      </c>
      <c r="Q156" s="247">
        <v>0</v>
      </c>
      <c r="R156" s="247">
        <f>Q156*H156</f>
        <v>0</v>
      </c>
      <c r="S156" s="247">
        <v>0</v>
      </c>
      <c r="T156" s="248">
        <f>S156*H156</f>
        <v>0</v>
      </c>
      <c r="AR156" s="25" t="s">
        <v>299</v>
      </c>
      <c r="AT156" s="25" t="s">
        <v>294</v>
      </c>
      <c r="AU156" s="25" t="s">
        <v>91</v>
      </c>
      <c r="AY156" s="25" t="s">
        <v>291</v>
      </c>
      <c r="BE156" s="249">
        <f>IF(N156="základní",J156,0)</f>
        <v>0</v>
      </c>
      <c r="BF156" s="249">
        <f>IF(N156="snížená",J156,0)</f>
        <v>0</v>
      </c>
      <c r="BG156" s="249">
        <f>IF(N156="zákl. přenesená",J156,0)</f>
        <v>0</v>
      </c>
      <c r="BH156" s="249">
        <f>IF(N156="sníž. přenesená",J156,0)</f>
        <v>0</v>
      </c>
      <c r="BI156" s="249">
        <f>IF(N156="nulová",J156,0)</f>
        <v>0</v>
      </c>
      <c r="BJ156" s="25" t="s">
        <v>89</v>
      </c>
      <c r="BK156" s="249">
        <f>ROUND(I156*H156,2)</f>
        <v>0</v>
      </c>
      <c r="BL156" s="25" t="s">
        <v>299</v>
      </c>
      <c r="BM156" s="25" t="s">
        <v>387</v>
      </c>
    </row>
    <row r="157" s="11" customFormat="1" ht="29.88" customHeight="1">
      <c r="B157" s="222"/>
      <c r="C157" s="223"/>
      <c r="D157" s="224" t="s">
        <v>81</v>
      </c>
      <c r="E157" s="236" t="s">
        <v>388</v>
      </c>
      <c r="F157" s="236" t="s">
        <v>389</v>
      </c>
      <c r="G157" s="223"/>
      <c r="H157" s="223"/>
      <c r="I157" s="226"/>
      <c r="J157" s="237">
        <f>BK157</f>
        <v>0</v>
      </c>
      <c r="K157" s="223"/>
      <c r="L157" s="228"/>
      <c r="M157" s="229"/>
      <c r="N157" s="230"/>
      <c r="O157" s="230"/>
      <c r="P157" s="231">
        <f>SUM(P158:P189)</f>
        <v>0</v>
      </c>
      <c r="Q157" s="230"/>
      <c r="R157" s="231">
        <f>SUM(R158:R189)</f>
        <v>138.29856287999999</v>
      </c>
      <c r="S157" s="230"/>
      <c r="T157" s="232">
        <f>SUM(T158:T189)</f>
        <v>0</v>
      </c>
      <c r="AR157" s="233" t="s">
        <v>89</v>
      </c>
      <c r="AT157" s="234" t="s">
        <v>81</v>
      </c>
      <c r="AU157" s="234" t="s">
        <v>89</v>
      </c>
      <c r="AY157" s="233" t="s">
        <v>291</v>
      </c>
      <c r="BK157" s="235">
        <f>SUM(BK158:BK189)</f>
        <v>0</v>
      </c>
    </row>
    <row r="158" s="1" customFormat="1" ht="25.5" customHeight="1">
      <c r="B158" s="48"/>
      <c r="C158" s="238" t="s">
        <v>390</v>
      </c>
      <c r="D158" s="238" t="s">
        <v>294</v>
      </c>
      <c r="E158" s="239" t="s">
        <v>391</v>
      </c>
      <c r="F158" s="240" t="s">
        <v>392</v>
      </c>
      <c r="G158" s="241" t="s">
        <v>385</v>
      </c>
      <c r="H158" s="242">
        <v>1</v>
      </c>
      <c r="I158" s="243"/>
      <c r="J158" s="244">
        <f>ROUND(I158*H158,2)</f>
        <v>0</v>
      </c>
      <c r="K158" s="240" t="s">
        <v>386</v>
      </c>
      <c r="L158" s="74"/>
      <c r="M158" s="245" t="s">
        <v>80</v>
      </c>
      <c r="N158" s="246" t="s">
        <v>52</v>
      </c>
      <c r="O158" s="49"/>
      <c r="P158" s="247">
        <f>O158*H158</f>
        <v>0</v>
      </c>
      <c r="Q158" s="247">
        <v>0</v>
      </c>
      <c r="R158" s="247">
        <f>Q158*H158</f>
        <v>0</v>
      </c>
      <c r="S158" s="247">
        <v>0</v>
      </c>
      <c r="T158" s="248">
        <f>S158*H158</f>
        <v>0</v>
      </c>
      <c r="AR158" s="25" t="s">
        <v>299</v>
      </c>
      <c r="AT158" s="25" t="s">
        <v>294</v>
      </c>
      <c r="AU158" s="25" t="s">
        <v>91</v>
      </c>
      <c r="AY158" s="25" t="s">
        <v>291</v>
      </c>
      <c r="BE158" s="249">
        <f>IF(N158="základní",J158,0)</f>
        <v>0</v>
      </c>
      <c r="BF158" s="249">
        <f>IF(N158="snížená",J158,0)</f>
        <v>0</v>
      </c>
      <c r="BG158" s="249">
        <f>IF(N158="zákl. přenesená",J158,0)</f>
        <v>0</v>
      </c>
      <c r="BH158" s="249">
        <f>IF(N158="sníž. přenesená",J158,0)</f>
        <v>0</v>
      </c>
      <c r="BI158" s="249">
        <f>IF(N158="nulová",J158,0)</f>
        <v>0</v>
      </c>
      <c r="BJ158" s="25" t="s">
        <v>89</v>
      </c>
      <c r="BK158" s="249">
        <f>ROUND(I158*H158,2)</f>
        <v>0</v>
      </c>
      <c r="BL158" s="25" t="s">
        <v>299</v>
      </c>
      <c r="BM158" s="25" t="s">
        <v>393</v>
      </c>
    </row>
    <row r="159" s="1" customFormat="1" ht="16.5" customHeight="1">
      <c r="B159" s="48"/>
      <c r="C159" s="238" t="s">
        <v>394</v>
      </c>
      <c r="D159" s="238" t="s">
        <v>294</v>
      </c>
      <c r="E159" s="239" t="s">
        <v>395</v>
      </c>
      <c r="F159" s="240" t="s">
        <v>396</v>
      </c>
      <c r="G159" s="241" t="s">
        <v>385</v>
      </c>
      <c r="H159" s="242">
        <v>1</v>
      </c>
      <c r="I159" s="243"/>
      <c r="J159" s="244">
        <f>ROUND(I159*H159,2)</f>
        <v>0</v>
      </c>
      <c r="K159" s="240" t="s">
        <v>386</v>
      </c>
      <c r="L159" s="74"/>
      <c r="M159" s="245" t="s">
        <v>80</v>
      </c>
      <c r="N159" s="246" t="s">
        <v>52</v>
      </c>
      <c r="O159" s="49"/>
      <c r="P159" s="247">
        <f>O159*H159</f>
        <v>0</v>
      </c>
      <c r="Q159" s="247">
        <v>0</v>
      </c>
      <c r="R159" s="247">
        <f>Q159*H159</f>
        <v>0</v>
      </c>
      <c r="S159" s="247">
        <v>0</v>
      </c>
      <c r="T159" s="248">
        <f>S159*H159</f>
        <v>0</v>
      </c>
      <c r="AR159" s="25" t="s">
        <v>299</v>
      </c>
      <c r="AT159" s="25" t="s">
        <v>294</v>
      </c>
      <c r="AU159" s="25" t="s">
        <v>91</v>
      </c>
      <c r="AY159" s="25" t="s">
        <v>291</v>
      </c>
      <c r="BE159" s="249">
        <f>IF(N159="základní",J159,0)</f>
        <v>0</v>
      </c>
      <c r="BF159" s="249">
        <f>IF(N159="snížená",J159,0)</f>
        <v>0</v>
      </c>
      <c r="BG159" s="249">
        <f>IF(N159="zákl. přenesená",J159,0)</f>
        <v>0</v>
      </c>
      <c r="BH159" s="249">
        <f>IF(N159="sníž. přenesená",J159,0)</f>
        <v>0</v>
      </c>
      <c r="BI159" s="249">
        <f>IF(N159="nulová",J159,0)</f>
        <v>0</v>
      </c>
      <c r="BJ159" s="25" t="s">
        <v>89</v>
      </c>
      <c r="BK159" s="249">
        <f>ROUND(I159*H159,2)</f>
        <v>0</v>
      </c>
      <c r="BL159" s="25" t="s">
        <v>299</v>
      </c>
      <c r="BM159" s="25" t="s">
        <v>397</v>
      </c>
    </row>
    <row r="160" s="1" customFormat="1" ht="25.5" customHeight="1">
      <c r="B160" s="48"/>
      <c r="C160" s="238" t="s">
        <v>398</v>
      </c>
      <c r="D160" s="238" t="s">
        <v>294</v>
      </c>
      <c r="E160" s="239" t="s">
        <v>399</v>
      </c>
      <c r="F160" s="240" t="s">
        <v>400</v>
      </c>
      <c r="G160" s="241" t="s">
        <v>401</v>
      </c>
      <c r="H160" s="242">
        <v>2.2000000000000002</v>
      </c>
      <c r="I160" s="243"/>
      <c r="J160" s="244">
        <f>ROUND(I160*H160,2)</f>
        <v>0</v>
      </c>
      <c r="K160" s="240" t="s">
        <v>298</v>
      </c>
      <c r="L160" s="74"/>
      <c r="M160" s="245" t="s">
        <v>80</v>
      </c>
      <c r="N160" s="246" t="s">
        <v>52</v>
      </c>
      <c r="O160" s="49"/>
      <c r="P160" s="247">
        <f>O160*H160</f>
        <v>0</v>
      </c>
      <c r="Q160" s="247">
        <v>0</v>
      </c>
      <c r="R160" s="247">
        <f>Q160*H160</f>
        <v>0</v>
      </c>
      <c r="S160" s="247">
        <v>0</v>
      </c>
      <c r="T160" s="248">
        <f>S160*H160</f>
        <v>0</v>
      </c>
      <c r="AR160" s="25" t="s">
        <v>299</v>
      </c>
      <c r="AT160" s="25" t="s">
        <v>294</v>
      </c>
      <c r="AU160" s="25" t="s">
        <v>91</v>
      </c>
      <c r="AY160" s="25" t="s">
        <v>291</v>
      </c>
      <c r="BE160" s="249">
        <f>IF(N160="základní",J160,0)</f>
        <v>0</v>
      </c>
      <c r="BF160" s="249">
        <f>IF(N160="snížená",J160,0)</f>
        <v>0</v>
      </c>
      <c r="BG160" s="249">
        <f>IF(N160="zákl. přenesená",J160,0)</f>
        <v>0</v>
      </c>
      <c r="BH160" s="249">
        <f>IF(N160="sníž. přenesená",J160,0)</f>
        <v>0</v>
      </c>
      <c r="BI160" s="249">
        <f>IF(N160="nulová",J160,0)</f>
        <v>0</v>
      </c>
      <c r="BJ160" s="25" t="s">
        <v>89</v>
      </c>
      <c r="BK160" s="249">
        <f>ROUND(I160*H160,2)</f>
        <v>0</v>
      </c>
      <c r="BL160" s="25" t="s">
        <v>299</v>
      </c>
      <c r="BM160" s="25" t="s">
        <v>402</v>
      </c>
    </row>
    <row r="161" s="12" customFormat="1">
      <c r="B161" s="250"/>
      <c r="C161" s="251"/>
      <c r="D161" s="252" t="s">
        <v>301</v>
      </c>
      <c r="E161" s="253" t="s">
        <v>80</v>
      </c>
      <c r="F161" s="254" t="s">
        <v>302</v>
      </c>
      <c r="G161" s="251"/>
      <c r="H161" s="253" t="s">
        <v>80</v>
      </c>
      <c r="I161" s="255"/>
      <c r="J161" s="251"/>
      <c r="K161" s="251"/>
      <c r="L161" s="256"/>
      <c r="M161" s="257"/>
      <c r="N161" s="258"/>
      <c r="O161" s="258"/>
      <c r="P161" s="258"/>
      <c r="Q161" s="258"/>
      <c r="R161" s="258"/>
      <c r="S161" s="258"/>
      <c r="T161" s="259"/>
      <c r="AT161" s="260" t="s">
        <v>301</v>
      </c>
      <c r="AU161" s="260" t="s">
        <v>91</v>
      </c>
      <c r="AV161" s="12" t="s">
        <v>89</v>
      </c>
      <c r="AW161" s="12" t="s">
        <v>44</v>
      </c>
      <c r="AX161" s="12" t="s">
        <v>82</v>
      </c>
      <c r="AY161" s="260" t="s">
        <v>291</v>
      </c>
    </row>
    <row r="162" s="13" customFormat="1">
      <c r="B162" s="261"/>
      <c r="C162" s="262"/>
      <c r="D162" s="252" t="s">
        <v>301</v>
      </c>
      <c r="E162" s="263" t="s">
        <v>80</v>
      </c>
      <c r="F162" s="264" t="s">
        <v>403</v>
      </c>
      <c r="G162" s="262"/>
      <c r="H162" s="265">
        <v>2.2000000000000002</v>
      </c>
      <c r="I162" s="266"/>
      <c r="J162" s="262"/>
      <c r="K162" s="262"/>
      <c r="L162" s="267"/>
      <c r="M162" s="268"/>
      <c r="N162" s="269"/>
      <c r="O162" s="269"/>
      <c r="P162" s="269"/>
      <c r="Q162" s="269"/>
      <c r="R162" s="269"/>
      <c r="S162" s="269"/>
      <c r="T162" s="270"/>
      <c r="AT162" s="271" t="s">
        <v>301</v>
      </c>
      <c r="AU162" s="271" t="s">
        <v>91</v>
      </c>
      <c r="AV162" s="13" t="s">
        <v>91</v>
      </c>
      <c r="AW162" s="13" t="s">
        <v>44</v>
      </c>
      <c r="AX162" s="13" t="s">
        <v>82</v>
      </c>
      <c r="AY162" s="271" t="s">
        <v>291</v>
      </c>
    </row>
    <row r="163" s="15" customFormat="1">
      <c r="B163" s="283"/>
      <c r="C163" s="284"/>
      <c r="D163" s="252" t="s">
        <v>301</v>
      </c>
      <c r="E163" s="285" t="s">
        <v>80</v>
      </c>
      <c r="F163" s="286" t="s">
        <v>315</v>
      </c>
      <c r="G163" s="284"/>
      <c r="H163" s="287">
        <v>2.2000000000000002</v>
      </c>
      <c r="I163" s="288"/>
      <c r="J163" s="284"/>
      <c r="K163" s="284"/>
      <c r="L163" s="289"/>
      <c r="M163" s="290"/>
      <c r="N163" s="291"/>
      <c r="O163" s="291"/>
      <c r="P163" s="291"/>
      <c r="Q163" s="291"/>
      <c r="R163" s="291"/>
      <c r="S163" s="291"/>
      <c r="T163" s="292"/>
      <c r="AT163" s="293" t="s">
        <v>301</v>
      </c>
      <c r="AU163" s="293" t="s">
        <v>91</v>
      </c>
      <c r="AV163" s="15" t="s">
        <v>299</v>
      </c>
      <c r="AW163" s="15" t="s">
        <v>44</v>
      </c>
      <c r="AX163" s="15" t="s">
        <v>89</v>
      </c>
      <c r="AY163" s="293" t="s">
        <v>291</v>
      </c>
    </row>
    <row r="164" s="1" customFormat="1" ht="16.5" customHeight="1">
      <c r="B164" s="48"/>
      <c r="C164" s="238" t="s">
        <v>404</v>
      </c>
      <c r="D164" s="238" t="s">
        <v>294</v>
      </c>
      <c r="E164" s="239" t="s">
        <v>405</v>
      </c>
      <c r="F164" s="240" t="s">
        <v>406</v>
      </c>
      <c r="G164" s="241" t="s">
        <v>385</v>
      </c>
      <c r="H164" s="242">
        <v>2.2000000000000002</v>
      </c>
      <c r="I164" s="243"/>
      <c r="J164" s="244">
        <f>ROUND(I164*H164,2)</f>
        <v>0</v>
      </c>
      <c r="K164" s="240" t="s">
        <v>298</v>
      </c>
      <c r="L164" s="74"/>
      <c r="M164" s="245" t="s">
        <v>80</v>
      </c>
      <c r="N164" s="246" t="s">
        <v>52</v>
      </c>
      <c r="O164" s="49"/>
      <c r="P164" s="247">
        <f>O164*H164</f>
        <v>0</v>
      </c>
      <c r="Q164" s="247">
        <v>0</v>
      </c>
      <c r="R164" s="247">
        <f>Q164*H164</f>
        <v>0</v>
      </c>
      <c r="S164" s="247">
        <v>0</v>
      </c>
      <c r="T164" s="248">
        <f>S164*H164</f>
        <v>0</v>
      </c>
      <c r="AR164" s="25" t="s">
        <v>299</v>
      </c>
      <c r="AT164" s="25" t="s">
        <v>294</v>
      </c>
      <c r="AU164" s="25" t="s">
        <v>91</v>
      </c>
      <c r="AY164" s="25" t="s">
        <v>291</v>
      </c>
      <c r="BE164" s="249">
        <f>IF(N164="základní",J164,0)</f>
        <v>0</v>
      </c>
      <c r="BF164" s="249">
        <f>IF(N164="snížená",J164,0)</f>
        <v>0</v>
      </c>
      <c r="BG164" s="249">
        <f>IF(N164="zákl. přenesená",J164,0)</f>
        <v>0</v>
      </c>
      <c r="BH164" s="249">
        <f>IF(N164="sníž. přenesená",J164,0)</f>
        <v>0</v>
      </c>
      <c r="BI164" s="249">
        <f>IF(N164="nulová",J164,0)</f>
        <v>0</v>
      </c>
      <c r="BJ164" s="25" t="s">
        <v>89</v>
      </c>
      <c r="BK164" s="249">
        <f>ROUND(I164*H164,2)</f>
        <v>0</v>
      </c>
      <c r="BL164" s="25" t="s">
        <v>299</v>
      </c>
      <c r="BM164" s="25" t="s">
        <v>407</v>
      </c>
    </row>
    <row r="165" s="12" customFormat="1">
      <c r="B165" s="250"/>
      <c r="C165" s="251"/>
      <c r="D165" s="252" t="s">
        <v>301</v>
      </c>
      <c r="E165" s="253" t="s">
        <v>80</v>
      </c>
      <c r="F165" s="254" t="s">
        <v>302</v>
      </c>
      <c r="G165" s="251"/>
      <c r="H165" s="253" t="s">
        <v>80</v>
      </c>
      <c r="I165" s="255"/>
      <c r="J165" s="251"/>
      <c r="K165" s="251"/>
      <c r="L165" s="256"/>
      <c r="M165" s="257"/>
      <c r="N165" s="258"/>
      <c r="O165" s="258"/>
      <c r="P165" s="258"/>
      <c r="Q165" s="258"/>
      <c r="R165" s="258"/>
      <c r="S165" s="258"/>
      <c r="T165" s="259"/>
      <c r="AT165" s="260" t="s">
        <v>301</v>
      </c>
      <c r="AU165" s="260" t="s">
        <v>91</v>
      </c>
      <c r="AV165" s="12" t="s">
        <v>89</v>
      </c>
      <c r="AW165" s="12" t="s">
        <v>44</v>
      </c>
      <c r="AX165" s="12" t="s">
        <v>82</v>
      </c>
      <c r="AY165" s="260" t="s">
        <v>291</v>
      </c>
    </row>
    <row r="166" s="13" customFormat="1">
      <c r="B166" s="261"/>
      <c r="C166" s="262"/>
      <c r="D166" s="252" t="s">
        <v>301</v>
      </c>
      <c r="E166" s="263" t="s">
        <v>80</v>
      </c>
      <c r="F166" s="264" t="s">
        <v>403</v>
      </c>
      <c r="G166" s="262"/>
      <c r="H166" s="265">
        <v>2.2000000000000002</v>
      </c>
      <c r="I166" s="266"/>
      <c r="J166" s="262"/>
      <c r="K166" s="262"/>
      <c r="L166" s="267"/>
      <c r="M166" s="268"/>
      <c r="N166" s="269"/>
      <c r="O166" s="269"/>
      <c r="P166" s="269"/>
      <c r="Q166" s="269"/>
      <c r="R166" s="269"/>
      <c r="S166" s="269"/>
      <c r="T166" s="270"/>
      <c r="AT166" s="271" t="s">
        <v>301</v>
      </c>
      <c r="AU166" s="271" t="s">
        <v>91</v>
      </c>
      <c r="AV166" s="13" t="s">
        <v>91</v>
      </c>
      <c r="AW166" s="13" t="s">
        <v>44</v>
      </c>
      <c r="AX166" s="13" t="s">
        <v>82</v>
      </c>
      <c r="AY166" s="271" t="s">
        <v>291</v>
      </c>
    </row>
    <row r="167" s="15" customFormat="1">
      <c r="B167" s="283"/>
      <c r="C167" s="284"/>
      <c r="D167" s="252" t="s">
        <v>301</v>
      </c>
      <c r="E167" s="285" t="s">
        <v>80</v>
      </c>
      <c r="F167" s="286" t="s">
        <v>315</v>
      </c>
      <c r="G167" s="284"/>
      <c r="H167" s="287">
        <v>2.2000000000000002</v>
      </c>
      <c r="I167" s="288"/>
      <c r="J167" s="284"/>
      <c r="K167" s="284"/>
      <c r="L167" s="289"/>
      <c r="M167" s="290"/>
      <c r="N167" s="291"/>
      <c r="O167" s="291"/>
      <c r="P167" s="291"/>
      <c r="Q167" s="291"/>
      <c r="R167" s="291"/>
      <c r="S167" s="291"/>
      <c r="T167" s="292"/>
      <c r="AT167" s="293" t="s">
        <v>301</v>
      </c>
      <c r="AU167" s="293" t="s">
        <v>91</v>
      </c>
      <c r="AV167" s="15" t="s">
        <v>299</v>
      </c>
      <c r="AW167" s="15" t="s">
        <v>44</v>
      </c>
      <c r="AX167" s="15" t="s">
        <v>89</v>
      </c>
      <c r="AY167" s="293" t="s">
        <v>291</v>
      </c>
    </row>
    <row r="168" s="1" customFormat="1" ht="408" customHeight="1">
      <c r="B168" s="48"/>
      <c r="C168" s="238" t="s">
        <v>408</v>
      </c>
      <c r="D168" s="238" t="s">
        <v>294</v>
      </c>
      <c r="E168" s="239" t="s">
        <v>409</v>
      </c>
      <c r="F168" s="240" t="s">
        <v>410</v>
      </c>
      <c r="G168" s="241" t="s">
        <v>352</v>
      </c>
      <c r="H168" s="242">
        <v>2325.0949999999998</v>
      </c>
      <c r="I168" s="243"/>
      <c r="J168" s="244">
        <f>ROUND(I168*H168,2)</f>
        <v>0</v>
      </c>
      <c r="K168" s="240" t="s">
        <v>386</v>
      </c>
      <c r="L168" s="74"/>
      <c r="M168" s="245" t="s">
        <v>80</v>
      </c>
      <c r="N168" s="246" t="s">
        <v>52</v>
      </c>
      <c r="O168" s="49"/>
      <c r="P168" s="247">
        <f>O168*H168</f>
        <v>0</v>
      </c>
      <c r="Q168" s="247">
        <v>0</v>
      </c>
      <c r="R168" s="247">
        <f>Q168*H168</f>
        <v>0</v>
      </c>
      <c r="S168" s="247">
        <v>0</v>
      </c>
      <c r="T168" s="248">
        <f>S168*H168</f>
        <v>0</v>
      </c>
      <c r="AR168" s="25" t="s">
        <v>299</v>
      </c>
      <c r="AT168" s="25" t="s">
        <v>294</v>
      </c>
      <c r="AU168" s="25" t="s">
        <v>91</v>
      </c>
      <c r="AY168" s="25" t="s">
        <v>291</v>
      </c>
      <c r="BE168" s="249">
        <f>IF(N168="základní",J168,0)</f>
        <v>0</v>
      </c>
      <c r="BF168" s="249">
        <f>IF(N168="snížená",J168,0)</f>
        <v>0</v>
      </c>
      <c r="BG168" s="249">
        <f>IF(N168="zákl. přenesená",J168,0)</f>
        <v>0</v>
      </c>
      <c r="BH168" s="249">
        <f>IF(N168="sníž. přenesená",J168,0)</f>
        <v>0</v>
      </c>
      <c r="BI168" s="249">
        <f>IF(N168="nulová",J168,0)</f>
        <v>0</v>
      </c>
      <c r="BJ168" s="25" t="s">
        <v>89</v>
      </c>
      <c r="BK168" s="249">
        <f>ROUND(I168*H168,2)</f>
        <v>0</v>
      </c>
      <c r="BL168" s="25" t="s">
        <v>299</v>
      </c>
      <c r="BM168" s="25" t="s">
        <v>411</v>
      </c>
    </row>
    <row r="169" s="12" customFormat="1">
      <c r="B169" s="250"/>
      <c r="C169" s="251"/>
      <c r="D169" s="252" t="s">
        <v>301</v>
      </c>
      <c r="E169" s="253" t="s">
        <v>80</v>
      </c>
      <c r="F169" s="254" t="s">
        <v>412</v>
      </c>
      <c r="G169" s="251"/>
      <c r="H169" s="253" t="s">
        <v>80</v>
      </c>
      <c r="I169" s="255"/>
      <c r="J169" s="251"/>
      <c r="K169" s="251"/>
      <c r="L169" s="256"/>
      <c r="M169" s="257"/>
      <c r="N169" s="258"/>
      <c r="O169" s="258"/>
      <c r="P169" s="258"/>
      <c r="Q169" s="258"/>
      <c r="R169" s="258"/>
      <c r="S169" s="258"/>
      <c r="T169" s="259"/>
      <c r="AT169" s="260" t="s">
        <v>301</v>
      </c>
      <c r="AU169" s="260" t="s">
        <v>91</v>
      </c>
      <c r="AV169" s="12" t="s">
        <v>89</v>
      </c>
      <c r="AW169" s="12" t="s">
        <v>44</v>
      </c>
      <c r="AX169" s="12" t="s">
        <v>82</v>
      </c>
      <c r="AY169" s="260" t="s">
        <v>291</v>
      </c>
    </row>
    <row r="170" s="13" customFormat="1">
      <c r="B170" s="261"/>
      <c r="C170" s="262"/>
      <c r="D170" s="252" t="s">
        <v>301</v>
      </c>
      <c r="E170" s="263" t="s">
        <v>80</v>
      </c>
      <c r="F170" s="264" t="s">
        <v>413</v>
      </c>
      <c r="G170" s="262"/>
      <c r="H170" s="265">
        <v>472.17500000000001</v>
      </c>
      <c r="I170" s="266"/>
      <c r="J170" s="262"/>
      <c r="K170" s="262"/>
      <c r="L170" s="267"/>
      <c r="M170" s="268"/>
      <c r="N170" s="269"/>
      <c r="O170" s="269"/>
      <c r="P170" s="269"/>
      <c r="Q170" s="269"/>
      <c r="R170" s="269"/>
      <c r="S170" s="269"/>
      <c r="T170" s="270"/>
      <c r="AT170" s="271" t="s">
        <v>301</v>
      </c>
      <c r="AU170" s="271" t="s">
        <v>91</v>
      </c>
      <c r="AV170" s="13" t="s">
        <v>91</v>
      </c>
      <c r="AW170" s="13" t="s">
        <v>44</v>
      </c>
      <c r="AX170" s="13" t="s">
        <v>82</v>
      </c>
      <c r="AY170" s="271" t="s">
        <v>291</v>
      </c>
    </row>
    <row r="171" s="13" customFormat="1">
      <c r="B171" s="261"/>
      <c r="C171" s="262"/>
      <c r="D171" s="252" t="s">
        <v>301</v>
      </c>
      <c r="E171" s="263" t="s">
        <v>80</v>
      </c>
      <c r="F171" s="264" t="s">
        <v>414</v>
      </c>
      <c r="G171" s="262"/>
      <c r="H171" s="265">
        <v>1852.9200000000001</v>
      </c>
      <c r="I171" s="266"/>
      <c r="J171" s="262"/>
      <c r="K171" s="262"/>
      <c r="L171" s="267"/>
      <c r="M171" s="268"/>
      <c r="N171" s="269"/>
      <c r="O171" s="269"/>
      <c r="P171" s="269"/>
      <c r="Q171" s="269"/>
      <c r="R171" s="269"/>
      <c r="S171" s="269"/>
      <c r="T171" s="270"/>
      <c r="AT171" s="271" t="s">
        <v>301</v>
      </c>
      <c r="AU171" s="271" t="s">
        <v>91</v>
      </c>
      <c r="AV171" s="13" t="s">
        <v>91</v>
      </c>
      <c r="AW171" s="13" t="s">
        <v>44</v>
      </c>
      <c r="AX171" s="13" t="s">
        <v>82</v>
      </c>
      <c r="AY171" s="271" t="s">
        <v>291</v>
      </c>
    </row>
    <row r="172" s="15" customFormat="1">
      <c r="B172" s="283"/>
      <c r="C172" s="284"/>
      <c r="D172" s="252" t="s">
        <v>301</v>
      </c>
      <c r="E172" s="285" t="s">
        <v>80</v>
      </c>
      <c r="F172" s="286" t="s">
        <v>315</v>
      </c>
      <c r="G172" s="284"/>
      <c r="H172" s="287">
        <v>2325.0949999999998</v>
      </c>
      <c r="I172" s="288"/>
      <c r="J172" s="284"/>
      <c r="K172" s="284"/>
      <c r="L172" s="289"/>
      <c r="M172" s="290"/>
      <c r="N172" s="291"/>
      <c r="O172" s="291"/>
      <c r="P172" s="291"/>
      <c r="Q172" s="291"/>
      <c r="R172" s="291"/>
      <c r="S172" s="291"/>
      <c r="T172" s="292"/>
      <c r="AT172" s="293" t="s">
        <v>301</v>
      </c>
      <c r="AU172" s="293" t="s">
        <v>91</v>
      </c>
      <c r="AV172" s="15" t="s">
        <v>299</v>
      </c>
      <c r="AW172" s="15" t="s">
        <v>44</v>
      </c>
      <c r="AX172" s="15" t="s">
        <v>89</v>
      </c>
      <c r="AY172" s="293" t="s">
        <v>291</v>
      </c>
    </row>
    <row r="173" s="1" customFormat="1" ht="51" customHeight="1">
      <c r="B173" s="48"/>
      <c r="C173" s="238" t="s">
        <v>9</v>
      </c>
      <c r="D173" s="238" t="s">
        <v>294</v>
      </c>
      <c r="E173" s="239" t="s">
        <v>415</v>
      </c>
      <c r="F173" s="240" t="s">
        <v>416</v>
      </c>
      <c r="G173" s="241" t="s">
        <v>325</v>
      </c>
      <c r="H173" s="242">
        <v>372.01600000000002</v>
      </c>
      <c r="I173" s="243"/>
      <c r="J173" s="244">
        <f>ROUND(I173*H173,2)</f>
        <v>0</v>
      </c>
      <c r="K173" s="240" t="s">
        <v>386</v>
      </c>
      <c r="L173" s="74"/>
      <c r="M173" s="245" t="s">
        <v>80</v>
      </c>
      <c r="N173" s="246" t="s">
        <v>52</v>
      </c>
      <c r="O173" s="49"/>
      <c r="P173" s="247">
        <f>O173*H173</f>
        <v>0</v>
      </c>
      <c r="Q173" s="247">
        <v>0</v>
      </c>
      <c r="R173" s="247">
        <f>Q173*H173</f>
        <v>0</v>
      </c>
      <c r="S173" s="247">
        <v>0</v>
      </c>
      <c r="T173" s="248">
        <f>S173*H173</f>
        <v>0</v>
      </c>
      <c r="AR173" s="25" t="s">
        <v>299</v>
      </c>
      <c r="AT173" s="25" t="s">
        <v>294</v>
      </c>
      <c r="AU173" s="25" t="s">
        <v>91</v>
      </c>
      <c r="AY173" s="25" t="s">
        <v>291</v>
      </c>
      <c r="BE173" s="249">
        <f>IF(N173="základní",J173,0)</f>
        <v>0</v>
      </c>
      <c r="BF173" s="249">
        <f>IF(N173="snížená",J173,0)</f>
        <v>0</v>
      </c>
      <c r="BG173" s="249">
        <f>IF(N173="zákl. přenesená",J173,0)</f>
        <v>0</v>
      </c>
      <c r="BH173" s="249">
        <f>IF(N173="sníž. přenesená",J173,0)</f>
        <v>0</v>
      </c>
      <c r="BI173" s="249">
        <f>IF(N173="nulová",J173,0)</f>
        <v>0</v>
      </c>
      <c r="BJ173" s="25" t="s">
        <v>89</v>
      </c>
      <c r="BK173" s="249">
        <f>ROUND(I173*H173,2)</f>
        <v>0</v>
      </c>
      <c r="BL173" s="25" t="s">
        <v>299</v>
      </c>
      <c r="BM173" s="25" t="s">
        <v>417</v>
      </c>
    </row>
    <row r="174" s="13" customFormat="1">
      <c r="B174" s="261"/>
      <c r="C174" s="262"/>
      <c r="D174" s="252" t="s">
        <v>301</v>
      </c>
      <c r="E174" s="263" t="s">
        <v>80</v>
      </c>
      <c r="F174" s="264" t="s">
        <v>418</v>
      </c>
      <c r="G174" s="262"/>
      <c r="H174" s="265">
        <v>372.01600000000002</v>
      </c>
      <c r="I174" s="266"/>
      <c r="J174" s="262"/>
      <c r="K174" s="262"/>
      <c r="L174" s="267"/>
      <c r="M174" s="268"/>
      <c r="N174" s="269"/>
      <c r="O174" s="269"/>
      <c r="P174" s="269"/>
      <c r="Q174" s="269"/>
      <c r="R174" s="269"/>
      <c r="S174" s="269"/>
      <c r="T174" s="270"/>
      <c r="AT174" s="271" t="s">
        <v>301</v>
      </c>
      <c r="AU174" s="271" t="s">
        <v>91</v>
      </c>
      <c r="AV174" s="13" t="s">
        <v>91</v>
      </c>
      <c r="AW174" s="13" t="s">
        <v>44</v>
      </c>
      <c r="AX174" s="13" t="s">
        <v>82</v>
      </c>
      <c r="AY174" s="271" t="s">
        <v>291</v>
      </c>
    </row>
    <row r="175" s="15" customFormat="1">
      <c r="B175" s="283"/>
      <c r="C175" s="284"/>
      <c r="D175" s="252" t="s">
        <v>301</v>
      </c>
      <c r="E175" s="285" t="s">
        <v>80</v>
      </c>
      <c r="F175" s="286" t="s">
        <v>315</v>
      </c>
      <c r="G175" s="284"/>
      <c r="H175" s="287">
        <v>372.01600000000002</v>
      </c>
      <c r="I175" s="288"/>
      <c r="J175" s="284"/>
      <c r="K175" s="284"/>
      <c r="L175" s="289"/>
      <c r="M175" s="290"/>
      <c r="N175" s="291"/>
      <c r="O175" s="291"/>
      <c r="P175" s="291"/>
      <c r="Q175" s="291"/>
      <c r="R175" s="291"/>
      <c r="S175" s="291"/>
      <c r="T175" s="292"/>
      <c r="AT175" s="293" t="s">
        <v>301</v>
      </c>
      <c r="AU175" s="293" t="s">
        <v>91</v>
      </c>
      <c r="AV175" s="15" t="s">
        <v>299</v>
      </c>
      <c r="AW175" s="15" t="s">
        <v>44</v>
      </c>
      <c r="AX175" s="15" t="s">
        <v>89</v>
      </c>
      <c r="AY175" s="293" t="s">
        <v>291</v>
      </c>
    </row>
    <row r="176" s="1" customFormat="1" ht="51" customHeight="1">
      <c r="B176" s="48"/>
      <c r="C176" s="238" t="s">
        <v>419</v>
      </c>
      <c r="D176" s="238" t="s">
        <v>294</v>
      </c>
      <c r="E176" s="239" t="s">
        <v>420</v>
      </c>
      <c r="F176" s="240" t="s">
        <v>421</v>
      </c>
      <c r="G176" s="241" t="s">
        <v>325</v>
      </c>
      <c r="H176" s="242">
        <v>46.502000000000002</v>
      </c>
      <c r="I176" s="243"/>
      <c r="J176" s="244">
        <f>ROUND(I176*H176,2)</f>
        <v>0</v>
      </c>
      <c r="K176" s="240" t="s">
        <v>386</v>
      </c>
      <c r="L176" s="74"/>
      <c r="M176" s="245" t="s">
        <v>80</v>
      </c>
      <c r="N176" s="246" t="s">
        <v>52</v>
      </c>
      <c r="O176" s="49"/>
      <c r="P176" s="247">
        <f>O176*H176</f>
        <v>0</v>
      </c>
      <c r="Q176" s="247">
        <v>0</v>
      </c>
      <c r="R176" s="247">
        <f>Q176*H176</f>
        <v>0</v>
      </c>
      <c r="S176" s="247">
        <v>0</v>
      </c>
      <c r="T176" s="248">
        <f>S176*H176</f>
        <v>0</v>
      </c>
      <c r="AR176" s="25" t="s">
        <v>299</v>
      </c>
      <c r="AT176" s="25" t="s">
        <v>294</v>
      </c>
      <c r="AU176" s="25" t="s">
        <v>91</v>
      </c>
      <c r="AY176" s="25" t="s">
        <v>291</v>
      </c>
      <c r="BE176" s="249">
        <f>IF(N176="základní",J176,0)</f>
        <v>0</v>
      </c>
      <c r="BF176" s="249">
        <f>IF(N176="snížená",J176,0)</f>
        <v>0</v>
      </c>
      <c r="BG176" s="249">
        <f>IF(N176="zákl. přenesená",J176,0)</f>
        <v>0</v>
      </c>
      <c r="BH176" s="249">
        <f>IF(N176="sníž. přenesená",J176,0)</f>
        <v>0</v>
      </c>
      <c r="BI176" s="249">
        <f>IF(N176="nulová",J176,0)</f>
        <v>0</v>
      </c>
      <c r="BJ176" s="25" t="s">
        <v>89</v>
      </c>
      <c r="BK176" s="249">
        <f>ROUND(I176*H176,2)</f>
        <v>0</v>
      </c>
      <c r="BL176" s="25" t="s">
        <v>299</v>
      </c>
      <c r="BM176" s="25" t="s">
        <v>422</v>
      </c>
    </row>
    <row r="177" s="13" customFormat="1">
      <c r="B177" s="261"/>
      <c r="C177" s="262"/>
      <c r="D177" s="252" t="s">
        <v>301</v>
      </c>
      <c r="E177" s="263" t="s">
        <v>80</v>
      </c>
      <c r="F177" s="264" t="s">
        <v>423</v>
      </c>
      <c r="G177" s="262"/>
      <c r="H177" s="265">
        <v>46.502000000000002</v>
      </c>
      <c r="I177" s="266"/>
      <c r="J177" s="262"/>
      <c r="K177" s="262"/>
      <c r="L177" s="267"/>
      <c r="M177" s="268"/>
      <c r="N177" s="269"/>
      <c r="O177" s="269"/>
      <c r="P177" s="269"/>
      <c r="Q177" s="269"/>
      <c r="R177" s="269"/>
      <c r="S177" s="269"/>
      <c r="T177" s="270"/>
      <c r="AT177" s="271" t="s">
        <v>301</v>
      </c>
      <c r="AU177" s="271" t="s">
        <v>91</v>
      </c>
      <c r="AV177" s="13" t="s">
        <v>91</v>
      </c>
      <c r="AW177" s="13" t="s">
        <v>44</v>
      </c>
      <c r="AX177" s="13" t="s">
        <v>82</v>
      </c>
      <c r="AY177" s="271" t="s">
        <v>291</v>
      </c>
    </row>
    <row r="178" s="15" customFormat="1">
      <c r="B178" s="283"/>
      <c r="C178" s="284"/>
      <c r="D178" s="252" t="s">
        <v>301</v>
      </c>
      <c r="E178" s="285" t="s">
        <v>80</v>
      </c>
      <c r="F178" s="286" t="s">
        <v>315</v>
      </c>
      <c r="G178" s="284"/>
      <c r="H178" s="287">
        <v>46.502000000000002</v>
      </c>
      <c r="I178" s="288"/>
      <c r="J178" s="284"/>
      <c r="K178" s="284"/>
      <c r="L178" s="289"/>
      <c r="M178" s="290"/>
      <c r="N178" s="291"/>
      <c r="O178" s="291"/>
      <c r="P178" s="291"/>
      <c r="Q178" s="291"/>
      <c r="R178" s="291"/>
      <c r="S178" s="291"/>
      <c r="T178" s="292"/>
      <c r="AT178" s="293" t="s">
        <v>301</v>
      </c>
      <c r="AU178" s="293" t="s">
        <v>91</v>
      </c>
      <c r="AV178" s="15" t="s">
        <v>299</v>
      </c>
      <c r="AW178" s="15" t="s">
        <v>44</v>
      </c>
      <c r="AX178" s="15" t="s">
        <v>89</v>
      </c>
      <c r="AY178" s="293" t="s">
        <v>291</v>
      </c>
    </row>
    <row r="179" s="1" customFormat="1" ht="51" customHeight="1">
      <c r="B179" s="48"/>
      <c r="C179" s="238" t="s">
        <v>424</v>
      </c>
      <c r="D179" s="238" t="s">
        <v>294</v>
      </c>
      <c r="E179" s="239" t="s">
        <v>425</v>
      </c>
      <c r="F179" s="240" t="s">
        <v>426</v>
      </c>
      <c r="G179" s="241" t="s">
        <v>325</v>
      </c>
      <c r="H179" s="242">
        <v>46.502000000000002</v>
      </c>
      <c r="I179" s="243"/>
      <c r="J179" s="244">
        <f>ROUND(I179*H179,2)</f>
        <v>0</v>
      </c>
      <c r="K179" s="240" t="s">
        <v>386</v>
      </c>
      <c r="L179" s="74"/>
      <c r="M179" s="245" t="s">
        <v>80</v>
      </c>
      <c r="N179" s="246" t="s">
        <v>52</v>
      </c>
      <c r="O179" s="49"/>
      <c r="P179" s="247">
        <f>O179*H179</f>
        <v>0</v>
      </c>
      <c r="Q179" s="247">
        <v>0</v>
      </c>
      <c r="R179" s="247">
        <f>Q179*H179</f>
        <v>0</v>
      </c>
      <c r="S179" s="247">
        <v>0</v>
      </c>
      <c r="T179" s="248">
        <f>S179*H179</f>
        <v>0</v>
      </c>
      <c r="AR179" s="25" t="s">
        <v>299</v>
      </c>
      <c r="AT179" s="25" t="s">
        <v>294</v>
      </c>
      <c r="AU179" s="25" t="s">
        <v>91</v>
      </c>
      <c r="AY179" s="25" t="s">
        <v>291</v>
      </c>
      <c r="BE179" s="249">
        <f>IF(N179="základní",J179,0)</f>
        <v>0</v>
      </c>
      <c r="BF179" s="249">
        <f>IF(N179="snížená",J179,0)</f>
        <v>0</v>
      </c>
      <c r="BG179" s="249">
        <f>IF(N179="zákl. přenesená",J179,0)</f>
        <v>0</v>
      </c>
      <c r="BH179" s="249">
        <f>IF(N179="sníž. přenesená",J179,0)</f>
        <v>0</v>
      </c>
      <c r="BI179" s="249">
        <f>IF(N179="nulová",J179,0)</f>
        <v>0</v>
      </c>
      <c r="BJ179" s="25" t="s">
        <v>89</v>
      </c>
      <c r="BK179" s="249">
        <f>ROUND(I179*H179,2)</f>
        <v>0</v>
      </c>
      <c r="BL179" s="25" t="s">
        <v>299</v>
      </c>
      <c r="BM179" s="25" t="s">
        <v>427</v>
      </c>
    </row>
    <row r="180" s="13" customFormat="1">
      <c r="B180" s="261"/>
      <c r="C180" s="262"/>
      <c r="D180" s="252" t="s">
        <v>301</v>
      </c>
      <c r="E180" s="263" t="s">
        <v>80</v>
      </c>
      <c r="F180" s="264" t="s">
        <v>428</v>
      </c>
      <c r="G180" s="262"/>
      <c r="H180" s="265">
        <v>46.502000000000002</v>
      </c>
      <c r="I180" s="266"/>
      <c r="J180" s="262"/>
      <c r="K180" s="262"/>
      <c r="L180" s="267"/>
      <c r="M180" s="268"/>
      <c r="N180" s="269"/>
      <c r="O180" s="269"/>
      <c r="P180" s="269"/>
      <c r="Q180" s="269"/>
      <c r="R180" s="269"/>
      <c r="S180" s="269"/>
      <c r="T180" s="270"/>
      <c r="AT180" s="271" t="s">
        <v>301</v>
      </c>
      <c r="AU180" s="271" t="s">
        <v>91</v>
      </c>
      <c r="AV180" s="13" t="s">
        <v>91</v>
      </c>
      <c r="AW180" s="13" t="s">
        <v>44</v>
      </c>
      <c r="AX180" s="13" t="s">
        <v>82</v>
      </c>
      <c r="AY180" s="271" t="s">
        <v>291</v>
      </c>
    </row>
    <row r="181" s="15" customFormat="1">
      <c r="B181" s="283"/>
      <c r="C181" s="284"/>
      <c r="D181" s="252" t="s">
        <v>301</v>
      </c>
      <c r="E181" s="285" t="s">
        <v>80</v>
      </c>
      <c r="F181" s="286" t="s">
        <v>315</v>
      </c>
      <c r="G181" s="284"/>
      <c r="H181" s="287">
        <v>46.502000000000002</v>
      </c>
      <c r="I181" s="288"/>
      <c r="J181" s="284"/>
      <c r="K181" s="284"/>
      <c r="L181" s="289"/>
      <c r="M181" s="290"/>
      <c r="N181" s="291"/>
      <c r="O181" s="291"/>
      <c r="P181" s="291"/>
      <c r="Q181" s="291"/>
      <c r="R181" s="291"/>
      <c r="S181" s="291"/>
      <c r="T181" s="292"/>
      <c r="AT181" s="293" t="s">
        <v>301</v>
      </c>
      <c r="AU181" s="293" t="s">
        <v>91</v>
      </c>
      <c r="AV181" s="15" t="s">
        <v>299</v>
      </c>
      <c r="AW181" s="15" t="s">
        <v>44</v>
      </c>
      <c r="AX181" s="15" t="s">
        <v>89</v>
      </c>
      <c r="AY181" s="293" t="s">
        <v>291</v>
      </c>
    </row>
    <row r="182" s="1" customFormat="1" ht="63.75" customHeight="1">
      <c r="B182" s="48"/>
      <c r="C182" s="238" t="s">
        <v>429</v>
      </c>
      <c r="D182" s="238" t="s">
        <v>294</v>
      </c>
      <c r="E182" s="239" t="s">
        <v>430</v>
      </c>
      <c r="F182" s="240" t="s">
        <v>431</v>
      </c>
      <c r="G182" s="241" t="s">
        <v>325</v>
      </c>
      <c r="H182" s="242">
        <v>186.00800000000001</v>
      </c>
      <c r="I182" s="243"/>
      <c r="J182" s="244">
        <f>ROUND(I182*H182,2)</f>
        <v>0</v>
      </c>
      <c r="K182" s="240" t="s">
        <v>386</v>
      </c>
      <c r="L182" s="74"/>
      <c r="M182" s="245" t="s">
        <v>80</v>
      </c>
      <c r="N182" s="246" t="s">
        <v>52</v>
      </c>
      <c r="O182" s="49"/>
      <c r="P182" s="247">
        <f>O182*H182</f>
        <v>0</v>
      </c>
      <c r="Q182" s="247">
        <v>0</v>
      </c>
      <c r="R182" s="247">
        <f>Q182*H182</f>
        <v>0</v>
      </c>
      <c r="S182" s="247">
        <v>0</v>
      </c>
      <c r="T182" s="248">
        <f>S182*H182</f>
        <v>0</v>
      </c>
      <c r="AR182" s="25" t="s">
        <v>299</v>
      </c>
      <c r="AT182" s="25" t="s">
        <v>294</v>
      </c>
      <c r="AU182" s="25" t="s">
        <v>91</v>
      </c>
      <c r="AY182" s="25" t="s">
        <v>291</v>
      </c>
      <c r="BE182" s="249">
        <f>IF(N182="základní",J182,0)</f>
        <v>0</v>
      </c>
      <c r="BF182" s="249">
        <f>IF(N182="snížená",J182,0)</f>
        <v>0</v>
      </c>
      <c r="BG182" s="249">
        <f>IF(N182="zákl. přenesená",J182,0)</f>
        <v>0</v>
      </c>
      <c r="BH182" s="249">
        <f>IF(N182="sníž. přenesená",J182,0)</f>
        <v>0</v>
      </c>
      <c r="BI182" s="249">
        <f>IF(N182="nulová",J182,0)</f>
        <v>0</v>
      </c>
      <c r="BJ182" s="25" t="s">
        <v>89</v>
      </c>
      <c r="BK182" s="249">
        <f>ROUND(I182*H182,2)</f>
        <v>0</v>
      </c>
      <c r="BL182" s="25" t="s">
        <v>299</v>
      </c>
      <c r="BM182" s="25" t="s">
        <v>432</v>
      </c>
    </row>
    <row r="183" s="13" customFormat="1">
      <c r="B183" s="261"/>
      <c r="C183" s="262"/>
      <c r="D183" s="252" t="s">
        <v>301</v>
      </c>
      <c r="E183" s="263" t="s">
        <v>80</v>
      </c>
      <c r="F183" s="264" t="s">
        <v>433</v>
      </c>
      <c r="G183" s="262"/>
      <c r="H183" s="265">
        <v>186.00800000000001</v>
      </c>
      <c r="I183" s="266"/>
      <c r="J183" s="262"/>
      <c r="K183" s="262"/>
      <c r="L183" s="267"/>
      <c r="M183" s="268"/>
      <c r="N183" s="269"/>
      <c r="O183" s="269"/>
      <c r="P183" s="269"/>
      <c r="Q183" s="269"/>
      <c r="R183" s="269"/>
      <c r="S183" s="269"/>
      <c r="T183" s="270"/>
      <c r="AT183" s="271" t="s">
        <v>301</v>
      </c>
      <c r="AU183" s="271" t="s">
        <v>91</v>
      </c>
      <c r="AV183" s="13" t="s">
        <v>91</v>
      </c>
      <c r="AW183" s="13" t="s">
        <v>44</v>
      </c>
      <c r="AX183" s="13" t="s">
        <v>82</v>
      </c>
      <c r="AY183" s="271" t="s">
        <v>291</v>
      </c>
    </row>
    <row r="184" s="15" customFormat="1">
      <c r="B184" s="283"/>
      <c r="C184" s="284"/>
      <c r="D184" s="252" t="s">
        <v>301</v>
      </c>
      <c r="E184" s="285" t="s">
        <v>80</v>
      </c>
      <c r="F184" s="286" t="s">
        <v>315</v>
      </c>
      <c r="G184" s="284"/>
      <c r="H184" s="287">
        <v>186.00800000000001</v>
      </c>
      <c r="I184" s="288"/>
      <c r="J184" s="284"/>
      <c r="K184" s="284"/>
      <c r="L184" s="289"/>
      <c r="M184" s="290"/>
      <c r="N184" s="291"/>
      <c r="O184" s="291"/>
      <c r="P184" s="291"/>
      <c r="Q184" s="291"/>
      <c r="R184" s="291"/>
      <c r="S184" s="291"/>
      <c r="T184" s="292"/>
      <c r="AT184" s="293" t="s">
        <v>301</v>
      </c>
      <c r="AU184" s="293" t="s">
        <v>91</v>
      </c>
      <c r="AV184" s="15" t="s">
        <v>299</v>
      </c>
      <c r="AW184" s="15" t="s">
        <v>44</v>
      </c>
      <c r="AX184" s="15" t="s">
        <v>89</v>
      </c>
      <c r="AY184" s="293" t="s">
        <v>291</v>
      </c>
    </row>
    <row r="185" s="1" customFormat="1" ht="38.25" customHeight="1">
      <c r="B185" s="48"/>
      <c r="C185" s="238" t="s">
        <v>434</v>
      </c>
      <c r="D185" s="238" t="s">
        <v>294</v>
      </c>
      <c r="E185" s="239" t="s">
        <v>435</v>
      </c>
      <c r="F185" s="240" t="s">
        <v>436</v>
      </c>
      <c r="G185" s="241" t="s">
        <v>325</v>
      </c>
      <c r="H185" s="242">
        <v>46.502000000000002</v>
      </c>
      <c r="I185" s="243"/>
      <c r="J185" s="244">
        <f>ROUND(I185*H185,2)</f>
        <v>0</v>
      </c>
      <c r="K185" s="240" t="s">
        <v>298</v>
      </c>
      <c r="L185" s="74"/>
      <c r="M185" s="245" t="s">
        <v>80</v>
      </c>
      <c r="N185" s="246" t="s">
        <v>52</v>
      </c>
      <c r="O185" s="49"/>
      <c r="P185" s="247">
        <f>O185*H185</f>
        <v>0</v>
      </c>
      <c r="Q185" s="247">
        <v>0</v>
      </c>
      <c r="R185" s="247">
        <f>Q185*H185</f>
        <v>0</v>
      </c>
      <c r="S185" s="247">
        <v>0</v>
      </c>
      <c r="T185" s="248">
        <f>S185*H185</f>
        <v>0</v>
      </c>
      <c r="AR185" s="25" t="s">
        <v>299</v>
      </c>
      <c r="AT185" s="25" t="s">
        <v>294</v>
      </c>
      <c r="AU185" s="25" t="s">
        <v>91</v>
      </c>
      <c r="AY185" s="25" t="s">
        <v>291</v>
      </c>
      <c r="BE185" s="249">
        <f>IF(N185="základní",J185,0)</f>
        <v>0</v>
      </c>
      <c r="BF185" s="249">
        <f>IF(N185="snížená",J185,0)</f>
        <v>0</v>
      </c>
      <c r="BG185" s="249">
        <f>IF(N185="zákl. přenesená",J185,0)</f>
        <v>0</v>
      </c>
      <c r="BH185" s="249">
        <f>IF(N185="sníž. přenesená",J185,0)</f>
        <v>0</v>
      </c>
      <c r="BI185" s="249">
        <f>IF(N185="nulová",J185,0)</f>
        <v>0</v>
      </c>
      <c r="BJ185" s="25" t="s">
        <v>89</v>
      </c>
      <c r="BK185" s="249">
        <f>ROUND(I185*H185,2)</f>
        <v>0</v>
      </c>
      <c r="BL185" s="25" t="s">
        <v>299</v>
      </c>
      <c r="BM185" s="25" t="s">
        <v>437</v>
      </c>
    </row>
    <row r="186" s="1" customFormat="1" ht="38.25" customHeight="1">
      <c r="B186" s="48"/>
      <c r="C186" s="238" t="s">
        <v>438</v>
      </c>
      <c r="D186" s="238" t="s">
        <v>294</v>
      </c>
      <c r="E186" s="239" t="s">
        <v>439</v>
      </c>
      <c r="F186" s="240" t="s">
        <v>440</v>
      </c>
      <c r="G186" s="241" t="s">
        <v>297</v>
      </c>
      <c r="H186" s="242">
        <v>74.891999999999996</v>
      </c>
      <c r="I186" s="243"/>
      <c r="J186" s="244">
        <f>ROUND(I186*H186,2)</f>
        <v>0</v>
      </c>
      <c r="K186" s="240" t="s">
        <v>298</v>
      </c>
      <c r="L186" s="74"/>
      <c r="M186" s="245" t="s">
        <v>80</v>
      </c>
      <c r="N186" s="246" t="s">
        <v>52</v>
      </c>
      <c r="O186" s="49"/>
      <c r="P186" s="247">
        <f>O186*H186</f>
        <v>0</v>
      </c>
      <c r="Q186" s="247">
        <v>1.8466400000000001</v>
      </c>
      <c r="R186" s="247">
        <f>Q186*H186</f>
        <v>138.29856287999999</v>
      </c>
      <c r="S186" s="247">
        <v>0</v>
      </c>
      <c r="T186" s="248">
        <f>S186*H186</f>
        <v>0</v>
      </c>
      <c r="AR186" s="25" t="s">
        <v>299</v>
      </c>
      <c r="AT186" s="25" t="s">
        <v>294</v>
      </c>
      <c r="AU186" s="25" t="s">
        <v>91</v>
      </c>
      <c r="AY186" s="25" t="s">
        <v>291</v>
      </c>
      <c r="BE186" s="249">
        <f>IF(N186="základní",J186,0)</f>
        <v>0</v>
      </c>
      <c r="BF186" s="249">
        <f>IF(N186="snížená",J186,0)</f>
        <v>0</v>
      </c>
      <c r="BG186" s="249">
        <f>IF(N186="zákl. přenesená",J186,0)</f>
        <v>0</v>
      </c>
      <c r="BH186" s="249">
        <f>IF(N186="sníž. přenesená",J186,0)</f>
        <v>0</v>
      </c>
      <c r="BI186" s="249">
        <f>IF(N186="nulová",J186,0)</f>
        <v>0</v>
      </c>
      <c r="BJ186" s="25" t="s">
        <v>89</v>
      </c>
      <c r="BK186" s="249">
        <f>ROUND(I186*H186,2)</f>
        <v>0</v>
      </c>
      <c r="BL186" s="25" t="s">
        <v>299</v>
      </c>
      <c r="BM186" s="25" t="s">
        <v>441</v>
      </c>
    </row>
    <row r="187" s="12" customFormat="1">
      <c r="B187" s="250"/>
      <c r="C187" s="251"/>
      <c r="D187" s="252" t="s">
        <v>301</v>
      </c>
      <c r="E187" s="253" t="s">
        <v>80</v>
      </c>
      <c r="F187" s="254" t="s">
        <v>412</v>
      </c>
      <c r="G187" s="251"/>
      <c r="H187" s="253" t="s">
        <v>80</v>
      </c>
      <c r="I187" s="255"/>
      <c r="J187" s="251"/>
      <c r="K187" s="251"/>
      <c r="L187" s="256"/>
      <c r="M187" s="257"/>
      <c r="N187" s="258"/>
      <c r="O187" s="258"/>
      <c r="P187" s="258"/>
      <c r="Q187" s="258"/>
      <c r="R187" s="258"/>
      <c r="S187" s="258"/>
      <c r="T187" s="259"/>
      <c r="AT187" s="260" t="s">
        <v>301</v>
      </c>
      <c r="AU187" s="260" t="s">
        <v>91</v>
      </c>
      <c r="AV187" s="12" t="s">
        <v>89</v>
      </c>
      <c r="AW187" s="12" t="s">
        <v>44</v>
      </c>
      <c r="AX187" s="12" t="s">
        <v>82</v>
      </c>
      <c r="AY187" s="260" t="s">
        <v>291</v>
      </c>
    </row>
    <row r="188" s="13" customFormat="1">
      <c r="B188" s="261"/>
      <c r="C188" s="262"/>
      <c r="D188" s="252" t="s">
        <v>301</v>
      </c>
      <c r="E188" s="263" t="s">
        <v>80</v>
      </c>
      <c r="F188" s="264" t="s">
        <v>442</v>
      </c>
      <c r="G188" s="262"/>
      <c r="H188" s="265">
        <v>74.891999999999996</v>
      </c>
      <c r="I188" s="266"/>
      <c r="J188" s="262"/>
      <c r="K188" s="262"/>
      <c r="L188" s="267"/>
      <c r="M188" s="268"/>
      <c r="N188" s="269"/>
      <c r="O188" s="269"/>
      <c r="P188" s="269"/>
      <c r="Q188" s="269"/>
      <c r="R188" s="269"/>
      <c r="S188" s="269"/>
      <c r="T188" s="270"/>
      <c r="AT188" s="271" t="s">
        <v>301</v>
      </c>
      <c r="AU188" s="271" t="s">
        <v>91</v>
      </c>
      <c r="AV188" s="13" t="s">
        <v>91</v>
      </c>
      <c r="AW188" s="13" t="s">
        <v>44</v>
      </c>
      <c r="AX188" s="13" t="s">
        <v>82</v>
      </c>
      <c r="AY188" s="271" t="s">
        <v>291</v>
      </c>
    </row>
    <row r="189" s="15" customFormat="1">
      <c r="B189" s="283"/>
      <c r="C189" s="284"/>
      <c r="D189" s="252" t="s">
        <v>301</v>
      </c>
      <c r="E189" s="285" t="s">
        <v>80</v>
      </c>
      <c r="F189" s="286" t="s">
        <v>315</v>
      </c>
      <c r="G189" s="284"/>
      <c r="H189" s="287">
        <v>74.891999999999996</v>
      </c>
      <c r="I189" s="288"/>
      <c r="J189" s="284"/>
      <c r="K189" s="284"/>
      <c r="L189" s="289"/>
      <c r="M189" s="290"/>
      <c r="N189" s="291"/>
      <c r="O189" s="291"/>
      <c r="P189" s="291"/>
      <c r="Q189" s="291"/>
      <c r="R189" s="291"/>
      <c r="S189" s="291"/>
      <c r="T189" s="292"/>
      <c r="AT189" s="293" t="s">
        <v>301</v>
      </c>
      <c r="AU189" s="293" t="s">
        <v>91</v>
      </c>
      <c r="AV189" s="15" t="s">
        <v>299</v>
      </c>
      <c r="AW189" s="15" t="s">
        <v>44</v>
      </c>
      <c r="AX189" s="15" t="s">
        <v>89</v>
      </c>
      <c r="AY189" s="293" t="s">
        <v>291</v>
      </c>
    </row>
    <row r="190" s="11" customFormat="1" ht="29.88" customHeight="1">
      <c r="B190" s="222"/>
      <c r="C190" s="223"/>
      <c r="D190" s="224" t="s">
        <v>81</v>
      </c>
      <c r="E190" s="236" t="s">
        <v>443</v>
      </c>
      <c r="F190" s="236" t="s">
        <v>444</v>
      </c>
      <c r="G190" s="223"/>
      <c r="H190" s="223"/>
      <c r="I190" s="226"/>
      <c r="J190" s="237">
        <f>BK190</f>
        <v>0</v>
      </c>
      <c r="K190" s="223"/>
      <c r="L190" s="228"/>
      <c r="M190" s="229"/>
      <c r="N190" s="230"/>
      <c r="O190" s="230"/>
      <c r="P190" s="231">
        <f>SUM(P191:P280)</f>
        <v>0</v>
      </c>
      <c r="Q190" s="230"/>
      <c r="R190" s="231">
        <f>SUM(R191:R280)</f>
        <v>0.0064781000000000005</v>
      </c>
      <c r="S190" s="230"/>
      <c r="T190" s="232">
        <f>SUM(T191:T280)</f>
        <v>6024.3500100000001</v>
      </c>
      <c r="AR190" s="233" t="s">
        <v>89</v>
      </c>
      <c r="AT190" s="234" t="s">
        <v>81</v>
      </c>
      <c r="AU190" s="234" t="s">
        <v>89</v>
      </c>
      <c r="AY190" s="233" t="s">
        <v>291</v>
      </c>
      <c r="BK190" s="235">
        <f>SUM(BK191:BK280)</f>
        <v>0</v>
      </c>
    </row>
    <row r="191" s="1" customFormat="1" ht="38.25" customHeight="1">
      <c r="B191" s="48"/>
      <c r="C191" s="238" t="s">
        <v>445</v>
      </c>
      <c r="D191" s="238" t="s">
        <v>294</v>
      </c>
      <c r="E191" s="239" t="s">
        <v>446</v>
      </c>
      <c r="F191" s="240" t="s">
        <v>447</v>
      </c>
      <c r="G191" s="241" t="s">
        <v>297</v>
      </c>
      <c r="H191" s="242">
        <v>12230</v>
      </c>
      <c r="I191" s="243"/>
      <c r="J191" s="244">
        <f>ROUND(I191*H191,2)</f>
        <v>0</v>
      </c>
      <c r="K191" s="240" t="s">
        <v>298</v>
      </c>
      <c r="L191" s="74"/>
      <c r="M191" s="245" t="s">
        <v>80</v>
      </c>
      <c r="N191" s="246" t="s">
        <v>52</v>
      </c>
      <c r="O191" s="49"/>
      <c r="P191" s="247">
        <f>O191*H191</f>
        <v>0</v>
      </c>
      <c r="Q191" s="247">
        <v>0</v>
      </c>
      <c r="R191" s="247">
        <f>Q191*H191</f>
        <v>0</v>
      </c>
      <c r="S191" s="247">
        <v>0.34999999999999998</v>
      </c>
      <c r="T191" s="248">
        <f>S191*H191</f>
        <v>4280.5</v>
      </c>
      <c r="AR191" s="25" t="s">
        <v>299</v>
      </c>
      <c r="AT191" s="25" t="s">
        <v>294</v>
      </c>
      <c r="AU191" s="25" t="s">
        <v>91</v>
      </c>
      <c r="AY191" s="25" t="s">
        <v>291</v>
      </c>
      <c r="BE191" s="249">
        <f>IF(N191="základní",J191,0)</f>
        <v>0</v>
      </c>
      <c r="BF191" s="249">
        <f>IF(N191="snížená",J191,0)</f>
        <v>0</v>
      </c>
      <c r="BG191" s="249">
        <f>IF(N191="zákl. přenesená",J191,0)</f>
        <v>0</v>
      </c>
      <c r="BH191" s="249">
        <f>IF(N191="sníž. přenesená",J191,0)</f>
        <v>0</v>
      </c>
      <c r="BI191" s="249">
        <f>IF(N191="nulová",J191,0)</f>
        <v>0</v>
      </c>
      <c r="BJ191" s="25" t="s">
        <v>89</v>
      </c>
      <c r="BK191" s="249">
        <f>ROUND(I191*H191,2)</f>
        <v>0</v>
      </c>
      <c r="BL191" s="25" t="s">
        <v>299</v>
      </c>
      <c r="BM191" s="25" t="s">
        <v>448</v>
      </c>
    </row>
    <row r="192" s="12" customFormat="1">
      <c r="B192" s="250"/>
      <c r="C192" s="251"/>
      <c r="D192" s="252" t="s">
        <v>301</v>
      </c>
      <c r="E192" s="253" t="s">
        <v>80</v>
      </c>
      <c r="F192" s="254" t="s">
        <v>449</v>
      </c>
      <c r="G192" s="251"/>
      <c r="H192" s="253" t="s">
        <v>80</v>
      </c>
      <c r="I192" s="255"/>
      <c r="J192" s="251"/>
      <c r="K192" s="251"/>
      <c r="L192" s="256"/>
      <c r="M192" s="257"/>
      <c r="N192" s="258"/>
      <c r="O192" s="258"/>
      <c r="P192" s="258"/>
      <c r="Q192" s="258"/>
      <c r="R192" s="258"/>
      <c r="S192" s="258"/>
      <c r="T192" s="259"/>
      <c r="AT192" s="260" t="s">
        <v>301</v>
      </c>
      <c r="AU192" s="260" t="s">
        <v>91</v>
      </c>
      <c r="AV192" s="12" t="s">
        <v>89</v>
      </c>
      <c r="AW192" s="12" t="s">
        <v>44</v>
      </c>
      <c r="AX192" s="12" t="s">
        <v>82</v>
      </c>
      <c r="AY192" s="260" t="s">
        <v>291</v>
      </c>
    </row>
    <row r="193" s="13" customFormat="1">
      <c r="B193" s="261"/>
      <c r="C193" s="262"/>
      <c r="D193" s="252" t="s">
        <v>301</v>
      </c>
      <c r="E193" s="263" t="s">
        <v>80</v>
      </c>
      <c r="F193" s="264" t="s">
        <v>450</v>
      </c>
      <c r="G193" s="262"/>
      <c r="H193" s="265">
        <v>12230</v>
      </c>
      <c r="I193" s="266"/>
      <c r="J193" s="262"/>
      <c r="K193" s="262"/>
      <c r="L193" s="267"/>
      <c r="M193" s="268"/>
      <c r="N193" s="269"/>
      <c r="O193" s="269"/>
      <c r="P193" s="269"/>
      <c r="Q193" s="269"/>
      <c r="R193" s="269"/>
      <c r="S193" s="269"/>
      <c r="T193" s="270"/>
      <c r="AT193" s="271" t="s">
        <v>301</v>
      </c>
      <c r="AU193" s="271" t="s">
        <v>91</v>
      </c>
      <c r="AV193" s="13" t="s">
        <v>91</v>
      </c>
      <c r="AW193" s="13" t="s">
        <v>44</v>
      </c>
      <c r="AX193" s="13" t="s">
        <v>82</v>
      </c>
      <c r="AY193" s="271" t="s">
        <v>291</v>
      </c>
    </row>
    <row r="194" s="13" customFormat="1">
      <c r="B194" s="261"/>
      <c r="C194" s="262"/>
      <c r="D194" s="252" t="s">
        <v>301</v>
      </c>
      <c r="E194" s="263" t="s">
        <v>80</v>
      </c>
      <c r="F194" s="264" t="s">
        <v>80</v>
      </c>
      <c r="G194" s="262"/>
      <c r="H194" s="265">
        <v>0</v>
      </c>
      <c r="I194" s="266"/>
      <c r="J194" s="262"/>
      <c r="K194" s="262"/>
      <c r="L194" s="267"/>
      <c r="M194" s="268"/>
      <c r="N194" s="269"/>
      <c r="O194" s="269"/>
      <c r="P194" s="269"/>
      <c r="Q194" s="269"/>
      <c r="R194" s="269"/>
      <c r="S194" s="269"/>
      <c r="T194" s="270"/>
      <c r="AT194" s="271" t="s">
        <v>301</v>
      </c>
      <c r="AU194" s="271" t="s">
        <v>91</v>
      </c>
      <c r="AV194" s="13" t="s">
        <v>91</v>
      </c>
      <c r="AW194" s="13" t="s">
        <v>44</v>
      </c>
      <c r="AX194" s="13" t="s">
        <v>82</v>
      </c>
      <c r="AY194" s="271" t="s">
        <v>291</v>
      </c>
    </row>
    <row r="195" s="12" customFormat="1">
      <c r="B195" s="250"/>
      <c r="C195" s="251"/>
      <c r="D195" s="252" t="s">
        <v>301</v>
      </c>
      <c r="E195" s="253" t="s">
        <v>80</v>
      </c>
      <c r="F195" s="254" t="s">
        <v>451</v>
      </c>
      <c r="G195" s="251"/>
      <c r="H195" s="253" t="s">
        <v>80</v>
      </c>
      <c r="I195" s="255"/>
      <c r="J195" s="251"/>
      <c r="K195" s="251"/>
      <c r="L195" s="256"/>
      <c r="M195" s="257"/>
      <c r="N195" s="258"/>
      <c r="O195" s="258"/>
      <c r="P195" s="258"/>
      <c r="Q195" s="258"/>
      <c r="R195" s="258"/>
      <c r="S195" s="258"/>
      <c r="T195" s="259"/>
      <c r="AT195" s="260" t="s">
        <v>301</v>
      </c>
      <c r="AU195" s="260" t="s">
        <v>91</v>
      </c>
      <c r="AV195" s="12" t="s">
        <v>89</v>
      </c>
      <c r="AW195" s="12" t="s">
        <v>44</v>
      </c>
      <c r="AX195" s="12" t="s">
        <v>82</v>
      </c>
      <c r="AY195" s="260" t="s">
        <v>291</v>
      </c>
    </row>
    <row r="196" s="12" customFormat="1">
      <c r="B196" s="250"/>
      <c r="C196" s="251"/>
      <c r="D196" s="252" t="s">
        <v>301</v>
      </c>
      <c r="E196" s="253" t="s">
        <v>80</v>
      </c>
      <c r="F196" s="254" t="s">
        <v>452</v>
      </c>
      <c r="G196" s="251"/>
      <c r="H196" s="253" t="s">
        <v>80</v>
      </c>
      <c r="I196" s="255"/>
      <c r="J196" s="251"/>
      <c r="K196" s="251"/>
      <c r="L196" s="256"/>
      <c r="M196" s="257"/>
      <c r="N196" s="258"/>
      <c r="O196" s="258"/>
      <c r="P196" s="258"/>
      <c r="Q196" s="258"/>
      <c r="R196" s="258"/>
      <c r="S196" s="258"/>
      <c r="T196" s="259"/>
      <c r="AT196" s="260" t="s">
        <v>301</v>
      </c>
      <c r="AU196" s="260" t="s">
        <v>91</v>
      </c>
      <c r="AV196" s="12" t="s">
        <v>89</v>
      </c>
      <c r="AW196" s="12" t="s">
        <v>44</v>
      </c>
      <c r="AX196" s="12" t="s">
        <v>82</v>
      </c>
      <c r="AY196" s="260" t="s">
        <v>291</v>
      </c>
    </row>
    <row r="197" s="12" customFormat="1">
      <c r="B197" s="250"/>
      <c r="C197" s="251"/>
      <c r="D197" s="252" t="s">
        <v>301</v>
      </c>
      <c r="E197" s="253" t="s">
        <v>80</v>
      </c>
      <c r="F197" s="254" t="s">
        <v>453</v>
      </c>
      <c r="G197" s="251"/>
      <c r="H197" s="253" t="s">
        <v>80</v>
      </c>
      <c r="I197" s="255"/>
      <c r="J197" s="251"/>
      <c r="K197" s="251"/>
      <c r="L197" s="256"/>
      <c r="M197" s="257"/>
      <c r="N197" s="258"/>
      <c r="O197" s="258"/>
      <c r="P197" s="258"/>
      <c r="Q197" s="258"/>
      <c r="R197" s="258"/>
      <c r="S197" s="258"/>
      <c r="T197" s="259"/>
      <c r="AT197" s="260" t="s">
        <v>301</v>
      </c>
      <c r="AU197" s="260" t="s">
        <v>91</v>
      </c>
      <c r="AV197" s="12" t="s">
        <v>89</v>
      </c>
      <c r="AW197" s="12" t="s">
        <v>44</v>
      </c>
      <c r="AX197" s="12" t="s">
        <v>82</v>
      </c>
      <c r="AY197" s="260" t="s">
        <v>291</v>
      </c>
    </row>
    <row r="198" s="12" customFormat="1">
      <c r="B198" s="250"/>
      <c r="C198" s="251"/>
      <c r="D198" s="252" t="s">
        <v>301</v>
      </c>
      <c r="E198" s="253" t="s">
        <v>80</v>
      </c>
      <c r="F198" s="254" t="s">
        <v>454</v>
      </c>
      <c r="G198" s="251"/>
      <c r="H198" s="253" t="s">
        <v>80</v>
      </c>
      <c r="I198" s="255"/>
      <c r="J198" s="251"/>
      <c r="K198" s="251"/>
      <c r="L198" s="256"/>
      <c r="M198" s="257"/>
      <c r="N198" s="258"/>
      <c r="O198" s="258"/>
      <c r="P198" s="258"/>
      <c r="Q198" s="258"/>
      <c r="R198" s="258"/>
      <c r="S198" s="258"/>
      <c r="T198" s="259"/>
      <c r="AT198" s="260" t="s">
        <v>301</v>
      </c>
      <c r="AU198" s="260" t="s">
        <v>91</v>
      </c>
      <c r="AV198" s="12" t="s">
        <v>89</v>
      </c>
      <c r="AW198" s="12" t="s">
        <v>44</v>
      </c>
      <c r="AX198" s="12" t="s">
        <v>82</v>
      </c>
      <c r="AY198" s="260" t="s">
        <v>291</v>
      </c>
    </row>
    <row r="199" s="12" customFormat="1">
      <c r="B199" s="250"/>
      <c r="C199" s="251"/>
      <c r="D199" s="252" t="s">
        <v>301</v>
      </c>
      <c r="E199" s="253" t="s">
        <v>80</v>
      </c>
      <c r="F199" s="254" t="s">
        <v>455</v>
      </c>
      <c r="G199" s="251"/>
      <c r="H199" s="253" t="s">
        <v>80</v>
      </c>
      <c r="I199" s="255"/>
      <c r="J199" s="251"/>
      <c r="K199" s="251"/>
      <c r="L199" s="256"/>
      <c r="M199" s="257"/>
      <c r="N199" s="258"/>
      <c r="O199" s="258"/>
      <c r="P199" s="258"/>
      <c r="Q199" s="258"/>
      <c r="R199" s="258"/>
      <c r="S199" s="258"/>
      <c r="T199" s="259"/>
      <c r="AT199" s="260" t="s">
        <v>301</v>
      </c>
      <c r="AU199" s="260" t="s">
        <v>91</v>
      </c>
      <c r="AV199" s="12" t="s">
        <v>89</v>
      </c>
      <c r="AW199" s="12" t="s">
        <v>44</v>
      </c>
      <c r="AX199" s="12" t="s">
        <v>82</v>
      </c>
      <c r="AY199" s="260" t="s">
        <v>291</v>
      </c>
    </row>
    <row r="200" s="12" customFormat="1">
      <c r="B200" s="250"/>
      <c r="C200" s="251"/>
      <c r="D200" s="252" t="s">
        <v>301</v>
      </c>
      <c r="E200" s="253" t="s">
        <v>80</v>
      </c>
      <c r="F200" s="254" t="s">
        <v>456</v>
      </c>
      <c r="G200" s="251"/>
      <c r="H200" s="253" t="s">
        <v>80</v>
      </c>
      <c r="I200" s="255"/>
      <c r="J200" s="251"/>
      <c r="K200" s="251"/>
      <c r="L200" s="256"/>
      <c r="M200" s="257"/>
      <c r="N200" s="258"/>
      <c r="O200" s="258"/>
      <c r="P200" s="258"/>
      <c r="Q200" s="258"/>
      <c r="R200" s="258"/>
      <c r="S200" s="258"/>
      <c r="T200" s="259"/>
      <c r="AT200" s="260" t="s">
        <v>301</v>
      </c>
      <c r="AU200" s="260" t="s">
        <v>91</v>
      </c>
      <c r="AV200" s="12" t="s">
        <v>89</v>
      </c>
      <c r="AW200" s="12" t="s">
        <v>44</v>
      </c>
      <c r="AX200" s="12" t="s">
        <v>82</v>
      </c>
      <c r="AY200" s="260" t="s">
        <v>291</v>
      </c>
    </row>
    <row r="201" s="12" customFormat="1">
      <c r="B201" s="250"/>
      <c r="C201" s="251"/>
      <c r="D201" s="252" t="s">
        <v>301</v>
      </c>
      <c r="E201" s="253" t="s">
        <v>80</v>
      </c>
      <c r="F201" s="254" t="s">
        <v>457</v>
      </c>
      <c r="G201" s="251"/>
      <c r="H201" s="253" t="s">
        <v>80</v>
      </c>
      <c r="I201" s="255"/>
      <c r="J201" s="251"/>
      <c r="K201" s="251"/>
      <c r="L201" s="256"/>
      <c r="M201" s="257"/>
      <c r="N201" s="258"/>
      <c r="O201" s="258"/>
      <c r="P201" s="258"/>
      <c r="Q201" s="258"/>
      <c r="R201" s="258"/>
      <c r="S201" s="258"/>
      <c r="T201" s="259"/>
      <c r="AT201" s="260" t="s">
        <v>301</v>
      </c>
      <c r="AU201" s="260" t="s">
        <v>91</v>
      </c>
      <c r="AV201" s="12" t="s">
        <v>89</v>
      </c>
      <c r="AW201" s="12" t="s">
        <v>44</v>
      </c>
      <c r="AX201" s="12" t="s">
        <v>82</v>
      </c>
      <c r="AY201" s="260" t="s">
        <v>291</v>
      </c>
    </row>
    <row r="202" s="12" customFormat="1">
      <c r="B202" s="250"/>
      <c r="C202" s="251"/>
      <c r="D202" s="252" t="s">
        <v>301</v>
      </c>
      <c r="E202" s="253" t="s">
        <v>80</v>
      </c>
      <c r="F202" s="254" t="s">
        <v>458</v>
      </c>
      <c r="G202" s="251"/>
      <c r="H202" s="253" t="s">
        <v>80</v>
      </c>
      <c r="I202" s="255"/>
      <c r="J202" s="251"/>
      <c r="K202" s="251"/>
      <c r="L202" s="256"/>
      <c r="M202" s="257"/>
      <c r="N202" s="258"/>
      <c r="O202" s="258"/>
      <c r="P202" s="258"/>
      <c r="Q202" s="258"/>
      <c r="R202" s="258"/>
      <c r="S202" s="258"/>
      <c r="T202" s="259"/>
      <c r="AT202" s="260" t="s">
        <v>301</v>
      </c>
      <c r="AU202" s="260" t="s">
        <v>91</v>
      </c>
      <c r="AV202" s="12" t="s">
        <v>89</v>
      </c>
      <c r="AW202" s="12" t="s">
        <v>44</v>
      </c>
      <c r="AX202" s="12" t="s">
        <v>82</v>
      </c>
      <c r="AY202" s="260" t="s">
        <v>291</v>
      </c>
    </row>
    <row r="203" s="12" customFormat="1">
      <c r="B203" s="250"/>
      <c r="C203" s="251"/>
      <c r="D203" s="252" t="s">
        <v>301</v>
      </c>
      <c r="E203" s="253" t="s">
        <v>80</v>
      </c>
      <c r="F203" s="254" t="s">
        <v>459</v>
      </c>
      <c r="G203" s="251"/>
      <c r="H203" s="253" t="s">
        <v>80</v>
      </c>
      <c r="I203" s="255"/>
      <c r="J203" s="251"/>
      <c r="K203" s="251"/>
      <c r="L203" s="256"/>
      <c r="M203" s="257"/>
      <c r="N203" s="258"/>
      <c r="O203" s="258"/>
      <c r="P203" s="258"/>
      <c r="Q203" s="258"/>
      <c r="R203" s="258"/>
      <c r="S203" s="258"/>
      <c r="T203" s="259"/>
      <c r="AT203" s="260" t="s">
        <v>301</v>
      </c>
      <c r="AU203" s="260" t="s">
        <v>91</v>
      </c>
      <c r="AV203" s="12" t="s">
        <v>89</v>
      </c>
      <c r="AW203" s="12" t="s">
        <v>44</v>
      </c>
      <c r="AX203" s="12" t="s">
        <v>82</v>
      </c>
      <c r="AY203" s="260" t="s">
        <v>291</v>
      </c>
    </row>
    <row r="204" s="12" customFormat="1">
      <c r="B204" s="250"/>
      <c r="C204" s="251"/>
      <c r="D204" s="252" t="s">
        <v>301</v>
      </c>
      <c r="E204" s="253" t="s">
        <v>80</v>
      </c>
      <c r="F204" s="254" t="s">
        <v>460</v>
      </c>
      <c r="G204" s="251"/>
      <c r="H204" s="253" t="s">
        <v>80</v>
      </c>
      <c r="I204" s="255"/>
      <c r="J204" s="251"/>
      <c r="K204" s="251"/>
      <c r="L204" s="256"/>
      <c r="M204" s="257"/>
      <c r="N204" s="258"/>
      <c r="O204" s="258"/>
      <c r="P204" s="258"/>
      <c r="Q204" s="258"/>
      <c r="R204" s="258"/>
      <c r="S204" s="258"/>
      <c r="T204" s="259"/>
      <c r="AT204" s="260" t="s">
        <v>301</v>
      </c>
      <c r="AU204" s="260" t="s">
        <v>91</v>
      </c>
      <c r="AV204" s="12" t="s">
        <v>89</v>
      </c>
      <c r="AW204" s="12" t="s">
        <v>44</v>
      </c>
      <c r="AX204" s="12" t="s">
        <v>82</v>
      </c>
      <c r="AY204" s="260" t="s">
        <v>291</v>
      </c>
    </row>
    <row r="205" s="12" customFormat="1">
      <c r="B205" s="250"/>
      <c r="C205" s="251"/>
      <c r="D205" s="252" t="s">
        <v>301</v>
      </c>
      <c r="E205" s="253" t="s">
        <v>80</v>
      </c>
      <c r="F205" s="254" t="s">
        <v>461</v>
      </c>
      <c r="G205" s="251"/>
      <c r="H205" s="253" t="s">
        <v>80</v>
      </c>
      <c r="I205" s="255"/>
      <c r="J205" s="251"/>
      <c r="K205" s="251"/>
      <c r="L205" s="256"/>
      <c r="M205" s="257"/>
      <c r="N205" s="258"/>
      <c r="O205" s="258"/>
      <c r="P205" s="258"/>
      <c r="Q205" s="258"/>
      <c r="R205" s="258"/>
      <c r="S205" s="258"/>
      <c r="T205" s="259"/>
      <c r="AT205" s="260" t="s">
        <v>301</v>
      </c>
      <c r="AU205" s="260" t="s">
        <v>91</v>
      </c>
      <c r="AV205" s="12" t="s">
        <v>89</v>
      </c>
      <c r="AW205" s="12" t="s">
        <v>44</v>
      </c>
      <c r="AX205" s="12" t="s">
        <v>82</v>
      </c>
      <c r="AY205" s="260" t="s">
        <v>291</v>
      </c>
    </row>
    <row r="206" s="12" customFormat="1">
      <c r="B206" s="250"/>
      <c r="C206" s="251"/>
      <c r="D206" s="252" t="s">
        <v>301</v>
      </c>
      <c r="E206" s="253" t="s">
        <v>80</v>
      </c>
      <c r="F206" s="254" t="s">
        <v>462</v>
      </c>
      <c r="G206" s="251"/>
      <c r="H206" s="253" t="s">
        <v>80</v>
      </c>
      <c r="I206" s="255"/>
      <c r="J206" s="251"/>
      <c r="K206" s="251"/>
      <c r="L206" s="256"/>
      <c r="M206" s="257"/>
      <c r="N206" s="258"/>
      <c r="O206" s="258"/>
      <c r="P206" s="258"/>
      <c r="Q206" s="258"/>
      <c r="R206" s="258"/>
      <c r="S206" s="258"/>
      <c r="T206" s="259"/>
      <c r="AT206" s="260" t="s">
        <v>301</v>
      </c>
      <c r="AU206" s="260" t="s">
        <v>91</v>
      </c>
      <c r="AV206" s="12" t="s">
        <v>89</v>
      </c>
      <c r="AW206" s="12" t="s">
        <v>44</v>
      </c>
      <c r="AX206" s="12" t="s">
        <v>82</v>
      </c>
      <c r="AY206" s="260" t="s">
        <v>291</v>
      </c>
    </row>
    <row r="207" s="12" customFormat="1">
      <c r="B207" s="250"/>
      <c r="C207" s="251"/>
      <c r="D207" s="252" t="s">
        <v>301</v>
      </c>
      <c r="E207" s="253" t="s">
        <v>80</v>
      </c>
      <c r="F207" s="254" t="s">
        <v>463</v>
      </c>
      <c r="G207" s="251"/>
      <c r="H207" s="253" t="s">
        <v>80</v>
      </c>
      <c r="I207" s="255"/>
      <c r="J207" s="251"/>
      <c r="K207" s="251"/>
      <c r="L207" s="256"/>
      <c r="M207" s="257"/>
      <c r="N207" s="258"/>
      <c r="O207" s="258"/>
      <c r="P207" s="258"/>
      <c r="Q207" s="258"/>
      <c r="R207" s="258"/>
      <c r="S207" s="258"/>
      <c r="T207" s="259"/>
      <c r="AT207" s="260" t="s">
        <v>301</v>
      </c>
      <c r="AU207" s="260" t="s">
        <v>91</v>
      </c>
      <c r="AV207" s="12" t="s">
        <v>89</v>
      </c>
      <c r="AW207" s="12" t="s">
        <v>44</v>
      </c>
      <c r="AX207" s="12" t="s">
        <v>82</v>
      </c>
      <c r="AY207" s="260" t="s">
        <v>291</v>
      </c>
    </row>
    <row r="208" s="12" customFormat="1">
      <c r="B208" s="250"/>
      <c r="C208" s="251"/>
      <c r="D208" s="252" t="s">
        <v>301</v>
      </c>
      <c r="E208" s="253" t="s">
        <v>80</v>
      </c>
      <c r="F208" s="254" t="s">
        <v>464</v>
      </c>
      <c r="G208" s="251"/>
      <c r="H208" s="253" t="s">
        <v>80</v>
      </c>
      <c r="I208" s="255"/>
      <c r="J208" s="251"/>
      <c r="K208" s="251"/>
      <c r="L208" s="256"/>
      <c r="M208" s="257"/>
      <c r="N208" s="258"/>
      <c r="O208" s="258"/>
      <c r="P208" s="258"/>
      <c r="Q208" s="258"/>
      <c r="R208" s="258"/>
      <c r="S208" s="258"/>
      <c r="T208" s="259"/>
      <c r="AT208" s="260" t="s">
        <v>301</v>
      </c>
      <c r="AU208" s="260" t="s">
        <v>91</v>
      </c>
      <c r="AV208" s="12" t="s">
        <v>89</v>
      </c>
      <c r="AW208" s="12" t="s">
        <v>44</v>
      </c>
      <c r="AX208" s="12" t="s">
        <v>82</v>
      </c>
      <c r="AY208" s="260" t="s">
        <v>291</v>
      </c>
    </row>
    <row r="209" s="12" customFormat="1">
      <c r="B209" s="250"/>
      <c r="C209" s="251"/>
      <c r="D209" s="252" t="s">
        <v>301</v>
      </c>
      <c r="E209" s="253" t="s">
        <v>80</v>
      </c>
      <c r="F209" s="254" t="s">
        <v>465</v>
      </c>
      <c r="G209" s="251"/>
      <c r="H209" s="253" t="s">
        <v>80</v>
      </c>
      <c r="I209" s="255"/>
      <c r="J209" s="251"/>
      <c r="K209" s="251"/>
      <c r="L209" s="256"/>
      <c r="M209" s="257"/>
      <c r="N209" s="258"/>
      <c r="O209" s="258"/>
      <c r="P209" s="258"/>
      <c r="Q209" s="258"/>
      <c r="R209" s="258"/>
      <c r="S209" s="258"/>
      <c r="T209" s="259"/>
      <c r="AT209" s="260" t="s">
        <v>301</v>
      </c>
      <c r="AU209" s="260" t="s">
        <v>91</v>
      </c>
      <c r="AV209" s="12" t="s">
        <v>89</v>
      </c>
      <c r="AW209" s="12" t="s">
        <v>44</v>
      </c>
      <c r="AX209" s="12" t="s">
        <v>82</v>
      </c>
      <c r="AY209" s="260" t="s">
        <v>291</v>
      </c>
    </row>
    <row r="210" s="12" customFormat="1">
      <c r="B210" s="250"/>
      <c r="C210" s="251"/>
      <c r="D210" s="252" t="s">
        <v>301</v>
      </c>
      <c r="E210" s="253" t="s">
        <v>80</v>
      </c>
      <c r="F210" s="254" t="s">
        <v>466</v>
      </c>
      <c r="G210" s="251"/>
      <c r="H210" s="253" t="s">
        <v>80</v>
      </c>
      <c r="I210" s="255"/>
      <c r="J210" s="251"/>
      <c r="K210" s="251"/>
      <c r="L210" s="256"/>
      <c r="M210" s="257"/>
      <c r="N210" s="258"/>
      <c r="O210" s="258"/>
      <c r="P210" s="258"/>
      <c r="Q210" s="258"/>
      <c r="R210" s="258"/>
      <c r="S210" s="258"/>
      <c r="T210" s="259"/>
      <c r="AT210" s="260" t="s">
        <v>301</v>
      </c>
      <c r="AU210" s="260" t="s">
        <v>91</v>
      </c>
      <c r="AV210" s="12" t="s">
        <v>89</v>
      </c>
      <c r="AW210" s="12" t="s">
        <v>44</v>
      </c>
      <c r="AX210" s="12" t="s">
        <v>82</v>
      </c>
      <c r="AY210" s="260" t="s">
        <v>291</v>
      </c>
    </row>
    <row r="211" s="12" customFormat="1">
      <c r="B211" s="250"/>
      <c r="C211" s="251"/>
      <c r="D211" s="252" t="s">
        <v>301</v>
      </c>
      <c r="E211" s="253" t="s">
        <v>80</v>
      </c>
      <c r="F211" s="254" t="s">
        <v>467</v>
      </c>
      <c r="G211" s="251"/>
      <c r="H211" s="253" t="s">
        <v>80</v>
      </c>
      <c r="I211" s="255"/>
      <c r="J211" s="251"/>
      <c r="K211" s="251"/>
      <c r="L211" s="256"/>
      <c r="M211" s="257"/>
      <c r="N211" s="258"/>
      <c r="O211" s="258"/>
      <c r="P211" s="258"/>
      <c r="Q211" s="258"/>
      <c r="R211" s="258"/>
      <c r="S211" s="258"/>
      <c r="T211" s="259"/>
      <c r="AT211" s="260" t="s">
        <v>301</v>
      </c>
      <c r="AU211" s="260" t="s">
        <v>91</v>
      </c>
      <c r="AV211" s="12" t="s">
        <v>89</v>
      </c>
      <c r="AW211" s="12" t="s">
        <v>44</v>
      </c>
      <c r="AX211" s="12" t="s">
        <v>82</v>
      </c>
      <c r="AY211" s="260" t="s">
        <v>291</v>
      </c>
    </row>
    <row r="212" s="12" customFormat="1">
      <c r="B212" s="250"/>
      <c r="C212" s="251"/>
      <c r="D212" s="252" t="s">
        <v>301</v>
      </c>
      <c r="E212" s="253" t="s">
        <v>80</v>
      </c>
      <c r="F212" s="254" t="s">
        <v>468</v>
      </c>
      <c r="G212" s="251"/>
      <c r="H212" s="253" t="s">
        <v>80</v>
      </c>
      <c r="I212" s="255"/>
      <c r="J212" s="251"/>
      <c r="K212" s="251"/>
      <c r="L212" s="256"/>
      <c r="M212" s="257"/>
      <c r="N212" s="258"/>
      <c r="O212" s="258"/>
      <c r="P212" s="258"/>
      <c r="Q212" s="258"/>
      <c r="R212" s="258"/>
      <c r="S212" s="258"/>
      <c r="T212" s="259"/>
      <c r="AT212" s="260" t="s">
        <v>301</v>
      </c>
      <c r="AU212" s="260" t="s">
        <v>91</v>
      </c>
      <c r="AV212" s="12" t="s">
        <v>89</v>
      </c>
      <c r="AW212" s="12" t="s">
        <v>44</v>
      </c>
      <c r="AX212" s="12" t="s">
        <v>82</v>
      </c>
      <c r="AY212" s="260" t="s">
        <v>291</v>
      </c>
    </row>
    <row r="213" s="13" customFormat="1">
      <c r="B213" s="261"/>
      <c r="C213" s="262"/>
      <c r="D213" s="252" t="s">
        <v>301</v>
      </c>
      <c r="E213" s="263" t="s">
        <v>80</v>
      </c>
      <c r="F213" s="264" t="s">
        <v>80</v>
      </c>
      <c r="G213" s="262"/>
      <c r="H213" s="265">
        <v>0</v>
      </c>
      <c r="I213" s="266"/>
      <c r="J213" s="262"/>
      <c r="K213" s="262"/>
      <c r="L213" s="267"/>
      <c r="M213" s="268"/>
      <c r="N213" s="269"/>
      <c r="O213" s="269"/>
      <c r="P213" s="269"/>
      <c r="Q213" s="269"/>
      <c r="R213" s="269"/>
      <c r="S213" s="269"/>
      <c r="T213" s="270"/>
      <c r="AT213" s="271" t="s">
        <v>301</v>
      </c>
      <c r="AU213" s="271" t="s">
        <v>91</v>
      </c>
      <c r="AV213" s="13" t="s">
        <v>91</v>
      </c>
      <c r="AW213" s="13" t="s">
        <v>44</v>
      </c>
      <c r="AX213" s="13" t="s">
        <v>82</v>
      </c>
      <c r="AY213" s="271" t="s">
        <v>291</v>
      </c>
    </row>
    <row r="214" s="12" customFormat="1">
      <c r="B214" s="250"/>
      <c r="C214" s="251"/>
      <c r="D214" s="252" t="s">
        <v>301</v>
      </c>
      <c r="E214" s="253" t="s">
        <v>80</v>
      </c>
      <c r="F214" s="254" t="s">
        <v>469</v>
      </c>
      <c r="G214" s="251"/>
      <c r="H214" s="253" t="s">
        <v>80</v>
      </c>
      <c r="I214" s="255"/>
      <c r="J214" s="251"/>
      <c r="K214" s="251"/>
      <c r="L214" s="256"/>
      <c r="M214" s="257"/>
      <c r="N214" s="258"/>
      <c r="O214" s="258"/>
      <c r="P214" s="258"/>
      <c r="Q214" s="258"/>
      <c r="R214" s="258"/>
      <c r="S214" s="258"/>
      <c r="T214" s="259"/>
      <c r="AT214" s="260" t="s">
        <v>301</v>
      </c>
      <c r="AU214" s="260" t="s">
        <v>91</v>
      </c>
      <c r="AV214" s="12" t="s">
        <v>89</v>
      </c>
      <c r="AW214" s="12" t="s">
        <v>44</v>
      </c>
      <c r="AX214" s="12" t="s">
        <v>82</v>
      </c>
      <c r="AY214" s="260" t="s">
        <v>291</v>
      </c>
    </row>
    <row r="215" s="13" customFormat="1">
      <c r="B215" s="261"/>
      <c r="C215" s="262"/>
      <c r="D215" s="252" t="s">
        <v>301</v>
      </c>
      <c r="E215" s="263" t="s">
        <v>80</v>
      </c>
      <c r="F215" s="264" t="s">
        <v>80</v>
      </c>
      <c r="G215" s="262"/>
      <c r="H215" s="265">
        <v>0</v>
      </c>
      <c r="I215" s="266"/>
      <c r="J215" s="262"/>
      <c r="K215" s="262"/>
      <c r="L215" s="267"/>
      <c r="M215" s="268"/>
      <c r="N215" s="269"/>
      <c r="O215" s="269"/>
      <c r="P215" s="269"/>
      <c r="Q215" s="269"/>
      <c r="R215" s="269"/>
      <c r="S215" s="269"/>
      <c r="T215" s="270"/>
      <c r="AT215" s="271" t="s">
        <v>301</v>
      </c>
      <c r="AU215" s="271" t="s">
        <v>91</v>
      </c>
      <c r="AV215" s="13" t="s">
        <v>91</v>
      </c>
      <c r="AW215" s="13" t="s">
        <v>44</v>
      </c>
      <c r="AX215" s="13" t="s">
        <v>82</v>
      </c>
      <c r="AY215" s="271" t="s">
        <v>291</v>
      </c>
    </row>
    <row r="216" s="12" customFormat="1">
      <c r="B216" s="250"/>
      <c r="C216" s="251"/>
      <c r="D216" s="252" t="s">
        <v>301</v>
      </c>
      <c r="E216" s="253" t="s">
        <v>80</v>
      </c>
      <c r="F216" s="254" t="s">
        <v>470</v>
      </c>
      <c r="G216" s="251"/>
      <c r="H216" s="253" t="s">
        <v>80</v>
      </c>
      <c r="I216" s="255"/>
      <c r="J216" s="251"/>
      <c r="K216" s="251"/>
      <c r="L216" s="256"/>
      <c r="M216" s="257"/>
      <c r="N216" s="258"/>
      <c r="O216" s="258"/>
      <c r="P216" s="258"/>
      <c r="Q216" s="258"/>
      <c r="R216" s="258"/>
      <c r="S216" s="258"/>
      <c r="T216" s="259"/>
      <c r="AT216" s="260" t="s">
        <v>301</v>
      </c>
      <c r="AU216" s="260" t="s">
        <v>91</v>
      </c>
      <c r="AV216" s="12" t="s">
        <v>89</v>
      </c>
      <c r="AW216" s="12" t="s">
        <v>44</v>
      </c>
      <c r="AX216" s="12" t="s">
        <v>82</v>
      </c>
      <c r="AY216" s="260" t="s">
        <v>291</v>
      </c>
    </row>
    <row r="217" s="15" customFormat="1">
      <c r="B217" s="283"/>
      <c r="C217" s="284"/>
      <c r="D217" s="252" t="s">
        <v>301</v>
      </c>
      <c r="E217" s="285" t="s">
        <v>80</v>
      </c>
      <c r="F217" s="286" t="s">
        <v>315</v>
      </c>
      <c r="G217" s="284"/>
      <c r="H217" s="287">
        <v>12230</v>
      </c>
      <c r="I217" s="288"/>
      <c r="J217" s="284"/>
      <c r="K217" s="284"/>
      <c r="L217" s="289"/>
      <c r="M217" s="290"/>
      <c r="N217" s="291"/>
      <c r="O217" s="291"/>
      <c r="P217" s="291"/>
      <c r="Q217" s="291"/>
      <c r="R217" s="291"/>
      <c r="S217" s="291"/>
      <c r="T217" s="292"/>
      <c r="AT217" s="293" t="s">
        <v>301</v>
      </c>
      <c r="AU217" s="293" t="s">
        <v>91</v>
      </c>
      <c r="AV217" s="15" t="s">
        <v>299</v>
      </c>
      <c r="AW217" s="15" t="s">
        <v>44</v>
      </c>
      <c r="AX217" s="15" t="s">
        <v>89</v>
      </c>
      <c r="AY217" s="293" t="s">
        <v>291</v>
      </c>
    </row>
    <row r="218" s="1" customFormat="1" ht="25.5" customHeight="1">
      <c r="B218" s="48"/>
      <c r="C218" s="238" t="s">
        <v>471</v>
      </c>
      <c r="D218" s="238" t="s">
        <v>294</v>
      </c>
      <c r="E218" s="239" t="s">
        <v>472</v>
      </c>
      <c r="F218" s="240" t="s">
        <v>473</v>
      </c>
      <c r="G218" s="241" t="s">
        <v>297</v>
      </c>
      <c r="H218" s="242">
        <v>64.781000000000006</v>
      </c>
      <c r="I218" s="243"/>
      <c r="J218" s="244">
        <f>ROUND(I218*H218,2)</f>
        <v>0</v>
      </c>
      <c r="K218" s="240" t="s">
        <v>298</v>
      </c>
      <c r="L218" s="74"/>
      <c r="M218" s="245" t="s">
        <v>80</v>
      </c>
      <c r="N218" s="246" t="s">
        <v>52</v>
      </c>
      <c r="O218" s="49"/>
      <c r="P218" s="247">
        <f>O218*H218</f>
        <v>0</v>
      </c>
      <c r="Q218" s="247">
        <v>0.00010000000000000001</v>
      </c>
      <c r="R218" s="247">
        <f>Q218*H218</f>
        <v>0.0064781000000000005</v>
      </c>
      <c r="S218" s="247">
        <v>2.4100000000000001</v>
      </c>
      <c r="T218" s="248">
        <f>S218*H218</f>
        <v>156.12221000000002</v>
      </c>
      <c r="AR218" s="25" t="s">
        <v>299</v>
      </c>
      <c r="AT218" s="25" t="s">
        <v>294</v>
      </c>
      <c r="AU218" s="25" t="s">
        <v>91</v>
      </c>
      <c r="AY218" s="25" t="s">
        <v>291</v>
      </c>
      <c r="BE218" s="249">
        <f>IF(N218="základní",J218,0)</f>
        <v>0</v>
      </c>
      <c r="BF218" s="249">
        <f>IF(N218="snížená",J218,0)</f>
        <v>0</v>
      </c>
      <c r="BG218" s="249">
        <f>IF(N218="zákl. přenesená",J218,0)</f>
        <v>0</v>
      </c>
      <c r="BH218" s="249">
        <f>IF(N218="sníž. přenesená",J218,0)</f>
        <v>0</v>
      </c>
      <c r="BI218" s="249">
        <f>IF(N218="nulová",J218,0)</f>
        <v>0</v>
      </c>
      <c r="BJ218" s="25" t="s">
        <v>89</v>
      </c>
      <c r="BK218" s="249">
        <f>ROUND(I218*H218,2)</f>
        <v>0</v>
      </c>
      <c r="BL218" s="25" t="s">
        <v>299</v>
      </c>
      <c r="BM218" s="25" t="s">
        <v>474</v>
      </c>
    </row>
    <row r="219" s="12" customFormat="1">
      <c r="B219" s="250"/>
      <c r="C219" s="251"/>
      <c r="D219" s="252" t="s">
        <v>301</v>
      </c>
      <c r="E219" s="253" t="s">
        <v>80</v>
      </c>
      <c r="F219" s="254" t="s">
        <v>475</v>
      </c>
      <c r="G219" s="251"/>
      <c r="H219" s="253" t="s">
        <v>80</v>
      </c>
      <c r="I219" s="255"/>
      <c r="J219" s="251"/>
      <c r="K219" s="251"/>
      <c r="L219" s="256"/>
      <c r="M219" s="257"/>
      <c r="N219" s="258"/>
      <c r="O219" s="258"/>
      <c r="P219" s="258"/>
      <c r="Q219" s="258"/>
      <c r="R219" s="258"/>
      <c r="S219" s="258"/>
      <c r="T219" s="259"/>
      <c r="AT219" s="260" t="s">
        <v>301</v>
      </c>
      <c r="AU219" s="260" t="s">
        <v>91</v>
      </c>
      <c r="AV219" s="12" t="s">
        <v>89</v>
      </c>
      <c r="AW219" s="12" t="s">
        <v>44</v>
      </c>
      <c r="AX219" s="12" t="s">
        <v>82</v>
      </c>
      <c r="AY219" s="260" t="s">
        <v>291</v>
      </c>
    </row>
    <row r="220" s="13" customFormat="1">
      <c r="B220" s="261"/>
      <c r="C220" s="262"/>
      <c r="D220" s="252" t="s">
        <v>301</v>
      </c>
      <c r="E220" s="263" t="s">
        <v>80</v>
      </c>
      <c r="F220" s="264" t="s">
        <v>476</v>
      </c>
      <c r="G220" s="262"/>
      <c r="H220" s="265">
        <v>9.1590000000000007</v>
      </c>
      <c r="I220" s="266"/>
      <c r="J220" s="262"/>
      <c r="K220" s="262"/>
      <c r="L220" s="267"/>
      <c r="M220" s="268"/>
      <c r="N220" s="269"/>
      <c r="O220" s="269"/>
      <c r="P220" s="269"/>
      <c r="Q220" s="269"/>
      <c r="R220" s="269"/>
      <c r="S220" s="269"/>
      <c r="T220" s="270"/>
      <c r="AT220" s="271" t="s">
        <v>301</v>
      </c>
      <c r="AU220" s="271" t="s">
        <v>91</v>
      </c>
      <c r="AV220" s="13" t="s">
        <v>91</v>
      </c>
      <c r="AW220" s="13" t="s">
        <v>44</v>
      </c>
      <c r="AX220" s="13" t="s">
        <v>82</v>
      </c>
      <c r="AY220" s="271" t="s">
        <v>291</v>
      </c>
    </row>
    <row r="221" s="13" customFormat="1">
      <c r="B221" s="261"/>
      <c r="C221" s="262"/>
      <c r="D221" s="252" t="s">
        <v>301</v>
      </c>
      <c r="E221" s="263" t="s">
        <v>80</v>
      </c>
      <c r="F221" s="264" t="s">
        <v>477</v>
      </c>
      <c r="G221" s="262"/>
      <c r="H221" s="265">
        <v>11.459</v>
      </c>
      <c r="I221" s="266"/>
      <c r="J221" s="262"/>
      <c r="K221" s="262"/>
      <c r="L221" s="267"/>
      <c r="M221" s="268"/>
      <c r="N221" s="269"/>
      <c r="O221" s="269"/>
      <c r="P221" s="269"/>
      <c r="Q221" s="269"/>
      <c r="R221" s="269"/>
      <c r="S221" s="269"/>
      <c r="T221" s="270"/>
      <c r="AT221" s="271" t="s">
        <v>301</v>
      </c>
      <c r="AU221" s="271" t="s">
        <v>91</v>
      </c>
      <c r="AV221" s="13" t="s">
        <v>91</v>
      </c>
      <c r="AW221" s="13" t="s">
        <v>44</v>
      </c>
      <c r="AX221" s="13" t="s">
        <v>82</v>
      </c>
      <c r="AY221" s="271" t="s">
        <v>291</v>
      </c>
    </row>
    <row r="222" s="13" customFormat="1">
      <c r="B222" s="261"/>
      <c r="C222" s="262"/>
      <c r="D222" s="252" t="s">
        <v>301</v>
      </c>
      <c r="E222" s="263" t="s">
        <v>80</v>
      </c>
      <c r="F222" s="264" t="s">
        <v>478</v>
      </c>
      <c r="G222" s="262"/>
      <c r="H222" s="265">
        <v>1.165</v>
      </c>
      <c r="I222" s="266"/>
      <c r="J222" s="262"/>
      <c r="K222" s="262"/>
      <c r="L222" s="267"/>
      <c r="M222" s="268"/>
      <c r="N222" s="269"/>
      <c r="O222" s="269"/>
      <c r="P222" s="269"/>
      <c r="Q222" s="269"/>
      <c r="R222" s="269"/>
      <c r="S222" s="269"/>
      <c r="T222" s="270"/>
      <c r="AT222" s="271" t="s">
        <v>301</v>
      </c>
      <c r="AU222" s="271" t="s">
        <v>91</v>
      </c>
      <c r="AV222" s="13" t="s">
        <v>91</v>
      </c>
      <c r="AW222" s="13" t="s">
        <v>44</v>
      </c>
      <c r="AX222" s="13" t="s">
        <v>82</v>
      </c>
      <c r="AY222" s="271" t="s">
        <v>291</v>
      </c>
    </row>
    <row r="223" s="13" customFormat="1">
      <c r="B223" s="261"/>
      <c r="C223" s="262"/>
      <c r="D223" s="252" t="s">
        <v>301</v>
      </c>
      <c r="E223" s="263" t="s">
        <v>80</v>
      </c>
      <c r="F223" s="264" t="s">
        <v>479</v>
      </c>
      <c r="G223" s="262"/>
      <c r="H223" s="265">
        <v>0.51000000000000001</v>
      </c>
      <c r="I223" s="266"/>
      <c r="J223" s="262"/>
      <c r="K223" s="262"/>
      <c r="L223" s="267"/>
      <c r="M223" s="268"/>
      <c r="N223" s="269"/>
      <c r="O223" s="269"/>
      <c r="P223" s="269"/>
      <c r="Q223" s="269"/>
      <c r="R223" s="269"/>
      <c r="S223" s="269"/>
      <c r="T223" s="270"/>
      <c r="AT223" s="271" t="s">
        <v>301</v>
      </c>
      <c r="AU223" s="271" t="s">
        <v>91</v>
      </c>
      <c r="AV223" s="13" t="s">
        <v>91</v>
      </c>
      <c r="AW223" s="13" t="s">
        <v>44</v>
      </c>
      <c r="AX223" s="13" t="s">
        <v>82</v>
      </c>
      <c r="AY223" s="271" t="s">
        <v>291</v>
      </c>
    </row>
    <row r="224" s="14" customFormat="1">
      <c r="B224" s="272"/>
      <c r="C224" s="273"/>
      <c r="D224" s="252" t="s">
        <v>301</v>
      </c>
      <c r="E224" s="274" t="s">
        <v>80</v>
      </c>
      <c r="F224" s="275" t="s">
        <v>308</v>
      </c>
      <c r="G224" s="273"/>
      <c r="H224" s="276">
        <v>22.292999999999999</v>
      </c>
      <c r="I224" s="277"/>
      <c r="J224" s="273"/>
      <c r="K224" s="273"/>
      <c r="L224" s="278"/>
      <c r="M224" s="279"/>
      <c r="N224" s="280"/>
      <c r="O224" s="280"/>
      <c r="P224" s="280"/>
      <c r="Q224" s="280"/>
      <c r="R224" s="280"/>
      <c r="S224" s="280"/>
      <c r="T224" s="281"/>
      <c r="AT224" s="282" t="s">
        <v>301</v>
      </c>
      <c r="AU224" s="282" t="s">
        <v>91</v>
      </c>
      <c r="AV224" s="14" t="s">
        <v>132</v>
      </c>
      <c r="AW224" s="14" t="s">
        <v>44</v>
      </c>
      <c r="AX224" s="14" t="s">
        <v>82</v>
      </c>
      <c r="AY224" s="282" t="s">
        <v>291</v>
      </c>
    </row>
    <row r="225" s="12" customFormat="1">
      <c r="B225" s="250"/>
      <c r="C225" s="251"/>
      <c r="D225" s="252" t="s">
        <v>301</v>
      </c>
      <c r="E225" s="253" t="s">
        <v>80</v>
      </c>
      <c r="F225" s="254" t="s">
        <v>480</v>
      </c>
      <c r="G225" s="251"/>
      <c r="H225" s="253" t="s">
        <v>80</v>
      </c>
      <c r="I225" s="255"/>
      <c r="J225" s="251"/>
      <c r="K225" s="251"/>
      <c r="L225" s="256"/>
      <c r="M225" s="257"/>
      <c r="N225" s="258"/>
      <c r="O225" s="258"/>
      <c r="P225" s="258"/>
      <c r="Q225" s="258"/>
      <c r="R225" s="258"/>
      <c r="S225" s="258"/>
      <c r="T225" s="259"/>
      <c r="AT225" s="260" t="s">
        <v>301</v>
      </c>
      <c r="AU225" s="260" t="s">
        <v>91</v>
      </c>
      <c r="AV225" s="12" t="s">
        <v>89</v>
      </c>
      <c r="AW225" s="12" t="s">
        <v>44</v>
      </c>
      <c r="AX225" s="12" t="s">
        <v>82</v>
      </c>
      <c r="AY225" s="260" t="s">
        <v>291</v>
      </c>
    </row>
    <row r="226" s="13" customFormat="1">
      <c r="B226" s="261"/>
      <c r="C226" s="262"/>
      <c r="D226" s="252" t="s">
        <v>301</v>
      </c>
      <c r="E226" s="263" t="s">
        <v>80</v>
      </c>
      <c r="F226" s="264" t="s">
        <v>481</v>
      </c>
      <c r="G226" s="262"/>
      <c r="H226" s="265">
        <v>20.792000000000002</v>
      </c>
      <c r="I226" s="266"/>
      <c r="J226" s="262"/>
      <c r="K226" s="262"/>
      <c r="L226" s="267"/>
      <c r="M226" s="268"/>
      <c r="N226" s="269"/>
      <c r="O226" s="269"/>
      <c r="P226" s="269"/>
      <c r="Q226" s="269"/>
      <c r="R226" s="269"/>
      <c r="S226" s="269"/>
      <c r="T226" s="270"/>
      <c r="AT226" s="271" t="s">
        <v>301</v>
      </c>
      <c r="AU226" s="271" t="s">
        <v>91</v>
      </c>
      <c r="AV226" s="13" t="s">
        <v>91</v>
      </c>
      <c r="AW226" s="13" t="s">
        <v>44</v>
      </c>
      <c r="AX226" s="13" t="s">
        <v>82</v>
      </c>
      <c r="AY226" s="271" t="s">
        <v>291</v>
      </c>
    </row>
    <row r="227" s="13" customFormat="1">
      <c r="B227" s="261"/>
      <c r="C227" s="262"/>
      <c r="D227" s="252" t="s">
        <v>301</v>
      </c>
      <c r="E227" s="263" t="s">
        <v>80</v>
      </c>
      <c r="F227" s="264" t="s">
        <v>482</v>
      </c>
      <c r="G227" s="262"/>
      <c r="H227" s="265">
        <v>20.167000000000002</v>
      </c>
      <c r="I227" s="266"/>
      <c r="J227" s="262"/>
      <c r="K227" s="262"/>
      <c r="L227" s="267"/>
      <c r="M227" s="268"/>
      <c r="N227" s="269"/>
      <c r="O227" s="269"/>
      <c r="P227" s="269"/>
      <c r="Q227" s="269"/>
      <c r="R227" s="269"/>
      <c r="S227" s="269"/>
      <c r="T227" s="270"/>
      <c r="AT227" s="271" t="s">
        <v>301</v>
      </c>
      <c r="AU227" s="271" t="s">
        <v>91</v>
      </c>
      <c r="AV227" s="13" t="s">
        <v>91</v>
      </c>
      <c r="AW227" s="13" t="s">
        <v>44</v>
      </c>
      <c r="AX227" s="13" t="s">
        <v>82</v>
      </c>
      <c r="AY227" s="271" t="s">
        <v>291</v>
      </c>
    </row>
    <row r="228" s="13" customFormat="1">
      <c r="B228" s="261"/>
      <c r="C228" s="262"/>
      <c r="D228" s="252" t="s">
        <v>301</v>
      </c>
      <c r="E228" s="263" t="s">
        <v>80</v>
      </c>
      <c r="F228" s="264" t="s">
        <v>483</v>
      </c>
      <c r="G228" s="262"/>
      <c r="H228" s="265">
        <v>1.0189999999999999</v>
      </c>
      <c r="I228" s="266"/>
      <c r="J228" s="262"/>
      <c r="K228" s="262"/>
      <c r="L228" s="267"/>
      <c r="M228" s="268"/>
      <c r="N228" s="269"/>
      <c r="O228" s="269"/>
      <c r="P228" s="269"/>
      <c r="Q228" s="269"/>
      <c r="R228" s="269"/>
      <c r="S228" s="269"/>
      <c r="T228" s="270"/>
      <c r="AT228" s="271" t="s">
        <v>301</v>
      </c>
      <c r="AU228" s="271" t="s">
        <v>91</v>
      </c>
      <c r="AV228" s="13" t="s">
        <v>91</v>
      </c>
      <c r="AW228" s="13" t="s">
        <v>44</v>
      </c>
      <c r="AX228" s="13" t="s">
        <v>82</v>
      </c>
      <c r="AY228" s="271" t="s">
        <v>291</v>
      </c>
    </row>
    <row r="229" s="13" customFormat="1">
      <c r="B229" s="261"/>
      <c r="C229" s="262"/>
      <c r="D229" s="252" t="s">
        <v>301</v>
      </c>
      <c r="E229" s="263" t="s">
        <v>80</v>
      </c>
      <c r="F229" s="264" t="s">
        <v>484</v>
      </c>
      <c r="G229" s="262"/>
      <c r="H229" s="265">
        <v>0.51000000000000001</v>
      </c>
      <c r="I229" s="266"/>
      <c r="J229" s="262"/>
      <c r="K229" s="262"/>
      <c r="L229" s="267"/>
      <c r="M229" s="268"/>
      <c r="N229" s="269"/>
      <c r="O229" s="269"/>
      <c r="P229" s="269"/>
      <c r="Q229" s="269"/>
      <c r="R229" s="269"/>
      <c r="S229" s="269"/>
      <c r="T229" s="270"/>
      <c r="AT229" s="271" t="s">
        <v>301</v>
      </c>
      <c r="AU229" s="271" t="s">
        <v>91</v>
      </c>
      <c r="AV229" s="13" t="s">
        <v>91</v>
      </c>
      <c r="AW229" s="13" t="s">
        <v>44</v>
      </c>
      <c r="AX229" s="13" t="s">
        <v>82</v>
      </c>
      <c r="AY229" s="271" t="s">
        <v>291</v>
      </c>
    </row>
    <row r="230" s="14" customFormat="1">
      <c r="B230" s="272"/>
      <c r="C230" s="273"/>
      <c r="D230" s="252" t="s">
        <v>301</v>
      </c>
      <c r="E230" s="274" t="s">
        <v>80</v>
      </c>
      <c r="F230" s="275" t="s">
        <v>308</v>
      </c>
      <c r="G230" s="273"/>
      <c r="H230" s="276">
        <v>42.488</v>
      </c>
      <c r="I230" s="277"/>
      <c r="J230" s="273"/>
      <c r="K230" s="273"/>
      <c r="L230" s="278"/>
      <c r="M230" s="279"/>
      <c r="N230" s="280"/>
      <c r="O230" s="280"/>
      <c r="P230" s="280"/>
      <c r="Q230" s="280"/>
      <c r="R230" s="280"/>
      <c r="S230" s="280"/>
      <c r="T230" s="281"/>
      <c r="AT230" s="282" t="s">
        <v>301</v>
      </c>
      <c r="AU230" s="282" t="s">
        <v>91</v>
      </c>
      <c r="AV230" s="14" t="s">
        <v>132</v>
      </c>
      <c r="AW230" s="14" t="s">
        <v>44</v>
      </c>
      <c r="AX230" s="14" t="s">
        <v>82</v>
      </c>
      <c r="AY230" s="282" t="s">
        <v>291</v>
      </c>
    </row>
    <row r="231" s="15" customFormat="1">
      <c r="B231" s="283"/>
      <c r="C231" s="284"/>
      <c r="D231" s="252" t="s">
        <v>301</v>
      </c>
      <c r="E231" s="285" t="s">
        <v>80</v>
      </c>
      <c r="F231" s="286" t="s">
        <v>315</v>
      </c>
      <c r="G231" s="284"/>
      <c r="H231" s="287">
        <v>64.781000000000006</v>
      </c>
      <c r="I231" s="288"/>
      <c r="J231" s="284"/>
      <c r="K231" s="284"/>
      <c r="L231" s="289"/>
      <c r="M231" s="290"/>
      <c r="N231" s="291"/>
      <c r="O231" s="291"/>
      <c r="P231" s="291"/>
      <c r="Q231" s="291"/>
      <c r="R231" s="291"/>
      <c r="S231" s="291"/>
      <c r="T231" s="292"/>
      <c r="AT231" s="293" t="s">
        <v>301</v>
      </c>
      <c r="AU231" s="293" t="s">
        <v>91</v>
      </c>
      <c r="AV231" s="15" t="s">
        <v>299</v>
      </c>
      <c r="AW231" s="15" t="s">
        <v>44</v>
      </c>
      <c r="AX231" s="15" t="s">
        <v>89</v>
      </c>
      <c r="AY231" s="293" t="s">
        <v>291</v>
      </c>
    </row>
    <row r="232" s="1" customFormat="1" ht="25.5" customHeight="1">
      <c r="B232" s="48"/>
      <c r="C232" s="238" t="s">
        <v>485</v>
      </c>
      <c r="D232" s="238" t="s">
        <v>294</v>
      </c>
      <c r="E232" s="239" t="s">
        <v>486</v>
      </c>
      <c r="F232" s="240" t="s">
        <v>487</v>
      </c>
      <c r="G232" s="241" t="s">
        <v>297</v>
      </c>
      <c r="H232" s="242">
        <v>224.74799999999999</v>
      </c>
      <c r="I232" s="243"/>
      <c r="J232" s="244">
        <f>ROUND(I232*H232,2)</f>
        <v>0</v>
      </c>
      <c r="K232" s="240" t="s">
        <v>298</v>
      </c>
      <c r="L232" s="74"/>
      <c r="M232" s="245" t="s">
        <v>80</v>
      </c>
      <c r="N232" s="246" t="s">
        <v>52</v>
      </c>
      <c r="O232" s="49"/>
      <c r="P232" s="247">
        <f>O232*H232</f>
        <v>0</v>
      </c>
      <c r="Q232" s="247">
        <v>0</v>
      </c>
      <c r="R232" s="247">
        <f>Q232*H232</f>
        <v>0</v>
      </c>
      <c r="S232" s="247">
        <v>2.5</v>
      </c>
      <c r="T232" s="248">
        <f>S232*H232</f>
        <v>561.87</v>
      </c>
      <c r="AR232" s="25" t="s">
        <v>299</v>
      </c>
      <c r="AT232" s="25" t="s">
        <v>294</v>
      </c>
      <c r="AU232" s="25" t="s">
        <v>91</v>
      </c>
      <c r="AY232" s="25" t="s">
        <v>291</v>
      </c>
      <c r="BE232" s="249">
        <f>IF(N232="základní",J232,0)</f>
        <v>0</v>
      </c>
      <c r="BF232" s="249">
        <f>IF(N232="snížená",J232,0)</f>
        <v>0</v>
      </c>
      <c r="BG232" s="249">
        <f>IF(N232="zákl. přenesená",J232,0)</f>
        <v>0</v>
      </c>
      <c r="BH232" s="249">
        <f>IF(N232="sníž. přenesená",J232,0)</f>
        <v>0</v>
      </c>
      <c r="BI232" s="249">
        <f>IF(N232="nulová",J232,0)</f>
        <v>0</v>
      </c>
      <c r="BJ232" s="25" t="s">
        <v>89</v>
      </c>
      <c r="BK232" s="249">
        <f>ROUND(I232*H232,2)</f>
        <v>0</v>
      </c>
      <c r="BL232" s="25" t="s">
        <v>299</v>
      </c>
      <c r="BM232" s="25" t="s">
        <v>488</v>
      </c>
    </row>
    <row r="233" s="12" customFormat="1">
      <c r="B233" s="250"/>
      <c r="C233" s="251"/>
      <c r="D233" s="252" t="s">
        <v>301</v>
      </c>
      <c r="E233" s="253" t="s">
        <v>80</v>
      </c>
      <c r="F233" s="254" t="s">
        <v>489</v>
      </c>
      <c r="G233" s="251"/>
      <c r="H233" s="253" t="s">
        <v>80</v>
      </c>
      <c r="I233" s="255"/>
      <c r="J233" s="251"/>
      <c r="K233" s="251"/>
      <c r="L233" s="256"/>
      <c r="M233" s="257"/>
      <c r="N233" s="258"/>
      <c r="O233" s="258"/>
      <c r="P233" s="258"/>
      <c r="Q233" s="258"/>
      <c r="R233" s="258"/>
      <c r="S233" s="258"/>
      <c r="T233" s="259"/>
      <c r="AT233" s="260" t="s">
        <v>301</v>
      </c>
      <c r="AU233" s="260" t="s">
        <v>91</v>
      </c>
      <c r="AV233" s="12" t="s">
        <v>89</v>
      </c>
      <c r="AW233" s="12" t="s">
        <v>44</v>
      </c>
      <c r="AX233" s="12" t="s">
        <v>82</v>
      </c>
      <c r="AY233" s="260" t="s">
        <v>291</v>
      </c>
    </row>
    <row r="234" s="13" customFormat="1">
      <c r="B234" s="261"/>
      <c r="C234" s="262"/>
      <c r="D234" s="252" t="s">
        <v>301</v>
      </c>
      <c r="E234" s="263" t="s">
        <v>80</v>
      </c>
      <c r="F234" s="264" t="s">
        <v>490</v>
      </c>
      <c r="G234" s="262"/>
      <c r="H234" s="265">
        <v>24.786999999999999</v>
      </c>
      <c r="I234" s="266"/>
      <c r="J234" s="262"/>
      <c r="K234" s="262"/>
      <c r="L234" s="267"/>
      <c r="M234" s="268"/>
      <c r="N234" s="269"/>
      <c r="O234" s="269"/>
      <c r="P234" s="269"/>
      <c r="Q234" s="269"/>
      <c r="R234" s="269"/>
      <c r="S234" s="269"/>
      <c r="T234" s="270"/>
      <c r="AT234" s="271" t="s">
        <v>301</v>
      </c>
      <c r="AU234" s="271" t="s">
        <v>91</v>
      </c>
      <c r="AV234" s="13" t="s">
        <v>91</v>
      </c>
      <c r="AW234" s="13" t="s">
        <v>44</v>
      </c>
      <c r="AX234" s="13" t="s">
        <v>82</v>
      </c>
      <c r="AY234" s="271" t="s">
        <v>291</v>
      </c>
    </row>
    <row r="235" s="13" customFormat="1">
      <c r="B235" s="261"/>
      <c r="C235" s="262"/>
      <c r="D235" s="252" t="s">
        <v>301</v>
      </c>
      <c r="E235" s="263" t="s">
        <v>80</v>
      </c>
      <c r="F235" s="264" t="s">
        <v>491</v>
      </c>
      <c r="G235" s="262"/>
      <c r="H235" s="265">
        <v>17.001000000000001</v>
      </c>
      <c r="I235" s="266"/>
      <c r="J235" s="262"/>
      <c r="K235" s="262"/>
      <c r="L235" s="267"/>
      <c r="M235" s="268"/>
      <c r="N235" s="269"/>
      <c r="O235" s="269"/>
      <c r="P235" s="269"/>
      <c r="Q235" s="269"/>
      <c r="R235" s="269"/>
      <c r="S235" s="269"/>
      <c r="T235" s="270"/>
      <c r="AT235" s="271" t="s">
        <v>301</v>
      </c>
      <c r="AU235" s="271" t="s">
        <v>91</v>
      </c>
      <c r="AV235" s="13" t="s">
        <v>91</v>
      </c>
      <c r="AW235" s="13" t="s">
        <v>44</v>
      </c>
      <c r="AX235" s="13" t="s">
        <v>82</v>
      </c>
      <c r="AY235" s="271" t="s">
        <v>291</v>
      </c>
    </row>
    <row r="236" s="13" customFormat="1">
      <c r="B236" s="261"/>
      <c r="C236" s="262"/>
      <c r="D236" s="252" t="s">
        <v>301</v>
      </c>
      <c r="E236" s="263" t="s">
        <v>80</v>
      </c>
      <c r="F236" s="264" t="s">
        <v>492</v>
      </c>
      <c r="G236" s="262"/>
      <c r="H236" s="265">
        <v>0.38</v>
      </c>
      <c r="I236" s="266"/>
      <c r="J236" s="262"/>
      <c r="K236" s="262"/>
      <c r="L236" s="267"/>
      <c r="M236" s="268"/>
      <c r="N236" s="269"/>
      <c r="O236" s="269"/>
      <c r="P236" s="269"/>
      <c r="Q236" s="269"/>
      <c r="R236" s="269"/>
      <c r="S236" s="269"/>
      <c r="T236" s="270"/>
      <c r="AT236" s="271" t="s">
        <v>301</v>
      </c>
      <c r="AU236" s="271" t="s">
        <v>91</v>
      </c>
      <c r="AV236" s="13" t="s">
        <v>91</v>
      </c>
      <c r="AW236" s="13" t="s">
        <v>44</v>
      </c>
      <c r="AX236" s="13" t="s">
        <v>82</v>
      </c>
      <c r="AY236" s="271" t="s">
        <v>291</v>
      </c>
    </row>
    <row r="237" s="13" customFormat="1">
      <c r="B237" s="261"/>
      <c r="C237" s="262"/>
      <c r="D237" s="252" t="s">
        <v>301</v>
      </c>
      <c r="E237" s="263" t="s">
        <v>80</v>
      </c>
      <c r="F237" s="264" t="s">
        <v>493</v>
      </c>
      <c r="G237" s="262"/>
      <c r="H237" s="265">
        <v>0.19</v>
      </c>
      <c r="I237" s="266"/>
      <c r="J237" s="262"/>
      <c r="K237" s="262"/>
      <c r="L237" s="267"/>
      <c r="M237" s="268"/>
      <c r="N237" s="269"/>
      <c r="O237" s="269"/>
      <c r="P237" s="269"/>
      <c r="Q237" s="269"/>
      <c r="R237" s="269"/>
      <c r="S237" s="269"/>
      <c r="T237" s="270"/>
      <c r="AT237" s="271" t="s">
        <v>301</v>
      </c>
      <c r="AU237" s="271" t="s">
        <v>91</v>
      </c>
      <c r="AV237" s="13" t="s">
        <v>91</v>
      </c>
      <c r="AW237" s="13" t="s">
        <v>44</v>
      </c>
      <c r="AX237" s="13" t="s">
        <v>82</v>
      </c>
      <c r="AY237" s="271" t="s">
        <v>291</v>
      </c>
    </row>
    <row r="238" s="14" customFormat="1">
      <c r="B238" s="272"/>
      <c r="C238" s="273"/>
      <c r="D238" s="252" t="s">
        <v>301</v>
      </c>
      <c r="E238" s="274" t="s">
        <v>80</v>
      </c>
      <c r="F238" s="275" t="s">
        <v>308</v>
      </c>
      <c r="G238" s="273"/>
      <c r="H238" s="276">
        <v>42.357999999999997</v>
      </c>
      <c r="I238" s="277"/>
      <c r="J238" s="273"/>
      <c r="K238" s="273"/>
      <c r="L238" s="278"/>
      <c r="M238" s="279"/>
      <c r="N238" s="280"/>
      <c r="O238" s="280"/>
      <c r="P238" s="280"/>
      <c r="Q238" s="280"/>
      <c r="R238" s="280"/>
      <c r="S238" s="280"/>
      <c r="T238" s="281"/>
      <c r="AT238" s="282" t="s">
        <v>301</v>
      </c>
      <c r="AU238" s="282" t="s">
        <v>91</v>
      </c>
      <c r="AV238" s="14" t="s">
        <v>132</v>
      </c>
      <c r="AW238" s="14" t="s">
        <v>44</v>
      </c>
      <c r="AX238" s="14" t="s">
        <v>82</v>
      </c>
      <c r="AY238" s="282" t="s">
        <v>291</v>
      </c>
    </row>
    <row r="239" s="12" customFormat="1">
      <c r="B239" s="250"/>
      <c r="C239" s="251"/>
      <c r="D239" s="252" t="s">
        <v>301</v>
      </c>
      <c r="E239" s="253" t="s">
        <v>80</v>
      </c>
      <c r="F239" s="254" t="s">
        <v>309</v>
      </c>
      <c r="G239" s="251"/>
      <c r="H239" s="253" t="s">
        <v>80</v>
      </c>
      <c r="I239" s="255"/>
      <c r="J239" s="251"/>
      <c r="K239" s="251"/>
      <c r="L239" s="256"/>
      <c r="M239" s="257"/>
      <c r="N239" s="258"/>
      <c r="O239" s="258"/>
      <c r="P239" s="258"/>
      <c r="Q239" s="258"/>
      <c r="R239" s="258"/>
      <c r="S239" s="258"/>
      <c r="T239" s="259"/>
      <c r="AT239" s="260" t="s">
        <v>301</v>
      </c>
      <c r="AU239" s="260" t="s">
        <v>91</v>
      </c>
      <c r="AV239" s="12" t="s">
        <v>89</v>
      </c>
      <c r="AW239" s="12" t="s">
        <v>44</v>
      </c>
      <c r="AX239" s="12" t="s">
        <v>82</v>
      </c>
      <c r="AY239" s="260" t="s">
        <v>291</v>
      </c>
    </row>
    <row r="240" s="13" customFormat="1">
      <c r="B240" s="261"/>
      <c r="C240" s="262"/>
      <c r="D240" s="252" t="s">
        <v>301</v>
      </c>
      <c r="E240" s="263" t="s">
        <v>80</v>
      </c>
      <c r="F240" s="264" t="s">
        <v>494</v>
      </c>
      <c r="G240" s="262"/>
      <c r="H240" s="265">
        <v>8.7189999999999994</v>
      </c>
      <c r="I240" s="266"/>
      <c r="J240" s="262"/>
      <c r="K240" s="262"/>
      <c r="L240" s="267"/>
      <c r="M240" s="268"/>
      <c r="N240" s="269"/>
      <c r="O240" s="269"/>
      <c r="P240" s="269"/>
      <c r="Q240" s="269"/>
      <c r="R240" s="269"/>
      <c r="S240" s="269"/>
      <c r="T240" s="270"/>
      <c r="AT240" s="271" t="s">
        <v>301</v>
      </c>
      <c r="AU240" s="271" t="s">
        <v>91</v>
      </c>
      <c r="AV240" s="13" t="s">
        <v>91</v>
      </c>
      <c r="AW240" s="13" t="s">
        <v>44</v>
      </c>
      <c r="AX240" s="13" t="s">
        <v>82</v>
      </c>
      <c r="AY240" s="271" t="s">
        <v>291</v>
      </c>
    </row>
    <row r="241" s="13" customFormat="1">
      <c r="B241" s="261"/>
      <c r="C241" s="262"/>
      <c r="D241" s="252" t="s">
        <v>301</v>
      </c>
      <c r="E241" s="263" t="s">
        <v>80</v>
      </c>
      <c r="F241" s="264" t="s">
        <v>495</v>
      </c>
      <c r="G241" s="262"/>
      <c r="H241" s="265">
        <v>7.6950000000000003</v>
      </c>
      <c r="I241" s="266"/>
      <c r="J241" s="262"/>
      <c r="K241" s="262"/>
      <c r="L241" s="267"/>
      <c r="M241" s="268"/>
      <c r="N241" s="269"/>
      <c r="O241" s="269"/>
      <c r="P241" s="269"/>
      <c r="Q241" s="269"/>
      <c r="R241" s="269"/>
      <c r="S241" s="269"/>
      <c r="T241" s="270"/>
      <c r="AT241" s="271" t="s">
        <v>301</v>
      </c>
      <c r="AU241" s="271" t="s">
        <v>91</v>
      </c>
      <c r="AV241" s="13" t="s">
        <v>91</v>
      </c>
      <c r="AW241" s="13" t="s">
        <v>44</v>
      </c>
      <c r="AX241" s="13" t="s">
        <v>82</v>
      </c>
      <c r="AY241" s="271" t="s">
        <v>291</v>
      </c>
    </row>
    <row r="242" s="13" customFormat="1">
      <c r="B242" s="261"/>
      <c r="C242" s="262"/>
      <c r="D242" s="252" t="s">
        <v>301</v>
      </c>
      <c r="E242" s="263" t="s">
        <v>80</v>
      </c>
      <c r="F242" s="264" t="s">
        <v>496</v>
      </c>
      <c r="G242" s="262"/>
      <c r="H242" s="265">
        <v>20.856999999999999</v>
      </c>
      <c r="I242" s="266"/>
      <c r="J242" s="262"/>
      <c r="K242" s="262"/>
      <c r="L242" s="267"/>
      <c r="M242" s="268"/>
      <c r="N242" s="269"/>
      <c r="O242" s="269"/>
      <c r="P242" s="269"/>
      <c r="Q242" s="269"/>
      <c r="R242" s="269"/>
      <c r="S242" s="269"/>
      <c r="T242" s="270"/>
      <c r="AT242" s="271" t="s">
        <v>301</v>
      </c>
      <c r="AU242" s="271" t="s">
        <v>91</v>
      </c>
      <c r="AV242" s="13" t="s">
        <v>91</v>
      </c>
      <c r="AW242" s="13" t="s">
        <v>44</v>
      </c>
      <c r="AX242" s="13" t="s">
        <v>82</v>
      </c>
      <c r="AY242" s="271" t="s">
        <v>291</v>
      </c>
    </row>
    <row r="243" s="13" customFormat="1">
      <c r="B243" s="261"/>
      <c r="C243" s="262"/>
      <c r="D243" s="252" t="s">
        <v>301</v>
      </c>
      <c r="E243" s="263" t="s">
        <v>80</v>
      </c>
      <c r="F243" s="264" t="s">
        <v>497</v>
      </c>
      <c r="G243" s="262"/>
      <c r="H243" s="265">
        <v>4.9080000000000004</v>
      </c>
      <c r="I243" s="266"/>
      <c r="J243" s="262"/>
      <c r="K243" s="262"/>
      <c r="L243" s="267"/>
      <c r="M243" s="268"/>
      <c r="N243" s="269"/>
      <c r="O243" s="269"/>
      <c r="P243" s="269"/>
      <c r="Q243" s="269"/>
      <c r="R243" s="269"/>
      <c r="S243" s="269"/>
      <c r="T243" s="270"/>
      <c r="AT243" s="271" t="s">
        <v>301</v>
      </c>
      <c r="AU243" s="271" t="s">
        <v>91</v>
      </c>
      <c r="AV243" s="13" t="s">
        <v>91</v>
      </c>
      <c r="AW243" s="13" t="s">
        <v>44</v>
      </c>
      <c r="AX243" s="13" t="s">
        <v>82</v>
      </c>
      <c r="AY243" s="271" t="s">
        <v>291</v>
      </c>
    </row>
    <row r="244" s="13" customFormat="1">
      <c r="B244" s="261"/>
      <c r="C244" s="262"/>
      <c r="D244" s="252" t="s">
        <v>301</v>
      </c>
      <c r="E244" s="263" t="s">
        <v>80</v>
      </c>
      <c r="F244" s="264" t="s">
        <v>498</v>
      </c>
      <c r="G244" s="262"/>
      <c r="H244" s="265">
        <v>12.191000000000001</v>
      </c>
      <c r="I244" s="266"/>
      <c r="J244" s="262"/>
      <c r="K244" s="262"/>
      <c r="L244" s="267"/>
      <c r="M244" s="268"/>
      <c r="N244" s="269"/>
      <c r="O244" s="269"/>
      <c r="P244" s="269"/>
      <c r="Q244" s="269"/>
      <c r="R244" s="269"/>
      <c r="S244" s="269"/>
      <c r="T244" s="270"/>
      <c r="AT244" s="271" t="s">
        <v>301</v>
      </c>
      <c r="AU244" s="271" t="s">
        <v>91</v>
      </c>
      <c r="AV244" s="13" t="s">
        <v>91</v>
      </c>
      <c r="AW244" s="13" t="s">
        <v>44</v>
      </c>
      <c r="AX244" s="13" t="s">
        <v>82</v>
      </c>
      <c r="AY244" s="271" t="s">
        <v>291</v>
      </c>
    </row>
    <row r="245" s="13" customFormat="1">
      <c r="B245" s="261"/>
      <c r="C245" s="262"/>
      <c r="D245" s="252" t="s">
        <v>301</v>
      </c>
      <c r="E245" s="263" t="s">
        <v>80</v>
      </c>
      <c r="F245" s="264" t="s">
        <v>499</v>
      </c>
      <c r="G245" s="262"/>
      <c r="H245" s="265">
        <v>66.561000000000007</v>
      </c>
      <c r="I245" s="266"/>
      <c r="J245" s="262"/>
      <c r="K245" s="262"/>
      <c r="L245" s="267"/>
      <c r="M245" s="268"/>
      <c r="N245" s="269"/>
      <c r="O245" s="269"/>
      <c r="P245" s="269"/>
      <c r="Q245" s="269"/>
      <c r="R245" s="269"/>
      <c r="S245" s="269"/>
      <c r="T245" s="270"/>
      <c r="AT245" s="271" t="s">
        <v>301</v>
      </c>
      <c r="AU245" s="271" t="s">
        <v>91</v>
      </c>
      <c r="AV245" s="13" t="s">
        <v>91</v>
      </c>
      <c r="AW245" s="13" t="s">
        <v>44</v>
      </c>
      <c r="AX245" s="13" t="s">
        <v>82</v>
      </c>
      <c r="AY245" s="271" t="s">
        <v>291</v>
      </c>
    </row>
    <row r="246" s="13" customFormat="1">
      <c r="B246" s="261"/>
      <c r="C246" s="262"/>
      <c r="D246" s="252" t="s">
        <v>301</v>
      </c>
      <c r="E246" s="263" t="s">
        <v>80</v>
      </c>
      <c r="F246" s="264" t="s">
        <v>500</v>
      </c>
      <c r="G246" s="262"/>
      <c r="H246" s="265">
        <v>61.459000000000003</v>
      </c>
      <c r="I246" s="266"/>
      <c r="J246" s="262"/>
      <c r="K246" s="262"/>
      <c r="L246" s="267"/>
      <c r="M246" s="268"/>
      <c r="N246" s="269"/>
      <c r="O246" s="269"/>
      <c r="P246" s="269"/>
      <c r="Q246" s="269"/>
      <c r="R246" s="269"/>
      <c r="S246" s="269"/>
      <c r="T246" s="270"/>
      <c r="AT246" s="271" t="s">
        <v>301</v>
      </c>
      <c r="AU246" s="271" t="s">
        <v>91</v>
      </c>
      <c r="AV246" s="13" t="s">
        <v>91</v>
      </c>
      <c r="AW246" s="13" t="s">
        <v>44</v>
      </c>
      <c r="AX246" s="13" t="s">
        <v>82</v>
      </c>
      <c r="AY246" s="271" t="s">
        <v>291</v>
      </c>
    </row>
    <row r="247" s="14" customFormat="1">
      <c r="B247" s="272"/>
      <c r="C247" s="273"/>
      <c r="D247" s="252" t="s">
        <v>301</v>
      </c>
      <c r="E247" s="274" t="s">
        <v>80</v>
      </c>
      <c r="F247" s="275" t="s">
        <v>308</v>
      </c>
      <c r="G247" s="273"/>
      <c r="H247" s="276">
        <v>182.38999999999999</v>
      </c>
      <c r="I247" s="277"/>
      <c r="J247" s="273"/>
      <c r="K247" s="273"/>
      <c r="L247" s="278"/>
      <c r="M247" s="279"/>
      <c r="N247" s="280"/>
      <c r="O247" s="280"/>
      <c r="P247" s="280"/>
      <c r="Q247" s="280"/>
      <c r="R247" s="280"/>
      <c r="S247" s="280"/>
      <c r="T247" s="281"/>
      <c r="AT247" s="282" t="s">
        <v>301</v>
      </c>
      <c r="AU247" s="282" t="s">
        <v>91</v>
      </c>
      <c r="AV247" s="14" t="s">
        <v>132</v>
      </c>
      <c r="AW247" s="14" t="s">
        <v>44</v>
      </c>
      <c r="AX247" s="14" t="s">
        <v>82</v>
      </c>
      <c r="AY247" s="282" t="s">
        <v>291</v>
      </c>
    </row>
    <row r="248" s="15" customFormat="1">
      <c r="B248" s="283"/>
      <c r="C248" s="284"/>
      <c r="D248" s="252" t="s">
        <v>301</v>
      </c>
      <c r="E248" s="285" t="s">
        <v>80</v>
      </c>
      <c r="F248" s="286" t="s">
        <v>315</v>
      </c>
      <c r="G248" s="284"/>
      <c r="H248" s="287">
        <v>224.74799999999999</v>
      </c>
      <c r="I248" s="288"/>
      <c r="J248" s="284"/>
      <c r="K248" s="284"/>
      <c r="L248" s="289"/>
      <c r="M248" s="290"/>
      <c r="N248" s="291"/>
      <c r="O248" s="291"/>
      <c r="P248" s="291"/>
      <c r="Q248" s="291"/>
      <c r="R248" s="291"/>
      <c r="S248" s="291"/>
      <c r="T248" s="292"/>
      <c r="AT248" s="293" t="s">
        <v>301</v>
      </c>
      <c r="AU248" s="293" t="s">
        <v>91</v>
      </c>
      <c r="AV248" s="15" t="s">
        <v>299</v>
      </c>
      <c r="AW248" s="15" t="s">
        <v>44</v>
      </c>
      <c r="AX248" s="15" t="s">
        <v>89</v>
      </c>
      <c r="AY248" s="293" t="s">
        <v>291</v>
      </c>
    </row>
    <row r="249" s="1" customFormat="1" ht="25.5" customHeight="1">
      <c r="B249" s="48"/>
      <c r="C249" s="238" t="s">
        <v>501</v>
      </c>
      <c r="D249" s="238" t="s">
        <v>294</v>
      </c>
      <c r="E249" s="239" t="s">
        <v>502</v>
      </c>
      <c r="F249" s="240" t="s">
        <v>503</v>
      </c>
      <c r="G249" s="241" t="s">
        <v>297</v>
      </c>
      <c r="H249" s="242">
        <v>466.29899999999998</v>
      </c>
      <c r="I249" s="243"/>
      <c r="J249" s="244">
        <f>ROUND(I249*H249,2)</f>
        <v>0</v>
      </c>
      <c r="K249" s="240" t="s">
        <v>298</v>
      </c>
      <c r="L249" s="74"/>
      <c r="M249" s="245" t="s">
        <v>80</v>
      </c>
      <c r="N249" s="246" t="s">
        <v>52</v>
      </c>
      <c r="O249" s="49"/>
      <c r="P249" s="247">
        <f>O249*H249</f>
        <v>0</v>
      </c>
      <c r="Q249" s="247">
        <v>0</v>
      </c>
      <c r="R249" s="247">
        <f>Q249*H249</f>
        <v>0</v>
      </c>
      <c r="S249" s="247">
        <v>2.2000000000000002</v>
      </c>
      <c r="T249" s="248">
        <f>S249*H249</f>
        <v>1025.8578</v>
      </c>
      <c r="AR249" s="25" t="s">
        <v>299</v>
      </c>
      <c r="AT249" s="25" t="s">
        <v>294</v>
      </c>
      <c r="AU249" s="25" t="s">
        <v>91</v>
      </c>
      <c r="AY249" s="25" t="s">
        <v>291</v>
      </c>
      <c r="BE249" s="249">
        <f>IF(N249="základní",J249,0)</f>
        <v>0</v>
      </c>
      <c r="BF249" s="249">
        <f>IF(N249="snížená",J249,0)</f>
        <v>0</v>
      </c>
      <c r="BG249" s="249">
        <f>IF(N249="zákl. přenesená",J249,0)</f>
        <v>0</v>
      </c>
      <c r="BH249" s="249">
        <f>IF(N249="sníž. přenesená",J249,0)</f>
        <v>0</v>
      </c>
      <c r="BI249" s="249">
        <f>IF(N249="nulová",J249,0)</f>
        <v>0</v>
      </c>
      <c r="BJ249" s="25" t="s">
        <v>89</v>
      </c>
      <c r="BK249" s="249">
        <f>ROUND(I249*H249,2)</f>
        <v>0</v>
      </c>
      <c r="BL249" s="25" t="s">
        <v>299</v>
      </c>
      <c r="BM249" s="25" t="s">
        <v>504</v>
      </c>
    </row>
    <row r="250" s="12" customFormat="1">
      <c r="B250" s="250"/>
      <c r="C250" s="251"/>
      <c r="D250" s="252" t="s">
        <v>301</v>
      </c>
      <c r="E250" s="253" t="s">
        <v>80</v>
      </c>
      <c r="F250" s="254" t="s">
        <v>302</v>
      </c>
      <c r="G250" s="251"/>
      <c r="H250" s="253" t="s">
        <v>80</v>
      </c>
      <c r="I250" s="255"/>
      <c r="J250" s="251"/>
      <c r="K250" s="251"/>
      <c r="L250" s="256"/>
      <c r="M250" s="257"/>
      <c r="N250" s="258"/>
      <c r="O250" s="258"/>
      <c r="P250" s="258"/>
      <c r="Q250" s="258"/>
      <c r="R250" s="258"/>
      <c r="S250" s="258"/>
      <c r="T250" s="259"/>
      <c r="AT250" s="260" t="s">
        <v>301</v>
      </c>
      <c r="AU250" s="260" t="s">
        <v>91</v>
      </c>
      <c r="AV250" s="12" t="s">
        <v>89</v>
      </c>
      <c r="AW250" s="12" t="s">
        <v>44</v>
      </c>
      <c r="AX250" s="12" t="s">
        <v>82</v>
      </c>
      <c r="AY250" s="260" t="s">
        <v>291</v>
      </c>
    </row>
    <row r="251" s="13" customFormat="1">
      <c r="B251" s="261"/>
      <c r="C251" s="262"/>
      <c r="D251" s="252" t="s">
        <v>301</v>
      </c>
      <c r="E251" s="263" t="s">
        <v>80</v>
      </c>
      <c r="F251" s="264" t="s">
        <v>505</v>
      </c>
      <c r="G251" s="262"/>
      <c r="H251" s="265">
        <v>22.739999999999998</v>
      </c>
      <c r="I251" s="266"/>
      <c r="J251" s="262"/>
      <c r="K251" s="262"/>
      <c r="L251" s="267"/>
      <c r="M251" s="268"/>
      <c r="N251" s="269"/>
      <c r="O251" s="269"/>
      <c r="P251" s="269"/>
      <c r="Q251" s="269"/>
      <c r="R251" s="269"/>
      <c r="S251" s="269"/>
      <c r="T251" s="270"/>
      <c r="AT251" s="271" t="s">
        <v>301</v>
      </c>
      <c r="AU251" s="271" t="s">
        <v>91</v>
      </c>
      <c r="AV251" s="13" t="s">
        <v>91</v>
      </c>
      <c r="AW251" s="13" t="s">
        <v>44</v>
      </c>
      <c r="AX251" s="13" t="s">
        <v>82</v>
      </c>
      <c r="AY251" s="271" t="s">
        <v>291</v>
      </c>
    </row>
    <row r="252" s="13" customFormat="1">
      <c r="B252" s="261"/>
      <c r="C252" s="262"/>
      <c r="D252" s="252" t="s">
        <v>301</v>
      </c>
      <c r="E252" s="263" t="s">
        <v>80</v>
      </c>
      <c r="F252" s="264" t="s">
        <v>506</v>
      </c>
      <c r="G252" s="262"/>
      <c r="H252" s="265">
        <v>17.896000000000001</v>
      </c>
      <c r="I252" s="266"/>
      <c r="J252" s="262"/>
      <c r="K252" s="262"/>
      <c r="L252" s="267"/>
      <c r="M252" s="268"/>
      <c r="N252" s="269"/>
      <c r="O252" s="269"/>
      <c r="P252" s="269"/>
      <c r="Q252" s="269"/>
      <c r="R252" s="269"/>
      <c r="S252" s="269"/>
      <c r="T252" s="270"/>
      <c r="AT252" s="271" t="s">
        <v>301</v>
      </c>
      <c r="AU252" s="271" t="s">
        <v>91</v>
      </c>
      <c r="AV252" s="13" t="s">
        <v>91</v>
      </c>
      <c r="AW252" s="13" t="s">
        <v>44</v>
      </c>
      <c r="AX252" s="13" t="s">
        <v>82</v>
      </c>
      <c r="AY252" s="271" t="s">
        <v>291</v>
      </c>
    </row>
    <row r="253" s="13" customFormat="1">
      <c r="B253" s="261"/>
      <c r="C253" s="262"/>
      <c r="D253" s="252" t="s">
        <v>301</v>
      </c>
      <c r="E253" s="263" t="s">
        <v>80</v>
      </c>
      <c r="F253" s="264" t="s">
        <v>507</v>
      </c>
      <c r="G253" s="262"/>
      <c r="H253" s="265">
        <v>2.4199999999999999</v>
      </c>
      <c r="I253" s="266"/>
      <c r="J253" s="262"/>
      <c r="K253" s="262"/>
      <c r="L253" s="267"/>
      <c r="M253" s="268"/>
      <c r="N253" s="269"/>
      <c r="O253" s="269"/>
      <c r="P253" s="269"/>
      <c r="Q253" s="269"/>
      <c r="R253" s="269"/>
      <c r="S253" s="269"/>
      <c r="T253" s="270"/>
      <c r="AT253" s="271" t="s">
        <v>301</v>
      </c>
      <c r="AU253" s="271" t="s">
        <v>91</v>
      </c>
      <c r="AV253" s="13" t="s">
        <v>91</v>
      </c>
      <c r="AW253" s="13" t="s">
        <v>44</v>
      </c>
      <c r="AX253" s="13" t="s">
        <v>82</v>
      </c>
      <c r="AY253" s="271" t="s">
        <v>291</v>
      </c>
    </row>
    <row r="254" s="13" customFormat="1">
      <c r="B254" s="261"/>
      <c r="C254" s="262"/>
      <c r="D254" s="252" t="s">
        <v>301</v>
      </c>
      <c r="E254" s="263" t="s">
        <v>80</v>
      </c>
      <c r="F254" s="264" t="s">
        <v>508</v>
      </c>
      <c r="G254" s="262"/>
      <c r="H254" s="265">
        <v>0.40000000000000002</v>
      </c>
      <c r="I254" s="266"/>
      <c r="J254" s="262"/>
      <c r="K254" s="262"/>
      <c r="L254" s="267"/>
      <c r="M254" s="268"/>
      <c r="N254" s="269"/>
      <c r="O254" s="269"/>
      <c r="P254" s="269"/>
      <c r="Q254" s="269"/>
      <c r="R254" s="269"/>
      <c r="S254" s="269"/>
      <c r="T254" s="270"/>
      <c r="AT254" s="271" t="s">
        <v>301</v>
      </c>
      <c r="AU254" s="271" t="s">
        <v>91</v>
      </c>
      <c r="AV254" s="13" t="s">
        <v>91</v>
      </c>
      <c r="AW254" s="13" t="s">
        <v>44</v>
      </c>
      <c r="AX254" s="13" t="s">
        <v>82</v>
      </c>
      <c r="AY254" s="271" t="s">
        <v>291</v>
      </c>
    </row>
    <row r="255" s="13" customFormat="1">
      <c r="B255" s="261"/>
      <c r="C255" s="262"/>
      <c r="D255" s="252" t="s">
        <v>301</v>
      </c>
      <c r="E255" s="263" t="s">
        <v>80</v>
      </c>
      <c r="F255" s="264" t="s">
        <v>509</v>
      </c>
      <c r="G255" s="262"/>
      <c r="H255" s="265">
        <v>121.03400000000001</v>
      </c>
      <c r="I255" s="266"/>
      <c r="J255" s="262"/>
      <c r="K255" s="262"/>
      <c r="L255" s="267"/>
      <c r="M255" s="268"/>
      <c r="N255" s="269"/>
      <c r="O255" s="269"/>
      <c r="P255" s="269"/>
      <c r="Q255" s="269"/>
      <c r="R255" s="269"/>
      <c r="S255" s="269"/>
      <c r="T255" s="270"/>
      <c r="AT255" s="271" t="s">
        <v>301</v>
      </c>
      <c r="AU255" s="271" t="s">
        <v>91</v>
      </c>
      <c r="AV255" s="13" t="s">
        <v>91</v>
      </c>
      <c r="AW255" s="13" t="s">
        <v>44</v>
      </c>
      <c r="AX255" s="13" t="s">
        <v>82</v>
      </c>
      <c r="AY255" s="271" t="s">
        <v>291</v>
      </c>
    </row>
    <row r="256" s="13" customFormat="1">
      <c r="B256" s="261"/>
      <c r="C256" s="262"/>
      <c r="D256" s="252" t="s">
        <v>301</v>
      </c>
      <c r="E256" s="263" t="s">
        <v>80</v>
      </c>
      <c r="F256" s="264" t="s">
        <v>510</v>
      </c>
      <c r="G256" s="262"/>
      <c r="H256" s="265">
        <v>0.95999999999999996</v>
      </c>
      <c r="I256" s="266"/>
      <c r="J256" s="262"/>
      <c r="K256" s="262"/>
      <c r="L256" s="267"/>
      <c r="M256" s="268"/>
      <c r="N256" s="269"/>
      <c r="O256" s="269"/>
      <c r="P256" s="269"/>
      <c r="Q256" s="269"/>
      <c r="R256" s="269"/>
      <c r="S256" s="269"/>
      <c r="T256" s="270"/>
      <c r="AT256" s="271" t="s">
        <v>301</v>
      </c>
      <c r="AU256" s="271" t="s">
        <v>91</v>
      </c>
      <c r="AV256" s="13" t="s">
        <v>91</v>
      </c>
      <c r="AW256" s="13" t="s">
        <v>44</v>
      </c>
      <c r="AX256" s="13" t="s">
        <v>82</v>
      </c>
      <c r="AY256" s="271" t="s">
        <v>291</v>
      </c>
    </row>
    <row r="257" s="14" customFormat="1">
      <c r="B257" s="272"/>
      <c r="C257" s="273"/>
      <c r="D257" s="252" t="s">
        <v>301</v>
      </c>
      <c r="E257" s="274" t="s">
        <v>80</v>
      </c>
      <c r="F257" s="275" t="s">
        <v>308</v>
      </c>
      <c r="G257" s="273"/>
      <c r="H257" s="276">
        <v>165.44999999999999</v>
      </c>
      <c r="I257" s="277"/>
      <c r="J257" s="273"/>
      <c r="K257" s="273"/>
      <c r="L257" s="278"/>
      <c r="M257" s="279"/>
      <c r="N257" s="280"/>
      <c r="O257" s="280"/>
      <c r="P257" s="280"/>
      <c r="Q257" s="280"/>
      <c r="R257" s="280"/>
      <c r="S257" s="280"/>
      <c r="T257" s="281"/>
      <c r="AT257" s="282" t="s">
        <v>301</v>
      </c>
      <c r="AU257" s="282" t="s">
        <v>91</v>
      </c>
      <c r="AV257" s="14" t="s">
        <v>132</v>
      </c>
      <c r="AW257" s="14" t="s">
        <v>44</v>
      </c>
      <c r="AX257" s="14" t="s">
        <v>82</v>
      </c>
      <c r="AY257" s="282" t="s">
        <v>291</v>
      </c>
    </row>
    <row r="258" s="12" customFormat="1">
      <c r="B258" s="250"/>
      <c r="C258" s="251"/>
      <c r="D258" s="252" t="s">
        <v>301</v>
      </c>
      <c r="E258" s="253" t="s">
        <v>80</v>
      </c>
      <c r="F258" s="254" t="s">
        <v>309</v>
      </c>
      <c r="G258" s="251"/>
      <c r="H258" s="253" t="s">
        <v>80</v>
      </c>
      <c r="I258" s="255"/>
      <c r="J258" s="251"/>
      <c r="K258" s="251"/>
      <c r="L258" s="256"/>
      <c r="M258" s="257"/>
      <c r="N258" s="258"/>
      <c r="O258" s="258"/>
      <c r="P258" s="258"/>
      <c r="Q258" s="258"/>
      <c r="R258" s="258"/>
      <c r="S258" s="258"/>
      <c r="T258" s="259"/>
      <c r="AT258" s="260" t="s">
        <v>301</v>
      </c>
      <c r="AU258" s="260" t="s">
        <v>91</v>
      </c>
      <c r="AV258" s="12" t="s">
        <v>89</v>
      </c>
      <c r="AW258" s="12" t="s">
        <v>44</v>
      </c>
      <c r="AX258" s="12" t="s">
        <v>82</v>
      </c>
      <c r="AY258" s="260" t="s">
        <v>291</v>
      </c>
    </row>
    <row r="259" s="13" customFormat="1">
      <c r="B259" s="261"/>
      <c r="C259" s="262"/>
      <c r="D259" s="252" t="s">
        <v>301</v>
      </c>
      <c r="E259" s="263" t="s">
        <v>80</v>
      </c>
      <c r="F259" s="264" t="s">
        <v>511</v>
      </c>
      <c r="G259" s="262"/>
      <c r="H259" s="265">
        <v>3.8399999999999999</v>
      </c>
      <c r="I259" s="266"/>
      <c r="J259" s="262"/>
      <c r="K259" s="262"/>
      <c r="L259" s="267"/>
      <c r="M259" s="268"/>
      <c r="N259" s="269"/>
      <c r="O259" s="269"/>
      <c r="P259" s="269"/>
      <c r="Q259" s="269"/>
      <c r="R259" s="269"/>
      <c r="S259" s="269"/>
      <c r="T259" s="270"/>
      <c r="AT259" s="271" t="s">
        <v>301</v>
      </c>
      <c r="AU259" s="271" t="s">
        <v>91</v>
      </c>
      <c r="AV259" s="13" t="s">
        <v>91</v>
      </c>
      <c r="AW259" s="13" t="s">
        <v>44</v>
      </c>
      <c r="AX259" s="13" t="s">
        <v>82</v>
      </c>
      <c r="AY259" s="271" t="s">
        <v>291</v>
      </c>
    </row>
    <row r="260" s="13" customFormat="1">
      <c r="B260" s="261"/>
      <c r="C260" s="262"/>
      <c r="D260" s="252" t="s">
        <v>301</v>
      </c>
      <c r="E260" s="263" t="s">
        <v>80</v>
      </c>
      <c r="F260" s="264" t="s">
        <v>512</v>
      </c>
      <c r="G260" s="262"/>
      <c r="H260" s="265">
        <v>6.75</v>
      </c>
      <c r="I260" s="266"/>
      <c r="J260" s="262"/>
      <c r="K260" s="262"/>
      <c r="L260" s="267"/>
      <c r="M260" s="268"/>
      <c r="N260" s="269"/>
      <c r="O260" s="269"/>
      <c r="P260" s="269"/>
      <c r="Q260" s="269"/>
      <c r="R260" s="269"/>
      <c r="S260" s="269"/>
      <c r="T260" s="270"/>
      <c r="AT260" s="271" t="s">
        <v>301</v>
      </c>
      <c r="AU260" s="271" t="s">
        <v>91</v>
      </c>
      <c r="AV260" s="13" t="s">
        <v>91</v>
      </c>
      <c r="AW260" s="13" t="s">
        <v>44</v>
      </c>
      <c r="AX260" s="13" t="s">
        <v>82</v>
      </c>
      <c r="AY260" s="271" t="s">
        <v>291</v>
      </c>
    </row>
    <row r="261" s="13" customFormat="1">
      <c r="B261" s="261"/>
      <c r="C261" s="262"/>
      <c r="D261" s="252" t="s">
        <v>301</v>
      </c>
      <c r="E261" s="263" t="s">
        <v>80</v>
      </c>
      <c r="F261" s="264" t="s">
        <v>513</v>
      </c>
      <c r="G261" s="262"/>
      <c r="H261" s="265">
        <v>21.257999999999999</v>
      </c>
      <c r="I261" s="266"/>
      <c r="J261" s="262"/>
      <c r="K261" s="262"/>
      <c r="L261" s="267"/>
      <c r="M261" s="268"/>
      <c r="N261" s="269"/>
      <c r="O261" s="269"/>
      <c r="P261" s="269"/>
      <c r="Q261" s="269"/>
      <c r="R261" s="269"/>
      <c r="S261" s="269"/>
      <c r="T261" s="270"/>
      <c r="AT261" s="271" t="s">
        <v>301</v>
      </c>
      <c r="AU261" s="271" t="s">
        <v>91</v>
      </c>
      <c r="AV261" s="13" t="s">
        <v>91</v>
      </c>
      <c r="AW261" s="13" t="s">
        <v>44</v>
      </c>
      <c r="AX261" s="13" t="s">
        <v>82</v>
      </c>
      <c r="AY261" s="271" t="s">
        <v>291</v>
      </c>
    </row>
    <row r="262" s="13" customFormat="1">
      <c r="B262" s="261"/>
      <c r="C262" s="262"/>
      <c r="D262" s="252" t="s">
        <v>301</v>
      </c>
      <c r="E262" s="263" t="s">
        <v>80</v>
      </c>
      <c r="F262" s="264" t="s">
        <v>514</v>
      </c>
      <c r="G262" s="262"/>
      <c r="H262" s="265">
        <v>4.8120000000000003</v>
      </c>
      <c r="I262" s="266"/>
      <c r="J262" s="262"/>
      <c r="K262" s="262"/>
      <c r="L262" s="267"/>
      <c r="M262" s="268"/>
      <c r="N262" s="269"/>
      <c r="O262" s="269"/>
      <c r="P262" s="269"/>
      <c r="Q262" s="269"/>
      <c r="R262" s="269"/>
      <c r="S262" s="269"/>
      <c r="T262" s="270"/>
      <c r="AT262" s="271" t="s">
        <v>301</v>
      </c>
      <c r="AU262" s="271" t="s">
        <v>91</v>
      </c>
      <c r="AV262" s="13" t="s">
        <v>91</v>
      </c>
      <c r="AW262" s="13" t="s">
        <v>44</v>
      </c>
      <c r="AX262" s="13" t="s">
        <v>82</v>
      </c>
      <c r="AY262" s="271" t="s">
        <v>291</v>
      </c>
    </row>
    <row r="263" s="13" customFormat="1">
      <c r="B263" s="261"/>
      <c r="C263" s="262"/>
      <c r="D263" s="252" t="s">
        <v>301</v>
      </c>
      <c r="E263" s="263" t="s">
        <v>80</v>
      </c>
      <c r="F263" s="264" t="s">
        <v>515</v>
      </c>
      <c r="G263" s="262"/>
      <c r="H263" s="265">
        <v>11.952</v>
      </c>
      <c r="I263" s="266"/>
      <c r="J263" s="262"/>
      <c r="K263" s="262"/>
      <c r="L263" s="267"/>
      <c r="M263" s="268"/>
      <c r="N263" s="269"/>
      <c r="O263" s="269"/>
      <c r="P263" s="269"/>
      <c r="Q263" s="269"/>
      <c r="R263" s="269"/>
      <c r="S263" s="269"/>
      <c r="T263" s="270"/>
      <c r="AT263" s="271" t="s">
        <v>301</v>
      </c>
      <c r="AU263" s="271" t="s">
        <v>91</v>
      </c>
      <c r="AV263" s="13" t="s">
        <v>91</v>
      </c>
      <c r="AW263" s="13" t="s">
        <v>44</v>
      </c>
      <c r="AX263" s="13" t="s">
        <v>82</v>
      </c>
      <c r="AY263" s="271" t="s">
        <v>291</v>
      </c>
    </row>
    <row r="264" s="13" customFormat="1">
      <c r="B264" s="261"/>
      <c r="C264" s="262"/>
      <c r="D264" s="252" t="s">
        <v>301</v>
      </c>
      <c r="E264" s="263" t="s">
        <v>80</v>
      </c>
      <c r="F264" s="264" t="s">
        <v>516</v>
      </c>
      <c r="G264" s="262"/>
      <c r="H264" s="265">
        <v>75.637</v>
      </c>
      <c r="I264" s="266"/>
      <c r="J264" s="262"/>
      <c r="K264" s="262"/>
      <c r="L264" s="267"/>
      <c r="M264" s="268"/>
      <c r="N264" s="269"/>
      <c r="O264" s="269"/>
      <c r="P264" s="269"/>
      <c r="Q264" s="269"/>
      <c r="R264" s="269"/>
      <c r="S264" s="269"/>
      <c r="T264" s="270"/>
      <c r="AT264" s="271" t="s">
        <v>301</v>
      </c>
      <c r="AU264" s="271" t="s">
        <v>91</v>
      </c>
      <c r="AV264" s="13" t="s">
        <v>91</v>
      </c>
      <c r="AW264" s="13" t="s">
        <v>44</v>
      </c>
      <c r="AX264" s="13" t="s">
        <v>82</v>
      </c>
      <c r="AY264" s="271" t="s">
        <v>291</v>
      </c>
    </row>
    <row r="265" s="13" customFormat="1">
      <c r="B265" s="261"/>
      <c r="C265" s="262"/>
      <c r="D265" s="252" t="s">
        <v>301</v>
      </c>
      <c r="E265" s="263" t="s">
        <v>80</v>
      </c>
      <c r="F265" s="264" t="s">
        <v>517</v>
      </c>
      <c r="G265" s="262"/>
      <c r="H265" s="265">
        <v>83.340000000000003</v>
      </c>
      <c r="I265" s="266"/>
      <c r="J265" s="262"/>
      <c r="K265" s="262"/>
      <c r="L265" s="267"/>
      <c r="M265" s="268"/>
      <c r="N265" s="269"/>
      <c r="O265" s="269"/>
      <c r="P265" s="269"/>
      <c r="Q265" s="269"/>
      <c r="R265" s="269"/>
      <c r="S265" s="269"/>
      <c r="T265" s="270"/>
      <c r="AT265" s="271" t="s">
        <v>301</v>
      </c>
      <c r="AU265" s="271" t="s">
        <v>91</v>
      </c>
      <c r="AV265" s="13" t="s">
        <v>91</v>
      </c>
      <c r="AW265" s="13" t="s">
        <v>44</v>
      </c>
      <c r="AX265" s="13" t="s">
        <v>82</v>
      </c>
      <c r="AY265" s="271" t="s">
        <v>291</v>
      </c>
    </row>
    <row r="266" s="14" customFormat="1">
      <c r="B266" s="272"/>
      <c r="C266" s="273"/>
      <c r="D266" s="252" t="s">
        <v>301</v>
      </c>
      <c r="E266" s="274" t="s">
        <v>80</v>
      </c>
      <c r="F266" s="275" t="s">
        <v>308</v>
      </c>
      <c r="G266" s="273"/>
      <c r="H266" s="276">
        <v>207.589</v>
      </c>
      <c r="I266" s="277"/>
      <c r="J266" s="273"/>
      <c r="K266" s="273"/>
      <c r="L266" s="278"/>
      <c r="M266" s="279"/>
      <c r="N266" s="280"/>
      <c r="O266" s="280"/>
      <c r="P266" s="280"/>
      <c r="Q266" s="280"/>
      <c r="R266" s="280"/>
      <c r="S266" s="280"/>
      <c r="T266" s="281"/>
      <c r="AT266" s="282" t="s">
        <v>301</v>
      </c>
      <c r="AU266" s="282" t="s">
        <v>91</v>
      </c>
      <c r="AV266" s="14" t="s">
        <v>132</v>
      </c>
      <c r="AW266" s="14" t="s">
        <v>44</v>
      </c>
      <c r="AX266" s="14" t="s">
        <v>82</v>
      </c>
      <c r="AY266" s="282" t="s">
        <v>291</v>
      </c>
    </row>
    <row r="267" s="13" customFormat="1">
      <c r="B267" s="261"/>
      <c r="C267" s="262"/>
      <c r="D267" s="252" t="s">
        <v>301</v>
      </c>
      <c r="E267" s="263" t="s">
        <v>80</v>
      </c>
      <c r="F267" s="264" t="s">
        <v>518</v>
      </c>
      <c r="G267" s="262"/>
      <c r="H267" s="265">
        <v>93.260000000000005</v>
      </c>
      <c r="I267" s="266"/>
      <c r="J267" s="262"/>
      <c r="K267" s="262"/>
      <c r="L267" s="267"/>
      <c r="M267" s="268"/>
      <c r="N267" s="269"/>
      <c r="O267" s="269"/>
      <c r="P267" s="269"/>
      <c r="Q267" s="269"/>
      <c r="R267" s="269"/>
      <c r="S267" s="269"/>
      <c r="T267" s="270"/>
      <c r="AT267" s="271" t="s">
        <v>301</v>
      </c>
      <c r="AU267" s="271" t="s">
        <v>91</v>
      </c>
      <c r="AV267" s="13" t="s">
        <v>91</v>
      </c>
      <c r="AW267" s="13" t="s">
        <v>44</v>
      </c>
      <c r="AX267" s="13" t="s">
        <v>82</v>
      </c>
      <c r="AY267" s="271" t="s">
        <v>291</v>
      </c>
    </row>
    <row r="268" s="14" customFormat="1">
      <c r="B268" s="272"/>
      <c r="C268" s="273"/>
      <c r="D268" s="252" t="s">
        <v>301</v>
      </c>
      <c r="E268" s="274" t="s">
        <v>80</v>
      </c>
      <c r="F268" s="275" t="s">
        <v>308</v>
      </c>
      <c r="G268" s="273"/>
      <c r="H268" s="276">
        <v>93.260000000000005</v>
      </c>
      <c r="I268" s="277"/>
      <c r="J268" s="273"/>
      <c r="K268" s="273"/>
      <c r="L268" s="278"/>
      <c r="M268" s="279"/>
      <c r="N268" s="280"/>
      <c r="O268" s="280"/>
      <c r="P268" s="280"/>
      <c r="Q268" s="280"/>
      <c r="R268" s="280"/>
      <c r="S268" s="280"/>
      <c r="T268" s="281"/>
      <c r="AT268" s="282" t="s">
        <v>301</v>
      </c>
      <c r="AU268" s="282" t="s">
        <v>91</v>
      </c>
      <c r="AV268" s="14" t="s">
        <v>132</v>
      </c>
      <c r="AW268" s="14" t="s">
        <v>44</v>
      </c>
      <c r="AX268" s="14" t="s">
        <v>82</v>
      </c>
      <c r="AY268" s="282" t="s">
        <v>291</v>
      </c>
    </row>
    <row r="269" s="15" customFormat="1">
      <c r="B269" s="283"/>
      <c r="C269" s="284"/>
      <c r="D269" s="252" t="s">
        <v>301</v>
      </c>
      <c r="E269" s="285" t="s">
        <v>80</v>
      </c>
      <c r="F269" s="286" t="s">
        <v>315</v>
      </c>
      <c r="G269" s="284"/>
      <c r="H269" s="287">
        <v>466.29899999999998</v>
      </c>
      <c r="I269" s="288"/>
      <c r="J269" s="284"/>
      <c r="K269" s="284"/>
      <c r="L269" s="289"/>
      <c r="M269" s="290"/>
      <c r="N269" s="291"/>
      <c r="O269" s="291"/>
      <c r="P269" s="291"/>
      <c r="Q269" s="291"/>
      <c r="R269" s="291"/>
      <c r="S269" s="291"/>
      <c r="T269" s="292"/>
      <c r="AT269" s="293" t="s">
        <v>301</v>
      </c>
      <c r="AU269" s="293" t="s">
        <v>91</v>
      </c>
      <c r="AV269" s="15" t="s">
        <v>299</v>
      </c>
      <c r="AW269" s="15" t="s">
        <v>44</v>
      </c>
      <c r="AX269" s="15" t="s">
        <v>89</v>
      </c>
      <c r="AY269" s="293" t="s">
        <v>291</v>
      </c>
    </row>
    <row r="270" s="1" customFormat="1" ht="25.5" customHeight="1">
      <c r="B270" s="48"/>
      <c r="C270" s="238" t="s">
        <v>519</v>
      </c>
      <c r="D270" s="238" t="s">
        <v>294</v>
      </c>
      <c r="E270" s="239" t="s">
        <v>520</v>
      </c>
      <c r="F270" s="240" t="s">
        <v>521</v>
      </c>
      <c r="G270" s="241" t="s">
        <v>325</v>
      </c>
      <c r="H270" s="242">
        <v>4026.8820000000001</v>
      </c>
      <c r="I270" s="243"/>
      <c r="J270" s="244">
        <f>ROUND(I270*H270,2)</f>
        <v>0</v>
      </c>
      <c r="K270" s="240" t="s">
        <v>298</v>
      </c>
      <c r="L270" s="74"/>
      <c r="M270" s="245" t="s">
        <v>80</v>
      </c>
      <c r="N270" s="246" t="s">
        <v>52</v>
      </c>
      <c r="O270" s="49"/>
      <c r="P270" s="247">
        <f>O270*H270</f>
        <v>0</v>
      </c>
      <c r="Q270" s="247">
        <v>0</v>
      </c>
      <c r="R270" s="247">
        <f>Q270*H270</f>
        <v>0</v>
      </c>
      <c r="S270" s="247">
        <v>0</v>
      </c>
      <c r="T270" s="248">
        <f>S270*H270</f>
        <v>0</v>
      </c>
      <c r="AR270" s="25" t="s">
        <v>299</v>
      </c>
      <c r="AT270" s="25" t="s">
        <v>294</v>
      </c>
      <c r="AU270" s="25" t="s">
        <v>91</v>
      </c>
      <c r="AY270" s="25" t="s">
        <v>291</v>
      </c>
      <c r="BE270" s="249">
        <f>IF(N270="základní",J270,0)</f>
        <v>0</v>
      </c>
      <c r="BF270" s="249">
        <f>IF(N270="snížená",J270,0)</f>
        <v>0</v>
      </c>
      <c r="BG270" s="249">
        <f>IF(N270="zákl. přenesená",J270,0)</f>
        <v>0</v>
      </c>
      <c r="BH270" s="249">
        <f>IF(N270="sníž. přenesená",J270,0)</f>
        <v>0</v>
      </c>
      <c r="BI270" s="249">
        <f>IF(N270="nulová",J270,0)</f>
        <v>0</v>
      </c>
      <c r="BJ270" s="25" t="s">
        <v>89</v>
      </c>
      <c r="BK270" s="249">
        <f>ROUND(I270*H270,2)</f>
        <v>0</v>
      </c>
      <c r="BL270" s="25" t="s">
        <v>299</v>
      </c>
      <c r="BM270" s="25" t="s">
        <v>522</v>
      </c>
    </row>
    <row r="271" s="13" customFormat="1">
      <c r="B271" s="261"/>
      <c r="C271" s="262"/>
      <c r="D271" s="252" t="s">
        <v>301</v>
      </c>
      <c r="E271" s="263" t="s">
        <v>80</v>
      </c>
      <c r="F271" s="264" t="s">
        <v>523</v>
      </c>
      <c r="G271" s="262"/>
      <c r="H271" s="265">
        <v>6079.5900000000001</v>
      </c>
      <c r="I271" s="266"/>
      <c r="J271" s="262"/>
      <c r="K271" s="262"/>
      <c r="L271" s="267"/>
      <c r="M271" s="268"/>
      <c r="N271" s="269"/>
      <c r="O271" s="269"/>
      <c r="P271" s="269"/>
      <c r="Q271" s="269"/>
      <c r="R271" s="269"/>
      <c r="S271" s="269"/>
      <c r="T271" s="270"/>
      <c r="AT271" s="271" t="s">
        <v>301</v>
      </c>
      <c r="AU271" s="271" t="s">
        <v>91</v>
      </c>
      <c r="AV271" s="13" t="s">
        <v>91</v>
      </c>
      <c r="AW271" s="13" t="s">
        <v>44</v>
      </c>
      <c r="AX271" s="13" t="s">
        <v>82</v>
      </c>
      <c r="AY271" s="271" t="s">
        <v>291</v>
      </c>
    </row>
    <row r="272" s="13" customFormat="1">
      <c r="B272" s="261"/>
      <c r="C272" s="262"/>
      <c r="D272" s="252" t="s">
        <v>301</v>
      </c>
      <c r="E272" s="263" t="s">
        <v>80</v>
      </c>
      <c r="F272" s="264" t="s">
        <v>524</v>
      </c>
      <c r="G272" s="262"/>
      <c r="H272" s="265">
        <v>-46.502000000000002</v>
      </c>
      <c r="I272" s="266"/>
      <c r="J272" s="262"/>
      <c r="K272" s="262"/>
      <c r="L272" s="267"/>
      <c r="M272" s="268"/>
      <c r="N272" s="269"/>
      <c r="O272" s="269"/>
      <c r="P272" s="269"/>
      <c r="Q272" s="269"/>
      <c r="R272" s="269"/>
      <c r="S272" s="269"/>
      <c r="T272" s="270"/>
      <c r="AT272" s="271" t="s">
        <v>301</v>
      </c>
      <c r="AU272" s="271" t="s">
        <v>91</v>
      </c>
      <c r="AV272" s="13" t="s">
        <v>91</v>
      </c>
      <c r="AW272" s="13" t="s">
        <v>44</v>
      </c>
      <c r="AX272" s="13" t="s">
        <v>82</v>
      </c>
      <c r="AY272" s="271" t="s">
        <v>291</v>
      </c>
    </row>
    <row r="273" s="13" customFormat="1">
      <c r="B273" s="261"/>
      <c r="C273" s="262"/>
      <c r="D273" s="252" t="s">
        <v>301</v>
      </c>
      <c r="E273" s="263" t="s">
        <v>80</v>
      </c>
      <c r="F273" s="264" t="s">
        <v>525</v>
      </c>
      <c r="G273" s="262"/>
      <c r="H273" s="265">
        <v>-2006.2059999999999</v>
      </c>
      <c r="I273" s="266"/>
      <c r="J273" s="262"/>
      <c r="K273" s="262"/>
      <c r="L273" s="267"/>
      <c r="M273" s="268"/>
      <c r="N273" s="269"/>
      <c r="O273" s="269"/>
      <c r="P273" s="269"/>
      <c r="Q273" s="269"/>
      <c r="R273" s="269"/>
      <c r="S273" s="269"/>
      <c r="T273" s="270"/>
      <c r="AT273" s="271" t="s">
        <v>301</v>
      </c>
      <c r="AU273" s="271" t="s">
        <v>91</v>
      </c>
      <c r="AV273" s="13" t="s">
        <v>91</v>
      </c>
      <c r="AW273" s="13" t="s">
        <v>44</v>
      </c>
      <c r="AX273" s="13" t="s">
        <v>82</v>
      </c>
      <c r="AY273" s="271" t="s">
        <v>291</v>
      </c>
    </row>
    <row r="274" s="15" customFormat="1">
      <c r="B274" s="283"/>
      <c r="C274" s="284"/>
      <c r="D274" s="252" t="s">
        <v>301</v>
      </c>
      <c r="E274" s="285" t="s">
        <v>80</v>
      </c>
      <c r="F274" s="286" t="s">
        <v>315</v>
      </c>
      <c r="G274" s="284"/>
      <c r="H274" s="287">
        <v>4026.8820000000001</v>
      </c>
      <c r="I274" s="288"/>
      <c r="J274" s="284"/>
      <c r="K274" s="284"/>
      <c r="L274" s="289"/>
      <c r="M274" s="290"/>
      <c r="N274" s="291"/>
      <c r="O274" s="291"/>
      <c r="P274" s="291"/>
      <c r="Q274" s="291"/>
      <c r="R274" s="291"/>
      <c r="S274" s="291"/>
      <c r="T274" s="292"/>
      <c r="AT274" s="293" t="s">
        <v>301</v>
      </c>
      <c r="AU274" s="293" t="s">
        <v>91</v>
      </c>
      <c r="AV274" s="15" t="s">
        <v>299</v>
      </c>
      <c r="AW274" s="15" t="s">
        <v>44</v>
      </c>
      <c r="AX274" s="15" t="s">
        <v>89</v>
      </c>
      <c r="AY274" s="293" t="s">
        <v>291</v>
      </c>
    </row>
    <row r="275" s="1" customFormat="1" ht="25.5" customHeight="1">
      <c r="B275" s="48"/>
      <c r="C275" s="238" t="s">
        <v>526</v>
      </c>
      <c r="D275" s="238" t="s">
        <v>294</v>
      </c>
      <c r="E275" s="239" t="s">
        <v>527</v>
      </c>
      <c r="F275" s="240" t="s">
        <v>528</v>
      </c>
      <c r="G275" s="241" t="s">
        <v>325</v>
      </c>
      <c r="H275" s="242">
        <v>16107.528</v>
      </c>
      <c r="I275" s="243"/>
      <c r="J275" s="244">
        <f>ROUND(I275*H275,2)</f>
        <v>0</v>
      </c>
      <c r="K275" s="240" t="s">
        <v>298</v>
      </c>
      <c r="L275" s="74"/>
      <c r="M275" s="245" t="s">
        <v>80</v>
      </c>
      <c r="N275" s="246" t="s">
        <v>52</v>
      </c>
      <c r="O275" s="49"/>
      <c r="P275" s="247">
        <f>O275*H275</f>
        <v>0</v>
      </c>
      <c r="Q275" s="247">
        <v>0</v>
      </c>
      <c r="R275" s="247">
        <f>Q275*H275</f>
        <v>0</v>
      </c>
      <c r="S275" s="247">
        <v>0</v>
      </c>
      <c r="T275" s="248">
        <f>S275*H275</f>
        <v>0</v>
      </c>
      <c r="AR275" s="25" t="s">
        <v>299</v>
      </c>
      <c r="AT275" s="25" t="s">
        <v>294</v>
      </c>
      <c r="AU275" s="25" t="s">
        <v>91</v>
      </c>
      <c r="AY275" s="25" t="s">
        <v>291</v>
      </c>
      <c r="BE275" s="249">
        <f>IF(N275="základní",J275,0)</f>
        <v>0</v>
      </c>
      <c r="BF275" s="249">
        <f>IF(N275="snížená",J275,0)</f>
        <v>0</v>
      </c>
      <c r="BG275" s="249">
        <f>IF(N275="zákl. přenesená",J275,0)</f>
        <v>0</v>
      </c>
      <c r="BH275" s="249">
        <f>IF(N275="sníž. přenesená",J275,0)</f>
        <v>0</v>
      </c>
      <c r="BI275" s="249">
        <f>IF(N275="nulová",J275,0)</f>
        <v>0</v>
      </c>
      <c r="BJ275" s="25" t="s">
        <v>89</v>
      </c>
      <c r="BK275" s="249">
        <f>ROUND(I275*H275,2)</f>
        <v>0</v>
      </c>
      <c r="BL275" s="25" t="s">
        <v>299</v>
      </c>
      <c r="BM275" s="25" t="s">
        <v>529</v>
      </c>
    </row>
    <row r="276" s="13" customFormat="1">
      <c r="B276" s="261"/>
      <c r="C276" s="262"/>
      <c r="D276" s="252" t="s">
        <v>301</v>
      </c>
      <c r="E276" s="263" t="s">
        <v>80</v>
      </c>
      <c r="F276" s="264" t="s">
        <v>530</v>
      </c>
      <c r="G276" s="262"/>
      <c r="H276" s="265">
        <v>16107.528</v>
      </c>
      <c r="I276" s="266"/>
      <c r="J276" s="262"/>
      <c r="K276" s="262"/>
      <c r="L276" s="267"/>
      <c r="M276" s="268"/>
      <c r="N276" s="269"/>
      <c r="O276" s="269"/>
      <c r="P276" s="269"/>
      <c r="Q276" s="269"/>
      <c r="R276" s="269"/>
      <c r="S276" s="269"/>
      <c r="T276" s="270"/>
      <c r="AT276" s="271" t="s">
        <v>301</v>
      </c>
      <c r="AU276" s="271" t="s">
        <v>91</v>
      </c>
      <c r="AV276" s="13" t="s">
        <v>91</v>
      </c>
      <c r="AW276" s="13" t="s">
        <v>44</v>
      </c>
      <c r="AX276" s="13" t="s">
        <v>82</v>
      </c>
      <c r="AY276" s="271" t="s">
        <v>291</v>
      </c>
    </row>
    <row r="277" s="15" customFormat="1">
      <c r="B277" s="283"/>
      <c r="C277" s="284"/>
      <c r="D277" s="252" t="s">
        <v>301</v>
      </c>
      <c r="E277" s="285" t="s">
        <v>80</v>
      </c>
      <c r="F277" s="286" t="s">
        <v>315</v>
      </c>
      <c r="G277" s="284"/>
      <c r="H277" s="287">
        <v>16107.528</v>
      </c>
      <c r="I277" s="288"/>
      <c r="J277" s="284"/>
      <c r="K277" s="284"/>
      <c r="L277" s="289"/>
      <c r="M277" s="290"/>
      <c r="N277" s="291"/>
      <c r="O277" s="291"/>
      <c r="P277" s="291"/>
      <c r="Q277" s="291"/>
      <c r="R277" s="291"/>
      <c r="S277" s="291"/>
      <c r="T277" s="292"/>
      <c r="AT277" s="293" t="s">
        <v>301</v>
      </c>
      <c r="AU277" s="293" t="s">
        <v>91</v>
      </c>
      <c r="AV277" s="15" t="s">
        <v>299</v>
      </c>
      <c r="AW277" s="15" t="s">
        <v>44</v>
      </c>
      <c r="AX277" s="15" t="s">
        <v>89</v>
      </c>
      <c r="AY277" s="293" t="s">
        <v>291</v>
      </c>
    </row>
    <row r="278" s="1" customFormat="1" ht="16.5" customHeight="1">
      <c r="B278" s="48"/>
      <c r="C278" s="238" t="s">
        <v>531</v>
      </c>
      <c r="D278" s="238" t="s">
        <v>294</v>
      </c>
      <c r="E278" s="239" t="s">
        <v>532</v>
      </c>
      <c r="F278" s="240" t="s">
        <v>533</v>
      </c>
      <c r="G278" s="241" t="s">
        <v>325</v>
      </c>
      <c r="H278" s="242">
        <v>4026.8820000000001</v>
      </c>
      <c r="I278" s="243"/>
      <c r="J278" s="244">
        <f>ROUND(I278*H278,2)</f>
        <v>0</v>
      </c>
      <c r="K278" s="240" t="s">
        <v>298</v>
      </c>
      <c r="L278" s="74"/>
      <c r="M278" s="245" t="s">
        <v>80</v>
      </c>
      <c r="N278" s="246" t="s">
        <v>52</v>
      </c>
      <c r="O278" s="49"/>
      <c r="P278" s="247">
        <f>O278*H278</f>
        <v>0</v>
      </c>
      <c r="Q278" s="247">
        <v>0</v>
      </c>
      <c r="R278" s="247">
        <f>Q278*H278</f>
        <v>0</v>
      </c>
      <c r="S278" s="247">
        <v>0</v>
      </c>
      <c r="T278" s="248">
        <f>S278*H278</f>
        <v>0</v>
      </c>
      <c r="AR278" s="25" t="s">
        <v>299</v>
      </c>
      <c r="AT278" s="25" t="s">
        <v>294</v>
      </c>
      <c r="AU278" s="25" t="s">
        <v>91</v>
      </c>
      <c r="AY278" s="25" t="s">
        <v>291</v>
      </c>
      <c r="BE278" s="249">
        <f>IF(N278="základní",J278,0)</f>
        <v>0</v>
      </c>
      <c r="BF278" s="249">
        <f>IF(N278="snížená",J278,0)</f>
        <v>0</v>
      </c>
      <c r="BG278" s="249">
        <f>IF(N278="zákl. přenesená",J278,0)</f>
        <v>0</v>
      </c>
      <c r="BH278" s="249">
        <f>IF(N278="sníž. přenesená",J278,0)</f>
        <v>0</v>
      </c>
      <c r="BI278" s="249">
        <f>IF(N278="nulová",J278,0)</f>
        <v>0</v>
      </c>
      <c r="BJ278" s="25" t="s">
        <v>89</v>
      </c>
      <c r="BK278" s="249">
        <f>ROUND(I278*H278,2)</f>
        <v>0</v>
      </c>
      <c r="BL278" s="25" t="s">
        <v>299</v>
      </c>
      <c r="BM278" s="25" t="s">
        <v>534</v>
      </c>
    </row>
    <row r="279" s="1" customFormat="1" ht="38.25" customHeight="1">
      <c r="B279" s="48"/>
      <c r="C279" s="238" t="s">
        <v>535</v>
      </c>
      <c r="D279" s="238" t="s">
        <v>294</v>
      </c>
      <c r="E279" s="239" t="s">
        <v>536</v>
      </c>
      <c r="F279" s="240" t="s">
        <v>537</v>
      </c>
      <c r="G279" s="241" t="s">
        <v>325</v>
      </c>
      <c r="H279" s="242">
        <v>4026.8820000000001</v>
      </c>
      <c r="I279" s="243"/>
      <c r="J279" s="244">
        <f>ROUND(I279*H279,2)</f>
        <v>0</v>
      </c>
      <c r="K279" s="240" t="s">
        <v>298</v>
      </c>
      <c r="L279" s="74"/>
      <c r="M279" s="245" t="s">
        <v>80</v>
      </c>
      <c r="N279" s="246" t="s">
        <v>52</v>
      </c>
      <c r="O279" s="49"/>
      <c r="P279" s="247">
        <f>O279*H279</f>
        <v>0</v>
      </c>
      <c r="Q279" s="247">
        <v>0</v>
      </c>
      <c r="R279" s="247">
        <f>Q279*H279</f>
        <v>0</v>
      </c>
      <c r="S279" s="247">
        <v>0</v>
      </c>
      <c r="T279" s="248">
        <f>S279*H279</f>
        <v>0</v>
      </c>
      <c r="AR279" s="25" t="s">
        <v>299</v>
      </c>
      <c r="AT279" s="25" t="s">
        <v>294</v>
      </c>
      <c r="AU279" s="25" t="s">
        <v>91</v>
      </c>
      <c r="AY279" s="25" t="s">
        <v>291</v>
      </c>
      <c r="BE279" s="249">
        <f>IF(N279="základní",J279,0)</f>
        <v>0</v>
      </c>
      <c r="BF279" s="249">
        <f>IF(N279="snížená",J279,0)</f>
        <v>0</v>
      </c>
      <c r="BG279" s="249">
        <f>IF(N279="zákl. přenesená",J279,0)</f>
        <v>0</v>
      </c>
      <c r="BH279" s="249">
        <f>IF(N279="sníž. přenesená",J279,0)</f>
        <v>0</v>
      </c>
      <c r="BI279" s="249">
        <f>IF(N279="nulová",J279,0)</f>
        <v>0</v>
      </c>
      <c r="BJ279" s="25" t="s">
        <v>89</v>
      </c>
      <c r="BK279" s="249">
        <f>ROUND(I279*H279,2)</f>
        <v>0</v>
      </c>
      <c r="BL279" s="25" t="s">
        <v>299</v>
      </c>
      <c r="BM279" s="25" t="s">
        <v>538</v>
      </c>
    </row>
    <row r="280" s="1" customFormat="1" ht="16.5" customHeight="1">
      <c r="B280" s="48"/>
      <c r="C280" s="238" t="s">
        <v>539</v>
      </c>
      <c r="D280" s="238" t="s">
        <v>294</v>
      </c>
      <c r="E280" s="239" t="s">
        <v>540</v>
      </c>
      <c r="F280" s="240" t="s">
        <v>541</v>
      </c>
      <c r="G280" s="241" t="s">
        <v>542</v>
      </c>
      <c r="H280" s="242">
        <v>1</v>
      </c>
      <c r="I280" s="243"/>
      <c r="J280" s="244">
        <f>ROUND(I280*H280,2)</f>
        <v>0</v>
      </c>
      <c r="K280" s="240" t="s">
        <v>386</v>
      </c>
      <c r="L280" s="74"/>
      <c r="M280" s="245" t="s">
        <v>80</v>
      </c>
      <c r="N280" s="246" t="s">
        <v>52</v>
      </c>
      <c r="O280" s="49"/>
      <c r="P280" s="247">
        <f>O280*H280</f>
        <v>0</v>
      </c>
      <c r="Q280" s="247">
        <v>0</v>
      </c>
      <c r="R280" s="247">
        <f>Q280*H280</f>
        <v>0</v>
      </c>
      <c r="S280" s="247">
        <v>0</v>
      </c>
      <c r="T280" s="248">
        <f>S280*H280</f>
        <v>0</v>
      </c>
      <c r="AR280" s="25" t="s">
        <v>299</v>
      </c>
      <c r="AT280" s="25" t="s">
        <v>294</v>
      </c>
      <c r="AU280" s="25" t="s">
        <v>91</v>
      </c>
      <c r="AY280" s="25" t="s">
        <v>291</v>
      </c>
      <c r="BE280" s="249">
        <f>IF(N280="základní",J280,0)</f>
        <v>0</v>
      </c>
      <c r="BF280" s="249">
        <f>IF(N280="snížená",J280,0)</f>
        <v>0</v>
      </c>
      <c r="BG280" s="249">
        <f>IF(N280="zákl. přenesená",J280,0)</f>
        <v>0</v>
      </c>
      <c r="BH280" s="249">
        <f>IF(N280="sníž. přenesená",J280,0)</f>
        <v>0</v>
      </c>
      <c r="BI280" s="249">
        <f>IF(N280="nulová",J280,0)</f>
        <v>0</v>
      </c>
      <c r="BJ280" s="25" t="s">
        <v>89</v>
      </c>
      <c r="BK280" s="249">
        <f>ROUND(I280*H280,2)</f>
        <v>0</v>
      </c>
      <c r="BL280" s="25" t="s">
        <v>299</v>
      </c>
      <c r="BM280" s="25" t="s">
        <v>543</v>
      </c>
    </row>
    <row r="281" s="11" customFormat="1" ht="29.88" customHeight="1">
      <c r="B281" s="222"/>
      <c r="C281" s="223"/>
      <c r="D281" s="224" t="s">
        <v>81</v>
      </c>
      <c r="E281" s="236" t="s">
        <v>544</v>
      </c>
      <c r="F281" s="236" t="s">
        <v>545</v>
      </c>
      <c r="G281" s="223"/>
      <c r="H281" s="223"/>
      <c r="I281" s="226"/>
      <c r="J281" s="237">
        <f>BK281</f>
        <v>0</v>
      </c>
      <c r="K281" s="223"/>
      <c r="L281" s="228"/>
      <c r="M281" s="229"/>
      <c r="N281" s="230"/>
      <c r="O281" s="230"/>
      <c r="P281" s="231">
        <f>SUM(P282:P304)</f>
        <v>0</v>
      </c>
      <c r="Q281" s="230"/>
      <c r="R281" s="231">
        <f>SUM(R282:R304)</f>
        <v>0.00528</v>
      </c>
      <c r="S281" s="230"/>
      <c r="T281" s="232">
        <f>SUM(T282:T304)</f>
        <v>0</v>
      </c>
      <c r="AR281" s="233" t="s">
        <v>89</v>
      </c>
      <c r="AT281" s="234" t="s">
        <v>81</v>
      </c>
      <c r="AU281" s="234" t="s">
        <v>89</v>
      </c>
      <c r="AY281" s="233" t="s">
        <v>291</v>
      </c>
      <c r="BK281" s="235">
        <f>SUM(BK282:BK304)</f>
        <v>0</v>
      </c>
    </row>
    <row r="282" s="1" customFormat="1" ht="25.5" customHeight="1">
      <c r="B282" s="48"/>
      <c r="C282" s="238" t="s">
        <v>546</v>
      </c>
      <c r="D282" s="238" t="s">
        <v>294</v>
      </c>
      <c r="E282" s="239" t="s">
        <v>547</v>
      </c>
      <c r="F282" s="240" t="s">
        <v>548</v>
      </c>
      <c r="G282" s="241" t="s">
        <v>385</v>
      </c>
      <c r="H282" s="242">
        <v>1</v>
      </c>
      <c r="I282" s="243"/>
      <c r="J282" s="244">
        <f>ROUND(I282*H282,2)</f>
        <v>0</v>
      </c>
      <c r="K282" s="240" t="s">
        <v>298</v>
      </c>
      <c r="L282" s="74"/>
      <c r="M282" s="245" t="s">
        <v>80</v>
      </c>
      <c r="N282" s="246" t="s">
        <v>52</v>
      </c>
      <c r="O282" s="49"/>
      <c r="P282" s="247">
        <f>O282*H282</f>
        <v>0</v>
      </c>
      <c r="Q282" s="247">
        <v>0</v>
      </c>
      <c r="R282" s="247">
        <f>Q282*H282</f>
        <v>0</v>
      </c>
      <c r="S282" s="247">
        <v>0</v>
      </c>
      <c r="T282" s="248">
        <f>S282*H282</f>
        <v>0</v>
      </c>
      <c r="AR282" s="25" t="s">
        <v>299</v>
      </c>
      <c r="AT282" s="25" t="s">
        <v>294</v>
      </c>
      <c r="AU282" s="25" t="s">
        <v>91</v>
      </c>
      <c r="AY282" s="25" t="s">
        <v>291</v>
      </c>
      <c r="BE282" s="249">
        <f>IF(N282="základní",J282,0)</f>
        <v>0</v>
      </c>
      <c r="BF282" s="249">
        <f>IF(N282="snížená",J282,0)</f>
        <v>0</v>
      </c>
      <c r="BG282" s="249">
        <f>IF(N282="zákl. přenesená",J282,0)</f>
        <v>0</v>
      </c>
      <c r="BH282" s="249">
        <f>IF(N282="sníž. přenesená",J282,0)</f>
        <v>0</v>
      </c>
      <c r="BI282" s="249">
        <f>IF(N282="nulová",J282,0)</f>
        <v>0</v>
      </c>
      <c r="BJ282" s="25" t="s">
        <v>89</v>
      </c>
      <c r="BK282" s="249">
        <f>ROUND(I282*H282,2)</f>
        <v>0</v>
      </c>
      <c r="BL282" s="25" t="s">
        <v>299</v>
      </c>
      <c r="BM282" s="25" t="s">
        <v>549</v>
      </c>
    </row>
    <row r="283" s="1" customFormat="1" ht="25.5" customHeight="1">
      <c r="B283" s="48"/>
      <c r="C283" s="238" t="s">
        <v>550</v>
      </c>
      <c r="D283" s="238" t="s">
        <v>294</v>
      </c>
      <c r="E283" s="239" t="s">
        <v>551</v>
      </c>
      <c r="F283" s="240" t="s">
        <v>552</v>
      </c>
      <c r="G283" s="241" t="s">
        <v>401</v>
      </c>
      <c r="H283" s="242">
        <v>145</v>
      </c>
      <c r="I283" s="243"/>
      <c r="J283" s="244">
        <f>ROUND(I283*H283,2)</f>
        <v>0</v>
      </c>
      <c r="K283" s="240" t="s">
        <v>386</v>
      </c>
      <c r="L283" s="74"/>
      <c r="M283" s="245" t="s">
        <v>80</v>
      </c>
      <c r="N283" s="246" t="s">
        <v>52</v>
      </c>
      <c r="O283" s="49"/>
      <c r="P283" s="247">
        <f>O283*H283</f>
        <v>0</v>
      </c>
      <c r="Q283" s="247">
        <v>0</v>
      </c>
      <c r="R283" s="247">
        <f>Q283*H283</f>
        <v>0</v>
      </c>
      <c r="S283" s="247">
        <v>0</v>
      </c>
      <c r="T283" s="248">
        <f>S283*H283</f>
        <v>0</v>
      </c>
      <c r="AR283" s="25" t="s">
        <v>299</v>
      </c>
      <c r="AT283" s="25" t="s">
        <v>294</v>
      </c>
      <c r="AU283" s="25" t="s">
        <v>91</v>
      </c>
      <c r="AY283" s="25" t="s">
        <v>291</v>
      </c>
      <c r="BE283" s="249">
        <f>IF(N283="základní",J283,0)</f>
        <v>0</v>
      </c>
      <c r="BF283" s="249">
        <f>IF(N283="snížená",J283,0)</f>
        <v>0</v>
      </c>
      <c r="BG283" s="249">
        <f>IF(N283="zákl. přenesená",J283,0)</f>
        <v>0</v>
      </c>
      <c r="BH283" s="249">
        <f>IF(N283="sníž. přenesená",J283,0)</f>
        <v>0</v>
      </c>
      <c r="BI283" s="249">
        <f>IF(N283="nulová",J283,0)</f>
        <v>0</v>
      </c>
      <c r="BJ283" s="25" t="s">
        <v>89</v>
      </c>
      <c r="BK283" s="249">
        <f>ROUND(I283*H283,2)</f>
        <v>0</v>
      </c>
      <c r="BL283" s="25" t="s">
        <v>299</v>
      </c>
      <c r="BM283" s="25" t="s">
        <v>553</v>
      </c>
    </row>
    <row r="284" s="1" customFormat="1" ht="16.5" customHeight="1">
      <c r="B284" s="48"/>
      <c r="C284" s="238" t="s">
        <v>554</v>
      </c>
      <c r="D284" s="238" t="s">
        <v>294</v>
      </c>
      <c r="E284" s="239" t="s">
        <v>555</v>
      </c>
      <c r="F284" s="240" t="s">
        <v>556</v>
      </c>
      <c r="G284" s="241" t="s">
        <v>401</v>
      </c>
      <c r="H284" s="242">
        <v>145</v>
      </c>
      <c r="I284" s="243"/>
      <c r="J284" s="244">
        <f>ROUND(I284*H284,2)</f>
        <v>0</v>
      </c>
      <c r="K284" s="240" t="s">
        <v>386</v>
      </c>
      <c r="L284" s="74"/>
      <c r="M284" s="245" t="s">
        <v>80</v>
      </c>
      <c r="N284" s="246" t="s">
        <v>52</v>
      </c>
      <c r="O284" s="49"/>
      <c r="P284" s="247">
        <f>O284*H284</f>
        <v>0</v>
      </c>
      <c r="Q284" s="247">
        <v>0</v>
      </c>
      <c r="R284" s="247">
        <f>Q284*H284</f>
        <v>0</v>
      </c>
      <c r="S284" s="247">
        <v>0</v>
      </c>
      <c r="T284" s="248">
        <f>S284*H284</f>
        <v>0</v>
      </c>
      <c r="AR284" s="25" t="s">
        <v>299</v>
      </c>
      <c r="AT284" s="25" t="s">
        <v>294</v>
      </c>
      <c r="AU284" s="25" t="s">
        <v>91</v>
      </c>
      <c r="AY284" s="25" t="s">
        <v>291</v>
      </c>
      <c r="BE284" s="249">
        <f>IF(N284="základní",J284,0)</f>
        <v>0</v>
      </c>
      <c r="BF284" s="249">
        <f>IF(N284="snížená",J284,0)</f>
        <v>0</v>
      </c>
      <c r="BG284" s="249">
        <f>IF(N284="zákl. přenesená",J284,0)</f>
        <v>0</v>
      </c>
      <c r="BH284" s="249">
        <f>IF(N284="sníž. přenesená",J284,0)</f>
        <v>0</v>
      </c>
      <c r="BI284" s="249">
        <f>IF(N284="nulová",J284,0)</f>
        <v>0</v>
      </c>
      <c r="BJ284" s="25" t="s">
        <v>89</v>
      </c>
      <c r="BK284" s="249">
        <f>ROUND(I284*H284,2)</f>
        <v>0</v>
      </c>
      <c r="BL284" s="25" t="s">
        <v>299</v>
      </c>
      <c r="BM284" s="25" t="s">
        <v>557</v>
      </c>
    </row>
    <row r="285" s="1" customFormat="1" ht="16.5" customHeight="1">
      <c r="B285" s="48"/>
      <c r="C285" s="238" t="s">
        <v>558</v>
      </c>
      <c r="D285" s="238" t="s">
        <v>294</v>
      </c>
      <c r="E285" s="239" t="s">
        <v>559</v>
      </c>
      <c r="F285" s="240" t="s">
        <v>560</v>
      </c>
      <c r="G285" s="241" t="s">
        <v>401</v>
      </c>
      <c r="H285" s="242">
        <v>145</v>
      </c>
      <c r="I285" s="243"/>
      <c r="J285" s="244">
        <f>ROUND(I285*H285,2)</f>
        <v>0</v>
      </c>
      <c r="K285" s="240" t="s">
        <v>386</v>
      </c>
      <c r="L285" s="74"/>
      <c r="M285" s="245" t="s">
        <v>80</v>
      </c>
      <c r="N285" s="246" t="s">
        <v>52</v>
      </c>
      <c r="O285" s="49"/>
      <c r="P285" s="247">
        <f>O285*H285</f>
        <v>0</v>
      </c>
      <c r="Q285" s="247">
        <v>0</v>
      </c>
      <c r="R285" s="247">
        <f>Q285*H285</f>
        <v>0</v>
      </c>
      <c r="S285" s="247">
        <v>0</v>
      </c>
      <c r="T285" s="248">
        <f>S285*H285</f>
        <v>0</v>
      </c>
      <c r="AR285" s="25" t="s">
        <v>299</v>
      </c>
      <c r="AT285" s="25" t="s">
        <v>294</v>
      </c>
      <c r="AU285" s="25" t="s">
        <v>91</v>
      </c>
      <c r="AY285" s="25" t="s">
        <v>291</v>
      </c>
      <c r="BE285" s="249">
        <f>IF(N285="základní",J285,0)</f>
        <v>0</v>
      </c>
      <c r="BF285" s="249">
        <f>IF(N285="snížená",J285,0)</f>
        <v>0</v>
      </c>
      <c r="BG285" s="249">
        <f>IF(N285="zákl. přenesená",J285,0)</f>
        <v>0</v>
      </c>
      <c r="BH285" s="249">
        <f>IF(N285="sníž. přenesená",J285,0)</f>
        <v>0</v>
      </c>
      <c r="BI285" s="249">
        <f>IF(N285="nulová",J285,0)</f>
        <v>0</v>
      </c>
      <c r="BJ285" s="25" t="s">
        <v>89</v>
      </c>
      <c r="BK285" s="249">
        <f>ROUND(I285*H285,2)</f>
        <v>0</v>
      </c>
      <c r="BL285" s="25" t="s">
        <v>299</v>
      </c>
      <c r="BM285" s="25" t="s">
        <v>561</v>
      </c>
    </row>
    <row r="286" s="1" customFormat="1" ht="25.5" customHeight="1">
      <c r="B286" s="48"/>
      <c r="C286" s="238" t="s">
        <v>562</v>
      </c>
      <c r="D286" s="238" t="s">
        <v>294</v>
      </c>
      <c r="E286" s="239" t="s">
        <v>563</v>
      </c>
      <c r="F286" s="240" t="s">
        <v>564</v>
      </c>
      <c r="G286" s="241" t="s">
        <v>385</v>
      </c>
      <c r="H286" s="242">
        <v>2</v>
      </c>
      <c r="I286" s="243"/>
      <c r="J286" s="244">
        <f>ROUND(I286*H286,2)</f>
        <v>0</v>
      </c>
      <c r="K286" s="240" t="s">
        <v>298</v>
      </c>
      <c r="L286" s="74"/>
      <c r="M286" s="245" t="s">
        <v>80</v>
      </c>
      <c r="N286" s="246" t="s">
        <v>52</v>
      </c>
      <c r="O286" s="49"/>
      <c r="P286" s="247">
        <f>O286*H286</f>
        <v>0</v>
      </c>
      <c r="Q286" s="247">
        <v>0</v>
      </c>
      <c r="R286" s="247">
        <f>Q286*H286</f>
        <v>0</v>
      </c>
      <c r="S286" s="247">
        <v>0</v>
      </c>
      <c r="T286" s="248">
        <f>S286*H286</f>
        <v>0</v>
      </c>
      <c r="AR286" s="25" t="s">
        <v>299</v>
      </c>
      <c r="AT286" s="25" t="s">
        <v>294</v>
      </c>
      <c r="AU286" s="25" t="s">
        <v>91</v>
      </c>
      <c r="AY286" s="25" t="s">
        <v>291</v>
      </c>
      <c r="BE286" s="249">
        <f>IF(N286="základní",J286,0)</f>
        <v>0</v>
      </c>
      <c r="BF286" s="249">
        <f>IF(N286="snížená",J286,0)</f>
        <v>0</v>
      </c>
      <c r="BG286" s="249">
        <f>IF(N286="zákl. přenesená",J286,0)</f>
        <v>0</v>
      </c>
      <c r="BH286" s="249">
        <f>IF(N286="sníž. přenesená",J286,0)</f>
        <v>0</v>
      </c>
      <c r="BI286" s="249">
        <f>IF(N286="nulová",J286,0)</f>
        <v>0</v>
      </c>
      <c r="BJ286" s="25" t="s">
        <v>89</v>
      </c>
      <c r="BK286" s="249">
        <f>ROUND(I286*H286,2)</f>
        <v>0</v>
      </c>
      <c r="BL286" s="25" t="s">
        <v>299</v>
      </c>
      <c r="BM286" s="25" t="s">
        <v>565</v>
      </c>
    </row>
    <row r="287" s="1" customFormat="1" ht="16.5" customHeight="1">
      <c r="B287" s="48"/>
      <c r="C287" s="294" t="s">
        <v>566</v>
      </c>
      <c r="D287" s="294" t="s">
        <v>337</v>
      </c>
      <c r="E287" s="295" t="s">
        <v>567</v>
      </c>
      <c r="F287" s="296" t="s">
        <v>568</v>
      </c>
      <c r="G287" s="297" t="s">
        <v>385</v>
      </c>
      <c r="H287" s="298">
        <v>2</v>
      </c>
      <c r="I287" s="299"/>
      <c r="J287" s="300">
        <f>ROUND(I287*H287,2)</f>
        <v>0</v>
      </c>
      <c r="K287" s="296" t="s">
        <v>386</v>
      </c>
      <c r="L287" s="301"/>
      <c r="M287" s="302" t="s">
        <v>80</v>
      </c>
      <c r="N287" s="303" t="s">
        <v>52</v>
      </c>
      <c r="O287" s="49"/>
      <c r="P287" s="247">
        <f>O287*H287</f>
        <v>0</v>
      </c>
      <c r="Q287" s="247">
        <v>0</v>
      </c>
      <c r="R287" s="247">
        <f>Q287*H287</f>
        <v>0</v>
      </c>
      <c r="S287" s="247">
        <v>0</v>
      </c>
      <c r="T287" s="248">
        <f>S287*H287</f>
        <v>0</v>
      </c>
      <c r="AR287" s="25" t="s">
        <v>340</v>
      </c>
      <c r="AT287" s="25" t="s">
        <v>337</v>
      </c>
      <c r="AU287" s="25" t="s">
        <v>91</v>
      </c>
      <c r="AY287" s="25" t="s">
        <v>291</v>
      </c>
      <c r="BE287" s="249">
        <f>IF(N287="základní",J287,0)</f>
        <v>0</v>
      </c>
      <c r="BF287" s="249">
        <f>IF(N287="snížená",J287,0)</f>
        <v>0</v>
      </c>
      <c r="BG287" s="249">
        <f>IF(N287="zákl. přenesená",J287,0)</f>
        <v>0</v>
      </c>
      <c r="BH287" s="249">
        <f>IF(N287="sníž. přenesená",J287,0)</f>
        <v>0</v>
      </c>
      <c r="BI287" s="249">
        <f>IF(N287="nulová",J287,0)</f>
        <v>0</v>
      </c>
      <c r="BJ287" s="25" t="s">
        <v>89</v>
      </c>
      <c r="BK287" s="249">
        <f>ROUND(I287*H287,2)</f>
        <v>0</v>
      </c>
      <c r="BL287" s="25" t="s">
        <v>299</v>
      </c>
      <c r="BM287" s="25" t="s">
        <v>569</v>
      </c>
    </row>
    <row r="288" s="1" customFormat="1" ht="25.5" customHeight="1">
      <c r="B288" s="48"/>
      <c r="C288" s="238" t="s">
        <v>570</v>
      </c>
      <c r="D288" s="238" t="s">
        <v>294</v>
      </c>
      <c r="E288" s="239" t="s">
        <v>571</v>
      </c>
      <c r="F288" s="240" t="s">
        <v>572</v>
      </c>
      <c r="G288" s="241" t="s">
        <v>385</v>
      </c>
      <c r="H288" s="242">
        <v>2</v>
      </c>
      <c r="I288" s="243"/>
      <c r="J288" s="244">
        <f>ROUND(I288*H288,2)</f>
        <v>0</v>
      </c>
      <c r="K288" s="240" t="s">
        <v>298</v>
      </c>
      <c r="L288" s="74"/>
      <c r="M288" s="245" t="s">
        <v>80</v>
      </c>
      <c r="N288" s="246" t="s">
        <v>52</v>
      </c>
      <c r="O288" s="49"/>
      <c r="P288" s="247">
        <f>O288*H288</f>
        <v>0</v>
      </c>
      <c r="Q288" s="247">
        <v>0</v>
      </c>
      <c r="R288" s="247">
        <f>Q288*H288</f>
        <v>0</v>
      </c>
      <c r="S288" s="247">
        <v>0</v>
      </c>
      <c r="T288" s="248">
        <f>S288*H288</f>
        <v>0</v>
      </c>
      <c r="AR288" s="25" t="s">
        <v>299</v>
      </c>
      <c r="AT288" s="25" t="s">
        <v>294</v>
      </c>
      <c r="AU288" s="25" t="s">
        <v>91</v>
      </c>
      <c r="AY288" s="25" t="s">
        <v>291</v>
      </c>
      <c r="BE288" s="249">
        <f>IF(N288="základní",J288,0)</f>
        <v>0</v>
      </c>
      <c r="BF288" s="249">
        <f>IF(N288="snížená",J288,0)</f>
        <v>0</v>
      </c>
      <c r="BG288" s="249">
        <f>IF(N288="zákl. přenesená",J288,0)</f>
        <v>0</v>
      </c>
      <c r="BH288" s="249">
        <f>IF(N288="sníž. přenesená",J288,0)</f>
        <v>0</v>
      </c>
      <c r="BI288" s="249">
        <f>IF(N288="nulová",J288,0)</f>
        <v>0</v>
      </c>
      <c r="BJ288" s="25" t="s">
        <v>89</v>
      </c>
      <c r="BK288" s="249">
        <f>ROUND(I288*H288,2)</f>
        <v>0</v>
      </c>
      <c r="BL288" s="25" t="s">
        <v>299</v>
      </c>
      <c r="BM288" s="25" t="s">
        <v>573</v>
      </c>
    </row>
    <row r="289" s="1" customFormat="1" ht="25.5" customHeight="1">
      <c r="B289" s="48"/>
      <c r="C289" s="238" t="s">
        <v>574</v>
      </c>
      <c r="D289" s="238" t="s">
        <v>294</v>
      </c>
      <c r="E289" s="239" t="s">
        <v>575</v>
      </c>
      <c r="F289" s="240" t="s">
        <v>576</v>
      </c>
      <c r="G289" s="241" t="s">
        <v>385</v>
      </c>
      <c r="H289" s="242">
        <v>1</v>
      </c>
      <c r="I289" s="243"/>
      <c r="J289" s="244">
        <f>ROUND(I289*H289,2)</f>
        <v>0</v>
      </c>
      <c r="K289" s="240" t="s">
        <v>298</v>
      </c>
      <c r="L289" s="74"/>
      <c r="M289" s="245" t="s">
        <v>80</v>
      </c>
      <c r="N289" s="246" t="s">
        <v>52</v>
      </c>
      <c r="O289" s="49"/>
      <c r="P289" s="247">
        <f>O289*H289</f>
        <v>0</v>
      </c>
      <c r="Q289" s="247">
        <v>0</v>
      </c>
      <c r="R289" s="247">
        <f>Q289*H289</f>
        <v>0</v>
      </c>
      <c r="S289" s="247">
        <v>0</v>
      </c>
      <c r="T289" s="248">
        <f>S289*H289</f>
        <v>0</v>
      </c>
      <c r="AR289" s="25" t="s">
        <v>299</v>
      </c>
      <c r="AT289" s="25" t="s">
        <v>294</v>
      </c>
      <c r="AU289" s="25" t="s">
        <v>91</v>
      </c>
      <c r="AY289" s="25" t="s">
        <v>291</v>
      </c>
      <c r="BE289" s="249">
        <f>IF(N289="základní",J289,0)</f>
        <v>0</v>
      </c>
      <c r="BF289" s="249">
        <f>IF(N289="snížená",J289,0)</f>
        <v>0</v>
      </c>
      <c r="BG289" s="249">
        <f>IF(N289="zákl. přenesená",J289,0)</f>
        <v>0</v>
      </c>
      <c r="BH289" s="249">
        <f>IF(N289="sníž. přenesená",J289,0)</f>
        <v>0</v>
      </c>
      <c r="BI289" s="249">
        <f>IF(N289="nulová",J289,0)</f>
        <v>0</v>
      </c>
      <c r="BJ289" s="25" t="s">
        <v>89</v>
      </c>
      <c r="BK289" s="249">
        <f>ROUND(I289*H289,2)</f>
        <v>0</v>
      </c>
      <c r="BL289" s="25" t="s">
        <v>299</v>
      </c>
      <c r="BM289" s="25" t="s">
        <v>577</v>
      </c>
    </row>
    <row r="290" s="1" customFormat="1" ht="16.5" customHeight="1">
      <c r="B290" s="48"/>
      <c r="C290" s="294" t="s">
        <v>578</v>
      </c>
      <c r="D290" s="294" t="s">
        <v>337</v>
      </c>
      <c r="E290" s="295" t="s">
        <v>579</v>
      </c>
      <c r="F290" s="296" t="s">
        <v>580</v>
      </c>
      <c r="G290" s="297" t="s">
        <v>385</v>
      </c>
      <c r="H290" s="298">
        <v>1</v>
      </c>
      <c r="I290" s="299"/>
      <c r="J290" s="300">
        <f>ROUND(I290*H290,2)</f>
        <v>0</v>
      </c>
      <c r="K290" s="296" t="s">
        <v>386</v>
      </c>
      <c r="L290" s="301"/>
      <c r="M290" s="302" t="s">
        <v>80</v>
      </c>
      <c r="N290" s="303" t="s">
        <v>52</v>
      </c>
      <c r="O290" s="49"/>
      <c r="P290" s="247">
        <f>O290*H290</f>
        <v>0</v>
      </c>
      <c r="Q290" s="247">
        <v>0</v>
      </c>
      <c r="R290" s="247">
        <f>Q290*H290</f>
        <v>0</v>
      </c>
      <c r="S290" s="247">
        <v>0</v>
      </c>
      <c r="T290" s="248">
        <f>S290*H290</f>
        <v>0</v>
      </c>
      <c r="AR290" s="25" t="s">
        <v>340</v>
      </c>
      <c r="AT290" s="25" t="s">
        <v>337</v>
      </c>
      <c r="AU290" s="25" t="s">
        <v>91</v>
      </c>
      <c r="AY290" s="25" t="s">
        <v>291</v>
      </c>
      <c r="BE290" s="249">
        <f>IF(N290="základní",J290,0)</f>
        <v>0</v>
      </c>
      <c r="BF290" s="249">
        <f>IF(N290="snížená",J290,0)</f>
        <v>0</v>
      </c>
      <c r="BG290" s="249">
        <f>IF(N290="zákl. přenesená",J290,0)</f>
        <v>0</v>
      </c>
      <c r="BH290" s="249">
        <f>IF(N290="sníž. přenesená",J290,0)</f>
        <v>0</v>
      </c>
      <c r="BI290" s="249">
        <f>IF(N290="nulová",J290,0)</f>
        <v>0</v>
      </c>
      <c r="BJ290" s="25" t="s">
        <v>89</v>
      </c>
      <c r="BK290" s="249">
        <f>ROUND(I290*H290,2)</f>
        <v>0</v>
      </c>
      <c r="BL290" s="25" t="s">
        <v>299</v>
      </c>
      <c r="BM290" s="25" t="s">
        <v>581</v>
      </c>
    </row>
    <row r="291" s="1" customFormat="1" ht="25.5" customHeight="1">
      <c r="B291" s="48"/>
      <c r="C291" s="238" t="s">
        <v>582</v>
      </c>
      <c r="D291" s="238" t="s">
        <v>294</v>
      </c>
      <c r="E291" s="239" t="s">
        <v>583</v>
      </c>
      <c r="F291" s="240" t="s">
        <v>584</v>
      </c>
      <c r="G291" s="241" t="s">
        <v>352</v>
      </c>
      <c r="H291" s="242">
        <v>1</v>
      </c>
      <c r="I291" s="243"/>
      <c r="J291" s="244">
        <f>ROUND(I291*H291,2)</f>
        <v>0</v>
      </c>
      <c r="K291" s="240" t="s">
        <v>298</v>
      </c>
      <c r="L291" s="74"/>
      <c r="M291" s="245" t="s">
        <v>80</v>
      </c>
      <c r="N291" s="246" t="s">
        <v>52</v>
      </c>
      <c r="O291" s="49"/>
      <c r="P291" s="247">
        <f>O291*H291</f>
        <v>0</v>
      </c>
      <c r="Q291" s="247">
        <v>0</v>
      </c>
      <c r="R291" s="247">
        <f>Q291*H291</f>
        <v>0</v>
      </c>
      <c r="S291" s="247">
        <v>0</v>
      </c>
      <c r="T291" s="248">
        <f>S291*H291</f>
        <v>0</v>
      </c>
      <c r="AR291" s="25" t="s">
        <v>299</v>
      </c>
      <c r="AT291" s="25" t="s">
        <v>294</v>
      </c>
      <c r="AU291" s="25" t="s">
        <v>91</v>
      </c>
      <c r="AY291" s="25" t="s">
        <v>291</v>
      </c>
      <c r="BE291" s="249">
        <f>IF(N291="základní",J291,0)</f>
        <v>0</v>
      </c>
      <c r="BF291" s="249">
        <f>IF(N291="snížená",J291,0)</f>
        <v>0</v>
      </c>
      <c r="BG291" s="249">
        <f>IF(N291="zákl. přenesená",J291,0)</f>
        <v>0</v>
      </c>
      <c r="BH291" s="249">
        <f>IF(N291="sníž. přenesená",J291,0)</f>
        <v>0</v>
      </c>
      <c r="BI291" s="249">
        <f>IF(N291="nulová",J291,0)</f>
        <v>0</v>
      </c>
      <c r="BJ291" s="25" t="s">
        <v>89</v>
      </c>
      <c r="BK291" s="249">
        <f>ROUND(I291*H291,2)</f>
        <v>0</v>
      </c>
      <c r="BL291" s="25" t="s">
        <v>299</v>
      </c>
      <c r="BM291" s="25" t="s">
        <v>585</v>
      </c>
    </row>
    <row r="292" s="1" customFormat="1" ht="16.5" customHeight="1">
      <c r="B292" s="48"/>
      <c r="C292" s="294" t="s">
        <v>586</v>
      </c>
      <c r="D292" s="294" t="s">
        <v>337</v>
      </c>
      <c r="E292" s="295" t="s">
        <v>587</v>
      </c>
      <c r="F292" s="296" t="s">
        <v>588</v>
      </c>
      <c r="G292" s="297" t="s">
        <v>385</v>
      </c>
      <c r="H292" s="298">
        <v>1</v>
      </c>
      <c r="I292" s="299"/>
      <c r="J292" s="300">
        <f>ROUND(I292*H292,2)</f>
        <v>0</v>
      </c>
      <c r="K292" s="296" t="s">
        <v>386</v>
      </c>
      <c r="L292" s="301"/>
      <c r="M292" s="302" t="s">
        <v>80</v>
      </c>
      <c r="N292" s="303" t="s">
        <v>52</v>
      </c>
      <c r="O292" s="49"/>
      <c r="P292" s="247">
        <f>O292*H292</f>
        <v>0</v>
      </c>
      <c r="Q292" s="247">
        <v>0</v>
      </c>
      <c r="R292" s="247">
        <f>Q292*H292</f>
        <v>0</v>
      </c>
      <c r="S292" s="247">
        <v>0</v>
      </c>
      <c r="T292" s="248">
        <f>S292*H292</f>
        <v>0</v>
      </c>
      <c r="AR292" s="25" t="s">
        <v>340</v>
      </c>
      <c r="AT292" s="25" t="s">
        <v>337</v>
      </c>
      <c r="AU292" s="25" t="s">
        <v>91</v>
      </c>
      <c r="AY292" s="25" t="s">
        <v>291</v>
      </c>
      <c r="BE292" s="249">
        <f>IF(N292="základní",J292,0)</f>
        <v>0</v>
      </c>
      <c r="BF292" s="249">
        <f>IF(N292="snížená",J292,0)</f>
        <v>0</v>
      </c>
      <c r="BG292" s="249">
        <f>IF(N292="zákl. přenesená",J292,0)</f>
        <v>0</v>
      </c>
      <c r="BH292" s="249">
        <f>IF(N292="sníž. přenesená",J292,0)</f>
        <v>0</v>
      </c>
      <c r="BI292" s="249">
        <f>IF(N292="nulová",J292,0)</f>
        <v>0</v>
      </c>
      <c r="BJ292" s="25" t="s">
        <v>89</v>
      </c>
      <c r="BK292" s="249">
        <f>ROUND(I292*H292,2)</f>
        <v>0</v>
      </c>
      <c r="BL292" s="25" t="s">
        <v>299</v>
      </c>
      <c r="BM292" s="25" t="s">
        <v>589</v>
      </c>
    </row>
    <row r="293" s="1" customFormat="1" ht="16.5" customHeight="1">
      <c r="B293" s="48"/>
      <c r="C293" s="238" t="s">
        <v>590</v>
      </c>
      <c r="D293" s="238" t="s">
        <v>294</v>
      </c>
      <c r="E293" s="239" t="s">
        <v>591</v>
      </c>
      <c r="F293" s="240" t="s">
        <v>592</v>
      </c>
      <c r="G293" s="241" t="s">
        <v>385</v>
      </c>
      <c r="H293" s="242">
        <v>1</v>
      </c>
      <c r="I293" s="243"/>
      <c r="J293" s="244">
        <f>ROUND(I293*H293,2)</f>
        <v>0</v>
      </c>
      <c r="K293" s="240" t="s">
        <v>386</v>
      </c>
      <c r="L293" s="74"/>
      <c r="M293" s="245" t="s">
        <v>80</v>
      </c>
      <c r="N293" s="246" t="s">
        <v>52</v>
      </c>
      <c r="O293" s="49"/>
      <c r="P293" s="247">
        <f>O293*H293</f>
        <v>0</v>
      </c>
      <c r="Q293" s="247">
        <v>0</v>
      </c>
      <c r="R293" s="247">
        <f>Q293*H293</f>
        <v>0</v>
      </c>
      <c r="S293" s="247">
        <v>0</v>
      </c>
      <c r="T293" s="248">
        <f>S293*H293</f>
        <v>0</v>
      </c>
      <c r="AR293" s="25" t="s">
        <v>299</v>
      </c>
      <c r="AT293" s="25" t="s">
        <v>294</v>
      </c>
      <c r="AU293" s="25" t="s">
        <v>91</v>
      </c>
      <c r="AY293" s="25" t="s">
        <v>291</v>
      </c>
      <c r="BE293" s="249">
        <f>IF(N293="základní",J293,0)</f>
        <v>0</v>
      </c>
      <c r="BF293" s="249">
        <f>IF(N293="snížená",J293,0)</f>
        <v>0</v>
      </c>
      <c r="BG293" s="249">
        <f>IF(N293="zákl. přenesená",J293,0)</f>
        <v>0</v>
      </c>
      <c r="BH293" s="249">
        <f>IF(N293="sníž. přenesená",J293,0)</f>
        <v>0</v>
      </c>
      <c r="BI293" s="249">
        <f>IF(N293="nulová",J293,0)</f>
        <v>0</v>
      </c>
      <c r="BJ293" s="25" t="s">
        <v>89</v>
      </c>
      <c r="BK293" s="249">
        <f>ROUND(I293*H293,2)</f>
        <v>0</v>
      </c>
      <c r="BL293" s="25" t="s">
        <v>299</v>
      </c>
      <c r="BM293" s="25" t="s">
        <v>593</v>
      </c>
    </row>
    <row r="294" s="1" customFormat="1" ht="16.5" customHeight="1">
      <c r="B294" s="48"/>
      <c r="C294" s="238" t="s">
        <v>594</v>
      </c>
      <c r="D294" s="238" t="s">
        <v>294</v>
      </c>
      <c r="E294" s="239" t="s">
        <v>595</v>
      </c>
      <c r="F294" s="240" t="s">
        <v>596</v>
      </c>
      <c r="G294" s="241" t="s">
        <v>597</v>
      </c>
      <c r="H294" s="242">
        <v>100</v>
      </c>
      <c r="I294" s="243"/>
      <c r="J294" s="244">
        <f>ROUND(I294*H294,2)</f>
        <v>0</v>
      </c>
      <c r="K294" s="240" t="s">
        <v>386</v>
      </c>
      <c r="L294" s="74"/>
      <c r="M294" s="245" t="s">
        <v>80</v>
      </c>
      <c r="N294" s="246" t="s">
        <v>52</v>
      </c>
      <c r="O294" s="49"/>
      <c r="P294" s="247">
        <f>O294*H294</f>
        <v>0</v>
      </c>
      <c r="Q294" s="247">
        <v>0</v>
      </c>
      <c r="R294" s="247">
        <f>Q294*H294</f>
        <v>0</v>
      </c>
      <c r="S294" s="247">
        <v>0</v>
      </c>
      <c r="T294" s="248">
        <f>S294*H294</f>
        <v>0</v>
      </c>
      <c r="AR294" s="25" t="s">
        <v>299</v>
      </c>
      <c r="AT294" s="25" t="s">
        <v>294</v>
      </c>
      <c r="AU294" s="25" t="s">
        <v>91</v>
      </c>
      <c r="AY294" s="25" t="s">
        <v>291</v>
      </c>
      <c r="BE294" s="249">
        <f>IF(N294="základní",J294,0)</f>
        <v>0</v>
      </c>
      <c r="BF294" s="249">
        <f>IF(N294="snížená",J294,0)</f>
        <v>0</v>
      </c>
      <c r="BG294" s="249">
        <f>IF(N294="zákl. přenesená",J294,0)</f>
        <v>0</v>
      </c>
      <c r="BH294" s="249">
        <f>IF(N294="sníž. přenesená",J294,0)</f>
        <v>0</v>
      </c>
      <c r="BI294" s="249">
        <f>IF(N294="nulová",J294,0)</f>
        <v>0</v>
      </c>
      <c r="BJ294" s="25" t="s">
        <v>89</v>
      </c>
      <c r="BK294" s="249">
        <f>ROUND(I294*H294,2)</f>
        <v>0</v>
      </c>
      <c r="BL294" s="25" t="s">
        <v>299</v>
      </c>
      <c r="BM294" s="25" t="s">
        <v>598</v>
      </c>
    </row>
    <row r="295" s="1" customFormat="1" ht="16.5" customHeight="1">
      <c r="B295" s="48"/>
      <c r="C295" s="238" t="s">
        <v>599</v>
      </c>
      <c r="D295" s="238" t="s">
        <v>294</v>
      </c>
      <c r="E295" s="239" t="s">
        <v>600</v>
      </c>
      <c r="F295" s="240" t="s">
        <v>601</v>
      </c>
      <c r="G295" s="241" t="s">
        <v>597</v>
      </c>
      <c r="H295" s="242">
        <v>140</v>
      </c>
      <c r="I295" s="243"/>
      <c r="J295" s="244">
        <f>ROUND(I295*H295,2)</f>
        <v>0</v>
      </c>
      <c r="K295" s="240" t="s">
        <v>386</v>
      </c>
      <c r="L295" s="74"/>
      <c r="M295" s="245" t="s">
        <v>80</v>
      </c>
      <c r="N295" s="246" t="s">
        <v>52</v>
      </c>
      <c r="O295" s="49"/>
      <c r="P295" s="247">
        <f>O295*H295</f>
        <v>0</v>
      </c>
      <c r="Q295" s="247">
        <v>0</v>
      </c>
      <c r="R295" s="247">
        <f>Q295*H295</f>
        <v>0</v>
      </c>
      <c r="S295" s="247">
        <v>0</v>
      </c>
      <c r="T295" s="248">
        <f>S295*H295</f>
        <v>0</v>
      </c>
      <c r="AR295" s="25" t="s">
        <v>299</v>
      </c>
      <c r="AT295" s="25" t="s">
        <v>294</v>
      </c>
      <c r="AU295" s="25" t="s">
        <v>91</v>
      </c>
      <c r="AY295" s="25" t="s">
        <v>291</v>
      </c>
      <c r="BE295" s="249">
        <f>IF(N295="základní",J295,0)</f>
        <v>0</v>
      </c>
      <c r="BF295" s="249">
        <f>IF(N295="snížená",J295,0)</f>
        <v>0</v>
      </c>
      <c r="BG295" s="249">
        <f>IF(N295="zákl. přenesená",J295,0)</f>
        <v>0</v>
      </c>
      <c r="BH295" s="249">
        <f>IF(N295="sníž. přenesená",J295,0)</f>
        <v>0</v>
      </c>
      <c r="BI295" s="249">
        <f>IF(N295="nulová",J295,0)</f>
        <v>0</v>
      </c>
      <c r="BJ295" s="25" t="s">
        <v>89</v>
      </c>
      <c r="BK295" s="249">
        <f>ROUND(I295*H295,2)</f>
        <v>0</v>
      </c>
      <c r="BL295" s="25" t="s">
        <v>299</v>
      </c>
      <c r="BM295" s="25" t="s">
        <v>602</v>
      </c>
    </row>
    <row r="296" s="1" customFormat="1" ht="16.5" customHeight="1">
      <c r="B296" s="48"/>
      <c r="C296" s="294" t="s">
        <v>603</v>
      </c>
      <c r="D296" s="294" t="s">
        <v>337</v>
      </c>
      <c r="E296" s="295" t="s">
        <v>604</v>
      </c>
      <c r="F296" s="296" t="s">
        <v>605</v>
      </c>
      <c r="G296" s="297" t="s">
        <v>606</v>
      </c>
      <c r="H296" s="298">
        <v>1</v>
      </c>
      <c r="I296" s="299"/>
      <c r="J296" s="300">
        <f>ROUND(I296*H296,2)</f>
        <v>0</v>
      </c>
      <c r="K296" s="296" t="s">
        <v>386</v>
      </c>
      <c r="L296" s="301"/>
      <c r="M296" s="302" t="s">
        <v>80</v>
      </c>
      <c r="N296" s="303" t="s">
        <v>52</v>
      </c>
      <c r="O296" s="49"/>
      <c r="P296" s="247">
        <f>O296*H296</f>
        <v>0</v>
      </c>
      <c r="Q296" s="247">
        <v>0</v>
      </c>
      <c r="R296" s="247">
        <f>Q296*H296</f>
        <v>0</v>
      </c>
      <c r="S296" s="247">
        <v>0</v>
      </c>
      <c r="T296" s="248">
        <f>S296*H296</f>
        <v>0</v>
      </c>
      <c r="AR296" s="25" t="s">
        <v>340</v>
      </c>
      <c r="AT296" s="25" t="s">
        <v>337</v>
      </c>
      <c r="AU296" s="25" t="s">
        <v>91</v>
      </c>
      <c r="AY296" s="25" t="s">
        <v>291</v>
      </c>
      <c r="BE296" s="249">
        <f>IF(N296="základní",J296,0)</f>
        <v>0</v>
      </c>
      <c r="BF296" s="249">
        <f>IF(N296="snížená",J296,0)</f>
        <v>0</v>
      </c>
      <c r="BG296" s="249">
        <f>IF(N296="zákl. přenesená",J296,0)</f>
        <v>0</v>
      </c>
      <c r="BH296" s="249">
        <f>IF(N296="sníž. přenesená",J296,0)</f>
        <v>0</v>
      </c>
      <c r="BI296" s="249">
        <f>IF(N296="nulová",J296,0)</f>
        <v>0</v>
      </c>
      <c r="BJ296" s="25" t="s">
        <v>89</v>
      </c>
      <c r="BK296" s="249">
        <f>ROUND(I296*H296,2)</f>
        <v>0</v>
      </c>
      <c r="BL296" s="25" t="s">
        <v>299</v>
      </c>
      <c r="BM296" s="25" t="s">
        <v>607</v>
      </c>
    </row>
    <row r="297" s="1" customFormat="1" ht="16.5" customHeight="1">
      <c r="B297" s="48"/>
      <c r="C297" s="238" t="s">
        <v>608</v>
      </c>
      <c r="D297" s="238" t="s">
        <v>294</v>
      </c>
      <c r="E297" s="239" t="s">
        <v>609</v>
      </c>
      <c r="F297" s="240" t="s">
        <v>610</v>
      </c>
      <c r="G297" s="241" t="s">
        <v>611</v>
      </c>
      <c r="H297" s="242">
        <v>0.59999999999999998</v>
      </c>
      <c r="I297" s="243"/>
      <c r="J297" s="244">
        <f>ROUND(I297*H297,2)</f>
        <v>0</v>
      </c>
      <c r="K297" s="240" t="s">
        <v>298</v>
      </c>
      <c r="L297" s="74"/>
      <c r="M297" s="245" t="s">
        <v>80</v>
      </c>
      <c r="N297" s="246" t="s">
        <v>52</v>
      </c>
      <c r="O297" s="49"/>
      <c r="P297" s="247">
        <f>O297*H297</f>
        <v>0</v>
      </c>
      <c r="Q297" s="247">
        <v>0.0088000000000000005</v>
      </c>
      <c r="R297" s="247">
        <f>Q297*H297</f>
        <v>0.00528</v>
      </c>
      <c r="S297" s="247">
        <v>0</v>
      </c>
      <c r="T297" s="248">
        <f>S297*H297</f>
        <v>0</v>
      </c>
      <c r="AR297" s="25" t="s">
        <v>299</v>
      </c>
      <c r="AT297" s="25" t="s">
        <v>294</v>
      </c>
      <c r="AU297" s="25" t="s">
        <v>91</v>
      </c>
      <c r="AY297" s="25" t="s">
        <v>291</v>
      </c>
      <c r="BE297" s="249">
        <f>IF(N297="základní",J297,0)</f>
        <v>0</v>
      </c>
      <c r="BF297" s="249">
        <f>IF(N297="snížená",J297,0)</f>
        <v>0</v>
      </c>
      <c r="BG297" s="249">
        <f>IF(N297="zákl. přenesená",J297,0)</f>
        <v>0</v>
      </c>
      <c r="BH297" s="249">
        <f>IF(N297="sníž. přenesená",J297,0)</f>
        <v>0</v>
      </c>
      <c r="BI297" s="249">
        <f>IF(N297="nulová",J297,0)</f>
        <v>0</v>
      </c>
      <c r="BJ297" s="25" t="s">
        <v>89</v>
      </c>
      <c r="BK297" s="249">
        <f>ROUND(I297*H297,2)</f>
        <v>0</v>
      </c>
      <c r="BL297" s="25" t="s">
        <v>299</v>
      </c>
      <c r="BM297" s="25" t="s">
        <v>612</v>
      </c>
    </row>
    <row r="298" s="1" customFormat="1" ht="51" customHeight="1">
      <c r="B298" s="48"/>
      <c r="C298" s="238" t="s">
        <v>613</v>
      </c>
      <c r="D298" s="238" t="s">
        <v>294</v>
      </c>
      <c r="E298" s="239" t="s">
        <v>614</v>
      </c>
      <c r="F298" s="240" t="s">
        <v>615</v>
      </c>
      <c r="G298" s="241" t="s">
        <v>401</v>
      </c>
      <c r="H298" s="242">
        <v>26</v>
      </c>
      <c r="I298" s="243"/>
      <c r="J298" s="244">
        <f>ROUND(I298*H298,2)</f>
        <v>0</v>
      </c>
      <c r="K298" s="240" t="s">
        <v>298</v>
      </c>
      <c r="L298" s="74"/>
      <c r="M298" s="245" t="s">
        <v>80</v>
      </c>
      <c r="N298" s="246" t="s">
        <v>52</v>
      </c>
      <c r="O298" s="49"/>
      <c r="P298" s="247">
        <f>O298*H298</f>
        <v>0</v>
      </c>
      <c r="Q298" s="247">
        <v>0</v>
      </c>
      <c r="R298" s="247">
        <f>Q298*H298</f>
        <v>0</v>
      </c>
      <c r="S298" s="247">
        <v>0</v>
      </c>
      <c r="T298" s="248">
        <f>S298*H298</f>
        <v>0</v>
      </c>
      <c r="AR298" s="25" t="s">
        <v>299</v>
      </c>
      <c r="AT298" s="25" t="s">
        <v>294</v>
      </c>
      <c r="AU298" s="25" t="s">
        <v>91</v>
      </c>
      <c r="AY298" s="25" t="s">
        <v>291</v>
      </c>
      <c r="BE298" s="249">
        <f>IF(N298="základní",J298,0)</f>
        <v>0</v>
      </c>
      <c r="BF298" s="249">
        <f>IF(N298="snížená",J298,0)</f>
        <v>0</v>
      </c>
      <c r="BG298" s="249">
        <f>IF(N298="zákl. přenesená",J298,0)</f>
        <v>0</v>
      </c>
      <c r="BH298" s="249">
        <f>IF(N298="sníž. přenesená",J298,0)</f>
        <v>0</v>
      </c>
      <c r="BI298" s="249">
        <f>IF(N298="nulová",J298,0)</f>
        <v>0</v>
      </c>
      <c r="BJ298" s="25" t="s">
        <v>89</v>
      </c>
      <c r="BK298" s="249">
        <f>ROUND(I298*H298,2)</f>
        <v>0</v>
      </c>
      <c r="BL298" s="25" t="s">
        <v>299</v>
      </c>
      <c r="BM298" s="25" t="s">
        <v>616</v>
      </c>
    </row>
    <row r="299" s="1" customFormat="1" ht="25.5" customHeight="1">
      <c r="B299" s="48"/>
      <c r="C299" s="238" t="s">
        <v>617</v>
      </c>
      <c r="D299" s="238" t="s">
        <v>294</v>
      </c>
      <c r="E299" s="239" t="s">
        <v>618</v>
      </c>
      <c r="F299" s="240" t="s">
        <v>619</v>
      </c>
      <c r="G299" s="241" t="s">
        <v>401</v>
      </c>
      <c r="H299" s="242">
        <v>26</v>
      </c>
      <c r="I299" s="243"/>
      <c r="J299" s="244">
        <f>ROUND(I299*H299,2)</f>
        <v>0</v>
      </c>
      <c r="K299" s="240" t="s">
        <v>298</v>
      </c>
      <c r="L299" s="74"/>
      <c r="M299" s="245" t="s">
        <v>80</v>
      </c>
      <c r="N299" s="246" t="s">
        <v>52</v>
      </c>
      <c r="O299" s="49"/>
      <c r="P299" s="247">
        <f>O299*H299</f>
        <v>0</v>
      </c>
      <c r="Q299" s="247">
        <v>0</v>
      </c>
      <c r="R299" s="247">
        <f>Q299*H299</f>
        <v>0</v>
      </c>
      <c r="S299" s="247">
        <v>0</v>
      </c>
      <c r="T299" s="248">
        <f>S299*H299</f>
        <v>0</v>
      </c>
      <c r="AR299" s="25" t="s">
        <v>299</v>
      </c>
      <c r="AT299" s="25" t="s">
        <v>294</v>
      </c>
      <c r="AU299" s="25" t="s">
        <v>91</v>
      </c>
      <c r="AY299" s="25" t="s">
        <v>291</v>
      </c>
      <c r="BE299" s="249">
        <f>IF(N299="základní",J299,0)</f>
        <v>0</v>
      </c>
      <c r="BF299" s="249">
        <f>IF(N299="snížená",J299,0)</f>
        <v>0</v>
      </c>
      <c r="BG299" s="249">
        <f>IF(N299="zákl. přenesená",J299,0)</f>
        <v>0</v>
      </c>
      <c r="BH299" s="249">
        <f>IF(N299="sníž. přenesená",J299,0)</f>
        <v>0</v>
      </c>
      <c r="BI299" s="249">
        <f>IF(N299="nulová",J299,0)</f>
        <v>0</v>
      </c>
      <c r="BJ299" s="25" t="s">
        <v>89</v>
      </c>
      <c r="BK299" s="249">
        <f>ROUND(I299*H299,2)</f>
        <v>0</v>
      </c>
      <c r="BL299" s="25" t="s">
        <v>299</v>
      </c>
      <c r="BM299" s="25" t="s">
        <v>620</v>
      </c>
    </row>
    <row r="300" s="1" customFormat="1" ht="25.5" customHeight="1">
      <c r="B300" s="48"/>
      <c r="C300" s="238" t="s">
        <v>621</v>
      </c>
      <c r="D300" s="238" t="s">
        <v>294</v>
      </c>
      <c r="E300" s="239" t="s">
        <v>622</v>
      </c>
      <c r="F300" s="240" t="s">
        <v>623</v>
      </c>
      <c r="G300" s="241" t="s">
        <v>352</v>
      </c>
      <c r="H300" s="242">
        <v>11.699999999999999</v>
      </c>
      <c r="I300" s="243"/>
      <c r="J300" s="244">
        <f>ROUND(I300*H300,2)</f>
        <v>0</v>
      </c>
      <c r="K300" s="240" t="s">
        <v>298</v>
      </c>
      <c r="L300" s="74"/>
      <c r="M300" s="245" t="s">
        <v>80</v>
      </c>
      <c r="N300" s="246" t="s">
        <v>52</v>
      </c>
      <c r="O300" s="49"/>
      <c r="P300" s="247">
        <f>O300*H300</f>
        <v>0</v>
      </c>
      <c r="Q300" s="247">
        <v>0</v>
      </c>
      <c r="R300" s="247">
        <f>Q300*H300</f>
        <v>0</v>
      </c>
      <c r="S300" s="247">
        <v>0</v>
      </c>
      <c r="T300" s="248">
        <f>S300*H300</f>
        <v>0</v>
      </c>
      <c r="AR300" s="25" t="s">
        <v>299</v>
      </c>
      <c r="AT300" s="25" t="s">
        <v>294</v>
      </c>
      <c r="AU300" s="25" t="s">
        <v>91</v>
      </c>
      <c r="AY300" s="25" t="s">
        <v>291</v>
      </c>
      <c r="BE300" s="249">
        <f>IF(N300="základní",J300,0)</f>
        <v>0</v>
      </c>
      <c r="BF300" s="249">
        <f>IF(N300="snížená",J300,0)</f>
        <v>0</v>
      </c>
      <c r="BG300" s="249">
        <f>IF(N300="zákl. přenesená",J300,0)</f>
        <v>0</v>
      </c>
      <c r="BH300" s="249">
        <f>IF(N300="sníž. přenesená",J300,0)</f>
        <v>0</v>
      </c>
      <c r="BI300" s="249">
        <f>IF(N300="nulová",J300,0)</f>
        <v>0</v>
      </c>
      <c r="BJ300" s="25" t="s">
        <v>89</v>
      </c>
      <c r="BK300" s="249">
        <f>ROUND(I300*H300,2)</f>
        <v>0</v>
      </c>
      <c r="BL300" s="25" t="s">
        <v>299</v>
      </c>
      <c r="BM300" s="25" t="s">
        <v>624</v>
      </c>
    </row>
    <row r="301" s="1" customFormat="1" ht="25.5" customHeight="1">
      <c r="B301" s="48"/>
      <c r="C301" s="238" t="s">
        <v>625</v>
      </c>
      <c r="D301" s="238" t="s">
        <v>294</v>
      </c>
      <c r="E301" s="239" t="s">
        <v>626</v>
      </c>
      <c r="F301" s="240" t="s">
        <v>627</v>
      </c>
      <c r="G301" s="241" t="s">
        <v>401</v>
      </c>
      <c r="H301" s="242">
        <v>23</v>
      </c>
      <c r="I301" s="243"/>
      <c r="J301" s="244">
        <f>ROUND(I301*H301,2)</f>
        <v>0</v>
      </c>
      <c r="K301" s="240" t="s">
        <v>298</v>
      </c>
      <c r="L301" s="74"/>
      <c r="M301" s="245" t="s">
        <v>80</v>
      </c>
      <c r="N301" s="246" t="s">
        <v>52</v>
      </c>
      <c r="O301" s="49"/>
      <c r="P301" s="247">
        <f>O301*H301</f>
        <v>0</v>
      </c>
      <c r="Q301" s="247">
        <v>0</v>
      </c>
      <c r="R301" s="247">
        <f>Q301*H301</f>
        <v>0</v>
      </c>
      <c r="S301" s="247">
        <v>0</v>
      </c>
      <c r="T301" s="248">
        <f>S301*H301</f>
        <v>0</v>
      </c>
      <c r="AR301" s="25" t="s">
        <v>299</v>
      </c>
      <c r="AT301" s="25" t="s">
        <v>294</v>
      </c>
      <c r="AU301" s="25" t="s">
        <v>91</v>
      </c>
      <c r="AY301" s="25" t="s">
        <v>291</v>
      </c>
      <c r="BE301" s="249">
        <f>IF(N301="základní",J301,0)</f>
        <v>0</v>
      </c>
      <c r="BF301" s="249">
        <f>IF(N301="snížená",J301,0)</f>
        <v>0</v>
      </c>
      <c r="BG301" s="249">
        <f>IF(N301="zákl. přenesená",J301,0)</f>
        <v>0</v>
      </c>
      <c r="BH301" s="249">
        <f>IF(N301="sníž. přenesená",J301,0)</f>
        <v>0</v>
      </c>
      <c r="BI301" s="249">
        <f>IF(N301="nulová",J301,0)</f>
        <v>0</v>
      </c>
      <c r="BJ301" s="25" t="s">
        <v>89</v>
      </c>
      <c r="BK301" s="249">
        <f>ROUND(I301*H301,2)</f>
        <v>0</v>
      </c>
      <c r="BL301" s="25" t="s">
        <v>299</v>
      </c>
      <c r="BM301" s="25" t="s">
        <v>628</v>
      </c>
    </row>
    <row r="302" s="1" customFormat="1" ht="16.5" customHeight="1">
      <c r="B302" s="48"/>
      <c r="C302" s="294" t="s">
        <v>629</v>
      </c>
      <c r="D302" s="294" t="s">
        <v>337</v>
      </c>
      <c r="E302" s="295" t="s">
        <v>630</v>
      </c>
      <c r="F302" s="296" t="s">
        <v>631</v>
      </c>
      <c r="G302" s="297" t="s">
        <v>401</v>
      </c>
      <c r="H302" s="298">
        <v>23</v>
      </c>
      <c r="I302" s="299"/>
      <c r="J302" s="300">
        <f>ROUND(I302*H302,2)</f>
        <v>0</v>
      </c>
      <c r="K302" s="296" t="s">
        <v>386</v>
      </c>
      <c r="L302" s="301"/>
      <c r="M302" s="302" t="s">
        <v>80</v>
      </c>
      <c r="N302" s="303" t="s">
        <v>52</v>
      </c>
      <c r="O302" s="49"/>
      <c r="P302" s="247">
        <f>O302*H302</f>
        <v>0</v>
      </c>
      <c r="Q302" s="247">
        <v>0</v>
      </c>
      <c r="R302" s="247">
        <f>Q302*H302</f>
        <v>0</v>
      </c>
      <c r="S302" s="247">
        <v>0</v>
      </c>
      <c r="T302" s="248">
        <f>S302*H302</f>
        <v>0</v>
      </c>
      <c r="AR302" s="25" t="s">
        <v>340</v>
      </c>
      <c r="AT302" s="25" t="s">
        <v>337</v>
      </c>
      <c r="AU302" s="25" t="s">
        <v>91</v>
      </c>
      <c r="AY302" s="25" t="s">
        <v>291</v>
      </c>
      <c r="BE302" s="249">
        <f>IF(N302="základní",J302,0)</f>
        <v>0</v>
      </c>
      <c r="BF302" s="249">
        <f>IF(N302="snížená",J302,0)</f>
        <v>0</v>
      </c>
      <c r="BG302" s="249">
        <f>IF(N302="zákl. přenesená",J302,0)</f>
        <v>0</v>
      </c>
      <c r="BH302" s="249">
        <f>IF(N302="sníž. přenesená",J302,0)</f>
        <v>0</v>
      </c>
      <c r="BI302" s="249">
        <f>IF(N302="nulová",J302,0)</f>
        <v>0</v>
      </c>
      <c r="BJ302" s="25" t="s">
        <v>89</v>
      </c>
      <c r="BK302" s="249">
        <f>ROUND(I302*H302,2)</f>
        <v>0</v>
      </c>
      <c r="BL302" s="25" t="s">
        <v>299</v>
      </c>
      <c r="BM302" s="25" t="s">
        <v>632</v>
      </c>
    </row>
    <row r="303" s="1" customFormat="1" ht="16.5" customHeight="1">
      <c r="B303" s="48"/>
      <c r="C303" s="238" t="s">
        <v>633</v>
      </c>
      <c r="D303" s="238" t="s">
        <v>294</v>
      </c>
      <c r="E303" s="239" t="s">
        <v>634</v>
      </c>
      <c r="F303" s="240" t="s">
        <v>635</v>
      </c>
      <c r="G303" s="241" t="s">
        <v>636</v>
      </c>
      <c r="H303" s="304"/>
      <c r="I303" s="243"/>
      <c r="J303" s="244">
        <f>ROUND(I303*H303,2)</f>
        <v>0</v>
      </c>
      <c r="K303" s="240" t="s">
        <v>386</v>
      </c>
      <c r="L303" s="74"/>
      <c r="M303" s="245" t="s">
        <v>80</v>
      </c>
      <c r="N303" s="246" t="s">
        <v>52</v>
      </c>
      <c r="O303" s="49"/>
      <c r="P303" s="247">
        <f>O303*H303</f>
        <v>0</v>
      </c>
      <c r="Q303" s="247">
        <v>0</v>
      </c>
      <c r="R303" s="247">
        <f>Q303*H303</f>
        <v>0</v>
      </c>
      <c r="S303" s="247">
        <v>0</v>
      </c>
      <c r="T303" s="248">
        <f>S303*H303</f>
        <v>0</v>
      </c>
      <c r="AR303" s="25" t="s">
        <v>299</v>
      </c>
      <c r="AT303" s="25" t="s">
        <v>294</v>
      </c>
      <c r="AU303" s="25" t="s">
        <v>91</v>
      </c>
      <c r="AY303" s="25" t="s">
        <v>291</v>
      </c>
      <c r="BE303" s="249">
        <f>IF(N303="základní",J303,0)</f>
        <v>0</v>
      </c>
      <c r="BF303" s="249">
        <f>IF(N303="snížená",J303,0)</f>
        <v>0</v>
      </c>
      <c r="BG303" s="249">
        <f>IF(N303="zákl. přenesená",J303,0)</f>
        <v>0</v>
      </c>
      <c r="BH303" s="249">
        <f>IF(N303="sníž. přenesená",J303,0)</f>
        <v>0</v>
      </c>
      <c r="BI303" s="249">
        <f>IF(N303="nulová",J303,0)</f>
        <v>0</v>
      </c>
      <c r="BJ303" s="25" t="s">
        <v>89</v>
      </c>
      <c r="BK303" s="249">
        <f>ROUND(I303*H303,2)</f>
        <v>0</v>
      </c>
      <c r="BL303" s="25" t="s">
        <v>299</v>
      </c>
      <c r="BM303" s="25" t="s">
        <v>637</v>
      </c>
    </row>
    <row r="304" s="1" customFormat="1" ht="16.5" customHeight="1">
      <c r="B304" s="48"/>
      <c r="C304" s="294" t="s">
        <v>638</v>
      </c>
      <c r="D304" s="294" t="s">
        <v>337</v>
      </c>
      <c r="E304" s="295" t="s">
        <v>639</v>
      </c>
      <c r="F304" s="296" t="s">
        <v>640</v>
      </c>
      <c r="G304" s="297" t="s">
        <v>636</v>
      </c>
      <c r="H304" s="305"/>
      <c r="I304" s="299"/>
      <c r="J304" s="300">
        <f>ROUND(I304*H304,2)</f>
        <v>0</v>
      </c>
      <c r="K304" s="296" t="s">
        <v>386</v>
      </c>
      <c r="L304" s="301"/>
      <c r="M304" s="302" t="s">
        <v>80</v>
      </c>
      <c r="N304" s="303" t="s">
        <v>52</v>
      </c>
      <c r="O304" s="49"/>
      <c r="P304" s="247">
        <f>O304*H304</f>
        <v>0</v>
      </c>
      <c r="Q304" s="247">
        <v>0</v>
      </c>
      <c r="R304" s="247">
        <f>Q304*H304</f>
        <v>0</v>
      </c>
      <c r="S304" s="247">
        <v>0</v>
      </c>
      <c r="T304" s="248">
        <f>S304*H304</f>
        <v>0</v>
      </c>
      <c r="AR304" s="25" t="s">
        <v>340</v>
      </c>
      <c r="AT304" s="25" t="s">
        <v>337</v>
      </c>
      <c r="AU304" s="25" t="s">
        <v>91</v>
      </c>
      <c r="AY304" s="25" t="s">
        <v>291</v>
      </c>
      <c r="BE304" s="249">
        <f>IF(N304="základní",J304,0)</f>
        <v>0</v>
      </c>
      <c r="BF304" s="249">
        <f>IF(N304="snížená",J304,0)</f>
        <v>0</v>
      </c>
      <c r="BG304" s="249">
        <f>IF(N304="zákl. přenesená",J304,0)</f>
        <v>0</v>
      </c>
      <c r="BH304" s="249">
        <f>IF(N304="sníž. přenesená",J304,0)</f>
        <v>0</v>
      </c>
      <c r="BI304" s="249">
        <f>IF(N304="nulová",J304,0)</f>
        <v>0</v>
      </c>
      <c r="BJ304" s="25" t="s">
        <v>89</v>
      </c>
      <c r="BK304" s="249">
        <f>ROUND(I304*H304,2)</f>
        <v>0</v>
      </c>
      <c r="BL304" s="25" t="s">
        <v>299</v>
      </c>
      <c r="BM304" s="25" t="s">
        <v>641</v>
      </c>
    </row>
    <row r="305" s="11" customFormat="1" ht="29.88" customHeight="1">
      <c r="B305" s="222"/>
      <c r="C305" s="223"/>
      <c r="D305" s="224" t="s">
        <v>81</v>
      </c>
      <c r="E305" s="236" t="s">
        <v>642</v>
      </c>
      <c r="F305" s="236" t="s">
        <v>643</v>
      </c>
      <c r="G305" s="223"/>
      <c r="H305" s="223"/>
      <c r="I305" s="226"/>
      <c r="J305" s="237">
        <f>BK305</f>
        <v>0</v>
      </c>
      <c r="K305" s="223"/>
      <c r="L305" s="228"/>
      <c r="M305" s="229"/>
      <c r="N305" s="230"/>
      <c r="O305" s="230"/>
      <c r="P305" s="231">
        <f>P306</f>
        <v>0</v>
      </c>
      <c r="Q305" s="230"/>
      <c r="R305" s="231">
        <f>R306</f>
        <v>0</v>
      </c>
      <c r="S305" s="230"/>
      <c r="T305" s="232">
        <f>T306</f>
        <v>0</v>
      </c>
      <c r="AR305" s="233" t="s">
        <v>89</v>
      </c>
      <c r="AT305" s="234" t="s">
        <v>81</v>
      </c>
      <c r="AU305" s="234" t="s">
        <v>89</v>
      </c>
      <c r="AY305" s="233" t="s">
        <v>291</v>
      </c>
      <c r="BK305" s="235">
        <f>BK306</f>
        <v>0</v>
      </c>
    </row>
    <row r="306" s="1" customFormat="1" ht="25.5" customHeight="1">
      <c r="B306" s="48"/>
      <c r="C306" s="238" t="s">
        <v>644</v>
      </c>
      <c r="D306" s="238" t="s">
        <v>294</v>
      </c>
      <c r="E306" s="239" t="s">
        <v>645</v>
      </c>
      <c r="F306" s="240" t="s">
        <v>646</v>
      </c>
      <c r="G306" s="241" t="s">
        <v>325</v>
      </c>
      <c r="H306" s="242">
        <v>2146.2570000000001</v>
      </c>
      <c r="I306" s="243"/>
      <c r="J306" s="244">
        <f>ROUND(I306*H306,2)</f>
        <v>0</v>
      </c>
      <c r="K306" s="240" t="s">
        <v>298</v>
      </c>
      <c r="L306" s="74"/>
      <c r="M306" s="245" t="s">
        <v>80</v>
      </c>
      <c r="N306" s="246" t="s">
        <v>52</v>
      </c>
      <c r="O306" s="49"/>
      <c r="P306" s="247">
        <f>O306*H306</f>
        <v>0</v>
      </c>
      <c r="Q306" s="247">
        <v>0</v>
      </c>
      <c r="R306" s="247">
        <f>Q306*H306</f>
        <v>0</v>
      </c>
      <c r="S306" s="247">
        <v>0</v>
      </c>
      <c r="T306" s="248">
        <f>S306*H306</f>
        <v>0</v>
      </c>
      <c r="AR306" s="25" t="s">
        <v>299</v>
      </c>
      <c r="AT306" s="25" t="s">
        <v>294</v>
      </c>
      <c r="AU306" s="25" t="s">
        <v>91</v>
      </c>
      <c r="AY306" s="25" t="s">
        <v>291</v>
      </c>
      <c r="BE306" s="249">
        <f>IF(N306="základní",J306,0)</f>
        <v>0</v>
      </c>
      <c r="BF306" s="249">
        <f>IF(N306="snížená",J306,0)</f>
        <v>0</v>
      </c>
      <c r="BG306" s="249">
        <f>IF(N306="zákl. přenesená",J306,0)</f>
        <v>0</v>
      </c>
      <c r="BH306" s="249">
        <f>IF(N306="sníž. přenesená",J306,0)</f>
        <v>0</v>
      </c>
      <c r="BI306" s="249">
        <f>IF(N306="nulová",J306,0)</f>
        <v>0</v>
      </c>
      <c r="BJ306" s="25" t="s">
        <v>89</v>
      </c>
      <c r="BK306" s="249">
        <f>ROUND(I306*H306,2)</f>
        <v>0</v>
      </c>
      <c r="BL306" s="25" t="s">
        <v>299</v>
      </c>
      <c r="BM306" s="25" t="s">
        <v>647</v>
      </c>
    </row>
    <row r="307" s="11" customFormat="1" ht="29.88" customHeight="1">
      <c r="B307" s="222"/>
      <c r="C307" s="223"/>
      <c r="D307" s="224" t="s">
        <v>81</v>
      </c>
      <c r="E307" s="236" t="s">
        <v>648</v>
      </c>
      <c r="F307" s="236" t="s">
        <v>649</v>
      </c>
      <c r="G307" s="223"/>
      <c r="H307" s="223"/>
      <c r="I307" s="226"/>
      <c r="J307" s="237">
        <f>BK307</f>
        <v>0</v>
      </c>
      <c r="K307" s="223"/>
      <c r="L307" s="228"/>
      <c r="M307" s="229"/>
      <c r="N307" s="230"/>
      <c r="O307" s="230"/>
      <c r="P307" s="231">
        <f>SUM(P308:P310)</f>
        <v>0</v>
      </c>
      <c r="Q307" s="230"/>
      <c r="R307" s="231">
        <f>SUM(R308:R310)</f>
        <v>0</v>
      </c>
      <c r="S307" s="230"/>
      <c r="T307" s="232">
        <f>SUM(T308:T310)</f>
        <v>0.016840000000000001</v>
      </c>
      <c r="AR307" s="233" t="s">
        <v>91</v>
      </c>
      <c r="AT307" s="234" t="s">
        <v>81</v>
      </c>
      <c r="AU307" s="234" t="s">
        <v>89</v>
      </c>
      <c r="AY307" s="233" t="s">
        <v>291</v>
      </c>
      <c r="BK307" s="235">
        <f>SUM(BK308:BK310)</f>
        <v>0</v>
      </c>
    </row>
    <row r="308" s="1" customFormat="1" ht="63.75" customHeight="1">
      <c r="B308" s="48"/>
      <c r="C308" s="238" t="s">
        <v>650</v>
      </c>
      <c r="D308" s="238" t="s">
        <v>294</v>
      </c>
      <c r="E308" s="239" t="s">
        <v>651</v>
      </c>
      <c r="F308" s="240" t="s">
        <v>652</v>
      </c>
      <c r="G308" s="241" t="s">
        <v>352</v>
      </c>
      <c r="H308" s="242">
        <v>58.600000000000001</v>
      </c>
      <c r="I308" s="243"/>
      <c r="J308" s="244">
        <f>ROUND(I308*H308,2)</f>
        <v>0</v>
      </c>
      <c r="K308" s="240" t="s">
        <v>386</v>
      </c>
      <c r="L308" s="74"/>
      <c r="M308" s="245" t="s">
        <v>80</v>
      </c>
      <c r="N308" s="246" t="s">
        <v>52</v>
      </c>
      <c r="O308" s="49"/>
      <c r="P308" s="247">
        <f>O308*H308</f>
        <v>0</v>
      </c>
      <c r="Q308" s="247">
        <v>0</v>
      </c>
      <c r="R308" s="247">
        <f>Q308*H308</f>
        <v>0</v>
      </c>
      <c r="S308" s="247">
        <v>0</v>
      </c>
      <c r="T308" s="248">
        <f>S308*H308</f>
        <v>0</v>
      </c>
      <c r="AR308" s="25" t="s">
        <v>390</v>
      </c>
      <c r="AT308" s="25" t="s">
        <v>294</v>
      </c>
      <c r="AU308" s="25" t="s">
        <v>91</v>
      </c>
      <c r="AY308" s="25" t="s">
        <v>291</v>
      </c>
      <c r="BE308" s="249">
        <f>IF(N308="základní",J308,0)</f>
        <v>0</v>
      </c>
      <c r="BF308" s="249">
        <f>IF(N308="snížená",J308,0)</f>
        <v>0</v>
      </c>
      <c r="BG308" s="249">
        <f>IF(N308="zákl. přenesená",J308,0)</f>
        <v>0</v>
      </c>
      <c r="BH308" s="249">
        <f>IF(N308="sníž. přenesená",J308,0)</f>
        <v>0</v>
      </c>
      <c r="BI308" s="249">
        <f>IF(N308="nulová",J308,0)</f>
        <v>0</v>
      </c>
      <c r="BJ308" s="25" t="s">
        <v>89</v>
      </c>
      <c r="BK308" s="249">
        <f>ROUND(I308*H308,2)</f>
        <v>0</v>
      </c>
      <c r="BL308" s="25" t="s">
        <v>390</v>
      </c>
      <c r="BM308" s="25" t="s">
        <v>653</v>
      </c>
    </row>
    <row r="309" s="1" customFormat="1" ht="38.25" customHeight="1">
      <c r="B309" s="48"/>
      <c r="C309" s="238" t="s">
        <v>654</v>
      </c>
      <c r="D309" s="238" t="s">
        <v>294</v>
      </c>
      <c r="E309" s="239" t="s">
        <v>655</v>
      </c>
      <c r="F309" s="240" t="s">
        <v>656</v>
      </c>
      <c r="G309" s="241" t="s">
        <v>401</v>
      </c>
      <c r="H309" s="242">
        <v>36</v>
      </c>
      <c r="I309" s="243"/>
      <c r="J309" s="244">
        <f>ROUND(I309*H309,2)</f>
        <v>0</v>
      </c>
      <c r="K309" s="240" t="s">
        <v>298</v>
      </c>
      <c r="L309" s="74"/>
      <c r="M309" s="245" t="s">
        <v>80</v>
      </c>
      <c r="N309" s="246" t="s">
        <v>52</v>
      </c>
      <c r="O309" s="49"/>
      <c r="P309" s="247">
        <f>O309*H309</f>
        <v>0</v>
      </c>
      <c r="Q309" s="247">
        <v>0</v>
      </c>
      <c r="R309" s="247">
        <f>Q309*H309</f>
        <v>0</v>
      </c>
      <c r="S309" s="247">
        <v>0.00042000000000000002</v>
      </c>
      <c r="T309" s="248">
        <f>S309*H309</f>
        <v>0.015120000000000002</v>
      </c>
      <c r="AR309" s="25" t="s">
        <v>390</v>
      </c>
      <c r="AT309" s="25" t="s">
        <v>294</v>
      </c>
      <c r="AU309" s="25" t="s">
        <v>91</v>
      </c>
      <c r="AY309" s="25" t="s">
        <v>291</v>
      </c>
      <c r="BE309" s="249">
        <f>IF(N309="základní",J309,0)</f>
        <v>0</v>
      </c>
      <c r="BF309" s="249">
        <f>IF(N309="snížená",J309,0)</f>
        <v>0</v>
      </c>
      <c r="BG309" s="249">
        <f>IF(N309="zákl. přenesená",J309,0)</f>
        <v>0</v>
      </c>
      <c r="BH309" s="249">
        <f>IF(N309="sníž. přenesená",J309,0)</f>
        <v>0</v>
      </c>
      <c r="BI309" s="249">
        <f>IF(N309="nulová",J309,0)</f>
        <v>0</v>
      </c>
      <c r="BJ309" s="25" t="s">
        <v>89</v>
      </c>
      <c r="BK309" s="249">
        <f>ROUND(I309*H309,2)</f>
        <v>0</v>
      </c>
      <c r="BL309" s="25" t="s">
        <v>390</v>
      </c>
      <c r="BM309" s="25" t="s">
        <v>657</v>
      </c>
    </row>
    <row r="310" s="1" customFormat="1" ht="38.25" customHeight="1">
      <c r="B310" s="48"/>
      <c r="C310" s="238" t="s">
        <v>658</v>
      </c>
      <c r="D310" s="238" t="s">
        <v>294</v>
      </c>
      <c r="E310" s="239" t="s">
        <v>659</v>
      </c>
      <c r="F310" s="240" t="s">
        <v>660</v>
      </c>
      <c r="G310" s="241" t="s">
        <v>401</v>
      </c>
      <c r="H310" s="242">
        <v>4</v>
      </c>
      <c r="I310" s="243"/>
      <c r="J310" s="244">
        <f>ROUND(I310*H310,2)</f>
        <v>0</v>
      </c>
      <c r="K310" s="240" t="s">
        <v>298</v>
      </c>
      <c r="L310" s="74"/>
      <c r="M310" s="245" t="s">
        <v>80</v>
      </c>
      <c r="N310" s="246" t="s">
        <v>52</v>
      </c>
      <c r="O310" s="49"/>
      <c r="P310" s="247">
        <f>O310*H310</f>
        <v>0</v>
      </c>
      <c r="Q310" s="247">
        <v>0</v>
      </c>
      <c r="R310" s="247">
        <f>Q310*H310</f>
        <v>0</v>
      </c>
      <c r="S310" s="247">
        <v>0.00042999999999999999</v>
      </c>
      <c r="T310" s="248">
        <f>S310*H310</f>
        <v>0.00172</v>
      </c>
      <c r="AR310" s="25" t="s">
        <v>390</v>
      </c>
      <c r="AT310" s="25" t="s">
        <v>294</v>
      </c>
      <c r="AU310" s="25" t="s">
        <v>91</v>
      </c>
      <c r="AY310" s="25" t="s">
        <v>291</v>
      </c>
      <c r="BE310" s="249">
        <f>IF(N310="základní",J310,0)</f>
        <v>0</v>
      </c>
      <c r="BF310" s="249">
        <f>IF(N310="snížená",J310,0)</f>
        <v>0</v>
      </c>
      <c r="BG310" s="249">
        <f>IF(N310="zákl. přenesená",J310,0)</f>
        <v>0</v>
      </c>
      <c r="BH310" s="249">
        <f>IF(N310="sníž. přenesená",J310,0)</f>
        <v>0</v>
      </c>
      <c r="BI310" s="249">
        <f>IF(N310="nulová",J310,0)</f>
        <v>0</v>
      </c>
      <c r="BJ310" s="25" t="s">
        <v>89</v>
      </c>
      <c r="BK310" s="249">
        <f>ROUND(I310*H310,2)</f>
        <v>0</v>
      </c>
      <c r="BL310" s="25" t="s">
        <v>390</v>
      </c>
      <c r="BM310" s="25" t="s">
        <v>661</v>
      </c>
    </row>
    <row r="311" s="11" customFormat="1" ht="29.88" customHeight="1">
      <c r="B311" s="222"/>
      <c r="C311" s="223"/>
      <c r="D311" s="224" t="s">
        <v>81</v>
      </c>
      <c r="E311" s="236" t="s">
        <v>662</v>
      </c>
      <c r="F311" s="236" t="s">
        <v>663</v>
      </c>
      <c r="G311" s="223"/>
      <c r="H311" s="223"/>
      <c r="I311" s="226"/>
      <c r="J311" s="237">
        <f>BK311</f>
        <v>0</v>
      </c>
      <c r="K311" s="223"/>
      <c r="L311" s="228"/>
      <c r="M311" s="229"/>
      <c r="N311" s="230"/>
      <c r="O311" s="230"/>
      <c r="P311" s="231">
        <f>SUM(P312:P329)</f>
        <v>0</v>
      </c>
      <c r="Q311" s="230"/>
      <c r="R311" s="231">
        <f>SUM(R312:R329)</f>
        <v>0.013259999999999999</v>
      </c>
      <c r="S311" s="230"/>
      <c r="T311" s="232">
        <f>SUM(T312:T329)</f>
        <v>0.12283999999999998</v>
      </c>
      <c r="AR311" s="233" t="s">
        <v>91</v>
      </c>
      <c r="AT311" s="234" t="s">
        <v>81</v>
      </c>
      <c r="AU311" s="234" t="s">
        <v>89</v>
      </c>
      <c r="AY311" s="233" t="s">
        <v>291</v>
      </c>
      <c r="BK311" s="235">
        <f>SUM(BK312:BK329)</f>
        <v>0</v>
      </c>
    </row>
    <row r="312" s="1" customFormat="1" ht="25.5" customHeight="1">
      <c r="B312" s="48"/>
      <c r="C312" s="238" t="s">
        <v>664</v>
      </c>
      <c r="D312" s="238" t="s">
        <v>294</v>
      </c>
      <c r="E312" s="239" t="s">
        <v>665</v>
      </c>
      <c r="F312" s="240" t="s">
        <v>666</v>
      </c>
      <c r="G312" s="241" t="s">
        <v>401</v>
      </c>
      <c r="H312" s="242">
        <v>2</v>
      </c>
      <c r="I312" s="243"/>
      <c r="J312" s="244">
        <f>ROUND(I312*H312,2)</f>
        <v>0</v>
      </c>
      <c r="K312" s="240" t="s">
        <v>298</v>
      </c>
      <c r="L312" s="74"/>
      <c r="M312" s="245" t="s">
        <v>80</v>
      </c>
      <c r="N312" s="246" t="s">
        <v>52</v>
      </c>
      <c r="O312" s="49"/>
      <c r="P312" s="247">
        <f>O312*H312</f>
        <v>0</v>
      </c>
      <c r="Q312" s="247">
        <v>0.00348</v>
      </c>
      <c r="R312" s="247">
        <f>Q312*H312</f>
        <v>0.00696</v>
      </c>
      <c r="S312" s="247">
        <v>0</v>
      </c>
      <c r="T312" s="248">
        <f>S312*H312</f>
        <v>0</v>
      </c>
      <c r="AR312" s="25" t="s">
        <v>390</v>
      </c>
      <c r="AT312" s="25" t="s">
        <v>294</v>
      </c>
      <c r="AU312" s="25" t="s">
        <v>91</v>
      </c>
      <c r="AY312" s="25" t="s">
        <v>291</v>
      </c>
      <c r="BE312" s="249">
        <f>IF(N312="základní",J312,0)</f>
        <v>0</v>
      </c>
      <c r="BF312" s="249">
        <f>IF(N312="snížená",J312,0)</f>
        <v>0</v>
      </c>
      <c r="BG312" s="249">
        <f>IF(N312="zákl. přenesená",J312,0)</f>
        <v>0</v>
      </c>
      <c r="BH312" s="249">
        <f>IF(N312="sníž. přenesená",J312,0)</f>
        <v>0</v>
      </c>
      <c r="BI312" s="249">
        <f>IF(N312="nulová",J312,0)</f>
        <v>0</v>
      </c>
      <c r="BJ312" s="25" t="s">
        <v>89</v>
      </c>
      <c r="BK312" s="249">
        <f>ROUND(I312*H312,2)</f>
        <v>0</v>
      </c>
      <c r="BL312" s="25" t="s">
        <v>390</v>
      </c>
      <c r="BM312" s="25" t="s">
        <v>667</v>
      </c>
    </row>
    <row r="313" s="1" customFormat="1" ht="16.5" customHeight="1">
      <c r="B313" s="48"/>
      <c r="C313" s="238" t="s">
        <v>668</v>
      </c>
      <c r="D313" s="238" t="s">
        <v>294</v>
      </c>
      <c r="E313" s="239" t="s">
        <v>669</v>
      </c>
      <c r="F313" s="240" t="s">
        <v>670</v>
      </c>
      <c r="G313" s="241" t="s">
        <v>401</v>
      </c>
      <c r="H313" s="242">
        <v>3</v>
      </c>
      <c r="I313" s="243"/>
      <c r="J313" s="244">
        <f>ROUND(I313*H313,2)</f>
        <v>0</v>
      </c>
      <c r="K313" s="240" t="s">
        <v>298</v>
      </c>
      <c r="L313" s="74"/>
      <c r="M313" s="245" t="s">
        <v>80</v>
      </c>
      <c r="N313" s="246" t="s">
        <v>52</v>
      </c>
      <c r="O313" s="49"/>
      <c r="P313" s="247">
        <f>O313*H313</f>
        <v>0</v>
      </c>
      <c r="Q313" s="247">
        <v>0.00011</v>
      </c>
      <c r="R313" s="247">
        <f>Q313*H313</f>
        <v>0.00033</v>
      </c>
      <c r="S313" s="247">
        <v>0.00215</v>
      </c>
      <c r="T313" s="248">
        <f>S313*H313</f>
        <v>0.00645</v>
      </c>
      <c r="AR313" s="25" t="s">
        <v>390</v>
      </c>
      <c r="AT313" s="25" t="s">
        <v>294</v>
      </c>
      <c r="AU313" s="25" t="s">
        <v>91</v>
      </c>
      <c r="AY313" s="25" t="s">
        <v>291</v>
      </c>
      <c r="BE313" s="249">
        <f>IF(N313="základní",J313,0)</f>
        <v>0</v>
      </c>
      <c r="BF313" s="249">
        <f>IF(N313="snížená",J313,0)</f>
        <v>0</v>
      </c>
      <c r="BG313" s="249">
        <f>IF(N313="zákl. přenesená",J313,0)</f>
        <v>0</v>
      </c>
      <c r="BH313" s="249">
        <f>IF(N313="sníž. přenesená",J313,0)</f>
        <v>0</v>
      </c>
      <c r="BI313" s="249">
        <f>IF(N313="nulová",J313,0)</f>
        <v>0</v>
      </c>
      <c r="BJ313" s="25" t="s">
        <v>89</v>
      </c>
      <c r="BK313" s="249">
        <f>ROUND(I313*H313,2)</f>
        <v>0</v>
      </c>
      <c r="BL313" s="25" t="s">
        <v>390</v>
      </c>
      <c r="BM313" s="25" t="s">
        <v>671</v>
      </c>
    </row>
    <row r="314" s="1" customFormat="1" ht="25.5" customHeight="1">
      <c r="B314" s="48"/>
      <c r="C314" s="238" t="s">
        <v>672</v>
      </c>
      <c r="D314" s="238" t="s">
        <v>294</v>
      </c>
      <c r="E314" s="239" t="s">
        <v>673</v>
      </c>
      <c r="F314" s="240" t="s">
        <v>674</v>
      </c>
      <c r="G314" s="241" t="s">
        <v>401</v>
      </c>
      <c r="H314" s="242">
        <v>6</v>
      </c>
      <c r="I314" s="243"/>
      <c r="J314" s="244">
        <f>ROUND(I314*H314,2)</f>
        <v>0</v>
      </c>
      <c r="K314" s="240" t="s">
        <v>298</v>
      </c>
      <c r="L314" s="74"/>
      <c r="M314" s="245" t="s">
        <v>80</v>
      </c>
      <c r="N314" s="246" t="s">
        <v>52</v>
      </c>
      <c r="O314" s="49"/>
      <c r="P314" s="247">
        <f>O314*H314</f>
        <v>0</v>
      </c>
      <c r="Q314" s="247">
        <v>0.00038999999999999999</v>
      </c>
      <c r="R314" s="247">
        <f>Q314*H314</f>
        <v>0.0023400000000000001</v>
      </c>
      <c r="S314" s="247">
        <v>0.0034199999999999999</v>
      </c>
      <c r="T314" s="248">
        <f>S314*H314</f>
        <v>0.02052</v>
      </c>
      <c r="AR314" s="25" t="s">
        <v>390</v>
      </c>
      <c r="AT314" s="25" t="s">
        <v>294</v>
      </c>
      <c r="AU314" s="25" t="s">
        <v>91</v>
      </c>
      <c r="AY314" s="25" t="s">
        <v>291</v>
      </c>
      <c r="BE314" s="249">
        <f>IF(N314="základní",J314,0)</f>
        <v>0</v>
      </c>
      <c r="BF314" s="249">
        <f>IF(N314="snížená",J314,0)</f>
        <v>0</v>
      </c>
      <c r="BG314" s="249">
        <f>IF(N314="zákl. přenesená",J314,0)</f>
        <v>0</v>
      </c>
      <c r="BH314" s="249">
        <f>IF(N314="sníž. přenesená",J314,0)</f>
        <v>0</v>
      </c>
      <c r="BI314" s="249">
        <f>IF(N314="nulová",J314,0)</f>
        <v>0</v>
      </c>
      <c r="BJ314" s="25" t="s">
        <v>89</v>
      </c>
      <c r="BK314" s="249">
        <f>ROUND(I314*H314,2)</f>
        <v>0</v>
      </c>
      <c r="BL314" s="25" t="s">
        <v>390</v>
      </c>
      <c r="BM314" s="25" t="s">
        <v>675</v>
      </c>
    </row>
    <row r="315" s="1" customFormat="1" ht="25.5" customHeight="1">
      <c r="B315" s="48"/>
      <c r="C315" s="238" t="s">
        <v>676</v>
      </c>
      <c r="D315" s="238" t="s">
        <v>294</v>
      </c>
      <c r="E315" s="239" t="s">
        <v>677</v>
      </c>
      <c r="F315" s="240" t="s">
        <v>678</v>
      </c>
      <c r="G315" s="241" t="s">
        <v>401</v>
      </c>
      <c r="H315" s="242">
        <v>8</v>
      </c>
      <c r="I315" s="243"/>
      <c r="J315" s="244">
        <f>ROUND(I315*H315,2)</f>
        <v>0</v>
      </c>
      <c r="K315" s="240" t="s">
        <v>298</v>
      </c>
      <c r="L315" s="74"/>
      <c r="M315" s="245" t="s">
        <v>80</v>
      </c>
      <c r="N315" s="246" t="s">
        <v>52</v>
      </c>
      <c r="O315" s="49"/>
      <c r="P315" s="247">
        <f>O315*H315</f>
        <v>0</v>
      </c>
      <c r="Q315" s="247">
        <v>0.00024000000000000001</v>
      </c>
      <c r="R315" s="247">
        <f>Q315*H315</f>
        <v>0.0019200000000000001</v>
      </c>
      <c r="S315" s="247">
        <v>0.0055300000000000002</v>
      </c>
      <c r="T315" s="248">
        <f>S315*H315</f>
        <v>0.044240000000000002</v>
      </c>
      <c r="AR315" s="25" t="s">
        <v>390</v>
      </c>
      <c r="AT315" s="25" t="s">
        <v>294</v>
      </c>
      <c r="AU315" s="25" t="s">
        <v>91</v>
      </c>
      <c r="AY315" s="25" t="s">
        <v>291</v>
      </c>
      <c r="BE315" s="249">
        <f>IF(N315="základní",J315,0)</f>
        <v>0</v>
      </c>
      <c r="BF315" s="249">
        <f>IF(N315="snížená",J315,0)</f>
        <v>0</v>
      </c>
      <c r="BG315" s="249">
        <f>IF(N315="zákl. přenesená",J315,0)</f>
        <v>0</v>
      </c>
      <c r="BH315" s="249">
        <f>IF(N315="sníž. přenesená",J315,0)</f>
        <v>0</v>
      </c>
      <c r="BI315" s="249">
        <f>IF(N315="nulová",J315,0)</f>
        <v>0</v>
      </c>
      <c r="BJ315" s="25" t="s">
        <v>89</v>
      </c>
      <c r="BK315" s="249">
        <f>ROUND(I315*H315,2)</f>
        <v>0</v>
      </c>
      <c r="BL315" s="25" t="s">
        <v>390</v>
      </c>
      <c r="BM315" s="25" t="s">
        <v>679</v>
      </c>
    </row>
    <row r="316" s="1" customFormat="1" ht="16.5" customHeight="1">
      <c r="B316" s="48"/>
      <c r="C316" s="238" t="s">
        <v>680</v>
      </c>
      <c r="D316" s="238" t="s">
        <v>294</v>
      </c>
      <c r="E316" s="239" t="s">
        <v>681</v>
      </c>
      <c r="F316" s="240" t="s">
        <v>682</v>
      </c>
      <c r="G316" s="241" t="s">
        <v>401</v>
      </c>
      <c r="H316" s="242">
        <v>260</v>
      </c>
      <c r="I316" s="243"/>
      <c r="J316" s="244">
        <f>ROUND(I316*H316,2)</f>
        <v>0</v>
      </c>
      <c r="K316" s="240" t="s">
        <v>298</v>
      </c>
      <c r="L316" s="74"/>
      <c r="M316" s="245" t="s">
        <v>80</v>
      </c>
      <c r="N316" s="246" t="s">
        <v>52</v>
      </c>
      <c r="O316" s="49"/>
      <c r="P316" s="247">
        <f>O316*H316</f>
        <v>0</v>
      </c>
      <c r="Q316" s="247">
        <v>0</v>
      </c>
      <c r="R316" s="247">
        <f>Q316*H316</f>
        <v>0</v>
      </c>
      <c r="S316" s="247">
        <v>0</v>
      </c>
      <c r="T316" s="248">
        <f>S316*H316</f>
        <v>0</v>
      </c>
      <c r="AR316" s="25" t="s">
        <v>390</v>
      </c>
      <c r="AT316" s="25" t="s">
        <v>294</v>
      </c>
      <c r="AU316" s="25" t="s">
        <v>91</v>
      </c>
      <c r="AY316" s="25" t="s">
        <v>291</v>
      </c>
      <c r="BE316" s="249">
        <f>IF(N316="základní",J316,0)</f>
        <v>0</v>
      </c>
      <c r="BF316" s="249">
        <f>IF(N316="snížená",J316,0)</f>
        <v>0</v>
      </c>
      <c r="BG316" s="249">
        <f>IF(N316="zákl. přenesená",J316,0)</f>
        <v>0</v>
      </c>
      <c r="BH316" s="249">
        <f>IF(N316="sníž. přenesená",J316,0)</f>
        <v>0</v>
      </c>
      <c r="BI316" s="249">
        <f>IF(N316="nulová",J316,0)</f>
        <v>0</v>
      </c>
      <c r="BJ316" s="25" t="s">
        <v>89</v>
      </c>
      <c r="BK316" s="249">
        <f>ROUND(I316*H316,2)</f>
        <v>0</v>
      </c>
      <c r="BL316" s="25" t="s">
        <v>390</v>
      </c>
      <c r="BM316" s="25" t="s">
        <v>683</v>
      </c>
    </row>
    <row r="317" s="1" customFormat="1" ht="16.5" customHeight="1">
      <c r="B317" s="48"/>
      <c r="C317" s="238" t="s">
        <v>684</v>
      </c>
      <c r="D317" s="238" t="s">
        <v>294</v>
      </c>
      <c r="E317" s="239" t="s">
        <v>685</v>
      </c>
      <c r="F317" s="240" t="s">
        <v>686</v>
      </c>
      <c r="G317" s="241" t="s">
        <v>385</v>
      </c>
      <c r="H317" s="242">
        <v>2</v>
      </c>
      <c r="I317" s="243"/>
      <c r="J317" s="244">
        <f>ROUND(I317*H317,2)</f>
        <v>0</v>
      </c>
      <c r="K317" s="240" t="s">
        <v>298</v>
      </c>
      <c r="L317" s="74"/>
      <c r="M317" s="245" t="s">
        <v>80</v>
      </c>
      <c r="N317" s="246" t="s">
        <v>52</v>
      </c>
      <c r="O317" s="49"/>
      <c r="P317" s="247">
        <f>O317*H317</f>
        <v>0</v>
      </c>
      <c r="Q317" s="247">
        <v>0.00025000000000000001</v>
      </c>
      <c r="R317" s="247">
        <f>Q317*H317</f>
        <v>0.00050000000000000001</v>
      </c>
      <c r="S317" s="247">
        <v>0</v>
      </c>
      <c r="T317" s="248">
        <f>S317*H317</f>
        <v>0</v>
      </c>
      <c r="AR317" s="25" t="s">
        <v>390</v>
      </c>
      <c r="AT317" s="25" t="s">
        <v>294</v>
      </c>
      <c r="AU317" s="25" t="s">
        <v>91</v>
      </c>
      <c r="AY317" s="25" t="s">
        <v>291</v>
      </c>
      <c r="BE317" s="249">
        <f>IF(N317="základní",J317,0)</f>
        <v>0</v>
      </c>
      <c r="BF317" s="249">
        <f>IF(N317="snížená",J317,0)</f>
        <v>0</v>
      </c>
      <c r="BG317" s="249">
        <f>IF(N317="zákl. přenesená",J317,0)</f>
        <v>0</v>
      </c>
      <c r="BH317" s="249">
        <f>IF(N317="sníž. přenesená",J317,0)</f>
        <v>0</v>
      </c>
      <c r="BI317" s="249">
        <f>IF(N317="nulová",J317,0)</f>
        <v>0</v>
      </c>
      <c r="BJ317" s="25" t="s">
        <v>89</v>
      </c>
      <c r="BK317" s="249">
        <f>ROUND(I317*H317,2)</f>
        <v>0</v>
      </c>
      <c r="BL317" s="25" t="s">
        <v>390</v>
      </c>
      <c r="BM317" s="25" t="s">
        <v>687</v>
      </c>
    </row>
    <row r="318" s="1" customFormat="1" ht="16.5" customHeight="1">
      <c r="B318" s="48"/>
      <c r="C318" s="238" t="s">
        <v>688</v>
      </c>
      <c r="D318" s="238" t="s">
        <v>294</v>
      </c>
      <c r="E318" s="239" t="s">
        <v>689</v>
      </c>
      <c r="F318" s="240" t="s">
        <v>690</v>
      </c>
      <c r="G318" s="241" t="s">
        <v>385</v>
      </c>
      <c r="H318" s="242">
        <v>2</v>
      </c>
      <c r="I318" s="243"/>
      <c r="J318" s="244">
        <f>ROUND(I318*H318,2)</f>
        <v>0</v>
      </c>
      <c r="K318" s="240" t="s">
        <v>298</v>
      </c>
      <c r="L318" s="74"/>
      <c r="M318" s="245" t="s">
        <v>80</v>
      </c>
      <c r="N318" s="246" t="s">
        <v>52</v>
      </c>
      <c r="O318" s="49"/>
      <c r="P318" s="247">
        <f>O318*H318</f>
        <v>0</v>
      </c>
      <c r="Q318" s="247">
        <v>0</v>
      </c>
      <c r="R318" s="247">
        <f>Q318*H318</f>
        <v>0</v>
      </c>
      <c r="S318" s="247">
        <v>0</v>
      </c>
      <c r="T318" s="248">
        <f>S318*H318</f>
        <v>0</v>
      </c>
      <c r="AR318" s="25" t="s">
        <v>390</v>
      </c>
      <c r="AT318" s="25" t="s">
        <v>294</v>
      </c>
      <c r="AU318" s="25" t="s">
        <v>91</v>
      </c>
      <c r="AY318" s="25" t="s">
        <v>291</v>
      </c>
      <c r="BE318" s="249">
        <f>IF(N318="základní",J318,0)</f>
        <v>0</v>
      </c>
      <c r="BF318" s="249">
        <f>IF(N318="snížená",J318,0)</f>
        <v>0</v>
      </c>
      <c r="BG318" s="249">
        <f>IF(N318="zákl. přenesená",J318,0)</f>
        <v>0</v>
      </c>
      <c r="BH318" s="249">
        <f>IF(N318="sníž. přenesená",J318,0)</f>
        <v>0</v>
      </c>
      <c r="BI318" s="249">
        <f>IF(N318="nulová",J318,0)</f>
        <v>0</v>
      </c>
      <c r="BJ318" s="25" t="s">
        <v>89</v>
      </c>
      <c r="BK318" s="249">
        <f>ROUND(I318*H318,2)</f>
        <v>0</v>
      </c>
      <c r="BL318" s="25" t="s">
        <v>390</v>
      </c>
      <c r="BM318" s="25" t="s">
        <v>691</v>
      </c>
    </row>
    <row r="319" s="1" customFormat="1" ht="16.5" customHeight="1">
      <c r="B319" s="48"/>
      <c r="C319" s="238" t="s">
        <v>692</v>
      </c>
      <c r="D319" s="238" t="s">
        <v>294</v>
      </c>
      <c r="E319" s="239" t="s">
        <v>693</v>
      </c>
      <c r="F319" s="240" t="s">
        <v>694</v>
      </c>
      <c r="G319" s="241" t="s">
        <v>385</v>
      </c>
      <c r="H319" s="242">
        <v>2</v>
      </c>
      <c r="I319" s="243"/>
      <c r="J319" s="244">
        <f>ROUND(I319*H319,2)</f>
        <v>0</v>
      </c>
      <c r="K319" s="240" t="s">
        <v>298</v>
      </c>
      <c r="L319" s="74"/>
      <c r="M319" s="245" t="s">
        <v>80</v>
      </c>
      <c r="N319" s="246" t="s">
        <v>52</v>
      </c>
      <c r="O319" s="49"/>
      <c r="P319" s="247">
        <f>O319*H319</f>
        <v>0</v>
      </c>
      <c r="Q319" s="247">
        <v>0</v>
      </c>
      <c r="R319" s="247">
        <f>Q319*H319</f>
        <v>0</v>
      </c>
      <c r="S319" s="247">
        <v>0</v>
      </c>
      <c r="T319" s="248">
        <f>S319*H319</f>
        <v>0</v>
      </c>
      <c r="AR319" s="25" t="s">
        <v>390</v>
      </c>
      <c r="AT319" s="25" t="s">
        <v>294</v>
      </c>
      <c r="AU319" s="25" t="s">
        <v>91</v>
      </c>
      <c r="AY319" s="25" t="s">
        <v>291</v>
      </c>
      <c r="BE319" s="249">
        <f>IF(N319="základní",J319,0)</f>
        <v>0</v>
      </c>
      <c r="BF319" s="249">
        <f>IF(N319="snížená",J319,0)</f>
        <v>0</v>
      </c>
      <c r="BG319" s="249">
        <f>IF(N319="zákl. přenesená",J319,0)</f>
        <v>0</v>
      </c>
      <c r="BH319" s="249">
        <f>IF(N319="sníž. přenesená",J319,0)</f>
        <v>0</v>
      </c>
      <c r="BI319" s="249">
        <f>IF(N319="nulová",J319,0)</f>
        <v>0</v>
      </c>
      <c r="BJ319" s="25" t="s">
        <v>89</v>
      </c>
      <c r="BK319" s="249">
        <f>ROUND(I319*H319,2)</f>
        <v>0</v>
      </c>
      <c r="BL319" s="25" t="s">
        <v>390</v>
      </c>
      <c r="BM319" s="25" t="s">
        <v>695</v>
      </c>
    </row>
    <row r="320" s="1" customFormat="1" ht="16.5" customHeight="1">
      <c r="B320" s="48"/>
      <c r="C320" s="238" t="s">
        <v>696</v>
      </c>
      <c r="D320" s="238" t="s">
        <v>294</v>
      </c>
      <c r="E320" s="239" t="s">
        <v>697</v>
      </c>
      <c r="F320" s="240" t="s">
        <v>698</v>
      </c>
      <c r="G320" s="241" t="s">
        <v>385</v>
      </c>
      <c r="H320" s="242">
        <v>1</v>
      </c>
      <c r="I320" s="243"/>
      <c r="J320" s="244">
        <f>ROUND(I320*H320,2)</f>
        <v>0</v>
      </c>
      <c r="K320" s="240" t="s">
        <v>298</v>
      </c>
      <c r="L320" s="74"/>
      <c r="M320" s="245" t="s">
        <v>80</v>
      </c>
      <c r="N320" s="246" t="s">
        <v>52</v>
      </c>
      <c r="O320" s="49"/>
      <c r="P320" s="247">
        <f>O320*H320</f>
        <v>0</v>
      </c>
      <c r="Q320" s="247">
        <v>2.0000000000000002E-05</v>
      </c>
      <c r="R320" s="247">
        <f>Q320*H320</f>
        <v>2.0000000000000002E-05</v>
      </c>
      <c r="S320" s="247">
        <v>0.014</v>
      </c>
      <c r="T320" s="248">
        <f>S320*H320</f>
        <v>0.014</v>
      </c>
      <c r="AR320" s="25" t="s">
        <v>390</v>
      </c>
      <c r="AT320" s="25" t="s">
        <v>294</v>
      </c>
      <c r="AU320" s="25" t="s">
        <v>91</v>
      </c>
      <c r="AY320" s="25" t="s">
        <v>291</v>
      </c>
      <c r="BE320" s="249">
        <f>IF(N320="základní",J320,0)</f>
        <v>0</v>
      </c>
      <c r="BF320" s="249">
        <f>IF(N320="snížená",J320,0)</f>
        <v>0</v>
      </c>
      <c r="BG320" s="249">
        <f>IF(N320="zákl. přenesená",J320,0)</f>
        <v>0</v>
      </c>
      <c r="BH320" s="249">
        <f>IF(N320="sníž. přenesená",J320,0)</f>
        <v>0</v>
      </c>
      <c r="BI320" s="249">
        <f>IF(N320="nulová",J320,0)</f>
        <v>0</v>
      </c>
      <c r="BJ320" s="25" t="s">
        <v>89</v>
      </c>
      <c r="BK320" s="249">
        <f>ROUND(I320*H320,2)</f>
        <v>0</v>
      </c>
      <c r="BL320" s="25" t="s">
        <v>390</v>
      </c>
      <c r="BM320" s="25" t="s">
        <v>699</v>
      </c>
    </row>
    <row r="321" s="1" customFormat="1" ht="16.5" customHeight="1">
      <c r="B321" s="48"/>
      <c r="C321" s="238" t="s">
        <v>700</v>
      </c>
      <c r="D321" s="238" t="s">
        <v>294</v>
      </c>
      <c r="E321" s="239" t="s">
        <v>701</v>
      </c>
      <c r="F321" s="240" t="s">
        <v>702</v>
      </c>
      <c r="G321" s="241" t="s">
        <v>385</v>
      </c>
      <c r="H321" s="242">
        <v>1</v>
      </c>
      <c r="I321" s="243"/>
      <c r="J321" s="244">
        <f>ROUND(I321*H321,2)</f>
        <v>0</v>
      </c>
      <c r="K321" s="240" t="s">
        <v>298</v>
      </c>
      <c r="L321" s="74"/>
      <c r="M321" s="245" t="s">
        <v>80</v>
      </c>
      <c r="N321" s="246" t="s">
        <v>52</v>
      </c>
      <c r="O321" s="49"/>
      <c r="P321" s="247">
        <f>O321*H321</f>
        <v>0</v>
      </c>
      <c r="Q321" s="247">
        <v>0</v>
      </c>
      <c r="R321" s="247">
        <f>Q321*H321</f>
        <v>0</v>
      </c>
      <c r="S321" s="247">
        <v>0.00191</v>
      </c>
      <c r="T321" s="248">
        <f>S321*H321</f>
        <v>0.00191</v>
      </c>
      <c r="AR321" s="25" t="s">
        <v>390</v>
      </c>
      <c r="AT321" s="25" t="s">
        <v>294</v>
      </c>
      <c r="AU321" s="25" t="s">
        <v>91</v>
      </c>
      <c r="AY321" s="25" t="s">
        <v>291</v>
      </c>
      <c r="BE321" s="249">
        <f>IF(N321="základní",J321,0)</f>
        <v>0</v>
      </c>
      <c r="BF321" s="249">
        <f>IF(N321="snížená",J321,0)</f>
        <v>0</v>
      </c>
      <c r="BG321" s="249">
        <f>IF(N321="zákl. přenesená",J321,0)</f>
        <v>0</v>
      </c>
      <c r="BH321" s="249">
        <f>IF(N321="sníž. přenesená",J321,0)</f>
        <v>0</v>
      </c>
      <c r="BI321" s="249">
        <f>IF(N321="nulová",J321,0)</f>
        <v>0</v>
      </c>
      <c r="BJ321" s="25" t="s">
        <v>89</v>
      </c>
      <c r="BK321" s="249">
        <f>ROUND(I321*H321,2)</f>
        <v>0</v>
      </c>
      <c r="BL321" s="25" t="s">
        <v>390</v>
      </c>
      <c r="BM321" s="25" t="s">
        <v>703</v>
      </c>
    </row>
    <row r="322" s="1" customFormat="1" ht="16.5" customHeight="1">
      <c r="B322" s="48"/>
      <c r="C322" s="238" t="s">
        <v>704</v>
      </c>
      <c r="D322" s="238" t="s">
        <v>294</v>
      </c>
      <c r="E322" s="239" t="s">
        <v>705</v>
      </c>
      <c r="F322" s="240" t="s">
        <v>706</v>
      </c>
      <c r="G322" s="241" t="s">
        <v>385</v>
      </c>
      <c r="H322" s="242">
        <v>4</v>
      </c>
      <c r="I322" s="243"/>
      <c r="J322" s="244">
        <f>ROUND(I322*H322,2)</f>
        <v>0</v>
      </c>
      <c r="K322" s="240" t="s">
        <v>298</v>
      </c>
      <c r="L322" s="74"/>
      <c r="M322" s="245" t="s">
        <v>80</v>
      </c>
      <c r="N322" s="246" t="s">
        <v>52</v>
      </c>
      <c r="O322" s="49"/>
      <c r="P322" s="247">
        <f>O322*H322</f>
        <v>0</v>
      </c>
      <c r="Q322" s="247">
        <v>9.0000000000000006E-05</v>
      </c>
      <c r="R322" s="247">
        <f>Q322*H322</f>
        <v>0.00036000000000000002</v>
      </c>
      <c r="S322" s="247">
        <v>0.00044999999999999999</v>
      </c>
      <c r="T322" s="248">
        <f>S322*H322</f>
        <v>0.0018</v>
      </c>
      <c r="AR322" s="25" t="s">
        <v>390</v>
      </c>
      <c r="AT322" s="25" t="s">
        <v>294</v>
      </c>
      <c r="AU322" s="25" t="s">
        <v>91</v>
      </c>
      <c r="AY322" s="25" t="s">
        <v>291</v>
      </c>
      <c r="BE322" s="249">
        <f>IF(N322="základní",J322,0)</f>
        <v>0</v>
      </c>
      <c r="BF322" s="249">
        <f>IF(N322="snížená",J322,0)</f>
        <v>0</v>
      </c>
      <c r="BG322" s="249">
        <f>IF(N322="zákl. přenesená",J322,0)</f>
        <v>0</v>
      </c>
      <c r="BH322" s="249">
        <f>IF(N322="sníž. přenesená",J322,0)</f>
        <v>0</v>
      </c>
      <c r="BI322" s="249">
        <f>IF(N322="nulová",J322,0)</f>
        <v>0</v>
      </c>
      <c r="BJ322" s="25" t="s">
        <v>89</v>
      </c>
      <c r="BK322" s="249">
        <f>ROUND(I322*H322,2)</f>
        <v>0</v>
      </c>
      <c r="BL322" s="25" t="s">
        <v>390</v>
      </c>
      <c r="BM322" s="25" t="s">
        <v>707</v>
      </c>
    </row>
    <row r="323" s="1" customFormat="1" ht="25.5" customHeight="1">
      <c r="B323" s="48"/>
      <c r="C323" s="238" t="s">
        <v>708</v>
      </c>
      <c r="D323" s="238" t="s">
        <v>294</v>
      </c>
      <c r="E323" s="239" t="s">
        <v>709</v>
      </c>
      <c r="F323" s="240" t="s">
        <v>710</v>
      </c>
      <c r="G323" s="241" t="s">
        <v>385</v>
      </c>
      <c r="H323" s="242">
        <v>4</v>
      </c>
      <c r="I323" s="243"/>
      <c r="J323" s="244">
        <f>ROUND(I323*H323,2)</f>
        <v>0</v>
      </c>
      <c r="K323" s="240" t="s">
        <v>298</v>
      </c>
      <c r="L323" s="74"/>
      <c r="M323" s="245" t="s">
        <v>80</v>
      </c>
      <c r="N323" s="246" t="s">
        <v>52</v>
      </c>
      <c r="O323" s="49"/>
      <c r="P323" s="247">
        <f>O323*H323</f>
        <v>0</v>
      </c>
      <c r="Q323" s="247">
        <v>4.0000000000000003E-05</v>
      </c>
      <c r="R323" s="247">
        <f>Q323*H323</f>
        <v>0.00016000000000000001</v>
      </c>
      <c r="S323" s="247">
        <v>0.0084799999999999997</v>
      </c>
      <c r="T323" s="248">
        <f>S323*H323</f>
        <v>0.033919999999999999</v>
      </c>
      <c r="AR323" s="25" t="s">
        <v>390</v>
      </c>
      <c r="AT323" s="25" t="s">
        <v>294</v>
      </c>
      <c r="AU323" s="25" t="s">
        <v>91</v>
      </c>
      <c r="AY323" s="25" t="s">
        <v>291</v>
      </c>
      <c r="BE323" s="249">
        <f>IF(N323="základní",J323,0)</f>
        <v>0</v>
      </c>
      <c r="BF323" s="249">
        <f>IF(N323="snížená",J323,0)</f>
        <v>0</v>
      </c>
      <c r="BG323" s="249">
        <f>IF(N323="zákl. přenesená",J323,0)</f>
        <v>0</v>
      </c>
      <c r="BH323" s="249">
        <f>IF(N323="sníž. přenesená",J323,0)</f>
        <v>0</v>
      </c>
      <c r="BI323" s="249">
        <f>IF(N323="nulová",J323,0)</f>
        <v>0</v>
      </c>
      <c r="BJ323" s="25" t="s">
        <v>89</v>
      </c>
      <c r="BK323" s="249">
        <f>ROUND(I323*H323,2)</f>
        <v>0</v>
      </c>
      <c r="BL323" s="25" t="s">
        <v>390</v>
      </c>
      <c r="BM323" s="25" t="s">
        <v>711</v>
      </c>
    </row>
    <row r="324" s="1" customFormat="1" ht="25.5" customHeight="1">
      <c r="B324" s="48"/>
      <c r="C324" s="238" t="s">
        <v>712</v>
      </c>
      <c r="D324" s="238" t="s">
        <v>294</v>
      </c>
      <c r="E324" s="239" t="s">
        <v>713</v>
      </c>
      <c r="F324" s="240" t="s">
        <v>714</v>
      </c>
      <c r="G324" s="241" t="s">
        <v>385</v>
      </c>
      <c r="H324" s="242">
        <v>1</v>
      </c>
      <c r="I324" s="243"/>
      <c r="J324" s="244">
        <f>ROUND(I324*H324,2)</f>
        <v>0</v>
      </c>
      <c r="K324" s="240" t="s">
        <v>298</v>
      </c>
      <c r="L324" s="74"/>
      <c r="M324" s="245" t="s">
        <v>80</v>
      </c>
      <c r="N324" s="246" t="s">
        <v>52</v>
      </c>
      <c r="O324" s="49"/>
      <c r="P324" s="247">
        <f>O324*H324</f>
        <v>0</v>
      </c>
      <c r="Q324" s="247">
        <v>0.00067000000000000002</v>
      </c>
      <c r="R324" s="247">
        <f>Q324*H324</f>
        <v>0.00067000000000000002</v>
      </c>
      <c r="S324" s="247">
        <v>0</v>
      </c>
      <c r="T324" s="248">
        <f>S324*H324</f>
        <v>0</v>
      </c>
      <c r="AR324" s="25" t="s">
        <v>390</v>
      </c>
      <c r="AT324" s="25" t="s">
        <v>294</v>
      </c>
      <c r="AU324" s="25" t="s">
        <v>91</v>
      </c>
      <c r="AY324" s="25" t="s">
        <v>291</v>
      </c>
      <c r="BE324" s="249">
        <f>IF(N324="základní",J324,0)</f>
        <v>0</v>
      </c>
      <c r="BF324" s="249">
        <f>IF(N324="snížená",J324,0)</f>
        <v>0</v>
      </c>
      <c r="BG324" s="249">
        <f>IF(N324="zákl. přenesená",J324,0)</f>
        <v>0</v>
      </c>
      <c r="BH324" s="249">
        <f>IF(N324="sníž. přenesená",J324,0)</f>
        <v>0</v>
      </c>
      <c r="BI324" s="249">
        <f>IF(N324="nulová",J324,0)</f>
        <v>0</v>
      </c>
      <c r="BJ324" s="25" t="s">
        <v>89</v>
      </c>
      <c r="BK324" s="249">
        <f>ROUND(I324*H324,2)</f>
        <v>0</v>
      </c>
      <c r="BL324" s="25" t="s">
        <v>390</v>
      </c>
      <c r="BM324" s="25" t="s">
        <v>715</v>
      </c>
    </row>
    <row r="325" s="1" customFormat="1" ht="16.5" customHeight="1">
      <c r="B325" s="48"/>
      <c r="C325" s="238" t="s">
        <v>716</v>
      </c>
      <c r="D325" s="238" t="s">
        <v>294</v>
      </c>
      <c r="E325" s="239" t="s">
        <v>717</v>
      </c>
      <c r="F325" s="240" t="s">
        <v>718</v>
      </c>
      <c r="G325" s="241" t="s">
        <v>542</v>
      </c>
      <c r="H325" s="242">
        <v>1</v>
      </c>
      <c r="I325" s="243"/>
      <c r="J325" s="244">
        <f>ROUND(I325*H325,2)</f>
        <v>0</v>
      </c>
      <c r="K325" s="240" t="s">
        <v>386</v>
      </c>
      <c r="L325" s="74"/>
      <c r="M325" s="245" t="s">
        <v>80</v>
      </c>
      <c r="N325" s="246" t="s">
        <v>52</v>
      </c>
      <c r="O325" s="49"/>
      <c r="P325" s="247">
        <f>O325*H325</f>
        <v>0</v>
      </c>
      <c r="Q325" s="247">
        <v>0</v>
      </c>
      <c r="R325" s="247">
        <f>Q325*H325</f>
        <v>0</v>
      </c>
      <c r="S325" s="247">
        <v>0</v>
      </c>
      <c r="T325" s="248">
        <f>S325*H325</f>
        <v>0</v>
      </c>
      <c r="AR325" s="25" t="s">
        <v>390</v>
      </c>
      <c r="AT325" s="25" t="s">
        <v>294</v>
      </c>
      <c r="AU325" s="25" t="s">
        <v>91</v>
      </c>
      <c r="AY325" s="25" t="s">
        <v>291</v>
      </c>
      <c r="BE325" s="249">
        <f>IF(N325="základní",J325,0)</f>
        <v>0</v>
      </c>
      <c r="BF325" s="249">
        <f>IF(N325="snížená",J325,0)</f>
        <v>0</v>
      </c>
      <c r="BG325" s="249">
        <f>IF(N325="zákl. přenesená",J325,0)</f>
        <v>0</v>
      </c>
      <c r="BH325" s="249">
        <f>IF(N325="sníž. přenesená",J325,0)</f>
        <v>0</v>
      </c>
      <c r="BI325" s="249">
        <f>IF(N325="nulová",J325,0)</f>
        <v>0</v>
      </c>
      <c r="BJ325" s="25" t="s">
        <v>89</v>
      </c>
      <c r="BK325" s="249">
        <f>ROUND(I325*H325,2)</f>
        <v>0</v>
      </c>
      <c r="BL325" s="25" t="s">
        <v>390</v>
      </c>
      <c r="BM325" s="25" t="s">
        <v>719</v>
      </c>
    </row>
    <row r="326" s="1" customFormat="1" ht="16.5" customHeight="1">
      <c r="B326" s="48"/>
      <c r="C326" s="238" t="s">
        <v>720</v>
      </c>
      <c r="D326" s="238" t="s">
        <v>294</v>
      </c>
      <c r="E326" s="239" t="s">
        <v>721</v>
      </c>
      <c r="F326" s="240" t="s">
        <v>722</v>
      </c>
      <c r="G326" s="241" t="s">
        <v>542</v>
      </c>
      <c r="H326" s="242">
        <v>1</v>
      </c>
      <c r="I326" s="243"/>
      <c r="J326" s="244">
        <f>ROUND(I326*H326,2)</f>
        <v>0</v>
      </c>
      <c r="K326" s="240" t="s">
        <v>386</v>
      </c>
      <c r="L326" s="74"/>
      <c r="M326" s="245" t="s">
        <v>80</v>
      </c>
      <c r="N326" s="246" t="s">
        <v>52</v>
      </c>
      <c r="O326" s="49"/>
      <c r="P326" s="247">
        <f>O326*H326</f>
        <v>0</v>
      </c>
      <c r="Q326" s="247">
        <v>0</v>
      </c>
      <c r="R326" s="247">
        <f>Q326*H326</f>
        <v>0</v>
      </c>
      <c r="S326" s="247">
        <v>0</v>
      </c>
      <c r="T326" s="248">
        <f>S326*H326</f>
        <v>0</v>
      </c>
      <c r="AR326" s="25" t="s">
        <v>390</v>
      </c>
      <c r="AT326" s="25" t="s">
        <v>294</v>
      </c>
      <c r="AU326" s="25" t="s">
        <v>91</v>
      </c>
      <c r="AY326" s="25" t="s">
        <v>291</v>
      </c>
      <c r="BE326" s="249">
        <f>IF(N326="základní",J326,0)</f>
        <v>0</v>
      </c>
      <c r="BF326" s="249">
        <f>IF(N326="snížená",J326,0)</f>
        <v>0</v>
      </c>
      <c r="BG326" s="249">
        <f>IF(N326="zákl. přenesená",J326,0)</f>
        <v>0</v>
      </c>
      <c r="BH326" s="249">
        <f>IF(N326="sníž. přenesená",J326,0)</f>
        <v>0</v>
      </c>
      <c r="BI326" s="249">
        <f>IF(N326="nulová",J326,0)</f>
        <v>0</v>
      </c>
      <c r="BJ326" s="25" t="s">
        <v>89</v>
      </c>
      <c r="BK326" s="249">
        <f>ROUND(I326*H326,2)</f>
        <v>0</v>
      </c>
      <c r="BL326" s="25" t="s">
        <v>390</v>
      </c>
      <c r="BM326" s="25" t="s">
        <v>723</v>
      </c>
    </row>
    <row r="327" s="1" customFormat="1" ht="16.5" customHeight="1">
      <c r="B327" s="48"/>
      <c r="C327" s="238" t="s">
        <v>724</v>
      </c>
      <c r="D327" s="238" t="s">
        <v>294</v>
      </c>
      <c r="E327" s="239" t="s">
        <v>725</v>
      </c>
      <c r="F327" s="240" t="s">
        <v>726</v>
      </c>
      <c r="G327" s="241" t="s">
        <v>542</v>
      </c>
      <c r="H327" s="242">
        <v>1</v>
      </c>
      <c r="I327" s="243"/>
      <c r="J327" s="244">
        <f>ROUND(I327*H327,2)</f>
        <v>0</v>
      </c>
      <c r="K327" s="240" t="s">
        <v>386</v>
      </c>
      <c r="L327" s="74"/>
      <c r="M327" s="245" t="s">
        <v>80</v>
      </c>
      <c r="N327" s="246" t="s">
        <v>52</v>
      </c>
      <c r="O327" s="49"/>
      <c r="P327" s="247">
        <f>O327*H327</f>
        <v>0</v>
      </c>
      <c r="Q327" s="247">
        <v>0</v>
      </c>
      <c r="R327" s="247">
        <f>Q327*H327</f>
        <v>0</v>
      </c>
      <c r="S327" s="247">
        <v>0</v>
      </c>
      <c r="T327" s="248">
        <f>S327*H327</f>
        <v>0</v>
      </c>
      <c r="AR327" s="25" t="s">
        <v>390</v>
      </c>
      <c r="AT327" s="25" t="s">
        <v>294</v>
      </c>
      <c r="AU327" s="25" t="s">
        <v>91</v>
      </c>
      <c r="AY327" s="25" t="s">
        <v>291</v>
      </c>
      <c r="BE327" s="249">
        <f>IF(N327="základní",J327,0)</f>
        <v>0</v>
      </c>
      <c r="BF327" s="249">
        <f>IF(N327="snížená",J327,0)</f>
        <v>0</v>
      </c>
      <c r="BG327" s="249">
        <f>IF(N327="zákl. přenesená",J327,0)</f>
        <v>0</v>
      </c>
      <c r="BH327" s="249">
        <f>IF(N327="sníž. přenesená",J327,0)</f>
        <v>0</v>
      </c>
      <c r="BI327" s="249">
        <f>IF(N327="nulová",J327,0)</f>
        <v>0</v>
      </c>
      <c r="BJ327" s="25" t="s">
        <v>89</v>
      </c>
      <c r="BK327" s="249">
        <f>ROUND(I327*H327,2)</f>
        <v>0</v>
      </c>
      <c r="BL327" s="25" t="s">
        <v>390</v>
      </c>
      <c r="BM327" s="25" t="s">
        <v>727</v>
      </c>
    </row>
    <row r="328" s="1" customFormat="1" ht="25.5" customHeight="1">
      <c r="B328" s="48"/>
      <c r="C328" s="238" t="s">
        <v>728</v>
      </c>
      <c r="D328" s="238" t="s">
        <v>294</v>
      </c>
      <c r="E328" s="239" t="s">
        <v>729</v>
      </c>
      <c r="F328" s="240" t="s">
        <v>730</v>
      </c>
      <c r="G328" s="241" t="s">
        <v>325</v>
      </c>
      <c r="H328" s="242">
        <v>0.14999999999999999</v>
      </c>
      <c r="I328" s="243"/>
      <c r="J328" s="244">
        <f>ROUND(I328*H328,2)</f>
        <v>0</v>
      </c>
      <c r="K328" s="240" t="s">
        <v>298</v>
      </c>
      <c r="L328" s="74"/>
      <c r="M328" s="245" t="s">
        <v>80</v>
      </c>
      <c r="N328" s="246" t="s">
        <v>52</v>
      </c>
      <c r="O328" s="49"/>
      <c r="P328" s="247">
        <f>O328*H328</f>
        <v>0</v>
      </c>
      <c r="Q328" s="247">
        <v>0</v>
      </c>
      <c r="R328" s="247">
        <f>Q328*H328</f>
        <v>0</v>
      </c>
      <c r="S328" s="247">
        <v>0</v>
      </c>
      <c r="T328" s="248">
        <f>S328*H328</f>
        <v>0</v>
      </c>
      <c r="AR328" s="25" t="s">
        <v>390</v>
      </c>
      <c r="AT328" s="25" t="s">
        <v>294</v>
      </c>
      <c r="AU328" s="25" t="s">
        <v>91</v>
      </c>
      <c r="AY328" s="25" t="s">
        <v>291</v>
      </c>
      <c r="BE328" s="249">
        <f>IF(N328="základní",J328,0)</f>
        <v>0</v>
      </c>
      <c r="BF328" s="249">
        <f>IF(N328="snížená",J328,0)</f>
        <v>0</v>
      </c>
      <c r="BG328" s="249">
        <f>IF(N328="zákl. přenesená",J328,0)</f>
        <v>0</v>
      </c>
      <c r="BH328" s="249">
        <f>IF(N328="sníž. přenesená",J328,0)</f>
        <v>0</v>
      </c>
      <c r="BI328" s="249">
        <f>IF(N328="nulová",J328,0)</f>
        <v>0</v>
      </c>
      <c r="BJ328" s="25" t="s">
        <v>89</v>
      </c>
      <c r="BK328" s="249">
        <f>ROUND(I328*H328,2)</f>
        <v>0</v>
      </c>
      <c r="BL328" s="25" t="s">
        <v>390</v>
      </c>
      <c r="BM328" s="25" t="s">
        <v>731</v>
      </c>
    </row>
    <row r="329" s="1" customFormat="1" ht="63.75" customHeight="1">
      <c r="B329" s="48"/>
      <c r="C329" s="238" t="s">
        <v>732</v>
      </c>
      <c r="D329" s="238" t="s">
        <v>294</v>
      </c>
      <c r="E329" s="239" t="s">
        <v>733</v>
      </c>
      <c r="F329" s="240" t="s">
        <v>734</v>
      </c>
      <c r="G329" s="241" t="s">
        <v>636</v>
      </c>
      <c r="H329" s="304"/>
      <c r="I329" s="243"/>
      <c r="J329" s="244">
        <f>ROUND(I329*H329,2)</f>
        <v>0</v>
      </c>
      <c r="K329" s="240" t="s">
        <v>386</v>
      </c>
      <c r="L329" s="74"/>
      <c r="M329" s="245" t="s">
        <v>80</v>
      </c>
      <c r="N329" s="246" t="s">
        <v>52</v>
      </c>
      <c r="O329" s="49"/>
      <c r="P329" s="247">
        <f>O329*H329</f>
        <v>0</v>
      </c>
      <c r="Q329" s="247">
        <v>0</v>
      </c>
      <c r="R329" s="247">
        <f>Q329*H329</f>
        <v>0</v>
      </c>
      <c r="S329" s="247">
        <v>0</v>
      </c>
      <c r="T329" s="248">
        <f>S329*H329</f>
        <v>0</v>
      </c>
      <c r="AR329" s="25" t="s">
        <v>390</v>
      </c>
      <c r="AT329" s="25" t="s">
        <v>294</v>
      </c>
      <c r="AU329" s="25" t="s">
        <v>91</v>
      </c>
      <c r="AY329" s="25" t="s">
        <v>291</v>
      </c>
      <c r="BE329" s="249">
        <f>IF(N329="základní",J329,0)</f>
        <v>0</v>
      </c>
      <c r="BF329" s="249">
        <f>IF(N329="snížená",J329,0)</f>
        <v>0</v>
      </c>
      <c r="BG329" s="249">
        <f>IF(N329="zákl. přenesená",J329,0)</f>
        <v>0</v>
      </c>
      <c r="BH329" s="249">
        <f>IF(N329="sníž. přenesená",J329,0)</f>
        <v>0</v>
      </c>
      <c r="BI329" s="249">
        <f>IF(N329="nulová",J329,0)</f>
        <v>0</v>
      </c>
      <c r="BJ329" s="25" t="s">
        <v>89</v>
      </c>
      <c r="BK329" s="249">
        <f>ROUND(I329*H329,2)</f>
        <v>0</v>
      </c>
      <c r="BL329" s="25" t="s">
        <v>390</v>
      </c>
      <c r="BM329" s="25" t="s">
        <v>735</v>
      </c>
    </row>
    <row r="330" s="11" customFormat="1" ht="29.88" customHeight="1">
      <c r="B330" s="222"/>
      <c r="C330" s="223"/>
      <c r="D330" s="224" t="s">
        <v>81</v>
      </c>
      <c r="E330" s="236" t="s">
        <v>736</v>
      </c>
      <c r="F330" s="236" t="s">
        <v>737</v>
      </c>
      <c r="G330" s="223"/>
      <c r="H330" s="223"/>
      <c r="I330" s="226"/>
      <c r="J330" s="237">
        <f>BK330</f>
        <v>0</v>
      </c>
      <c r="K330" s="223"/>
      <c r="L330" s="228"/>
      <c r="M330" s="229"/>
      <c r="N330" s="230"/>
      <c r="O330" s="230"/>
      <c r="P330" s="231">
        <f>SUM(P331:P333)</f>
        <v>0</v>
      </c>
      <c r="Q330" s="230"/>
      <c r="R330" s="231">
        <f>SUM(R331:R333)</f>
        <v>0.00092000000000000003</v>
      </c>
      <c r="S330" s="230"/>
      <c r="T330" s="232">
        <f>SUM(T331:T333)</f>
        <v>2.0600000000000001</v>
      </c>
      <c r="AR330" s="233" t="s">
        <v>91</v>
      </c>
      <c r="AT330" s="234" t="s">
        <v>81</v>
      </c>
      <c r="AU330" s="234" t="s">
        <v>89</v>
      </c>
      <c r="AY330" s="233" t="s">
        <v>291</v>
      </c>
      <c r="BK330" s="235">
        <f>SUM(BK331:BK333)</f>
        <v>0</v>
      </c>
    </row>
    <row r="331" s="1" customFormat="1" ht="25.5" customHeight="1">
      <c r="B331" s="48"/>
      <c r="C331" s="238" t="s">
        <v>738</v>
      </c>
      <c r="D331" s="238" t="s">
        <v>294</v>
      </c>
      <c r="E331" s="239" t="s">
        <v>739</v>
      </c>
      <c r="F331" s="240" t="s">
        <v>740</v>
      </c>
      <c r="G331" s="241" t="s">
        <v>385</v>
      </c>
      <c r="H331" s="242">
        <v>2</v>
      </c>
      <c r="I331" s="243"/>
      <c r="J331" s="244">
        <f>ROUND(I331*H331,2)</f>
        <v>0</v>
      </c>
      <c r="K331" s="240" t="s">
        <v>298</v>
      </c>
      <c r="L331" s="74"/>
      <c r="M331" s="245" t="s">
        <v>80</v>
      </c>
      <c r="N331" s="246" t="s">
        <v>52</v>
      </c>
      <c r="O331" s="49"/>
      <c r="P331" s="247">
        <f>O331*H331</f>
        <v>0</v>
      </c>
      <c r="Q331" s="247">
        <v>0.00046000000000000001</v>
      </c>
      <c r="R331" s="247">
        <f>Q331*H331</f>
        <v>0.00092000000000000003</v>
      </c>
      <c r="S331" s="247">
        <v>1.03</v>
      </c>
      <c r="T331" s="248">
        <f>S331*H331</f>
        <v>2.0600000000000001</v>
      </c>
      <c r="AR331" s="25" t="s">
        <v>390</v>
      </c>
      <c r="AT331" s="25" t="s">
        <v>294</v>
      </c>
      <c r="AU331" s="25" t="s">
        <v>91</v>
      </c>
      <c r="AY331" s="25" t="s">
        <v>291</v>
      </c>
      <c r="BE331" s="249">
        <f>IF(N331="základní",J331,0)</f>
        <v>0</v>
      </c>
      <c r="BF331" s="249">
        <f>IF(N331="snížená",J331,0)</f>
        <v>0</v>
      </c>
      <c r="BG331" s="249">
        <f>IF(N331="zákl. přenesená",J331,0)</f>
        <v>0</v>
      </c>
      <c r="BH331" s="249">
        <f>IF(N331="sníž. přenesená",J331,0)</f>
        <v>0</v>
      </c>
      <c r="BI331" s="249">
        <f>IF(N331="nulová",J331,0)</f>
        <v>0</v>
      </c>
      <c r="BJ331" s="25" t="s">
        <v>89</v>
      </c>
      <c r="BK331" s="249">
        <f>ROUND(I331*H331,2)</f>
        <v>0</v>
      </c>
      <c r="BL331" s="25" t="s">
        <v>390</v>
      </c>
      <c r="BM331" s="25" t="s">
        <v>741</v>
      </c>
    </row>
    <row r="332" s="1" customFormat="1" ht="25.5" customHeight="1">
      <c r="B332" s="48"/>
      <c r="C332" s="238" t="s">
        <v>742</v>
      </c>
      <c r="D332" s="238" t="s">
        <v>294</v>
      </c>
      <c r="E332" s="239" t="s">
        <v>743</v>
      </c>
      <c r="F332" s="240" t="s">
        <v>744</v>
      </c>
      <c r="G332" s="241" t="s">
        <v>385</v>
      </c>
      <c r="H332" s="242">
        <v>2</v>
      </c>
      <c r="I332" s="243"/>
      <c r="J332" s="244">
        <f>ROUND(I332*H332,2)</f>
        <v>0</v>
      </c>
      <c r="K332" s="240" t="s">
        <v>298</v>
      </c>
      <c r="L332" s="74"/>
      <c r="M332" s="245" t="s">
        <v>80</v>
      </c>
      <c r="N332" s="246" t="s">
        <v>52</v>
      </c>
      <c r="O332" s="49"/>
      <c r="P332" s="247">
        <f>O332*H332</f>
        <v>0</v>
      </c>
      <c r="Q332" s="247">
        <v>0</v>
      </c>
      <c r="R332" s="247">
        <f>Q332*H332</f>
        <v>0</v>
      </c>
      <c r="S332" s="247">
        <v>0</v>
      </c>
      <c r="T332" s="248">
        <f>S332*H332</f>
        <v>0</v>
      </c>
      <c r="AR332" s="25" t="s">
        <v>390</v>
      </c>
      <c r="AT332" s="25" t="s">
        <v>294</v>
      </c>
      <c r="AU332" s="25" t="s">
        <v>91</v>
      </c>
      <c r="AY332" s="25" t="s">
        <v>291</v>
      </c>
      <c r="BE332" s="249">
        <f>IF(N332="základní",J332,0)</f>
        <v>0</v>
      </c>
      <c r="BF332" s="249">
        <f>IF(N332="snížená",J332,0)</f>
        <v>0</v>
      </c>
      <c r="BG332" s="249">
        <f>IF(N332="zákl. přenesená",J332,0)</f>
        <v>0</v>
      </c>
      <c r="BH332" s="249">
        <f>IF(N332="sníž. přenesená",J332,0)</f>
        <v>0</v>
      </c>
      <c r="BI332" s="249">
        <f>IF(N332="nulová",J332,0)</f>
        <v>0</v>
      </c>
      <c r="BJ332" s="25" t="s">
        <v>89</v>
      </c>
      <c r="BK332" s="249">
        <f>ROUND(I332*H332,2)</f>
        <v>0</v>
      </c>
      <c r="BL332" s="25" t="s">
        <v>390</v>
      </c>
      <c r="BM332" s="25" t="s">
        <v>745</v>
      </c>
    </row>
    <row r="333" s="1" customFormat="1" ht="25.5" customHeight="1">
      <c r="B333" s="48"/>
      <c r="C333" s="238" t="s">
        <v>746</v>
      </c>
      <c r="D333" s="238" t="s">
        <v>294</v>
      </c>
      <c r="E333" s="239" t="s">
        <v>747</v>
      </c>
      <c r="F333" s="240" t="s">
        <v>748</v>
      </c>
      <c r="G333" s="241" t="s">
        <v>325</v>
      </c>
      <c r="H333" s="242">
        <v>0.40000000000000002</v>
      </c>
      <c r="I333" s="243"/>
      <c r="J333" s="244">
        <f>ROUND(I333*H333,2)</f>
        <v>0</v>
      </c>
      <c r="K333" s="240" t="s">
        <v>298</v>
      </c>
      <c r="L333" s="74"/>
      <c r="M333" s="245" t="s">
        <v>80</v>
      </c>
      <c r="N333" s="246" t="s">
        <v>52</v>
      </c>
      <c r="O333" s="49"/>
      <c r="P333" s="247">
        <f>O333*H333</f>
        <v>0</v>
      </c>
      <c r="Q333" s="247">
        <v>0</v>
      </c>
      <c r="R333" s="247">
        <f>Q333*H333</f>
        <v>0</v>
      </c>
      <c r="S333" s="247">
        <v>0</v>
      </c>
      <c r="T333" s="248">
        <f>S333*H333</f>
        <v>0</v>
      </c>
      <c r="AR333" s="25" t="s">
        <v>390</v>
      </c>
      <c r="AT333" s="25" t="s">
        <v>294</v>
      </c>
      <c r="AU333" s="25" t="s">
        <v>91</v>
      </c>
      <c r="AY333" s="25" t="s">
        <v>291</v>
      </c>
      <c r="BE333" s="249">
        <f>IF(N333="základní",J333,0)</f>
        <v>0</v>
      </c>
      <c r="BF333" s="249">
        <f>IF(N333="snížená",J333,0)</f>
        <v>0</v>
      </c>
      <c r="BG333" s="249">
        <f>IF(N333="zákl. přenesená",J333,0)</f>
        <v>0</v>
      </c>
      <c r="BH333" s="249">
        <f>IF(N333="sníž. přenesená",J333,0)</f>
        <v>0</v>
      </c>
      <c r="BI333" s="249">
        <f>IF(N333="nulová",J333,0)</f>
        <v>0</v>
      </c>
      <c r="BJ333" s="25" t="s">
        <v>89</v>
      </c>
      <c r="BK333" s="249">
        <f>ROUND(I333*H333,2)</f>
        <v>0</v>
      </c>
      <c r="BL333" s="25" t="s">
        <v>390</v>
      </c>
      <c r="BM333" s="25" t="s">
        <v>749</v>
      </c>
    </row>
    <row r="334" s="11" customFormat="1" ht="29.88" customHeight="1">
      <c r="B334" s="222"/>
      <c r="C334" s="223"/>
      <c r="D334" s="224" t="s">
        <v>81</v>
      </c>
      <c r="E334" s="236" t="s">
        <v>750</v>
      </c>
      <c r="F334" s="236" t="s">
        <v>751</v>
      </c>
      <c r="G334" s="223"/>
      <c r="H334" s="223"/>
      <c r="I334" s="226"/>
      <c r="J334" s="237">
        <f>BK334</f>
        <v>0</v>
      </c>
      <c r="K334" s="223"/>
      <c r="L334" s="228"/>
      <c r="M334" s="229"/>
      <c r="N334" s="230"/>
      <c r="O334" s="230"/>
      <c r="P334" s="231">
        <f>SUM(P335:P339)</f>
        <v>0</v>
      </c>
      <c r="Q334" s="230"/>
      <c r="R334" s="231">
        <f>SUM(R335:R339)</f>
        <v>0.00020999999999999998</v>
      </c>
      <c r="S334" s="230"/>
      <c r="T334" s="232">
        <f>SUM(T335:T339)</f>
        <v>0.25015999999999999</v>
      </c>
      <c r="AR334" s="233" t="s">
        <v>91</v>
      </c>
      <c r="AT334" s="234" t="s">
        <v>81</v>
      </c>
      <c r="AU334" s="234" t="s">
        <v>89</v>
      </c>
      <c r="AY334" s="233" t="s">
        <v>291</v>
      </c>
      <c r="BK334" s="235">
        <f>SUM(BK335:BK339)</f>
        <v>0</v>
      </c>
    </row>
    <row r="335" s="1" customFormat="1" ht="16.5" customHeight="1">
      <c r="B335" s="48"/>
      <c r="C335" s="238" t="s">
        <v>752</v>
      </c>
      <c r="D335" s="238" t="s">
        <v>294</v>
      </c>
      <c r="E335" s="239" t="s">
        <v>753</v>
      </c>
      <c r="F335" s="240" t="s">
        <v>754</v>
      </c>
      <c r="G335" s="241" t="s">
        <v>401</v>
      </c>
      <c r="H335" s="242">
        <v>2</v>
      </c>
      <c r="I335" s="243"/>
      <c r="J335" s="244">
        <f>ROUND(I335*H335,2)</f>
        <v>0</v>
      </c>
      <c r="K335" s="240" t="s">
        <v>298</v>
      </c>
      <c r="L335" s="74"/>
      <c r="M335" s="245" t="s">
        <v>80</v>
      </c>
      <c r="N335" s="246" t="s">
        <v>52</v>
      </c>
      <c r="O335" s="49"/>
      <c r="P335" s="247">
        <f>O335*H335</f>
        <v>0</v>
      </c>
      <c r="Q335" s="247">
        <v>0</v>
      </c>
      <c r="R335" s="247">
        <f>Q335*H335</f>
        <v>0</v>
      </c>
      <c r="S335" s="247">
        <v>0.093579999999999997</v>
      </c>
      <c r="T335" s="248">
        <f>S335*H335</f>
        <v>0.18715999999999999</v>
      </c>
      <c r="AR335" s="25" t="s">
        <v>390</v>
      </c>
      <c r="AT335" s="25" t="s">
        <v>294</v>
      </c>
      <c r="AU335" s="25" t="s">
        <v>91</v>
      </c>
      <c r="AY335" s="25" t="s">
        <v>291</v>
      </c>
      <c r="BE335" s="249">
        <f>IF(N335="základní",J335,0)</f>
        <v>0</v>
      </c>
      <c r="BF335" s="249">
        <f>IF(N335="snížená",J335,0)</f>
        <v>0</v>
      </c>
      <c r="BG335" s="249">
        <f>IF(N335="zákl. přenesená",J335,0)</f>
        <v>0</v>
      </c>
      <c r="BH335" s="249">
        <f>IF(N335="sníž. přenesená",J335,0)</f>
        <v>0</v>
      </c>
      <c r="BI335" s="249">
        <f>IF(N335="nulová",J335,0)</f>
        <v>0</v>
      </c>
      <c r="BJ335" s="25" t="s">
        <v>89</v>
      </c>
      <c r="BK335" s="249">
        <f>ROUND(I335*H335,2)</f>
        <v>0</v>
      </c>
      <c r="BL335" s="25" t="s">
        <v>390</v>
      </c>
      <c r="BM335" s="25" t="s">
        <v>755</v>
      </c>
    </row>
    <row r="336" s="1" customFormat="1" ht="25.5" customHeight="1">
      <c r="B336" s="48"/>
      <c r="C336" s="238" t="s">
        <v>756</v>
      </c>
      <c r="D336" s="238" t="s">
        <v>294</v>
      </c>
      <c r="E336" s="239" t="s">
        <v>757</v>
      </c>
      <c r="F336" s="240" t="s">
        <v>758</v>
      </c>
      <c r="G336" s="241" t="s">
        <v>385</v>
      </c>
      <c r="H336" s="242">
        <v>1</v>
      </c>
      <c r="I336" s="243"/>
      <c r="J336" s="244">
        <f>ROUND(I336*H336,2)</f>
        <v>0</v>
      </c>
      <c r="K336" s="240" t="s">
        <v>298</v>
      </c>
      <c r="L336" s="74"/>
      <c r="M336" s="245" t="s">
        <v>80</v>
      </c>
      <c r="N336" s="246" t="s">
        <v>52</v>
      </c>
      <c r="O336" s="49"/>
      <c r="P336" s="247">
        <f>O336*H336</f>
        <v>0</v>
      </c>
      <c r="Q336" s="247">
        <v>0</v>
      </c>
      <c r="R336" s="247">
        <f>Q336*H336</f>
        <v>0</v>
      </c>
      <c r="S336" s="247">
        <v>0</v>
      </c>
      <c r="T336" s="248">
        <f>S336*H336</f>
        <v>0</v>
      </c>
      <c r="AR336" s="25" t="s">
        <v>390</v>
      </c>
      <c r="AT336" s="25" t="s">
        <v>294</v>
      </c>
      <c r="AU336" s="25" t="s">
        <v>91</v>
      </c>
      <c r="AY336" s="25" t="s">
        <v>291</v>
      </c>
      <c r="BE336" s="249">
        <f>IF(N336="základní",J336,0)</f>
        <v>0</v>
      </c>
      <c r="BF336" s="249">
        <f>IF(N336="snížená",J336,0)</f>
        <v>0</v>
      </c>
      <c r="BG336" s="249">
        <f>IF(N336="zákl. přenesená",J336,0)</f>
        <v>0</v>
      </c>
      <c r="BH336" s="249">
        <f>IF(N336="sníž. přenesená",J336,0)</f>
        <v>0</v>
      </c>
      <c r="BI336" s="249">
        <f>IF(N336="nulová",J336,0)</f>
        <v>0</v>
      </c>
      <c r="BJ336" s="25" t="s">
        <v>89</v>
      </c>
      <c r="BK336" s="249">
        <f>ROUND(I336*H336,2)</f>
        <v>0</v>
      </c>
      <c r="BL336" s="25" t="s">
        <v>390</v>
      </c>
      <c r="BM336" s="25" t="s">
        <v>759</v>
      </c>
    </row>
    <row r="337" s="1" customFormat="1" ht="16.5" customHeight="1">
      <c r="B337" s="48"/>
      <c r="C337" s="238" t="s">
        <v>760</v>
      </c>
      <c r="D337" s="238" t="s">
        <v>294</v>
      </c>
      <c r="E337" s="239" t="s">
        <v>761</v>
      </c>
      <c r="F337" s="240" t="s">
        <v>762</v>
      </c>
      <c r="G337" s="241" t="s">
        <v>385</v>
      </c>
      <c r="H337" s="242">
        <v>3</v>
      </c>
      <c r="I337" s="243"/>
      <c r="J337" s="244">
        <f>ROUND(I337*H337,2)</f>
        <v>0</v>
      </c>
      <c r="K337" s="240" t="s">
        <v>298</v>
      </c>
      <c r="L337" s="74"/>
      <c r="M337" s="245" t="s">
        <v>80</v>
      </c>
      <c r="N337" s="246" t="s">
        <v>52</v>
      </c>
      <c r="O337" s="49"/>
      <c r="P337" s="247">
        <f>O337*H337</f>
        <v>0</v>
      </c>
      <c r="Q337" s="247">
        <v>6.9999999999999994E-05</v>
      </c>
      <c r="R337" s="247">
        <f>Q337*H337</f>
        <v>0.00020999999999999998</v>
      </c>
      <c r="S337" s="247">
        <v>0.021000000000000001</v>
      </c>
      <c r="T337" s="248">
        <f>S337*H337</f>
        <v>0.063</v>
      </c>
      <c r="AR337" s="25" t="s">
        <v>390</v>
      </c>
      <c r="AT337" s="25" t="s">
        <v>294</v>
      </c>
      <c r="AU337" s="25" t="s">
        <v>91</v>
      </c>
      <c r="AY337" s="25" t="s">
        <v>291</v>
      </c>
      <c r="BE337" s="249">
        <f>IF(N337="základní",J337,0)</f>
        <v>0</v>
      </c>
      <c r="BF337" s="249">
        <f>IF(N337="snížená",J337,0)</f>
        <v>0</v>
      </c>
      <c r="BG337" s="249">
        <f>IF(N337="zákl. přenesená",J337,0)</f>
        <v>0</v>
      </c>
      <c r="BH337" s="249">
        <f>IF(N337="sníž. přenesená",J337,0)</f>
        <v>0</v>
      </c>
      <c r="BI337" s="249">
        <f>IF(N337="nulová",J337,0)</f>
        <v>0</v>
      </c>
      <c r="BJ337" s="25" t="s">
        <v>89</v>
      </c>
      <c r="BK337" s="249">
        <f>ROUND(I337*H337,2)</f>
        <v>0</v>
      </c>
      <c r="BL337" s="25" t="s">
        <v>390</v>
      </c>
      <c r="BM337" s="25" t="s">
        <v>763</v>
      </c>
    </row>
    <row r="338" s="1" customFormat="1" ht="16.5" customHeight="1">
      <c r="B338" s="48"/>
      <c r="C338" s="238" t="s">
        <v>764</v>
      </c>
      <c r="D338" s="238" t="s">
        <v>294</v>
      </c>
      <c r="E338" s="239" t="s">
        <v>765</v>
      </c>
      <c r="F338" s="240" t="s">
        <v>766</v>
      </c>
      <c r="G338" s="241" t="s">
        <v>385</v>
      </c>
      <c r="H338" s="242">
        <v>1</v>
      </c>
      <c r="I338" s="243"/>
      <c r="J338" s="244">
        <f>ROUND(I338*H338,2)</f>
        <v>0</v>
      </c>
      <c r="K338" s="240" t="s">
        <v>386</v>
      </c>
      <c r="L338" s="74"/>
      <c r="M338" s="245" t="s">
        <v>80</v>
      </c>
      <c r="N338" s="246" t="s">
        <v>52</v>
      </c>
      <c r="O338" s="49"/>
      <c r="P338" s="247">
        <f>O338*H338</f>
        <v>0</v>
      </c>
      <c r="Q338" s="247">
        <v>0</v>
      </c>
      <c r="R338" s="247">
        <f>Q338*H338</f>
        <v>0</v>
      </c>
      <c r="S338" s="247">
        <v>0</v>
      </c>
      <c r="T338" s="248">
        <f>S338*H338</f>
        <v>0</v>
      </c>
      <c r="AR338" s="25" t="s">
        <v>390</v>
      </c>
      <c r="AT338" s="25" t="s">
        <v>294</v>
      </c>
      <c r="AU338" s="25" t="s">
        <v>91</v>
      </c>
      <c r="AY338" s="25" t="s">
        <v>291</v>
      </c>
      <c r="BE338" s="249">
        <f>IF(N338="základní",J338,0)</f>
        <v>0</v>
      </c>
      <c r="BF338" s="249">
        <f>IF(N338="snížená",J338,0)</f>
        <v>0</v>
      </c>
      <c r="BG338" s="249">
        <f>IF(N338="zákl. přenesená",J338,0)</f>
        <v>0</v>
      </c>
      <c r="BH338" s="249">
        <f>IF(N338="sníž. přenesená",J338,0)</f>
        <v>0</v>
      </c>
      <c r="BI338" s="249">
        <f>IF(N338="nulová",J338,0)</f>
        <v>0</v>
      </c>
      <c r="BJ338" s="25" t="s">
        <v>89</v>
      </c>
      <c r="BK338" s="249">
        <f>ROUND(I338*H338,2)</f>
        <v>0</v>
      </c>
      <c r="BL338" s="25" t="s">
        <v>390</v>
      </c>
      <c r="BM338" s="25" t="s">
        <v>767</v>
      </c>
    </row>
    <row r="339" s="1" customFormat="1" ht="25.5" customHeight="1">
      <c r="B339" s="48"/>
      <c r="C339" s="238" t="s">
        <v>768</v>
      </c>
      <c r="D339" s="238" t="s">
        <v>294</v>
      </c>
      <c r="E339" s="239" t="s">
        <v>769</v>
      </c>
      <c r="F339" s="240" t="s">
        <v>770</v>
      </c>
      <c r="G339" s="241" t="s">
        <v>325</v>
      </c>
      <c r="H339" s="242">
        <v>0.29999999999999999</v>
      </c>
      <c r="I339" s="243"/>
      <c r="J339" s="244">
        <f>ROUND(I339*H339,2)</f>
        <v>0</v>
      </c>
      <c r="K339" s="240" t="s">
        <v>298</v>
      </c>
      <c r="L339" s="74"/>
      <c r="M339" s="245" t="s">
        <v>80</v>
      </c>
      <c r="N339" s="246" t="s">
        <v>52</v>
      </c>
      <c r="O339" s="49"/>
      <c r="P339" s="247">
        <f>O339*H339</f>
        <v>0</v>
      </c>
      <c r="Q339" s="247">
        <v>0</v>
      </c>
      <c r="R339" s="247">
        <f>Q339*H339</f>
        <v>0</v>
      </c>
      <c r="S339" s="247">
        <v>0</v>
      </c>
      <c r="T339" s="248">
        <f>S339*H339</f>
        <v>0</v>
      </c>
      <c r="AR339" s="25" t="s">
        <v>390</v>
      </c>
      <c r="AT339" s="25" t="s">
        <v>294</v>
      </c>
      <c r="AU339" s="25" t="s">
        <v>91</v>
      </c>
      <c r="AY339" s="25" t="s">
        <v>291</v>
      </c>
      <c r="BE339" s="249">
        <f>IF(N339="základní",J339,0)</f>
        <v>0</v>
      </c>
      <c r="BF339" s="249">
        <f>IF(N339="snížená",J339,0)</f>
        <v>0</v>
      </c>
      <c r="BG339" s="249">
        <f>IF(N339="zákl. přenesená",J339,0)</f>
        <v>0</v>
      </c>
      <c r="BH339" s="249">
        <f>IF(N339="sníž. přenesená",J339,0)</f>
        <v>0</v>
      </c>
      <c r="BI339" s="249">
        <f>IF(N339="nulová",J339,0)</f>
        <v>0</v>
      </c>
      <c r="BJ339" s="25" t="s">
        <v>89</v>
      </c>
      <c r="BK339" s="249">
        <f>ROUND(I339*H339,2)</f>
        <v>0</v>
      </c>
      <c r="BL339" s="25" t="s">
        <v>390</v>
      </c>
      <c r="BM339" s="25" t="s">
        <v>771</v>
      </c>
    </row>
    <row r="340" s="11" customFormat="1" ht="29.88" customHeight="1">
      <c r="B340" s="222"/>
      <c r="C340" s="223"/>
      <c r="D340" s="224" t="s">
        <v>81</v>
      </c>
      <c r="E340" s="236" t="s">
        <v>772</v>
      </c>
      <c r="F340" s="236" t="s">
        <v>773</v>
      </c>
      <c r="G340" s="223"/>
      <c r="H340" s="223"/>
      <c r="I340" s="226"/>
      <c r="J340" s="237">
        <f>BK340</f>
        <v>0</v>
      </c>
      <c r="K340" s="223"/>
      <c r="L340" s="228"/>
      <c r="M340" s="229"/>
      <c r="N340" s="230"/>
      <c r="O340" s="230"/>
      <c r="P340" s="231">
        <f>SUM(P341:P349)</f>
        <v>0</v>
      </c>
      <c r="Q340" s="230"/>
      <c r="R340" s="231">
        <f>SUM(R341:R349)</f>
        <v>0.02248</v>
      </c>
      <c r="S340" s="230"/>
      <c r="T340" s="232">
        <f>SUM(T341:T349)</f>
        <v>2.83562</v>
      </c>
      <c r="AR340" s="233" t="s">
        <v>91</v>
      </c>
      <c r="AT340" s="234" t="s">
        <v>81</v>
      </c>
      <c r="AU340" s="234" t="s">
        <v>89</v>
      </c>
      <c r="AY340" s="233" t="s">
        <v>291</v>
      </c>
      <c r="BK340" s="235">
        <f>SUM(BK341:BK349)</f>
        <v>0</v>
      </c>
    </row>
    <row r="341" s="1" customFormat="1" ht="16.5" customHeight="1">
      <c r="B341" s="48"/>
      <c r="C341" s="238" t="s">
        <v>774</v>
      </c>
      <c r="D341" s="238" t="s">
        <v>294</v>
      </c>
      <c r="E341" s="239" t="s">
        <v>775</v>
      </c>
      <c r="F341" s="240" t="s">
        <v>776</v>
      </c>
      <c r="G341" s="241" t="s">
        <v>401</v>
      </c>
      <c r="H341" s="242">
        <v>216</v>
      </c>
      <c r="I341" s="243"/>
      <c r="J341" s="244">
        <f>ROUND(I341*H341,2)</f>
        <v>0</v>
      </c>
      <c r="K341" s="240" t="s">
        <v>298</v>
      </c>
      <c r="L341" s="74"/>
      <c r="M341" s="245" t="s">
        <v>80</v>
      </c>
      <c r="N341" s="246" t="s">
        <v>52</v>
      </c>
      <c r="O341" s="49"/>
      <c r="P341" s="247">
        <f>O341*H341</f>
        <v>0</v>
      </c>
      <c r="Q341" s="247">
        <v>2.0000000000000002E-05</v>
      </c>
      <c r="R341" s="247">
        <f>Q341*H341</f>
        <v>0.0043200000000000001</v>
      </c>
      <c r="S341" s="247">
        <v>0.001</v>
      </c>
      <c r="T341" s="248">
        <f>S341*H341</f>
        <v>0.216</v>
      </c>
      <c r="AR341" s="25" t="s">
        <v>390</v>
      </c>
      <c r="AT341" s="25" t="s">
        <v>294</v>
      </c>
      <c r="AU341" s="25" t="s">
        <v>91</v>
      </c>
      <c r="AY341" s="25" t="s">
        <v>291</v>
      </c>
      <c r="BE341" s="249">
        <f>IF(N341="základní",J341,0)</f>
        <v>0</v>
      </c>
      <c r="BF341" s="249">
        <f>IF(N341="snížená",J341,0)</f>
        <v>0</v>
      </c>
      <c r="BG341" s="249">
        <f>IF(N341="zákl. přenesená",J341,0)</f>
        <v>0</v>
      </c>
      <c r="BH341" s="249">
        <f>IF(N341="sníž. přenesená",J341,0)</f>
        <v>0</v>
      </c>
      <c r="BI341" s="249">
        <f>IF(N341="nulová",J341,0)</f>
        <v>0</v>
      </c>
      <c r="BJ341" s="25" t="s">
        <v>89</v>
      </c>
      <c r="BK341" s="249">
        <f>ROUND(I341*H341,2)</f>
        <v>0</v>
      </c>
      <c r="BL341" s="25" t="s">
        <v>390</v>
      </c>
      <c r="BM341" s="25" t="s">
        <v>777</v>
      </c>
    </row>
    <row r="342" s="1" customFormat="1" ht="16.5" customHeight="1">
      <c r="B342" s="48"/>
      <c r="C342" s="238" t="s">
        <v>778</v>
      </c>
      <c r="D342" s="238" t="s">
        <v>294</v>
      </c>
      <c r="E342" s="239" t="s">
        <v>779</v>
      </c>
      <c r="F342" s="240" t="s">
        <v>780</v>
      </c>
      <c r="G342" s="241" t="s">
        <v>401</v>
      </c>
      <c r="H342" s="242">
        <v>388</v>
      </c>
      <c r="I342" s="243"/>
      <c r="J342" s="244">
        <f>ROUND(I342*H342,2)</f>
        <v>0</v>
      </c>
      <c r="K342" s="240" t="s">
        <v>298</v>
      </c>
      <c r="L342" s="74"/>
      <c r="M342" s="245" t="s">
        <v>80</v>
      </c>
      <c r="N342" s="246" t="s">
        <v>52</v>
      </c>
      <c r="O342" s="49"/>
      <c r="P342" s="247">
        <f>O342*H342</f>
        <v>0</v>
      </c>
      <c r="Q342" s="247">
        <v>2.0000000000000002E-05</v>
      </c>
      <c r="R342" s="247">
        <f>Q342*H342</f>
        <v>0.0077600000000000004</v>
      </c>
      <c r="S342" s="247">
        <v>0.0032000000000000002</v>
      </c>
      <c r="T342" s="248">
        <f>S342*H342</f>
        <v>1.2416</v>
      </c>
      <c r="AR342" s="25" t="s">
        <v>390</v>
      </c>
      <c r="AT342" s="25" t="s">
        <v>294</v>
      </c>
      <c r="AU342" s="25" t="s">
        <v>91</v>
      </c>
      <c r="AY342" s="25" t="s">
        <v>291</v>
      </c>
      <c r="BE342" s="249">
        <f>IF(N342="základní",J342,0)</f>
        <v>0</v>
      </c>
      <c r="BF342" s="249">
        <f>IF(N342="snížená",J342,0)</f>
        <v>0</v>
      </c>
      <c r="BG342" s="249">
        <f>IF(N342="zákl. přenesená",J342,0)</f>
        <v>0</v>
      </c>
      <c r="BH342" s="249">
        <f>IF(N342="sníž. přenesená",J342,0)</f>
        <v>0</v>
      </c>
      <c r="BI342" s="249">
        <f>IF(N342="nulová",J342,0)</f>
        <v>0</v>
      </c>
      <c r="BJ342" s="25" t="s">
        <v>89</v>
      </c>
      <c r="BK342" s="249">
        <f>ROUND(I342*H342,2)</f>
        <v>0</v>
      </c>
      <c r="BL342" s="25" t="s">
        <v>390</v>
      </c>
      <c r="BM342" s="25" t="s">
        <v>781</v>
      </c>
    </row>
    <row r="343" s="1" customFormat="1" ht="16.5" customHeight="1">
      <c r="B343" s="48"/>
      <c r="C343" s="238" t="s">
        <v>782</v>
      </c>
      <c r="D343" s="238" t="s">
        <v>294</v>
      </c>
      <c r="E343" s="239" t="s">
        <v>783</v>
      </c>
      <c r="F343" s="240" t="s">
        <v>784</v>
      </c>
      <c r="G343" s="241" t="s">
        <v>401</v>
      </c>
      <c r="H343" s="242">
        <v>86</v>
      </c>
      <c r="I343" s="243"/>
      <c r="J343" s="244">
        <f>ROUND(I343*H343,2)</f>
        <v>0</v>
      </c>
      <c r="K343" s="240" t="s">
        <v>298</v>
      </c>
      <c r="L343" s="74"/>
      <c r="M343" s="245" t="s">
        <v>80</v>
      </c>
      <c r="N343" s="246" t="s">
        <v>52</v>
      </c>
      <c r="O343" s="49"/>
      <c r="P343" s="247">
        <f>O343*H343</f>
        <v>0</v>
      </c>
      <c r="Q343" s="247">
        <v>5.0000000000000002E-05</v>
      </c>
      <c r="R343" s="247">
        <f>Q343*H343</f>
        <v>0.0043</v>
      </c>
      <c r="S343" s="247">
        <v>0.0047299999999999998</v>
      </c>
      <c r="T343" s="248">
        <f>S343*H343</f>
        <v>0.40677999999999997</v>
      </c>
      <c r="AR343" s="25" t="s">
        <v>390</v>
      </c>
      <c r="AT343" s="25" t="s">
        <v>294</v>
      </c>
      <c r="AU343" s="25" t="s">
        <v>91</v>
      </c>
      <c r="AY343" s="25" t="s">
        <v>291</v>
      </c>
      <c r="BE343" s="249">
        <f>IF(N343="základní",J343,0)</f>
        <v>0</v>
      </c>
      <c r="BF343" s="249">
        <f>IF(N343="snížená",J343,0)</f>
        <v>0</v>
      </c>
      <c r="BG343" s="249">
        <f>IF(N343="zákl. přenesená",J343,0)</f>
        <v>0</v>
      </c>
      <c r="BH343" s="249">
        <f>IF(N343="sníž. přenesená",J343,0)</f>
        <v>0</v>
      </c>
      <c r="BI343" s="249">
        <f>IF(N343="nulová",J343,0)</f>
        <v>0</v>
      </c>
      <c r="BJ343" s="25" t="s">
        <v>89</v>
      </c>
      <c r="BK343" s="249">
        <f>ROUND(I343*H343,2)</f>
        <v>0</v>
      </c>
      <c r="BL343" s="25" t="s">
        <v>390</v>
      </c>
      <c r="BM343" s="25" t="s">
        <v>785</v>
      </c>
    </row>
    <row r="344" s="1" customFormat="1" ht="16.5" customHeight="1">
      <c r="B344" s="48"/>
      <c r="C344" s="238" t="s">
        <v>786</v>
      </c>
      <c r="D344" s="238" t="s">
        <v>294</v>
      </c>
      <c r="E344" s="239" t="s">
        <v>787</v>
      </c>
      <c r="F344" s="240" t="s">
        <v>788</v>
      </c>
      <c r="G344" s="241" t="s">
        <v>401</v>
      </c>
      <c r="H344" s="242">
        <v>99</v>
      </c>
      <c r="I344" s="243"/>
      <c r="J344" s="244">
        <f>ROUND(I344*H344,2)</f>
        <v>0</v>
      </c>
      <c r="K344" s="240" t="s">
        <v>298</v>
      </c>
      <c r="L344" s="74"/>
      <c r="M344" s="245" t="s">
        <v>80</v>
      </c>
      <c r="N344" s="246" t="s">
        <v>52</v>
      </c>
      <c r="O344" s="49"/>
      <c r="P344" s="247">
        <f>O344*H344</f>
        <v>0</v>
      </c>
      <c r="Q344" s="247">
        <v>6.0000000000000002E-05</v>
      </c>
      <c r="R344" s="247">
        <f>Q344*H344</f>
        <v>0.00594</v>
      </c>
      <c r="S344" s="247">
        <v>0.0084100000000000008</v>
      </c>
      <c r="T344" s="248">
        <f>S344*H344</f>
        <v>0.83259000000000005</v>
      </c>
      <c r="AR344" s="25" t="s">
        <v>390</v>
      </c>
      <c r="AT344" s="25" t="s">
        <v>294</v>
      </c>
      <c r="AU344" s="25" t="s">
        <v>91</v>
      </c>
      <c r="AY344" s="25" t="s">
        <v>291</v>
      </c>
      <c r="BE344" s="249">
        <f>IF(N344="základní",J344,0)</f>
        <v>0</v>
      </c>
      <c r="BF344" s="249">
        <f>IF(N344="snížená",J344,0)</f>
        <v>0</v>
      </c>
      <c r="BG344" s="249">
        <f>IF(N344="zákl. přenesená",J344,0)</f>
        <v>0</v>
      </c>
      <c r="BH344" s="249">
        <f>IF(N344="sníž. přenesená",J344,0)</f>
        <v>0</v>
      </c>
      <c r="BI344" s="249">
        <f>IF(N344="nulová",J344,0)</f>
        <v>0</v>
      </c>
      <c r="BJ344" s="25" t="s">
        <v>89</v>
      </c>
      <c r="BK344" s="249">
        <f>ROUND(I344*H344,2)</f>
        <v>0</v>
      </c>
      <c r="BL344" s="25" t="s">
        <v>390</v>
      </c>
      <c r="BM344" s="25" t="s">
        <v>789</v>
      </c>
    </row>
    <row r="345" s="1" customFormat="1" ht="16.5" customHeight="1">
      <c r="B345" s="48"/>
      <c r="C345" s="238" t="s">
        <v>790</v>
      </c>
      <c r="D345" s="238" t="s">
        <v>294</v>
      </c>
      <c r="E345" s="239" t="s">
        <v>791</v>
      </c>
      <c r="F345" s="240" t="s">
        <v>792</v>
      </c>
      <c r="G345" s="241" t="s">
        <v>385</v>
      </c>
      <c r="H345" s="242">
        <v>4</v>
      </c>
      <c r="I345" s="243"/>
      <c r="J345" s="244">
        <f>ROUND(I345*H345,2)</f>
        <v>0</v>
      </c>
      <c r="K345" s="240" t="s">
        <v>298</v>
      </c>
      <c r="L345" s="74"/>
      <c r="M345" s="245" t="s">
        <v>80</v>
      </c>
      <c r="N345" s="246" t="s">
        <v>52</v>
      </c>
      <c r="O345" s="49"/>
      <c r="P345" s="247">
        <f>O345*H345</f>
        <v>0</v>
      </c>
      <c r="Q345" s="247">
        <v>4.0000000000000003E-05</v>
      </c>
      <c r="R345" s="247">
        <f>Q345*H345</f>
        <v>0.00016000000000000001</v>
      </c>
      <c r="S345" s="247">
        <v>0.0070499999999999998</v>
      </c>
      <c r="T345" s="248">
        <f>S345*H345</f>
        <v>0.028199999999999999</v>
      </c>
      <c r="AR345" s="25" t="s">
        <v>390</v>
      </c>
      <c r="AT345" s="25" t="s">
        <v>294</v>
      </c>
      <c r="AU345" s="25" t="s">
        <v>91</v>
      </c>
      <c r="AY345" s="25" t="s">
        <v>291</v>
      </c>
      <c r="BE345" s="249">
        <f>IF(N345="základní",J345,0)</f>
        <v>0</v>
      </c>
      <c r="BF345" s="249">
        <f>IF(N345="snížená",J345,0)</f>
        <v>0</v>
      </c>
      <c r="BG345" s="249">
        <f>IF(N345="zákl. přenesená",J345,0)</f>
        <v>0</v>
      </c>
      <c r="BH345" s="249">
        <f>IF(N345="sníž. přenesená",J345,0)</f>
        <v>0</v>
      </c>
      <c r="BI345" s="249">
        <f>IF(N345="nulová",J345,0)</f>
        <v>0</v>
      </c>
      <c r="BJ345" s="25" t="s">
        <v>89</v>
      </c>
      <c r="BK345" s="249">
        <f>ROUND(I345*H345,2)</f>
        <v>0</v>
      </c>
      <c r="BL345" s="25" t="s">
        <v>390</v>
      </c>
      <c r="BM345" s="25" t="s">
        <v>793</v>
      </c>
    </row>
    <row r="346" s="1" customFormat="1" ht="16.5" customHeight="1">
      <c r="B346" s="48"/>
      <c r="C346" s="238" t="s">
        <v>794</v>
      </c>
      <c r="D346" s="238" t="s">
        <v>294</v>
      </c>
      <c r="E346" s="239" t="s">
        <v>795</v>
      </c>
      <c r="F346" s="240" t="s">
        <v>796</v>
      </c>
      <c r="G346" s="241" t="s">
        <v>385</v>
      </c>
      <c r="H346" s="242">
        <v>130</v>
      </c>
      <c r="I346" s="243"/>
      <c r="J346" s="244">
        <f>ROUND(I346*H346,2)</f>
        <v>0</v>
      </c>
      <c r="K346" s="240" t="s">
        <v>298</v>
      </c>
      <c r="L346" s="74"/>
      <c r="M346" s="245" t="s">
        <v>80</v>
      </c>
      <c r="N346" s="246" t="s">
        <v>52</v>
      </c>
      <c r="O346" s="49"/>
      <c r="P346" s="247">
        <f>O346*H346</f>
        <v>0</v>
      </c>
      <c r="Q346" s="247">
        <v>0</v>
      </c>
      <c r="R346" s="247">
        <f>Q346*H346</f>
        <v>0</v>
      </c>
      <c r="S346" s="247">
        <v>0.00072000000000000005</v>
      </c>
      <c r="T346" s="248">
        <f>S346*H346</f>
        <v>0.093600000000000003</v>
      </c>
      <c r="AR346" s="25" t="s">
        <v>390</v>
      </c>
      <c r="AT346" s="25" t="s">
        <v>294</v>
      </c>
      <c r="AU346" s="25" t="s">
        <v>91</v>
      </c>
      <c r="AY346" s="25" t="s">
        <v>291</v>
      </c>
      <c r="BE346" s="249">
        <f>IF(N346="základní",J346,0)</f>
        <v>0</v>
      </c>
      <c r="BF346" s="249">
        <f>IF(N346="snížená",J346,0)</f>
        <v>0</v>
      </c>
      <c r="BG346" s="249">
        <f>IF(N346="zákl. přenesená",J346,0)</f>
        <v>0</v>
      </c>
      <c r="BH346" s="249">
        <f>IF(N346="sníž. přenesená",J346,0)</f>
        <v>0</v>
      </c>
      <c r="BI346" s="249">
        <f>IF(N346="nulová",J346,0)</f>
        <v>0</v>
      </c>
      <c r="BJ346" s="25" t="s">
        <v>89</v>
      </c>
      <c r="BK346" s="249">
        <f>ROUND(I346*H346,2)</f>
        <v>0</v>
      </c>
      <c r="BL346" s="25" t="s">
        <v>390</v>
      </c>
      <c r="BM346" s="25" t="s">
        <v>797</v>
      </c>
    </row>
    <row r="347" s="1" customFormat="1" ht="25.5" customHeight="1">
      <c r="B347" s="48"/>
      <c r="C347" s="238" t="s">
        <v>798</v>
      </c>
      <c r="D347" s="238" t="s">
        <v>294</v>
      </c>
      <c r="E347" s="239" t="s">
        <v>799</v>
      </c>
      <c r="F347" s="240" t="s">
        <v>800</v>
      </c>
      <c r="G347" s="241" t="s">
        <v>385</v>
      </c>
      <c r="H347" s="242">
        <v>65</v>
      </c>
      <c r="I347" s="243"/>
      <c r="J347" s="244">
        <f>ROUND(I347*H347,2)</f>
        <v>0</v>
      </c>
      <c r="K347" s="240" t="s">
        <v>298</v>
      </c>
      <c r="L347" s="74"/>
      <c r="M347" s="245" t="s">
        <v>80</v>
      </c>
      <c r="N347" s="246" t="s">
        <v>52</v>
      </c>
      <c r="O347" s="49"/>
      <c r="P347" s="247">
        <f>O347*H347</f>
        <v>0</v>
      </c>
      <c r="Q347" s="247">
        <v>0</v>
      </c>
      <c r="R347" s="247">
        <f>Q347*H347</f>
        <v>0</v>
      </c>
      <c r="S347" s="247">
        <v>0.00013999999999999999</v>
      </c>
      <c r="T347" s="248">
        <f>S347*H347</f>
        <v>0.0090999999999999987</v>
      </c>
      <c r="AR347" s="25" t="s">
        <v>390</v>
      </c>
      <c r="AT347" s="25" t="s">
        <v>294</v>
      </c>
      <c r="AU347" s="25" t="s">
        <v>91</v>
      </c>
      <c r="AY347" s="25" t="s">
        <v>291</v>
      </c>
      <c r="BE347" s="249">
        <f>IF(N347="základní",J347,0)</f>
        <v>0</v>
      </c>
      <c r="BF347" s="249">
        <f>IF(N347="snížená",J347,0)</f>
        <v>0</v>
      </c>
      <c r="BG347" s="249">
        <f>IF(N347="zákl. přenesená",J347,0)</f>
        <v>0</v>
      </c>
      <c r="BH347" s="249">
        <f>IF(N347="sníž. přenesená",J347,0)</f>
        <v>0</v>
      </c>
      <c r="BI347" s="249">
        <f>IF(N347="nulová",J347,0)</f>
        <v>0</v>
      </c>
      <c r="BJ347" s="25" t="s">
        <v>89</v>
      </c>
      <c r="BK347" s="249">
        <f>ROUND(I347*H347,2)</f>
        <v>0</v>
      </c>
      <c r="BL347" s="25" t="s">
        <v>390</v>
      </c>
      <c r="BM347" s="25" t="s">
        <v>801</v>
      </c>
    </row>
    <row r="348" s="1" customFormat="1" ht="25.5" customHeight="1">
      <c r="B348" s="48"/>
      <c r="C348" s="238" t="s">
        <v>802</v>
      </c>
      <c r="D348" s="238" t="s">
        <v>294</v>
      </c>
      <c r="E348" s="239" t="s">
        <v>803</v>
      </c>
      <c r="F348" s="240" t="s">
        <v>804</v>
      </c>
      <c r="G348" s="241" t="s">
        <v>385</v>
      </c>
      <c r="H348" s="242">
        <v>25</v>
      </c>
      <c r="I348" s="243"/>
      <c r="J348" s="244">
        <f>ROUND(I348*H348,2)</f>
        <v>0</v>
      </c>
      <c r="K348" s="240" t="s">
        <v>298</v>
      </c>
      <c r="L348" s="74"/>
      <c r="M348" s="245" t="s">
        <v>80</v>
      </c>
      <c r="N348" s="246" t="s">
        <v>52</v>
      </c>
      <c r="O348" s="49"/>
      <c r="P348" s="247">
        <f>O348*H348</f>
        <v>0</v>
      </c>
      <c r="Q348" s="247">
        <v>0</v>
      </c>
      <c r="R348" s="247">
        <f>Q348*H348</f>
        <v>0</v>
      </c>
      <c r="S348" s="247">
        <v>0.00031</v>
      </c>
      <c r="T348" s="248">
        <f>S348*H348</f>
        <v>0.0077499999999999999</v>
      </c>
      <c r="AR348" s="25" t="s">
        <v>390</v>
      </c>
      <c r="AT348" s="25" t="s">
        <v>294</v>
      </c>
      <c r="AU348" s="25" t="s">
        <v>91</v>
      </c>
      <c r="AY348" s="25" t="s">
        <v>291</v>
      </c>
      <c r="BE348" s="249">
        <f>IF(N348="základní",J348,0)</f>
        <v>0</v>
      </c>
      <c r="BF348" s="249">
        <f>IF(N348="snížená",J348,0)</f>
        <v>0</v>
      </c>
      <c r="BG348" s="249">
        <f>IF(N348="zákl. přenesená",J348,0)</f>
        <v>0</v>
      </c>
      <c r="BH348" s="249">
        <f>IF(N348="sníž. přenesená",J348,0)</f>
        <v>0</v>
      </c>
      <c r="BI348" s="249">
        <f>IF(N348="nulová",J348,0)</f>
        <v>0</v>
      </c>
      <c r="BJ348" s="25" t="s">
        <v>89</v>
      </c>
      <c r="BK348" s="249">
        <f>ROUND(I348*H348,2)</f>
        <v>0</v>
      </c>
      <c r="BL348" s="25" t="s">
        <v>390</v>
      </c>
      <c r="BM348" s="25" t="s">
        <v>805</v>
      </c>
    </row>
    <row r="349" s="1" customFormat="1" ht="25.5" customHeight="1">
      <c r="B349" s="48"/>
      <c r="C349" s="238" t="s">
        <v>806</v>
      </c>
      <c r="D349" s="238" t="s">
        <v>294</v>
      </c>
      <c r="E349" s="239" t="s">
        <v>807</v>
      </c>
      <c r="F349" s="240" t="s">
        <v>808</v>
      </c>
      <c r="G349" s="241" t="s">
        <v>325</v>
      </c>
      <c r="H349" s="242">
        <v>2.7999999999999998</v>
      </c>
      <c r="I349" s="243"/>
      <c r="J349" s="244">
        <f>ROUND(I349*H349,2)</f>
        <v>0</v>
      </c>
      <c r="K349" s="240" t="s">
        <v>298</v>
      </c>
      <c r="L349" s="74"/>
      <c r="M349" s="245" t="s">
        <v>80</v>
      </c>
      <c r="N349" s="246" t="s">
        <v>52</v>
      </c>
      <c r="O349" s="49"/>
      <c r="P349" s="247">
        <f>O349*H349</f>
        <v>0</v>
      </c>
      <c r="Q349" s="247">
        <v>0</v>
      </c>
      <c r="R349" s="247">
        <f>Q349*H349</f>
        <v>0</v>
      </c>
      <c r="S349" s="247">
        <v>0</v>
      </c>
      <c r="T349" s="248">
        <f>S349*H349</f>
        <v>0</v>
      </c>
      <c r="AR349" s="25" t="s">
        <v>390</v>
      </c>
      <c r="AT349" s="25" t="s">
        <v>294</v>
      </c>
      <c r="AU349" s="25" t="s">
        <v>91</v>
      </c>
      <c r="AY349" s="25" t="s">
        <v>291</v>
      </c>
      <c r="BE349" s="249">
        <f>IF(N349="základní",J349,0)</f>
        <v>0</v>
      </c>
      <c r="BF349" s="249">
        <f>IF(N349="snížená",J349,0)</f>
        <v>0</v>
      </c>
      <c r="BG349" s="249">
        <f>IF(N349="zákl. přenesená",J349,0)</f>
        <v>0</v>
      </c>
      <c r="BH349" s="249">
        <f>IF(N349="sníž. přenesená",J349,0)</f>
        <v>0</v>
      </c>
      <c r="BI349" s="249">
        <f>IF(N349="nulová",J349,0)</f>
        <v>0</v>
      </c>
      <c r="BJ349" s="25" t="s">
        <v>89</v>
      </c>
      <c r="BK349" s="249">
        <f>ROUND(I349*H349,2)</f>
        <v>0</v>
      </c>
      <c r="BL349" s="25" t="s">
        <v>390</v>
      </c>
      <c r="BM349" s="25" t="s">
        <v>809</v>
      </c>
    </row>
    <row r="350" s="11" customFormat="1" ht="29.88" customHeight="1">
      <c r="B350" s="222"/>
      <c r="C350" s="223"/>
      <c r="D350" s="224" t="s">
        <v>81</v>
      </c>
      <c r="E350" s="236" t="s">
        <v>810</v>
      </c>
      <c r="F350" s="236" t="s">
        <v>811</v>
      </c>
      <c r="G350" s="223"/>
      <c r="H350" s="223"/>
      <c r="I350" s="226"/>
      <c r="J350" s="237">
        <f>BK350</f>
        <v>0</v>
      </c>
      <c r="K350" s="223"/>
      <c r="L350" s="228"/>
      <c r="M350" s="229"/>
      <c r="N350" s="230"/>
      <c r="O350" s="230"/>
      <c r="P350" s="231">
        <f>SUM(P351:P359)</f>
        <v>0</v>
      </c>
      <c r="Q350" s="230"/>
      <c r="R350" s="231">
        <f>SUM(R351:R359)</f>
        <v>0.020230000000000001</v>
      </c>
      <c r="S350" s="230"/>
      <c r="T350" s="232">
        <f>SUM(T351:T359)</f>
        <v>0.17832999999999996</v>
      </c>
      <c r="AR350" s="233" t="s">
        <v>91</v>
      </c>
      <c r="AT350" s="234" t="s">
        <v>81</v>
      </c>
      <c r="AU350" s="234" t="s">
        <v>89</v>
      </c>
      <c r="AY350" s="233" t="s">
        <v>291</v>
      </c>
      <c r="BK350" s="235">
        <f>SUM(BK351:BK359)</f>
        <v>0</v>
      </c>
    </row>
    <row r="351" s="1" customFormat="1" ht="16.5" customHeight="1">
      <c r="B351" s="48"/>
      <c r="C351" s="238" t="s">
        <v>812</v>
      </c>
      <c r="D351" s="238" t="s">
        <v>294</v>
      </c>
      <c r="E351" s="239" t="s">
        <v>697</v>
      </c>
      <c r="F351" s="240" t="s">
        <v>698</v>
      </c>
      <c r="G351" s="241" t="s">
        <v>385</v>
      </c>
      <c r="H351" s="242">
        <v>1</v>
      </c>
      <c r="I351" s="243"/>
      <c r="J351" s="244">
        <f>ROUND(I351*H351,2)</f>
        <v>0</v>
      </c>
      <c r="K351" s="240" t="s">
        <v>298</v>
      </c>
      <c r="L351" s="74"/>
      <c r="M351" s="245" t="s">
        <v>80</v>
      </c>
      <c r="N351" s="246" t="s">
        <v>52</v>
      </c>
      <c r="O351" s="49"/>
      <c r="P351" s="247">
        <f>O351*H351</f>
        <v>0</v>
      </c>
      <c r="Q351" s="247">
        <v>2.0000000000000002E-05</v>
      </c>
      <c r="R351" s="247">
        <f>Q351*H351</f>
        <v>2.0000000000000002E-05</v>
      </c>
      <c r="S351" s="247">
        <v>0.014</v>
      </c>
      <c r="T351" s="248">
        <f>S351*H351</f>
        <v>0.014</v>
      </c>
      <c r="AR351" s="25" t="s">
        <v>390</v>
      </c>
      <c r="AT351" s="25" t="s">
        <v>294</v>
      </c>
      <c r="AU351" s="25" t="s">
        <v>91</v>
      </c>
      <c r="AY351" s="25" t="s">
        <v>291</v>
      </c>
      <c r="BE351" s="249">
        <f>IF(N351="základní",J351,0)</f>
        <v>0</v>
      </c>
      <c r="BF351" s="249">
        <f>IF(N351="snížená",J351,0)</f>
        <v>0</v>
      </c>
      <c r="BG351" s="249">
        <f>IF(N351="zákl. přenesená",J351,0)</f>
        <v>0</v>
      </c>
      <c r="BH351" s="249">
        <f>IF(N351="sníž. přenesená",J351,0)</f>
        <v>0</v>
      </c>
      <c r="BI351" s="249">
        <f>IF(N351="nulová",J351,0)</f>
        <v>0</v>
      </c>
      <c r="BJ351" s="25" t="s">
        <v>89</v>
      </c>
      <c r="BK351" s="249">
        <f>ROUND(I351*H351,2)</f>
        <v>0</v>
      </c>
      <c r="BL351" s="25" t="s">
        <v>390</v>
      </c>
      <c r="BM351" s="25" t="s">
        <v>813</v>
      </c>
    </row>
    <row r="352" s="1" customFormat="1" ht="16.5" customHeight="1">
      <c r="B352" s="48"/>
      <c r="C352" s="238" t="s">
        <v>814</v>
      </c>
      <c r="D352" s="238" t="s">
        <v>294</v>
      </c>
      <c r="E352" s="239" t="s">
        <v>815</v>
      </c>
      <c r="F352" s="240" t="s">
        <v>816</v>
      </c>
      <c r="G352" s="241" t="s">
        <v>385</v>
      </c>
      <c r="H352" s="242">
        <v>31</v>
      </c>
      <c r="I352" s="243"/>
      <c r="J352" s="244">
        <f>ROUND(I352*H352,2)</f>
        <v>0</v>
      </c>
      <c r="K352" s="240" t="s">
        <v>298</v>
      </c>
      <c r="L352" s="74"/>
      <c r="M352" s="245" t="s">
        <v>80</v>
      </c>
      <c r="N352" s="246" t="s">
        <v>52</v>
      </c>
      <c r="O352" s="49"/>
      <c r="P352" s="247">
        <f>O352*H352</f>
        <v>0</v>
      </c>
      <c r="Q352" s="247">
        <v>4.0000000000000003E-05</v>
      </c>
      <c r="R352" s="247">
        <f>Q352*H352</f>
        <v>0.00124</v>
      </c>
      <c r="S352" s="247">
        <v>0.00044999999999999999</v>
      </c>
      <c r="T352" s="248">
        <f>S352*H352</f>
        <v>0.013949999999999999</v>
      </c>
      <c r="AR352" s="25" t="s">
        <v>390</v>
      </c>
      <c r="AT352" s="25" t="s">
        <v>294</v>
      </c>
      <c r="AU352" s="25" t="s">
        <v>91</v>
      </c>
      <c r="AY352" s="25" t="s">
        <v>291</v>
      </c>
      <c r="BE352" s="249">
        <f>IF(N352="základní",J352,0)</f>
        <v>0</v>
      </c>
      <c r="BF352" s="249">
        <f>IF(N352="snížená",J352,0)</f>
        <v>0</v>
      </c>
      <c r="BG352" s="249">
        <f>IF(N352="zákl. přenesená",J352,0)</f>
        <v>0</v>
      </c>
      <c r="BH352" s="249">
        <f>IF(N352="sníž. přenesená",J352,0)</f>
        <v>0</v>
      </c>
      <c r="BI352" s="249">
        <f>IF(N352="nulová",J352,0)</f>
        <v>0</v>
      </c>
      <c r="BJ352" s="25" t="s">
        <v>89</v>
      </c>
      <c r="BK352" s="249">
        <f>ROUND(I352*H352,2)</f>
        <v>0</v>
      </c>
      <c r="BL352" s="25" t="s">
        <v>390</v>
      </c>
      <c r="BM352" s="25" t="s">
        <v>817</v>
      </c>
    </row>
    <row r="353" s="1" customFormat="1" ht="16.5" customHeight="1">
      <c r="B353" s="48"/>
      <c r="C353" s="238" t="s">
        <v>109</v>
      </c>
      <c r="D353" s="238" t="s">
        <v>294</v>
      </c>
      <c r="E353" s="239" t="s">
        <v>705</v>
      </c>
      <c r="F353" s="240" t="s">
        <v>706</v>
      </c>
      <c r="G353" s="241" t="s">
        <v>385</v>
      </c>
      <c r="H353" s="242">
        <v>126</v>
      </c>
      <c r="I353" s="243"/>
      <c r="J353" s="244">
        <f>ROUND(I353*H353,2)</f>
        <v>0</v>
      </c>
      <c r="K353" s="240" t="s">
        <v>298</v>
      </c>
      <c r="L353" s="74"/>
      <c r="M353" s="245" t="s">
        <v>80</v>
      </c>
      <c r="N353" s="246" t="s">
        <v>52</v>
      </c>
      <c r="O353" s="49"/>
      <c r="P353" s="247">
        <f>O353*H353</f>
        <v>0</v>
      </c>
      <c r="Q353" s="247">
        <v>9.0000000000000006E-05</v>
      </c>
      <c r="R353" s="247">
        <f>Q353*H353</f>
        <v>0.011340000000000001</v>
      </c>
      <c r="S353" s="247">
        <v>0.00044999999999999999</v>
      </c>
      <c r="T353" s="248">
        <f>S353*H353</f>
        <v>0.0567</v>
      </c>
      <c r="AR353" s="25" t="s">
        <v>390</v>
      </c>
      <c r="AT353" s="25" t="s">
        <v>294</v>
      </c>
      <c r="AU353" s="25" t="s">
        <v>91</v>
      </c>
      <c r="AY353" s="25" t="s">
        <v>291</v>
      </c>
      <c r="BE353" s="249">
        <f>IF(N353="základní",J353,0)</f>
        <v>0</v>
      </c>
      <c r="BF353" s="249">
        <f>IF(N353="snížená",J353,0)</f>
        <v>0</v>
      </c>
      <c r="BG353" s="249">
        <f>IF(N353="zákl. přenesená",J353,0)</f>
        <v>0</v>
      </c>
      <c r="BH353" s="249">
        <f>IF(N353="sníž. přenesená",J353,0)</f>
        <v>0</v>
      </c>
      <c r="BI353" s="249">
        <f>IF(N353="nulová",J353,0)</f>
        <v>0</v>
      </c>
      <c r="BJ353" s="25" t="s">
        <v>89</v>
      </c>
      <c r="BK353" s="249">
        <f>ROUND(I353*H353,2)</f>
        <v>0</v>
      </c>
      <c r="BL353" s="25" t="s">
        <v>390</v>
      </c>
      <c r="BM353" s="25" t="s">
        <v>818</v>
      </c>
    </row>
    <row r="354" s="1" customFormat="1" ht="16.5" customHeight="1">
      <c r="B354" s="48"/>
      <c r="C354" s="238" t="s">
        <v>819</v>
      </c>
      <c r="D354" s="238" t="s">
        <v>294</v>
      </c>
      <c r="E354" s="239" t="s">
        <v>820</v>
      </c>
      <c r="F354" s="240" t="s">
        <v>821</v>
      </c>
      <c r="G354" s="241" t="s">
        <v>385</v>
      </c>
      <c r="H354" s="242">
        <v>25</v>
      </c>
      <c r="I354" s="243"/>
      <c r="J354" s="244">
        <f>ROUND(I354*H354,2)</f>
        <v>0</v>
      </c>
      <c r="K354" s="240" t="s">
        <v>298</v>
      </c>
      <c r="L354" s="74"/>
      <c r="M354" s="245" t="s">
        <v>80</v>
      </c>
      <c r="N354" s="246" t="s">
        <v>52</v>
      </c>
      <c r="O354" s="49"/>
      <c r="P354" s="247">
        <f>O354*H354</f>
        <v>0</v>
      </c>
      <c r="Q354" s="247">
        <v>0.00012999999999999999</v>
      </c>
      <c r="R354" s="247">
        <f>Q354*H354</f>
        <v>0.0032499999999999999</v>
      </c>
      <c r="S354" s="247">
        <v>0.0011000000000000001</v>
      </c>
      <c r="T354" s="248">
        <f>S354*H354</f>
        <v>0.0275</v>
      </c>
      <c r="AR354" s="25" t="s">
        <v>390</v>
      </c>
      <c r="AT354" s="25" t="s">
        <v>294</v>
      </c>
      <c r="AU354" s="25" t="s">
        <v>91</v>
      </c>
      <c r="AY354" s="25" t="s">
        <v>291</v>
      </c>
      <c r="BE354" s="249">
        <f>IF(N354="základní",J354,0)</f>
        <v>0</v>
      </c>
      <c r="BF354" s="249">
        <f>IF(N354="snížená",J354,0)</f>
        <v>0</v>
      </c>
      <c r="BG354" s="249">
        <f>IF(N354="zákl. přenesená",J354,0)</f>
        <v>0</v>
      </c>
      <c r="BH354" s="249">
        <f>IF(N354="sníž. přenesená",J354,0)</f>
        <v>0</v>
      </c>
      <c r="BI354" s="249">
        <f>IF(N354="nulová",J354,0)</f>
        <v>0</v>
      </c>
      <c r="BJ354" s="25" t="s">
        <v>89</v>
      </c>
      <c r="BK354" s="249">
        <f>ROUND(I354*H354,2)</f>
        <v>0</v>
      </c>
      <c r="BL354" s="25" t="s">
        <v>390</v>
      </c>
      <c r="BM354" s="25" t="s">
        <v>822</v>
      </c>
    </row>
    <row r="355" s="1" customFormat="1" ht="16.5" customHeight="1">
      <c r="B355" s="48"/>
      <c r="C355" s="238" t="s">
        <v>823</v>
      </c>
      <c r="D355" s="238" t="s">
        <v>294</v>
      </c>
      <c r="E355" s="239" t="s">
        <v>824</v>
      </c>
      <c r="F355" s="240" t="s">
        <v>825</v>
      </c>
      <c r="G355" s="241" t="s">
        <v>385</v>
      </c>
      <c r="H355" s="242">
        <v>24</v>
      </c>
      <c r="I355" s="243"/>
      <c r="J355" s="244">
        <f>ROUND(I355*H355,2)</f>
        <v>0</v>
      </c>
      <c r="K355" s="240" t="s">
        <v>298</v>
      </c>
      <c r="L355" s="74"/>
      <c r="M355" s="245" t="s">
        <v>80</v>
      </c>
      <c r="N355" s="246" t="s">
        <v>52</v>
      </c>
      <c r="O355" s="49"/>
      <c r="P355" s="247">
        <f>O355*H355</f>
        <v>0</v>
      </c>
      <c r="Q355" s="247">
        <v>0.00017000000000000001</v>
      </c>
      <c r="R355" s="247">
        <f>Q355*H355</f>
        <v>0.0040800000000000003</v>
      </c>
      <c r="S355" s="247">
        <v>0.0022000000000000001</v>
      </c>
      <c r="T355" s="248">
        <f>S355*H355</f>
        <v>0.0528</v>
      </c>
      <c r="AR355" s="25" t="s">
        <v>390</v>
      </c>
      <c r="AT355" s="25" t="s">
        <v>294</v>
      </c>
      <c r="AU355" s="25" t="s">
        <v>91</v>
      </c>
      <c r="AY355" s="25" t="s">
        <v>291</v>
      </c>
      <c r="BE355" s="249">
        <f>IF(N355="základní",J355,0)</f>
        <v>0</v>
      </c>
      <c r="BF355" s="249">
        <f>IF(N355="snížená",J355,0)</f>
        <v>0</v>
      </c>
      <c r="BG355" s="249">
        <f>IF(N355="zákl. přenesená",J355,0)</f>
        <v>0</v>
      </c>
      <c r="BH355" s="249">
        <f>IF(N355="sníž. přenesená",J355,0)</f>
        <v>0</v>
      </c>
      <c r="BI355" s="249">
        <f>IF(N355="nulová",J355,0)</f>
        <v>0</v>
      </c>
      <c r="BJ355" s="25" t="s">
        <v>89</v>
      </c>
      <c r="BK355" s="249">
        <f>ROUND(I355*H355,2)</f>
        <v>0</v>
      </c>
      <c r="BL355" s="25" t="s">
        <v>390</v>
      </c>
      <c r="BM355" s="25" t="s">
        <v>826</v>
      </c>
    </row>
    <row r="356" s="1" customFormat="1" ht="16.5" customHeight="1">
      <c r="B356" s="48"/>
      <c r="C356" s="238" t="s">
        <v>827</v>
      </c>
      <c r="D356" s="238" t="s">
        <v>294</v>
      </c>
      <c r="E356" s="239" t="s">
        <v>828</v>
      </c>
      <c r="F356" s="240" t="s">
        <v>829</v>
      </c>
      <c r="G356" s="241" t="s">
        <v>385</v>
      </c>
      <c r="H356" s="242">
        <v>2</v>
      </c>
      <c r="I356" s="243"/>
      <c r="J356" s="244">
        <f>ROUND(I356*H356,2)</f>
        <v>0</v>
      </c>
      <c r="K356" s="240" t="s">
        <v>298</v>
      </c>
      <c r="L356" s="74"/>
      <c r="M356" s="245" t="s">
        <v>80</v>
      </c>
      <c r="N356" s="246" t="s">
        <v>52</v>
      </c>
      <c r="O356" s="49"/>
      <c r="P356" s="247">
        <f>O356*H356</f>
        <v>0</v>
      </c>
      <c r="Q356" s="247">
        <v>0.00012999999999999999</v>
      </c>
      <c r="R356" s="247">
        <f>Q356*H356</f>
        <v>0.00025999999999999998</v>
      </c>
      <c r="S356" s="247">
        <v>0.00398</v>
      </c>
      <c r="T356" s="248">
        <f>S356*H356</f>
        <v>0.0079600000000000001</v>
      </c>
      <c r="AR356" s="25" t="s">
        <v>390</v>
      </c>
      <c r="AT356" s="25" t="s">
        <v>294</v>
      </c>
      <c r="AU356" s="25" t="s">
        <v>91</v>
      </c>
      <c r="AY356" s="25" t="s">
        <v>291</v>
      </c>
      <c r="BE356" s="249">
        <f>IF(N356="základní",J356,0)</f>
        <v>0</v>
      </c>
      <c r="BF356" s="249">
        <f>IF(N356="snížená",J356,0)</f>
        <v>0</v>
      </c>
      <c r="BG356" s="249">
        <f>IF(N356="zákl. přenesená",J356,0)</f>
        <v>0</v>
      </c>
      <c r="BH356" s="249">
        <f>IF(N356="sníž. přenesená",J356,0)</f>
        <v>0</v>
      </c>
      <c r="BI356" s="249">
        <f>IF(N356="nulová",J356,0)</f>
        <v>0</v>
      </c>
      <c r="BJ356" s="25" t="s">
        <v>89</v>
      </c>
      <c r="BK356" s="249">
        <f>ROUND(I356*H356,2)</f>
        <v>0</v>
      </c>
      <c r="BL356" s="25" t="s">
        <v>390</v>
      </c>
      <c r="BM356" s="25" t="s">
        <v>830</v>
      </c>
    </row>
    <row r="357" s="1" customFormat="1" ht="16.5" customHeight="1">
      <c r="B357" s="48"/>
      <c r="C357" s="238" t="s">
        <v>831</v>
      </c>
      <c r="D357" s="238" t="s">
        <v>294</v>
      </c>
      <c r="E357" s="239" t="s">
        <v>832</v>
      </c>
      <c r="F357" s="240" t="s">
        <v>833</v>
      </c>
      <c r="G357" s="241" t="s">
        <v>385</v>
      </c>
      <c r="H357" s="242">
        <v>4</v>
      </c>
      <c r="I357" s="243"/>
      <c r="J357" s="244">
        <f>ROUND(I357*H357,2)</f>
        <v>0</v>
      </c>
      <c r="K357" s="240" t="s">
        <v>298</v>
      </c>
      <c r="L357" s="74"/>
      <c r="M357" s="245" t="s">
        <v>80</v>
      </c>
      <c r="N357" s="246" t="s">
        <v>52</v>
      </c>
      <c r="O357" s="49"/>
      <c r="P357" s="247">
        <f>O357*H357</f>
        <v>0</v>
      </c>
      <c r="Q357" s="247">
        <v>1.0000000000000001E-05</v>
      </c>
      <c r="R357" s="247">
        <f>Q357*H357</f>
        <v>4.0000000000000003E-05</v>
      </c>
      <c r="S357" s="247">
        <v>0.00040000000000000002</v>
      </c>
      <c r="T357" s="248">
        <f>S357*H357</f>
        <v>0.0016000000000000001</v>
      </c>
      <c r="AR357" s="25" t="s">
        <v>390</v>
      </c>
      <c r="AT357" s="25" t="s">
        <v>294</v>
      </c>
      <c r="AU357" s="25" t="s">
        <v>91</v>
      </c>
      <c r="AY357" s="25" t="s">
        <v>291</v>
      </c>
      <c r="BE357" s="249">
        <f>IF(N357="základní",J357,0)</f>
        <v>0</v>
      </c>
      <c r="BF357" s="249">
        <f>IF(N357="snížená",J357,0)</f>
        <v>0</v>
      </c>
      <c r="BG357" s="249">
        <f>IF(N357="zákl. přenesená",J357,0)</f>
        <v>0</v>
      </c>
      <c r="BH357" s="249">
        <f>IF(N357="sníž. přenesená",J357,0)</f>
        <v>0</v>
      </c>
      <c r="BI357" s="249">
        <f>IF(N357="nulová",J357,0)</f>
        <v>0</v>
      </c>
      <c r="BJ357" s="25" t="s">
        <v>89</v>
      </c>
      <c r="BK357" s="249">
        <f>ROUND(I357*H357,2)</f>
        <v>0</v>
      </c>
      <c r="BL357" s="25" t="s">
        <v>390</v>
      </c>
      <c r="BM357" s="25" t="s">
        <v>834</v>
      </c>
    </row>
    <row r="358" s="1" customFormat="1" ht="16.5" customHeight="1">
      <c r="B358" s="48"/>
      <c r="C358" s="238" t="s">
        <v>835</v>
      </c>
      <c r="D358" s="238" t="s">
        <v>294</v>
      </c>
      <c r="E358" s="239" t="s">
        <v>701</v>
      </c>
      <c r="F358" s="240" t="s">
        <v>702</v>
      </c>
      <c r="G358" s="241" t="s">
        <v>385</v>
      </c>
      <c r="H358" s="242">
        <v>2</v>
      </c>
      <c r="I358" s="243"/>
      <c r="J358" s="244">
        <f>ROUND(I358*H358,2)</f>
        <v>0</v>
      </c>
      <c r="K358" s="240" t="s">
        <v>298</v>
      </c>
      <c r="L358" s="74"/>
      <c r="M358" s="245" t="s">
        <v>80</v>
      </c>
      <c r="N358" s="246" t="s">
        <v>52</v>
      </c>
      <c r="O358" s="49"/>
      <c r="P358" s="247">
        <f>O358*H358</f>
        <v>0</v>
      </c>
      <c r="Q358" s="247">
        <v>0</v>
      </c>
      <c r="R358" s="247">
        <f>Q358*H358</f>
        <v>0</v>
      </c>
      <c r="S358" s="247">
        <v>0.00191</v>
      </c>
      <c r="T358" s="248">
        <f>S358*H358</f>
        <v>0.00382</v>
      </c>
      <c r="AR358" s="25" t="s">
        <v>390</v>
      </c>
      <c r="AT358" s="25" t="s">
        <v>294</v>
      </c>
      <c r="AU358" s="25" t="s">
        <v>91</v>
      </c>
      <c r="AY358" s="25" t="s">
        <v>291</v>
      </c>
      <c r="BE358" s="249">
        <f>IF(N358="základní",J358,0)</f>
        <v>0</v>
      </c>
      <c r="BF358" s="249">
        <f>IF(N358="snížená",J358,0)</f>
        <v>0</v>
      </c>
      <c r="BG358" s="249">
        <f>IF(N358="zákl. přenesená",J358,0)</f>
        <v>0</v>
      </c>
      <c r="BH358" s="249">
        <f>IF(N358="sníž. přenesená",J358,0)</f>
        <v>0</v>
      </c>
      <c r="BI358" s="249">
        <f>IF(N358="nulová",J358,0)</f>
        <v>0</v>
      </c>
      <c r="BJ358" s="25" t="s">
        <v>89</v>
      </c>
      <c r="BK358" s="249">
        <f>ROUND(I358*H358,2)</f>
        <v>0</v>
      </c>
      <c r="BL358" s="25" t="s">
        <v>390</v>
      </c>
      <c r="BM358" s="25" t="s">
        <v>836</v>
      </c>
    </row>
    <row r="359" s="1" customFormat="1" ht="25.5" customHeight="1">
      <c r="B359" s="48"/>
      <c r="C359" s="238" t="s">
        <v>837</v>
      </c>
      <c r="D359" s="238" t="s">
        <v>294</v>
      </c>
      <c r="E359" s="239" t="s">
        <v>838</v>
      </c>
      <c r="F359" s="240" t="s">
        <v>839</v>
      </c>
      <c r="G359" s="241" t="s">
        <v>325</v>
      </c>
      <c r="H359" s="242">
        <v>0.20000000000000001</v>
      </c>
      <c r="I359" s="243"/>
      <c r="J359" s="244">
        <f>ROUND(I359*H359,2)</f>
        <v>0</v>
      </c>
      <c r="K359" s="240" t="s">
        <v>298</v>
      </c>
      <c r="L359" s="74"/>
      <c r="M359" s="245" t="s">
        <v>80</v>
      </c>
      <c r="N359" s="246" t="s">
        <v>52</v>
      </c>
      <c r="O359" s="49"/>
      <c r="P359" s="247">
        <f>O359*H359</f>
        <v>0</v>
      </c>
      <c r="Q359" s="247">
        <v>0</v>
      </c>
      <c r="R359" s="247">
        <f>Q359*H359</f>
        <v>0</v>
      </c>
      <c r="S359" s="247">
        <v>0</v>
      </c>
      <c r="T359" s="248">
        <f>S359*H359</f>
        <v>0</v>
      </c>
      <c r="AR359" s="25" t="s">
        <v>390</v>
      </c>
      <c r="AT359" s="25" t="s">
        <v>294</v>
      </c>
      <c r="AU359" s="25" t="s">
        <v>91</v>
      </c>
      <c r="AY359" s="25" t="s">
        <v>291</v>
      </c>
      <c r="BE359" s="249">
        <f>IF(N359="základní",J359,0)</f>
        <v>0</v>
      </c>
      <c r="BF359" s="249">
        <f>IF(N359="snížená",J359,0)</f>
        <v>0</v>
      </c>
      <c r="BG359" s="249">
        <f>IF(N359="zákl. přenesená",J359,0)</f>
        <v>0</v>
      </c>
      <c r="BH359" s="249">
        <f>IF(N359="sníž. přenesená",J359,0)</f>
        <v>0</v>
      </c>
      <c r="BI359" s="249">
        <f>IF(N359="nulová",J359,0)</f>
        <v>0</v>
      </c>
      <c r="BJ359" s="25" t="s">
        <v>89</v>
      </c>
      <c r="BK359" s="249">
        <f>ROUND(I359*H359,2)</f>
        <v>0</v>
      </c>
      <c r="BL359" s="25" t="s">
        <v>390</v>
      </c>
      <c r="BM359" s="25" t="s">
        <v>840</v>
      </c>
    </row>
    <row r="360" s="11" customFormat="1" ht="29.88" customHeight="1">
      <c r="B360" s="222"/>
      <c r="C360" s="223"/>
      <c r="D360" s="224" t="s">
        <v>81</v>
      </c>
      <c r="E360" s="236" t="s">
        <v>841</v>
      </c>
      <c r="F360" s="236" t="s">
        <v>842</v>
      </c>
      <c r="G360" s="223"/>
      <c r="H360" s="223"/>
      <c r="I360" s="226"/>
      <c r="J360" s="237">
        <f>BK360</f>
        <v>0</v>
      </c>
      <c r="K360" s="223"/>
      <c r="L360" s="228"/>
      <c r="M360" s="229"/>
      <c r="N360" s="230"/>
      <c r="O360" s="230"/>
      <c r="P360" s="231">
        <f>SUM(P361:P364)</f>
        <v>0</v>
      </c>
      <c r="Q360" s="230"/>
      <c r="R360" s="231">
        <f>SUM(R361:R364)</f>
        <v>0.00016000000000000001</v>
      </c>
      <c r="S360" s="230"/>
      <c r="T360" s="232">
        <f>SUM(T361:T364)</f>
        <v>2.8067000000000002</v>
      </c>
      <c r="AR360" s="233" t="s">
        <v>91</v>
      </c>
      <c r="AT360" s="234" t="s">
        <v>81</v>
      </c>
      <c r="AU360" s="234" t="s">
        <v>89</v>
      </c>
      <c r="AY360" s="233" t="s">
        <v>291</v>
      </c>
      <c r="BK360" s="235">
        <f>SUM(BK361:BK364)</f>
        <v>0</v>
      </c>
    </row>
    <row r="361" s="1" customFormat="1" ht="16.5" customHeight="1">
      <c r="B361" s="48"/>
      <c r="C361" s="238" t="s">
        <v>843</v>
      </c>
      <c r="D361" s="238" t="s">
        <v>294</v>
      </c>
      <c r="E361" s="239" t="s">
        <v>844</v>
      </c>
      <c r="F361" s="240" t="s">
        <v>845</v>
      </c>
      <c r="G361" s="241" t="s">
        <v>352</v>
      </c>
      <c r="H361" s="242">
        <v>114</v>
      </c>
      <c r="I361" s="243"/>
      <c r="J361" s="244">
        <f>ROUND(I361*H361,2)</f>
        <v>0</v>
      </c>
      <c r="K361" s="240" t="s">
        <v>298</v>
      </c>
      <c r="L361" s="74"/>
      <c r="M361" s="245" t="s">
        <v>80</v>
      </c>
      <c r="N361" s="246" t="s">
        <v>52</v>
      </c>
      <c r="O361" s="49"/>
      <c r="P361" s="247">
        <f>O361*H361</f>
        <v>0</v>
      </c>
      <c r="Q361" s="247">
        <v>0</v>
      </c>
      <c r="R361" s="247">
        <f>Q361*H361</f>
        <v>0</v>
      </c>
      <c r="S361" s="247">
        <v>0.023800000000000002</v>
      </c>
      <c r="T361" s="248">
        <f>S361*H361</f>
        <v>2.7132000000000001</v>
      </c>
      <c r="AR361" s="25" t="s">
        <v>390</v>
      </c>
      <c r="AT361" s="25" t="s">
        <v>294</v>
      </c>
      <c r="AU361" s="25" t="s">
        <v>91</v>
      </c>
      <c r="AY361" s="25" t="s">
        <v>291</v>
      </c>
      <c r="BE361" s="249">
        <f>IF(N361="základní",J361,0)</f>
        <v>0</v>
      </c>
      <c r="BF361" s="249">
        <f>IF(N361="snížená",J361,0)</f>
        <v>0</v>
      </c>
      <c r="BG361" s="249">
        <f>IF(N361="zákl. přenesená",J361,0)</f>
        <v>0</v>
      </c>
      <c r="BH361" s="249">
        <f>IF(N361="sníž. přenesená",J361,0)</f>
        <v>0</v>
      </c>
      <c r="BI361" s="249">
        <f>IF(N361="nulová",J361,0)</f>
        <v>0</v>
      </c>
      <c r="BJ361" s="25" t="s">
        <v>89</v>
      </c>
      <c r="BK361" s="249">
        <f>ROUND(I361*H361,2)</f>
        <v>0</v>
      </c>
      <c r="BL361" s="25" t="s">
        <v>390</v>
      </c>
      <c r="BM361" s="25" t="s">
        <v>846</v>
      </c>
    </row>
    <row r="362" s="1" customFormat="1" ht="25.5" customHeight="1">
      <c r="B362" s="48"/>
      <c r="C362" s="238" t="s">
        <v>847</v>
      </c>
      <c r="D362" s="238" t="s">
        <v>294</v>
      </c>
      <c r="E362" s="239" t="s">
        <v>848</v>
      </c>
      <c r="F362" s="240" t="s">
        <v>849</v>
      </c>
      <c r="G362" s="241" t="s">
        <v>385</v>
      </c>
      <c r="H362" s="242">
        <v>2</v>
      </c>
      <c r="I362" s="243"/>
      <c r="J362" s="244">
        <f>ROUND(I362*H362,2)</f>
        <v>0</v>
      </c>
      <c r="K362" s="240" t="s">
        <v>298</v>
      </c>
      <c r="L362" s="74"/>
      <c r="M362" s="245" t="s">
        <v>80</v>
      </c>
      <c r="N362" s="246" t="s">
        <v>52</v>
      </c>
      <c r="O362" s="49"/>
      <c r="P362" s="247">
        <f>O362*H362</f>
        <v>0</v>
      </c>
      <c r="Q362" s="247">
        <v>8.0000000000000007E-05</v>
      </c>
      <c r="R362" s="247">
        <f>Q362*H362</f>
        <v>0.00016000000000000001</v>
      </c>
      <c r="S362" s="247">
        <v>0.04675</v>
      </c>
      <c r="T362" s="248">
        <f>S362*H362</f>
        <v>0.0935</v>
      </c>
      <c r="AR362" s="25" t="s">
        <v>390</v>
      </c>
      <c r="AT362" s="25" t="s">
        <v>294</v>
      </c>
      <c r="AU362" s="25" t="s">
        <v>91</v>
      </c>
      <c r="AY362" s="25" t="s">
        <v>291</v>
      </c>
      <c r="BE362" s="249">
        <f>IF(N362="základní",J362,0)</f>
        <v>0</v>
      </c>
      <c r="BF362" s="249">
        <f>IF(N362="snížená",J362,0)</f>
        <v>0</v>
      </c>
      <c r="BG362" s="249">
        <f>IF(N362="zákl. přenesená",J362,0)</f>
        <v>0</v>
      </c>
      <c r="BH362" s="249">
        <f>IF(N362="sníž. přenesená",J362,0)</f>
        <v>0</v>
      </c>
      <c r="BI362" s="249">
        <f>IF(N362="nulová",J362,0)</f>
        <v>0</v>
      </c>
      <c r="BJ362" s="25" t="s">
        <v>89</v>
      </c>
      <c r="BK362" s="249">
        <f>ROUND(I362*H362,2)</f>
        <v>0</v>
      </c>
      <c r="BL362" s="25" t="s">
        <v>390</v>
      </c>
      <c r="BM362" s="25" t="s">
        <v>850</v>
      </c>
    </row>
    <row r="363" s="1" customFormat="1" ht="16.5" customHeight="1">
      <c r="B363" s="48"/>
      <c r="C363" s="238" t="s">
        <v>851</v>
      </c>
      <c r="D363" s="238" t="s">
        <v>294</v>
      </c>
      <c r="E363" s="239" t="s">
        <v>852</v>
      </c>
      <c r="F363" s="240" t="s">
        <v>853</v>
      </c>
      <c r="G363" s="241" t="s">
        <v>352</v>
      </c>
      <c r="H363" s="242">
        <v>114</v>
      </c>
      <c r="I363" s="243"/>
      <c r="J363" s="244">
        <f>ROUND(I363*H363,2)</f>
        <v>0</v>
      </c>
      <c r="K363" s="240" t="s">
        <v>298</v>
      </c>
      <c r="L363" s="74"/>
      <c r="M363" s="245" t="s">
        <v>80</v>
      </c>
      <c r="N363" s="246" t="s">
        <v>52</v>
      </c>
      <c r="O363" s="49"/>
      <c r="P363" s="247">
        <f>O363*H363</f>
        <v>0</v>
      </c>
      <c r="Q363" s="247">
        <v>0</v>
      </c>
      <c r="R363" s="247">
        <f>Q363*H363</f>
        <v>0</v>
      </c>
      <c r="S363" s="247">
        <v>0</v>
      </c>
      <c r="T363" s="248">
        <f>S363*H363</f>
        <v>0</v>
      </c>
      <c r="AR363" s="25" t="s">
        <v>390</v>
      </c>
      <c r="AT363" s="25" t="s">
        <v>294</v>
      </c>
      <c r="AU363" s="25" t="s">
        <v>91</v>
      </c>
      <c r="AY363" s="25" t="s">
        <v>291</v>
      </c>
      <c r="BE363" s="249">
        <f>IF(N363="základní",J363,0)</f>
        <v>0</v>
      </c>
      <c r="BF363" s="249">
        <f>IF(N363="snížená",J363,0)</f>
        <v>0</v>
      </c>
      <c r="BG363" s="249">
        <f>IF(N363="zákl. přenesená",J363,0)</f>
        <v>0</v>
      </c>
      <c r="BH363" s="249">
        <f>IF(N363="sníž. přenesená",J363,0)</f>
        <v>0</v>
      </c>
      <c r="BI363" s="249">
        <f>IF(N363="nulová",J363,0)</f>
        <v>0</v>
      </c>
      <c r="BJ363" s="25" t="s">
        <v>89</v>
      </c>
      <c r="BK363" s="249">
        <f>ROUND(I363*H363,2)</f>
        <v>0</v>
      </c>
      <c r="BL363" s="25" t="s">
        <v>390</v>
      </c>
      <c r="BM363" s="25" t="s">
        <v>854</v>
      </c>
    </row>
    <row r="364" s="1" customFormat="1" ht="25.5" customHeight="1">
      <c r="B364" s="48"/>
      <c r="C364" s="238" t="s">
        <v>855</v>
      </c>
      <c r="D364" s="238" t="s">
        <v>294</v>
      </c>
      <c r="E364" s="239" t="s">
        <v>856</v>
      </c>
      <c r="F364" s="240" t="s">
        <v>857</v>
      </c>
      <c r="G364" s="241" t="s">
        <v>325</v>
      </c>
      <c r="H364" s="242">
        <v>2.7999999999999998</v>
      </c>
      <c r="I364" s="243"/>
      <c r="J364" s="244">
        <f>ROUND(I364*H364,2)</f>
        <v>0</v>
      </c>
      <c r="K364" s="240" t="s">
        <v>298</v>
      </c>
      <c r="L364" s="74"/>
      <c r="M364" s="245" t="s">
        <v>80</v>
      </c>
      <c r="N364" s="246" t="s">
        <v>52</v>
      </c>
      <c r="O364" s="49"/>
      <c r="P364" s="247">
        <f>O364*H364</f>
        <v>0</v>
      </c>
      <c r="Q364" s="247">
        <v>0</v>
      </c>
      <c r="R364" s="247">
        <f>Q364*H364</f>
        <v>0</v>
      </c>
      <c r="S364" s="247">
        <v>0</v>
      </c>
      <c r="T364" s="248">
        <f>S364*H364</f>
        <v>0</v>
      </c>
      <c r="AR364" s="25" t="s">
        <v>390</v>
      </c>
      <c r="AT364" s="25" t="s">
        <v>294</v>
      </c>
      <c r="AU364" s="25" t="s">
        <v>91</v>
      </c>
      <c r="AY364" s="25" t="s">
        <v>291</v>
      </c>
      <c r="BE364" s="249">
        <f>IF(N364="základní",J364,0)</f>
        <v>0</v>
      </c>
      <c r="BF364" s="249">
        <f>IF(N364="snížená",J364,0)</f>
        <v>0</v>
      </c>
      <c r="BG364" s="249">
        <f>IF(N364="zákl. přenesená",J364,0)</f>
        <v>0</v>
      </c>
      <c r="BH364" s="249">
        <f>IF(N364="sníž. přenesená",J364,0)</f>
        <v>0</v>
      </c>
      <c r="BI364" s="249">
        <f>IF(N364="nulová",J364,0)</f>
        <v>0</v>
      </c>
      <c r="BJ364" s="25" t="s">
        <v>89</v>
      </c>
      <c r="BK364" s="249">
        <f>ROUND(I364*H364,2)</f>
        <v>0</v>
      </c>
      <c r="BL364" s="25" t="s">
        <v>390</v>
      </c>
      <c r="BM364" s="25" t="s">
        <v>858</v>
      </c>
    </row>
    <row r="365" s="11" customFormat="1" ht="29.88" customHeight="1">
      <c r="B365" s="222"/>
      <c r="C365" s="223"/>
      <c r="D365" s="224" t="s">
        <v>81</v>
      </c>
      <c r="E365" s="236" t="s">
        <v>859</v>
      </c>
      <c r="F365" s="236" t="s">
        <v>860</v>
      </c>
      <c r="G365" s="223"/>
      <c r="H365" s="223"/>
      <c r="I365" s="226"/>
      <c r="J365" s="237">
        <f>BK365</f>
        <v>0</v>
      </c>
      <c r="K365" s="223"/>
      <c r="L365" s="228"/>
      <c r="M365" s="229"/>
      <c r="N365" s="230"/>
      <c r="O365" s="230"/>
      <c r="P365" s="231">
        <f>P366</f>
        <v>0</v>
      </c>
      <c r="Q365" s="230"/>
      <c r="R365" s="231">
        <f>R366</f>
        <v>0</v>
      </c>
      <c r="S365" s="230"/>
      <c r="T365" s="232">
        <f>T366</f>
        <v>0</v>
      </c>
      <c r="AR365" s="233" t="s">
        <v>91</v>
      </c>
      <c r="AT365" s="234" t="s">
        <v>81</v>
      </c>
      <c r="AU365" s="234" t="s">
        <v>89</v>
      </c>
      <c r="AY365" s="233" t="s">
        <v>291</v>
      </c>
      <c r="BK365" s="235">
        <f>BK366</f>
        <v>0</v>
      </c>
    </row>
    <row r="366" s="1" customFormat="1" ht="76.5" customHeight="1">
      <c r="B366" s="48"/>
      <c r="C366" s="238" t="s">
        <v>861</v>
      </c>
      <c r="D366" s="238" t="s">
        <v>294</v>
      </c>
      <c r="E366" s="239" t="s">
        <v>862</v>
      </c>
      <c r="F366" s="240" t="s">
        <v>863</v>
      </c>
      <c r="G366" s="241" t="s">
        <v>401</v>
      </c>
      <c r="H366" s="242">
        <v>2</v>
      </c>
      <c r="I366" s="243"/>
      <c r="J366" s="244">
        <f>ROUND(I366*H366,2)</f>
        <v>0</v>
      </c>
      <c r="K366" s="240" t="s">
        <v>386</v>
      </c>
      <c r="L366" s="74"/>
      <c r="M366" s="245" t="s">
        <v>80</v>
      </c>
      <c r="N366" s="306" t="s">
        <v>52</v>
      </c>
      <c r="O366" s="307"/>
      <c r="P366" s="308">
        <f>O366*H366</f>
        <v>0</v>
      </c>
      <c r="Q366" s="308">
        <v>0</v>
      </c>
      <c r="R366" s="308">
        <f>Q366*H366</f>
        <v>0</v>
      </c>
      <c r="S366" s="308">
        <v>0</v>
      </c>
      <c r="T366" s="309">
        <f>S366*H366</f>
        <v>0</v>
      </c>
      <c r="AR366" s="25" t="s">
        <v>390</v>
      </c>
      <c r="AT366" s="25" t="s">
        <v>294</v>
      </c>
      <c r="AU366" s="25" t="s">
        <v>91</v>
      </c>
      <c r="AY366" s="25" t="s">
        <v>291</v>
      </c>
      <c r="BE366" s="249">
        <f>IF(N366="základní",J366,0)</f>
        <v>0</v>
      </c>
      <c r="BF366" s="249">
        <f>IF(N366="snížená",J366,0)</f>
        <v>0</v>
      </c>
      <c r="BG366" s="249">
        <f>IF(N366="zákl. přenesená",J366,0)</f>
        <v>0</v>
      </c>
      <c r="BH366" s="249">
        <f>IF(N366="sníž. přenesená",J366,0)</f>
        <v>0</v>
      </c>
      <c r="BI366" s="249">
        <f>IF(N366="nulová",J366,0)</f>
        <v>0</v>
      </c>
      <c r="BJ366" s="25" t="s">
        <v>89</v>
      </c>
      <c r="BK366" s="249">
        <f>ROUND(I366*H366,2)</f>
        <v>0</v>
      </c>
      <c r="BL366" s="25" t="s">
        <v>390</v>
      </c>
      <c r="BM366" s="25" t="s">
        <v>864</v>
      </c>
    </row>
    <row r="367" s="1" customFormat="1" ht="6.96" customHeight="1">
      <c r="B367" s="69"/>
      <c r="C367" s="70"/>
      <c r="D367" s="70"/>
      <c r="E367" s="70"/>
      <c r="F367" s="70"/>
      <c r="G367" s="70"/>
      <c r="H367" s="70"/>
      <c r="I367" s="181"/>
      <c r="J367" s="70"/>
      <c r="K367" s="70"/>
      <c r="L367" s="74"/>
    </row>
  </sheetData>
  <sheetProtection sheet="1" autoFilter="0" formatColumns="0" formatRows="0" objects="1" scenarios="1" spinCount="100000" saltValue="YSCjNN0g7M1HyxlAub+2PD8jh6xenChCEtV7ZEH9Oql7D0SrS0YLUHD8B3uXslafOz1G4ZlgL2Q1JtT6GRtYTw==" hashValue="seqGJqV6+g8uOqiW82SUha1ceO/arLUnpJJSh8QLTxhW/RS7L5VXnF3ddHjZMc6qvQ022KYllgDBvo1uFZNnqQ==" algorithmName="SHA-512" password="CC35"/>
  <autoFilter ref="C96:K366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85:H85"/>
    <mergeCell ref="E87:H87"/>
    <mergeCell ref="E89:H89"/>
    <mergeCell ref="G1:H1"/>
    <mergeCell ref="L2:V2"/>
  </mergeCells>
  <hyperlinks>
    <hyperlink ref="F1:G1" location="C2" display="1) Krycí list soupisu"/>
    <hyperlink ref="G1:H1" location="C58" display="2) Rekapitulace"/>
    <hyperlink ref="J1" location="C96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1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2"/>
      <c r="C1" s="152"/>
      <c r="D1" s="153" t="s">
        <v>1</v>
      </c>
      <c r="E1" s="152"/>
      <c r="F1" s="154" t="s">
        <v>246</v>
      </c>
      <c r="G1" s="154" t="s">
        <v>247</v>
      </c>
      <c r="H1" s="154"/>
      <c r="I1" s="155"/>
      <c r="J1" s="154" t="s">
        <v>248</v>
      </c>
      <c r="K1" s="153" t="s">
        <v>249</v>
      </c>
      <c r="L1" s="154" t="s">
        <v>250</v>
      </c>
      <c r="M1" s="154"/>
      <c r="N1" s="154"/>
      <c r="O1" s="154"/>
      <c r="P1" s="154"/>
      <c r="Q1" s="154"/>
      <c r="R1" s="154"/>
      <c r="S1" s="154"/>
      <c r="T1" s="154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99</v>
      </c>
    </row>
    <row r="3" ht="6.96" customHeight="1">
      <c r="B3" s="26"/>
      <c r="C3" s="27"/>
      <c r="D3" s="27"/>
      <c r="E3" s="27"/>
      <c r="F3" s="27"/>
      <c r="G3" s="27"/>
      <c r="H3" s="27"/>
      <c r="I3" s="156"/>
      <c r="J3" s="27"/>
      <c r="K3" s="28"/>
      <c r="AT3" s="25" t="s">
        <v>91</v>
      </c>
    </row>
    <row r="4" ht="36.96" customHeight="1">
      <c r="B4" s="29"/>
      <c r="C4" s="30"/>
      <c r="D4" s="31" t="s">
        <v>251</v>
      </c>
      <c r="E4" s="30"/>
      <c r="F4" s="30"/>
      <c r="G4" s="30"/>
      <c r="H4" s="30"/>
      <c r="I4" s="157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7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7"/>
      <c r="J6" s="30"/>
      <c r="K6" s="32"/>
    </row>
    <row r="7" ht="16.5" customHeight="1">
      <c r="B7" s="29"/>
      <c r="C7" s="30"/>
      <c r="D7" s="30"/>
      <c r="E7" s="158" t="str">
        <f>'Rekapitulace stavby'!K6</f>
        <v>Přestupní terminál Šumperk</v>
      </c>
      <c r="F7" s="41"/>
      <c r="G7" s="41"/>
      <c r="H7" s="41"/>
      <c r="I7" s="157"/>
      <c r="J7" s="30"/>
      <c r="K7" s="32"/>
    </row>
    <row r="8">
      <c r="B8" s="29"/>
      <c r="C8" s="30"/>
      <c r="D8" s="41" t="s">
        <v>252</v>
      </c>
      <c r="E8" s="30"/>
      <c r="F8" s="30"/>
      <c r="G8" s="30"/>
      <c r="H8" s="30"/>
      <c r="I8" s="157"/>
      <c r="J8" s="30"/>
      <c r="K8" s="32"/>
    </row>
    <row r="9" s="1" customFormat="1" ht="16.5" customHeight="1">
      <c r="B9" s="48"/>
      <c r="C9" s="49"/>
      <c r="D9" s="49"/>
      <c r="E9" s="158" t="s">
        <v>253</v>
      </c>
      <c r="F9" s="49"/>
      <c r="G9" s="49"/>
      <c r="H9" s="49"/>
      <c r="I9" s="159"/>
      <c r="J9" s="49"/>
      <c r="K9" s="53"/>
    </row>
    <row r="10" s="1" customFormat="1">
      <c r="B10" s="48"/>
      <c r="C10" s="49"/>
      <c r="D10" s="41" t="s">
        <v>254</v>
      </c>
      <c r="E10" s="49"/>
      <c r="F10" s="49"/>
      <c r="G10" s="49"/>
      <c r="H10" s="49"/>
      <c r="I10" s="159"/>
      <c r="J10" s="49"/>
      <c r="K10" s="53"/>
    </row>
    <row r="11" s="1" customFormat="1" ht="36.96" customHeight="1">
      <c r="B11" s="48"/>
      <c r="C11" s="49"/>
      <c r="D11" s="49"/>
      <c r="E11" s="160" t="s">
        <v>865</v>
      </c>
      <c r="F11" s="49"/>
      <c r="G11" s="49"/>
      <c r="H11" s="49"/>
      <c r="I11" s="159"/>
      <c r="J11" s="49"/>
      <c r="K11" s="53"/>
    </row>
    <row r="12" s="1" customFormat="1">
      <c r="B12" s="48"/>
      <c r="C12" s="49"/>
      <c r="D12" s="49"/>
      <c r="E12" s="49"/>
      <c r="F12" s="49"/>
      <c r="G12" s="49"/>
      <c r="H12" s="49"/>
      <c r="I12" s="159"/>
      <c r="J12" s="49"/>
      <c r="K12" s="53"/>
    </row>
    <row r="13" s="1" customFormat="1" ht="14.4" customHeight="1">
      <c r="B13" s="48"/>
      <c r="C13" s="49"/>
      <c r="D13" s="41" t="s">
        <v>20</v>
      </c>
      <c r="E13" s="49"/>
      <c r="F13" s="36" t="s">
        <v>80</v>
      </c>
      <c r="G13" s="49"/>
      <c r="H13" s="49"/>
      <c r="I13" s="161" t="s">
        <v>22</v>
      </c>
      <c r="J13" s="36" t="s">
        <v>80</v>
      </c>
      <c r="K13" s="53"/>
    </row>
    <row r="14" s="1" customFormat="1" ht="14.4" customHeight="1">
      <c r="B14" s="48"/>
      <c r="C14" s="49"/>
      <c r="D14" s="41" t="s">
        <v>24</v>
      </c>
      <c r="E14" s="49"/>
      <c r="F14" s="36" t="s">
        <v>25</v>
      </c>
      <c r="G14" s="49"/>
      <c r="H14" s="49"/>
      <c r="I14" s="161" t="s">
        <v>26</v>
      </c>
      <c r="J14" s="162" t="str">
        <f>'Rekapitulace stavby'!AN8</f>
        <v>20. 11. 2018</v>
      </c>
      <c r="K14" s="53"/>
    </row>
    <row r="15" s="1" customFormat="1" ht="10.8" customHeight="1">
      <c r="B15" s="48"/>
      <c r="C15" s="49"/>
      <c r="D15" s="49"/>
      <c r="E15" s="49"/>
      <c r="F15" s="49"/>
      <c r="G15" s="49"/>
      <c r="H15" s="49"/>
      <c r="I15" s="159"/>
      <c r="J15" s="49"/>
      <c r="K15" s="53"/>
    </row>
    <row r="16" s="1" customFormat="1" ht="14.4" customHeight="1">
      <c r="B16" s="48"/>
      <c r="C16" s="49"/>
      <c r="D16" s="41" t="s">
        <v>32</v>
      </c>
      <c r="E16" s="49"/>
      <c r="F16" s="49"/>
      <c r="G16" s="49"/>
      <c r="H16" s="49"/>
      <c r="I16" s="161" t="s">
        <v>33</v>
      </c>
      <c r="J16" s="36" t="s">
        <v>34</v>
      </c>
      <c r="K16" s="53"/>
    </row>
    <row r="17" s="1" customFormat="1" ht="18" customHeight="1">
      <c r="B17" s="48"/>
      <c r="C17" s="49"/>
      <c r="D17" s="49"/>
      <c r="E17" s="36" t="s">
        <v>35</v>
      </c>
      <c r="F17" s="49"/>
      <c r="G17" s="49"/>
      <c r="H17" s="49"/>
      <c r="I17" s="161" t="s">
        <v>36</v>
      </c>
      <c r="J17" s="36" t="s">
        <v>37</v>
      </c>
      <c r="K17" s="53"/>
    </row>
    <row r="18" s="1" customFormat="1" ht="6.96" customHeight="1">
      <c r="B18" s="48"/>
      <c r="C18" s="49"/>
      <c r="D18" s="49"/>
      <c r="E18" s="49"/>
      <c r="F18" s="49"/>
      <c r="G18" s="49"/>
      <c r="H18" s="49"/>
      <c r="I18" s="159"/>
      <c r="J18" s="49"/>
      <c r="K18" s="53"/>
    </row>
    <row r="19" s="1" customFormat="1" ht="14.4" customHeight="1">
      <c r="B19" s="48"/>
      <c r="C19" s="49"/>
      <c r="D19" s="41" t="s">
        <v>38</v>
      </c>
      <c r="E19" s="49"/>
      <c r="F19" s="49"/>
      <c r="G19" s="49"/>
      <c r="H19" s="49"/>
      <c r="I19" s="161" t="s">
        <v>33</v>
      </c>
      <c r="J19" s="36" t="str">
        <f>IF('Rekapitulace stavby'!AN13="Vyplň údaj","",IF('Rekapitulace stavby'!AN13="","",'Rekapitulace stavby'!AN13))</f>
        <v/>
      </c>
      <c r="K19" s="53"/>
    </row>
    <row r="20" s="1" customFormat="1" ht="18" customHeight="1">
      <c r="B20" s="48"/>
      <c r="C20" s="49"/>
      <c r="D20" s="49"/>
      <c r="E20" s="36" t="str">
        <f>IF('Rekapitulace stavby'!E14="Vyplň údaj","",IF('Rekapitulace stavby'!E14="","",'Rekapitulace stavby'!E14))</f>
        <v/>
      </c>
      <c r="F20" s="49"/>
      <c r="G20" s="49"/>
      <c r="H20" s="49"/>
      <c r="I20" s="161" t="s">
        <v>36</v>
      </c>
      <c r="J20" s="36" t="str">
        <f>IF('Rekapitulace stavby'!AN14="Vyplň údaj","",IF('Rekapitulace stavby'!AN14="","",'Rekapitulace stavby'!AN14))</f>
        <v/>
      </c>
      <c r="K20" s="53"/>
    </row>
    <row r="21" s="1" customFormat="1" ht="6.96" customHeight="1">
      <c r="B21" s="48"/>
      <c r="C21" s="49"/>
      <c r="D21" s="49"/>
      <c r="E21" s="49"/>
      <c r="F21" s="49"/>
      <c r="G21" s="49"/>
      <c r="H21" s="49"/>
      <c r="I21" s="159"/>
      <c r="J21" s="49"/>
      <c r="K21" s="53"/>
    </row>
    <row r="22" s="1" customFormat="1" ht="14.4" customHeight="1">
      <c r="B22" s="48"/>
      <c r="C22" s="49"/>
      <c r="D22" s="41" t="s">
        <v>40</v>
      </c>
      <c r="E22" s="49"/>
      <c r="F22" s="49"/>
      <c r="G22" s="49"/>
      <c r="H22" s="49"/>
      <c r="I22" s="161" t="s">
        <v>33</v>
      </c>
      <c r="J22" s="36" t="s">
        <v>41</v>
      </c>
      <c r="K22" s="53"/>
    </row>
    <row r="23" s="1" customFormat="1" ht="18" customHeight="1">
      <c r="B23" s="48"/>
      <c r="C23" s="49"/>
      <c r="D23" s="49"/>
      <c r="E23" s="36" t="s">
        <v>42</v>
      </c>
      <c r="F23" s="49"/>
      <c r="G23" s="49"/>
      <c r="H23" s="49"/>
      <c r="I23" s="161" t="s">
        <v>36</v>
      </c>
      <c r="J23" s="36" t="s">
        <v>43</v>
      </c>
      <c r="K23" s="53"/>
    </row>
    <row r="24" s="1" customFormat="1" ht="6.96" customHeight="1">
      <c r="B24" s="48"/>
      <c r="C24" s="49"/>
      <c r="D24" s="49"/>
      <c r="E24" s="49"/>
      <c r="F24" s="49"/>
      <c r="G24" s="49"/>
      <c r="H24" s="49"/>
      <c r="I24" s="159"/>
      <c r="J24" s="49"/>
      <c r="K24" s="53"/>
    </row>
    <row r="25" s="1" customFormat="1" ht="14.4" customHeight="1">
      <c r="B25" s="48"/>
      <c r="C25" s="49"/>
      <c r="D25" s="41" t="s">
        <v>45</v>
      </c>
      <c r="E25" s="49"/>
      <c r="F25" s="49"/>
      <c r="G25" s="49"/>
      <c r="H25" s="49"/>
      <c r="I25" s="159"/>
      <c r="J25" s="49"/>
      <c r="K25" s="53"/>
    </row>
    <row r="26" s="7" customFormat="1" ht="16.5" customHeight="1">
      <c r="B26" s="163"/>
      <c r="C26" s="164"/>
      <c r="D26" s="164"/>
      <c r="E26" s="46" t="s">
        <v>80</v>
      </c>
      <c r="F26" s="46"/>
      <c r="G26" s="46"/>
      <c r="H26" s="46"/>
      <c r="I26" s="165"/>
      <c r="J26" s="164"/>
      <c r="K26" s="166"/>
    </row>
    <row r="27" s="1" customFormat="1" ht="6.96" customHeight="1">
      <c r="B27" s="48"/>
      <c r="C27" s="49"/>
      <c r="D27" s="49"/>
      <c r="E27" s="49"/>
      <c r="F27" s="49"/>
      <c r="G27" s="49"/>
      <c r="H27" s="49"/>
      <c r="I27" s="159"/>
      <c r="J27" s="49"/>
      <c r="K27" s="53"/>
    </row>
    <row r="28" s="1" customFormat="1" ht="6.96" customHeight="1">
      <c r="B28" s="48"/>
      <c r="C28" s="49"/>
      <c r="D28" s="108"/>
      <c r="E28" s="108"/>
      <c r="F28" s="108"/>
      <c r="G28" s="108"/>
      <c r="H28" s="108"/>
      <c r="I28" s="167"/>
      <c r="J28" s="108"/>
      <c r="K28" s="168"/>
    </row>
    <row r="29" s="1" customFormat="1" ht="25.44" customHeight="1">
      <c r="B29" s="48"/>
      <c r="C29" s="49"/>
      <c r="D29" s="169" t="s">
        <v>47</v>
      </c>
      <c r="E29" s="49"/>
      <c r="F29" s="49"/>
      <c r="G29" s="49"/>
      <c r="H29" s="49"/>
      <c r="I29" s="159"/>
      <c r="J29" s="170">
        <f>ROUND(J87,2)</f>
        <v>0</v>
      </c>
      <c r="K29" s="53"/>
    </row>
    <row r="30" s="1" customFormat="1" ht="6.96" customHeight="1">
      <c r="B30" s="48"/>
      <c r="C30" s="49"/>
      <c r="D30" s="108"/>
      <c r="E30" s="108"/>
      <c r="F30" s="108"/>
      <c r="G30" s="108"/>
      <c r="H30" s="108"/>
      <c r="I30" s="167"/>
      <c r="J30" s="108"/>
      <c r="K30" s="168"/>
    </row>
    <row r="31" s="1" customFormat="1" ht="14.4" customHeight="1">
      <c r="B31" s="48"/>
      <c r="C31" s="49"/>
      <c r="D31" s="49"/>
      <c r="E31" s="49"/>
      <c r="F31" s="54" t="s">
        <v>49</v>
      </c>
      <c r="G31" s="49"/>
      <c r="H31" s="49"/>
      <c r="I31" s="171" t="s">
        <v>48</v>
      </c>
      <c r="J31" s="54" t="s">
        <v>50</v>
      </c>
      <c r="K31" s="53"/>
    </row>
    <row r="32" s="1" customFormat="1" ht="14.4" customHeight="1">
      <c r="B32" s="48"/>
      <c r="C32" s="49"/>
      <c r="D32" s="57" t="s">
        <v>51</v>
      </c>
      <c r="E32" s="57" t="s">
        <v>52</v>
      </c>
      <c r="F32" s="172">
        <f>ROUND(SUM(BE87:BE200), 2)</f>
        <v>0</v>
      </c>
      <c r="G32" s="49"/>
      <c r="H32" s="49"/>
      <c r="I32" s="173">
        <v>0.20999999999999999</v>
      </c>
      <c r="J32" s="172">
        <f>ROUND(ROUND((SUM(BE87:BE200)), 2)*I32, 2)</f>
        <v>0</v>
      </c>
      <c r="K32" s="53"/>
    </row>
    <row r="33" s="1" customFormat="1" ht="14.4" customHeight="1">
      <c r="B33" s="48"/>
      <c r="C33" s="49"/>
      <c r="D33" s="49"/>
      <c r="E33" s="57" t="s">
        <v>53</v>
      </c>
      <c r="F33" s="172">
        <f>ROUND(SUM(BF87:BF200), 2)</f>
        <v>0</v>
      </c>
      <c r="G33" s="49"/>
      <c r="H33" s="49"/>
      <c r="I33" s="173">
        <v>0.14999999999999999</v>
      </c>
      <c r="J33" s="172">
        <f>ROUND(ROUND((SUM(BF87:BF200)), 2)*I33, 2)</f>
        <v>0</v>
      </c>
      <c r="K33" s="53"/>
    </row>
    <row r="34" hidden="1" s="1" customFormat="1" ht="14.4" customHeight="1">
      <c r="B34" s="48"/>
      <c r="C34" s="49"/>
      <c r="D34" s="49"/>
      <c r="E34" s="57" t="s">
        <v>54</v>
      </c>
      <c r="F34" s="172">
        <f>ROUND(SUM(BG87:BG200), 2)</f>
        <v>0</v>
      </c>
      <c r="G34" s="49"/>
      <c r="H34" s="49"/>
      <c r="I34" s="173">
        <v>0.20999999999999999</v>
      </c>
      <c r="J34" s="172">
        <v>0</v>
      </c>
      <c r="K34" s="53"/>
    </row>
    <row r="35" hidden="1" s="1" customFormat="1" ht="14.4" customHeight="1">
      <c r="B35" s="48"/>
      <c r="C35" s="49"/>
      <c r="D35" s="49"/>
      <c r="E35" s="57" t="s">
        <v>55</v>
      </c>
      <c r="F35" s="172">
        <f>ROUND(SUM(BH87:BH200), 2)</f>
        <v>0</v>
      </c>
      <c r="G35" s="49"/>
      <c r="H35" s="49"/>
      <c r="I35" s="173">
        <v>0.14999999999999999</v>
      </c>
      <c r="J35" s="172">
        <v>0</v>
      </c>
      <c r="K35" s="53"/>
    </row>
    <row r="36" hidden="1" s="1" customFormat="1" ht="14.4" customHeight="1">
      <c r="B36" s="48"/>
      <c r="C36" s="49"/>
      <c r="D36" s="49"/>
      <c r="E36" s="57" t="s">
        <v>56</v>
      </c>
      <c r="F36" s="172">
        <f>ROUND(SUM(BI87:BI200), 2)</f>
        <v>0</v>
      </c>
      <c r="G36" s="49"/>
      <c r="H36" s="49"/>
      <c r="I36" s="173">
        <v>0</v>
      </c>
      <c r="J36" s="172">
        <v>0</v>
      </c>
      <c r="K36" s="53"/>
    </row>
    <row r="37" s="1" customFormat="1" ht="6.96" customHeight="1">
      <c r="B37" s="48"/>
      <c r="C37" s="49"/>
      <c r="D37" s="49"/>
      <c r="E37" s="49"/>
      <c r="F37" s="49"/>
      <c r="G37" s="49"/>
      <c r="H37" s="49"/>
      <c r="I37" s="159"/>
      <c r="J37" s="49"/>
      <c r="K37" s="53"/>
    </row>
    <row r="38" s="1" customFormat="1" ht="25.44" customHeight="1">
      <c r="B38" s="48"/>
      <c r="C38" s="174"/>
      <c r="D38" s="175" t="s">
        <v>57</v>
      </c>
      <c r="E38" s="100"/>
      <c r="F38" s="100"/>
      <c r="G38" s="176" t="s">
        <v>58</v>
      </c>
      <c r="H38" s="177" t="s">
        <v>59</v>
      </c>
      <c r="I38" s="178"/>
      <c r="J38" s="179">
        <f>SUM(J29:J36)</f>
        <v>0</v>
      </c>
      <c r="K38" s="180"/>
    </row>
    <row r="39" s="1" customFormat="1" ht="14.4" customHeight="1">
      <c r="B39" s="69"/>
      <c r="C39" s="70"/>
      <c r="D39" s="70"/>
      <c r="E39" s="70"/>
      <c r="F39" s="70"/>
      <c r="G39" s="70"/>
      <c r="H39" s="70"/>
      <c r="I39" s="181"/>
      <c r="J39" s="70"/>
      <c r="K39" s="71"/>
    </row>
    <row r="43" s="1" customFormat="1" ht="6.96" customHeight="1">
      <c r="B43" s="182"/>
      <c r="C43" s="183"/>
      <c r="D43" s="183"/>
      <c r="E43" s="183"/>
      <c r="F43" s="183"/>
      <c r="G43" s="183"/>
      <c r="H43" s="183"/>
      <c r="I43" s="184"/>
      <c r="J43" s="183"/>
      <c r="K43" s="185"/>
    </row>
    <row r="44" s="1" customFormat="1" ht="36.96" customHeight="1">
      <c r="B44" s="48"/>
      <c r="C44" s="31" t="s">
        <v>256</v>
      </c>
      <c r="D44" s="49"/>
      <c r="E44" s="49"/>
      <c r="F44" s="49"/>
      <c r="G44" s="49"/>
      <c r="H44" s="49"/>
      <c r="I44" s="159"/>
      <c r="J44" s="49"/>
      <c r="K44" s="53"/>
    </row>
    <row r="45" s="1" customFormat="1" ht="6.96" customHeight="1">
      <c r="B45" s="48"/>
      <c r="C45" s="49"/>
      <c r="D45" s="49"/>
      <c r="E45" s="49"/>
      <c r="F45" s="49"/>
      <c r="G45" s="49"/>
      <c r="H45" s="49"/>
      <c r="I45" s="159"/>
      <c r="J45" s="49"/>
      <c r="K45" s="53"/>
    </row>
    <row r="46" s="1" customFormat="1" ht="14.4" customHeight="1">
      <c r="B46" s="48"/>
      <c r="C46" s="41" t="s">
        <v>18</v>
      </c>
      <c r="D46" s="49"/>
      <c r="E46" s="49"/>
      <c r="F46" s="49"/>
      <c r="G46" s="49"/>
      <c r="H46" s="49"/>
      <c r="I46" s="159"/>
      <c r="J46" s="49"/>
      <c r="K46" s="53"/>
    </row>
    <row r="47" s="1" customFormat="1" ht="16.5" customHeight="1">
      <c r="B47" s="48"/>
      <c r="C47" s="49"/>
      <c r="D47" s="49"/>
      <c r="E47" s="158" t="str">
        <f>E7</f>
        <v>Přestupní terminál Šumperk</v>
      </c>
      <c r="F47" s="41"/>
      <c r="G47" s="41"/>
      <c r="H47" s="41"/>
      <c r="I47" s="159"/>
      <c r="J47" s="49"/>
      <c r="K47" s="53"/>
    </row>
    <row r="48">
      <c r="B48" s="29"/>
      <c r="C48" s="41" t="s">
        <v>252</v>
      </c>
      <c r="D48" s="30"/>
      <c r="E48" s="30"/>
      <c r="F48" s="30"/>
      <c r="G48" s="30"/>
      <c r="H48" s="30"/>
      <c r="I48" s="157"/>
      <c r="J48" s="30"/>
      <c r="K48" s="32"/>
    </row>
    <row r="49" s="1" customFormat="1" ht="16.5" customHeight="1">
      <c r="B49" s="48"/>
      <c r="C49" s="49"/>
      <c r="D49" s="49"/>
      <c r="E49" s="158" t="s">
        <v>253</v>
      </c>
      <c r="F49" s="49"/>
      <c r="G49" s="49"/>
      <c r="H49" s="49"/>
      <c r="I49" s="159"/>
      <c r="J49" s="49"/>
      <c r="K49" s="53"/>
    </row>
    <row r="50" s="1" customFormat="1" ht="14.4" customHeight="1">
      <c r="B50" s="48"/>
      <c r="C50" s="41" t="s">
        <v>254</v>
      </c>
      <c r="D50" s="49"/>
      <c r="E50" s="49"/>
      <c r="F50" s="49"/>
      <c r="G50" s="49"/>
      <c r="H50" s="49"/>
      <c r="I50" s="159"/>
      <c r="J50" s="49"/>
      <c r="K50" s="53"/>
    </row>
    <row r="51" s="1" customFormat="1" ht="17.25" customHeight="1">
      <c r="B51" s="48"/>
      <c r="C51" s="49"/>
      <c r="D51" s="49"/>
      <c r="E51" s="160" t="str">
        <f>E11</f>
        <v>SO 002A - Nákladní rampa</v>
      </c>
      <c r="F51" s="49"/>
      <c r="G51" s="49"/>
      <c r="H51" s="49"/>
      <c r="I51" s="159"/>
      <c r="J51" s="49"/>
      <c r="K51" s="53"/>
    </row>
    <row r="52" s="1" customFormat="1" ht="6.96" customHeight="1">
      <c r="B52" s="48"/>
      <c r="C52" s="49"/>
      <c r="D52" s="49"/>
      <c r="E52" s="49"/>
      <c r="F52" s="49"/>
      <c r="G52" s="49"/>
      <c r="H52" s="49"/>
      <c r="I52" s="159"/>
      <c r="J52" s="49"/>
      <c r="K52" s="53"/>
    </row>
    <row r="53" s="1" customFormat="1" ht="18" customHeight="1">
      <c r="B53" s="48"/>
      <c r="C53" s="41" t="s">
        <v>24</v>
      </c>
      <c r="D53" s="49"/>
      <c r="E53" s="49"/>
      <c r="F53" s="36" t="str">
        <f>F14</f>
        <v>Šumperk</v>
      </c>
      <c r="G53" s="49"/>
      <c r="H53" s="49"/>
      <c r="I53" s="161" t="s">
        <v>26</v>
      </c>
      <c r="J53" s="162" t="str">
        <f>IF(J14="","",J14)</f>
        <v>20. 11. 2018</v>
      </c>
      <c r="K53" s="53"/>
    </row>
    <row r="54" s="1" customFormat="1" ht="6.96" customHeight="1">
      <c r="B54" s="48"/>
      <c r="C54" s="49"/>
      <c r="D54" s="49"/>
      <c r="E54" s="49"/>
      <c r="F54" s="49"/>
      <c r="G54" s="49"/>
      <c r="H54" s="49"/>
      <c r="I54" s="159"/>
      <c r="J54" s="49"/>
      <c r="K54" s="53"/>
    </row>
    <row r="55" s="1" customFormat="1">
      <c r="B55" s="48"/>
      <c r="C55" s="41" t="s">
        <v>32</v>
      </c>
      <c r="D55" s="49"/>
      <c r="E55" s="49"/>
      <c r="F55" s="36" t="str">
        <f>E17</f>
        <v>Město Šumperk</v>
      </c>
      <c r="G55" s="49"/>
      <c r="H55" s="49"/>
      <c r="I55" s="161" t="s">
        <v>40</v>
      </c>
      <c r="J55" s="46" t="str">
        <f>E23</f>
        <v>Cekr CZ s.r.o.</v>
      </c>
      <c r="K55" s="53"/>
    </row>
    <row r="56" s="1" customFormat="1" ht="14.4" customHeight="1">
      <c r="B56" s="48"/>
      <c r="C56" s="41" t="s">
        <v>38</v>
      </c>
      <c r="D56" s="49"/>
      <c r="E56" s="49"/>
      <c r="F56" s="36" t="str">
        <f>IF(E20="","",E20)</f>
        <v/>
      </c>
      <c r="G56" s="49"/>
      <c r="H56" s="49"/>
      <c r="I56" s="159"/>
      <c r="J56" s="186"/>
      <c r="K56" s="53"/>
    </row>
    <row r="57" s="1" customFormat="1" ht="10.32" customHeight="1">
      <c r="B57" s="48"/>
      <c r="C57" s="49"/>
      <c r="D57" s="49"/>
      <c r="E57" s="49"/>
      <c r="F57" s="49"/>
      <c r="G57" s="49"/>
      <c r="H57" s="49"/>
      <c r="I57" s="159"/>
      <c r="J57" s="49"/>
      <c r="K57" s="53"/>
    </row>
    <row r="58" s="1" customFormat="1" ht="29.28" customHeight="1">
      <c r="B58" s="48"/>
      <c r="C58" s="187" t="s">
        <v>257</v>
      </c>
      <c r="D58" s="174"/>
      <c r="E58" s="174"/>
      <c r="F58" s="174"/>
      <c r="G58" s="174"/>
      <c r="H58" s="174"/>
      <c r="I58" s="188"/>
      <c r="J58" s="189" t="s">
        <v>258</v>
      </c>
      <c r="K58" s="190"/>
    </row>
    <row r="59" s="1" customFormat="1" ht="10.32" customHeight="1">
      <c r="B59" s="48"/>
      <c r="C59" s="49"/>
      <c r="D59" s="49"/>
      <c r="E59" s="49"/>
      <c r="F59" s="49"/>
      <c r="G59" s="49"/>
      <c r="H59" s="49"/>
      <c r="I59" s="159"/>
      <c r="J59" s="49"/>
      <c r="K59" s="53"/>
    </row>
    <row r="60" s="1" customFormat="1" ht="29.28" customHeight="1">
      <c r="B60" s="48"/>
      <c r="C60" s="191" t="s">
        <v>259</v>
      </c>
      <c r="D60" s="49"/>
      <c r="E60" s="49"/>
      <c r="F60" s="49"/>
      <c r="G60" s="49"/>
      <c r="H60" s="49"/>
      <c r="I60" s="159"/>
      <c r="J60" s="170">
        <f>J87</f>
        <v>0</v>
      </c>
      <c r="K60" s="53"/>
      <c r="AU60" s="25" t="s">
        <v>260</v>
      </c>
    </row>
    <row r="61" s="8" customFormat="1" ht="24.96" customHeight="1">
      <c r="B61" s="192"/>
      <c r="C61" s="193"/>
      <c r="D61" s="194" t="s">
        <v>866</v>
      </c>
      <c r="E61" s="195"/>
      <c r="F61" s="195"/>
      <c r="G61" s="195"/>
      <c r="H61" s="195"/>
      <c r="I61" s="196"/>
      <c r="J61" s="197">
        <f>J88</f>
        <v>0</v>
      </c>
      <c r="K61" s="198"/>
    </row>
    <row r="62" s="9" customFormat="1" ht="19.92" customHeight="1">
      <c r="B62" s="199"/>
      <c r="C62" s="200"/>
      <c r="D62" s="201" t="s">
        <v>262</v>
      </c>
      <c r="E62" s="202"/>
      <c r="F62" s="202"/>
      <c r="G62" s="202"/>
      <c r="H62" s="202"/>
      <c r="I62" s="203"/>
      <c r="J62" s="204">
        <f>J89</f>
        <v>0</v>
      </c>
      <c r="K62" s="205"/>
    </row>
    <row r="63" s="9" customFormat="1" ht="19.92" customHeight="1">
      <c r="B63" s="199"/>
      <c r="C63" s="200"/>
      <c r="D63" s="201" t="s">
        <v>264</v>
      </c>
      <c r="E63" s="202"/>
      <c r="F63" s="202"/>
      <c r="G63" s="202"/>
      <c r="H63" s="202"/>
      <c r="I63" s="203"/>
      <c r="J63" s="204">
        <f>J124</f>
        <v>0</v>
      </c>
      <c r="K63" s="205"/>
    </row>
    <row r="64" s="9" customFormat="1" ht="19.92" customHeight="1">
      <c r="B64" s="199"/>
      <c r="C64" s="200"/>
      <c r="D64" s="201" t="s">
        <v>265</v>
      </c>
      <c r="E64" s="202"/>
      <c r="F64" s="202"/>
      <c r="G64" s="202"/>
      <c r="H64" s="202"/>
      <c r="I64" s="203"/>
      <c r="J64" s="204">
        <f>J137</f>
        <v>0</v>
      </c>
      <c r="K64" s="205"/>
    </row>
    <row r="65" s="9" customFormat="1" ht="19.92" customHeight="1">
      <c r="B65" s="199"/>
      <c r="C65" s="200"/>
      <c r="D65" s="201" t="s">
        <v>267</v>
      </c>
      <c r="E65" s="202"/>
      <c r="F65" s="202"/>
      <c r="G65" s="202"/>
      <c r="H65" s="202"/>
      <c r="I65" s="203"/>
      <c r="J65" s="204">
        <f>J199</f>
        <v>0</v>
      </c>
      <c r="K65" s="205"/>
    </row>
    <row r="66" s="1" customFormat="1" ht="21.84" customHeight="1">
      <c r="B66" s="48"/>
      <c r="C66" s="49"/>
      <c r="D66" s="49"/>
      <c r="E66" s="49"/>
      <c r="F66" s="49"/>
      <c r="G66" s="49"/>
      <c r="H66" s="49"/>
      <c r="I66" s="159"/>
      <c r="J66" s="49"/>
      <c r="K66" s="53"/>
    </row>
    <row r="67" s="1" customFormat="1" ht="6.96" customHeight="1">
      <c r="B67" s="69"/>
      <c r="C67" s="70"/>
      <c r="D67" s="70"/>
      <c r="E67" s="70"/>
      <c r="F67" s="70"/>
      <c r="G67" s="70"/>
      <c r="H67" s="70"/>
      <c r="I67" s="181"/>
      <c r="J67" s="70"/>
      <c r="K67" s="71"/>
    </row>
    <row r="71" s="1" customFormat="1" ht="6.96" customHeight="1">
      <c r="B71" s="72"/>
      <c r="C71" s="73"/>
      <c r="D71" s="73"/>
      <c r="E71" s="73"/>
      <c r="F71" s="73"/>
      <c r="G71" s="73"/>
      <c r="H71" s="73"/>
      <c r="I71" s="184"/>
      <c r="J71" s="73"/>
      <c r="K71" s="73"/>
      <c r="L71" s="74"/>
    </row>
    <row r="72" s="1" customFormat="1" ht="36.96" customHeight="1">
      <c r="B72" s="48"/>
      <c r="C72" s="75" t="s">
        <v>276</v>
      </c>
      <c r="D72" s="76"/>
      <c r="E72" s="76"/>
      <c r="F72" s="76"/>
      <c r="G72" s="76"/>
      <c r="H72" s="76"/>
      <c r="I72" s="206"/>
      <c r="J72" s="76"/>
      <c r="K72" s="76"/>
      <c r="L72" s="74"/>
    </row>
    <row r="73" s="1" customFormat="1" ht="6.96" customHeight="1">
      <c r="B73" s="48"/>
      <c r="C73" s="76"/>
      <c r="D73" s="76"/>
      <c r="E73" s="76"/>
      <c r="F73" s="76"/>
      <c r="G73" s="76"/>
      <c r="H73" s="76"/>
      <c r="I73" s="206"/>
      <c r="J73" s="76"/>
      <c r="K73" s="76"/>
      <c r="L73" s="74"/>
    </row>
    <row r="74" s="1" customFormat="1" ht="14.4" customHeight="1">
      <c r="B74" s="48"/>
      <c r="C74" s="78" t="s">
        <v>18</v>
      </c>
      <c r="D74" s="76"/>
      <c r="E74" s="76"/>
      <c r="F74" s="76"/>
      <c r="G74" s="76"/>
      <c r="H74" s="76"/>
      <c r="I74" s="206"/>
      <c r="J74" s="76"/>
      <c r="K74" s="76"/>
      <c r="L74" s="74"/>
    </row>
    <row r="75" s="1" customFormat="1" ht="16.5" customHeight="1">
      <c r="B75" s="48"/>
      <c r="C75" s="76"/>
      <c r="D75" s="76"/>
      <c r="E75" s="207" t="str">
        <f>E7</f>
        <v>Přestupní terminál Šumperk</v>
      </c>
      <c r="F75" s="78"/>
      <c r="G75" s="78"/>
      <c r="H75" s="78"/>
      <c r="I75" s="206"/>
      <c r="J75" s="76"/>
      <c r="K75" s="76"/>
      <c r="L75" s="74"/>
    </row>
    <row r="76">
      <c r="B76" s="29"/>
      <c r="C76" s="78" t="s">
        <v>252</v>
      </c>
      <c r="D76" s="208"/>
      <c r="E76" s="208"/>
      <c r="F76" s="208"/>
      <c r="G76" s="208"/>
      <c r="H76" s="208"/>
      <c r="I76" s="151"/>
      <c r="J76" s="208"/>
      <c r="K76" s="208"/>
      <c r="L76" s="209"/>
    </row>
    <row r="77" s="1" customFormat="1" ht="16.5" customHeight="1">
      <c r="B77" s="48"/>
      <c r="C77" s="76"/>
      <c r="D77" s="76"/>
      <c r="E77" s="207" t="s">
        <v>253</v>
      </c>
      <c r="F77" s="76"/>
      <c r="G77" s="76"/>
      <c r="H77" s="76"/>
      <c r="I77" s="206"/>
      <c r="J77" s="76"/>
      <c r="K77" s="76"/>
      <c r="L77" s="74"/>
    </row>
    <row r="78" s="1" customFormat="1" ht="14.4" customHeight="1">
      <c r="B78" s="48"/>
      <c r="C78" s="78" t="s">
        <v>254</v>
      </c>
      <c r="D78" s="76"/>
      <c r="E78" s="76"/>
      <c r="F78" s="76"/>
      <c r="G78" s="76"/>
      <c r="H78" s="76"/>
      <c r="I78" s="206"/>
      <c r="J78" s="76"/>
      <c r="K78" s="76"/>
      <c r="L78" s="74"/>
    </row>
    <row r="79" s="1" customFormat="1" ht="17.25" customHeight="1">
      <c r="B79" s="48"/>
      <c r="C79" s="76"/>
      <c r="D79" s="76"/>
      <c r="E79" s="84" t="str">
        <f>E11</f>
        <v>SO 002A - Nákladní rampa</v>
      </c>
      <c r="F79" s="76"/>
      <c r="G79" s="76"/>
      <c r="H79" s="76"/>
      <c r="I79" s="206"/>
      <c r="J79" s="76"/>
      <c r="K79" s="76"/>
      <c r="L79" s="74"/>
    </row>
    <row r="80" s="1" customFormat="1" ht="6.96" customHeight="1">
      <c r="B80" s="48"/>
      <c r="C80" s="76"/>
      <c r="D80" s="76"/>
      <c r="E80" s="76"/>
      <c r="F80" s="76"/>
      <c r="G80" s="76"/>
      <c r="H80" s="76"/>
      <c r="I80" s="206"/>
      <c r="J80" s="76"/>
      <c r="K80" s="76"/>
      <c r="L80" s="74"/>
    </row>
    <row r="81" s="1" customFormat="1" ht="18" customHeight="1">
      <c r="B81" s="48"/>
      <c r="C81" s="78" t="s">
        <v>24</v>
      </c>
      <c r="D81" s="76"/>
      <c r="E81" s="76"/>
      <c r="F81" s="210" t="str">
        <f>F14</f>
        <v>Šumperk</v>
      </c>
      <c r="G81" s="76"/>
      <c r="H81" s="76"/>
      <c r="I81" s="211" t="s">
        <v>26</v>
      </c>
      <c r="J81" s="87" t="str">
        <f>IF(J14="","",J14)</f>
        <v>20. 11. 2018</v>
      </c>
      <c r="K81" s="76"/>
      <c r="L81" s="74"/>
    </row>
    <row r="82" s="1" customFormat="1" ht="6.96" customHeight="1">
      <c r="B82" s="48"/>
      <c r="C82" s="76"/>
      <c r="D82" s="76"/>
      <c r="E82" s="76"/>
      <c r="F82" s="76"/>
      <c r="G82" s="76"/>
      <c r="H82" s="76"/>
      <c r="I82" s="206"/>
      <c r="J82" s="76"/>
      <c r="K82" s="76"/>
      <c r="L82" s="74"/>
    </row>
    <row r="83" s="1" customFormat="1">
      <c r="B83" s="48"/>
      <c r="C83" s="78" t="s">
        <v>32</v>
      </c>
      <c r="D83" s="76"/>
      <c r="E83" s="76"/>
      <c r="F83" s="210" t="str">
        <f>E17</f>
        <v>Město Šumperk</v>
      </c>
      <c r="G83" s="76"/>
      <c r="H83" s="76"/>
      <c r="I83" s="211" t="s">
        <v>40</v>
      </c>
      <c r="J83" s="210" t="str">
        <f>E23</f>
        <v>Cekr CZ s.r.o.</v>
      </c>
      <c r="K83" s="76"/>
      <c r="L83" s="74"/>
    </row>
    <row r="84" s="1" customFormat="1" ht="14.4" customHeight="1">
      <c r="B84" s="48"/>
      <c r="C84" s="78" t="s">
        <v>38</v>
      </c>
      <c r="D84" s="76"/>
      <c r="E84" s="76"/>
      <c r="F84" s="210" t="str">
        <f>IF(E20="","",E20)</f>
        <v/>
      </c>
      <c r="G84" s="76"/>
      <c r="H84" s="76"/>
      <c r="I84" s="206"/>
      <c r="J84" s="76"/>
      <c r="K84" s="76"/>
      <c r="L84" s="74"/>
    </row>
    <row r="85" s="1" customFormat="1" ht="10.32" customHeight="1">
      <c r="B85" s="48"/>
      <c r="C85" s="76"/>
      <c r="D85" s="76"/>
      <c r="E85" s="76"/>
      <c r="F85" s="76"/>
      <c r="G85" s="76"/>
      <c r="H85" s="76"/>
      <c r="I85" s="206"/>
      <c r="J85" s="76"/>
      <c r="K85" s="76"/>
      <c r="L85" s="74"/>
    </row>
    <row r="86" s="10" customFormat="1" ht="29.28" customHeight="1">
      <c r="B86" s="212"/>
      <c r="C86" s="213" t="s">
        <v>277</v>
      </c>
      <c r="D86" s="214" t="s">
        <v>66</v>
      </c>
      <c r="E86" s="214" t="s">
        <v>62</v>
      </c>
      <c r="F86" s="214" t="s">
        <v>278</v>
      </c>
      <c r="G86" s="214" t="s">
        <v>279</v>
      </c>
      <c r="H86" s="214" t="s">
        <v>280</v>
      </c>
      <c r="I86" s="215" t="s">
        <v>281</v>
      </c>
      <c r="J86" s="214" t="s">
        <v>258</v>
      </c>
      <c r="K86" s="216" t="s">
        <v>282</v>
      </c>
      <c r="L86" s="217"/>
      <c r="M86" s="104" t="s">
        <v>283</v>
      </c>
      <c r="N86" s="105" t="s">
        <v>51</v>
      </c>
      <c r="O86" s="105" t="s">
        <v>284</v>
      </c>
      <c r="P86" s="105" t="s">
        <v>285</v>
      </c>
      <c r="Q86" s="105" t="s">
        <v>286</v>
      </c>
      <c r="R86" s="105" t="s">
        <v>287</v>
      </c>
      <c r="S86" s="105" t="s">
        <v>288</v>
      </c>
      <c r="T86" s="106" t="s">
        <v>289</v>
      </c>
    </row>
    <row r="87" s="1" customFormat="1" ht="29.28" customHeight="1">
      <c r="B87" s="48"/>
      <c r="C87" s="110" t="s">
        <v>259</v>
      </c>
      <c r="D87" s="76"/>
      <c r="E87" s="76"/>
      <c r="F87" s="76"/>
      <c r="G87" s="76"/>
      <c r="H87" s="76"/>
      <c r="I87" s="206"/>
      <c r="J87" s="218">
        <f>BK87</f>
        <v>0</v>
      </c>
      <c r="K87" s="76"/>
      <c r="L87" s="74"/>
      <c r="M87" s="107"/>
      <c r="N87" s="108"/>
      <c r="O87" s="108"/>
      <c r="P87" s="219">
        <f>P88</f>
        <v>0</v>
      </c>
      <c r="Q87" s="108"/>
      <c r="R87" s="219">
        <f>R88</f>
        <v>349.53419180000003</v>
      </c>
      <c r="S87" s="108"/>
      <c r="T87" s="220">
        <f>T88</f>
        <v>1526.0062</v>
      </c>
      <c r="AT87" s="25" t="s">
        <v>81</v>
      </c>
      <c r="AU87" s="25" t="s">
        <v>260</v>
      </c>
      <c r="BK87" s="221">
        <f>BK88</f>
        <v>0</v>
      </c>
    </row>
    <row r="88" s="11" customFormat="1" ht="37.44001" customHeight="1">
      <c r="B88" s="222"/>
      <c r="C88" s="223"/>
      <c r="D88" s="224" t="s">
        <v>81</v>
      </c>
      <c r="E88" s="225" t="s">
        <v>867</v>
      </c>
      <c r="F88" s="225" t="s">
        <v>98</v>
      </c>
      <c r="G88" s="223"/>
      <c r="H88" s="223"/>
      <c r="I88" s="226"/>
      <c r="J88" s="227">
        <f>BK88</f>
        <v>0</v>
      </c>
      <c r="K88" s="223"/>
      <c r="L88" s="228"/>
      <c r="M88" s="229"/>
      <c r="N88" s="230"/>
      <c r="O88" s="230"/>
      <c r="P88" s="231">
        <f>P89+P124+P137+P199</f>
        <v>0</v>
      </c>
      <c r="Q88" s="230"/>
      <c r="R88" s="231">
        <f>R89+R124+R137+R199</f>
        <v>349.53419180000003</v>
      </c>
      <c r="S88" s="230"/>
      <c r="T88" s="232">
        <f>T89+T124+T137+T199</f>
        <v>1526.0062</v>
      </c>
      <c r="AR88" s="233" t="s">
        <v>89</v>
      </c>
      <c r="AT88" s="234" t="s">
        <v>81</v>
      </c>
      <c r="AU88" s="234" t="s">
        <v>82</v>
      </c>
      <c r="AY88" s="233" t="s">
        <v>291</v>
      </c>
      <c r="BK88" s="235">
        <f>BK89+BK124+BK137+BK199</f>
        <v>0</v>
      </c>
    </row>
    <row r="89" s="11" customFormat="1" ht="19.92" customHeight="1">
      <c r="B89" s="222"/>
      <c r="C89" s="223"/>
      <c r="D89" s="224" t="s">
        <v>81</v>
      </c>
      <c r="E89" s="236" t="s">
        <v>292</v>
      </c>
      <c r="F89" s="236" t="s">
        <v>293</v>
      </c>
      <c r="G89" s="223"/>
      <c r="H89" s="223"/>
      <c r="I89" s="226"/>
      <c r="J89" s="237">
        <f>BK89</f>
        <v>0</v>
      </c>
      <c r="K89" s="223"/>
      <c r="L89" s="228"/>
      <c r="M89" s="229"/>
      <c r="N89" s="230"/>
      <c r="O89" s="230"/>
      <c r="P89" s="231">
        <f>SUM(P90:P123)</f>
        <v>0</v>
      </c>
      <c r="Q89" s="230"/>
      <c r="R89" s="231">
        <f>SUM(R90:R123)</f>
        <v>291.15300000000002</v>
      </c>
      <c r="S89" s="230"/>
      <c r="T89" s="232">
        <f>SUM(T90:T123)</f>
        <v>0</v>
      </c>
      <c r="AR89" s="233" t="s">
        <v>89</v>
      </c>
      <c r="AT89" s="234" t="s">
        <v>81</v>
      </c>
      <c r="AU89" s="234" t="s">
        <v>89</v>
      </c>
      <c r="AY89" s="233" t="s">
        <v>291</v>
      </c>
      <c r="BK89" s="235">
        <f>SUM(BK90:BK123)</f>
        <v>0</v>
      </c>
    </row>
    <row r="90" s="1" customFormat="1" ht="38.25" customHeight="1">
      <c r="B90" s="48"/>
      <c r="C90" s="238" t="s">
        <v>89</v>
      </c>
      <c r="D90" s="238" t="s">
        <v>294</v>
      </c>
      <c r="E90" s="239" t="s">
        <v>295</v>
      </c>
      <c r="F90" s="240" t="s">
        <v>296</v>
      </c>
      <c r="G90" s="241" t="s">
        <v>297</v>
      </c>
      <c r="H90" s="242">
        <v>774.39999999999998</v>
      </c>
      <c r="I90" s="243"/>
      <c r="J90" s="244">
        <f>ROUND(I90*H90,2)</f>
        <v>0</v>
      </c>
      <c r="K90" s="240" t="s">
        <v>298</v>
      </c>
      <c r="L90" s="74"/>
      <c r="M90" s="245" t="s">
        <v>80</v>
      </c>
      <c r="N90" s="246" t="s">
        <v>52</v>
      </c>
      <c r="O90" s="49"/>
      <c r="P90" s="247">
        <f>O90*H90</f>
        <v>0</v>
      </c>
      <c r="Q90" s="247">
        <v>0</v>
      </c>
      <c r="R90" s="247">
        <f>Q90*H90</f>
        <v>0</v>
      </c>
      <c r="S90" s="247">
        <v>0</v>
      </c>
      <c r="T90" s="248">
        <f>S90*H90</f>
        <v>0</v>
      </c>
      <c r="AR90" s="25" t="s">
        <v>299</v>
      </c>
      <c r="AT90" s="25" t="s">
        <v>294</v>
      </c>
      <c r="AU90" s="25" t="s">
        <v>91</v>
      </c>
      <c r="AY90" s="25" t="s">
        <v>291</v>
      </c>
      <c r="BE90" s="249">
        <f>IF(N90="základní",J90,0)</f>
        <v>0</v>
      </c>
      <c r="BF90" s="249">
        <f>IF(N90="snížená",J90,0)</f>
        <v>0</v>
      </c>
      <c r="BG90" s="249">
        <f>IF(N90="zákl. přenesená",J90,0)</f>
        <v>0</v>
      </c>
      <c r="BH90" s="249">
        <f>IF(N90="sníž. přenesená",J90,0)</f>
        <v>0</v>
      </c>
      <c r="BI90" s="249">
        <f>IF(N90="nulová",J90,0)</f>
        <v>0</v>
      </c>
      <c r="BJ90" s="25" t="s">
        <v>89</v>
      </c>
      <c r="BK90" s="249">
        <f>ROUND(I90*H90,2)</f>
        <v>0</v>
      </c>
      <c r="BL90" s="25" t="s">
        <v>299</v>
      </c>
      <c r="BM90" s="25" t="s">
        <v>868</v>
      </c>
    </row>
    <row r="91" s="12" customFormat="1">
      <c r="B91" s="250"/>
      <c r="C91" s="251"/>
      <c r="D91" s="252" t="s">
        <v>301</v>
      </c>
      <c r="E91" s="253" t="s">
        <v>80</v>
      </c>
      <c r="F91" s="254" t="s">
        <v>449</v>
      </c>
      <c r="G91" s="251"/>
      <c r="H91" s="253" t="s">
        <v>80</v>
      </c>
      <c r="I91" s="255"/>
      <c r="J91" s="251"/>
      <c r="K91" s="251"/>
      <c r="L91" s="256"/>
      <c r="M91" s="257"/>
      <c r="N91" s="258"/>
      <c r="O91" s="258"/>
      <c r="P91" s="258"/>
      <c r="Q91" s="258"/>
      <c r="R91" s="258"/>
      <c r="S91" s="258"/>
      <c r="T91" s="259"/>
      <c r="AT91" s="260" t="s">
        <v>301</v>
      </c>
      <c r="AU91" s="260" t="s">
        <v>91</v>
      </c>
      <c r="AV91" s="12" t="s">
        <v>89</v>
      </c>
      <c r="AW91" s="12" t="s">
        <v>44</v>
      </c>
      <c r="AX91" s="12" t="s">
        <v>82</v>
      </c>
      <c r="AY91" s="260" t="s">
        <v>291</v>
      </c>
    </row>
    <row r="92" s="12" customFormat="1">
      <c r="B92" s="250"/>
      <c r="C92" s="251"/>
      <c r="D92" s="252" t="s">
        <v>301</v>
      </c>
      <c r="E92" s="253" t="s">
        <v>80</v>
      </c>
      <c r="F92" s="254" t="s">
        <v>869</v>
      </c>
      <c r="G92" s="251"/>
      <c r="H92" s="253" t="s">
        <v>80</v>
      </c>
      <c r="I92" s="255"/>
      <c r="J92" s="251"/>
      <c r="K92" s="251"/>
      <c r="L92" s="256"/>
      <c r="M92" s="257"/>
      <c r="N92" s="258"/>
      <c r="O92" s="258"/>
      <c r="P92" s="258"/>
      <c r="Q92" s="258"/>
      <c r="R92" s="258"/>
      <c r="S92" s="258"/>
      <c r="T92" s="259"/>
      <c r="AT92" s="260" t="s">
        <v>301</v>
      </c>
      <c r="AU92" s="260" t="s">
        <v>91</v>
      </c>
      <c r="AV92" s="12" t="s">
        <v>89</v>
      </c>
      <c r="AW92" s="12" t="s">
        <v>44</v>
      </c>
      <c r="AX92" s="12" t="s">
        <v>82</v>
      </c>
      <c r="AY92" s="260" t="s">
        <v>291</v>
      </c>
    </row>
    <row r="93" s="13" customFormat="1">
      <c r="B93" s="261"/>
      <c r="C93" s="262"/>
      <c r="D93" s="252" t="s">
        <v>301</v>
      </c>
      <c r="E93" s="263" t="s">
        <v>80</v>
      </c>
      <c r="F93" s="264" t="s">
        <v>870</v>
      </c>
      <c r="G93" s="262"/>
      <c r="H93" s="265">
        <v>774.39999999999998</v>
      </c>
      <c r="I93" s="266"/>
      <c r="J93" s="262"/>
      <c r="K93" s="262"/>
      <c r="L93" s="267"/>
      <c r="M93" s="268"/>
      <c r="N93" s="269"/>
      <c r="O93" s="269"/>
      <c r="P93" s="269"/>
      <c r="Q93" s="269"/>
      <c r="R93" s="269"/>
      <c r="S93" s="269"/>
      <c r="T93" s="270"/>
      <c r="AT93" s="271" t="s">
        <v>301</v>
      </c>
      <c r="AU93" s="271" t="s">
        <v>91</v>
      </c>
      <c r="AV93" s="13" t="s">
        <v>91</v>
      </c>
      <c r="AW93" s="13" t="s">
        <v>44</v>
      </c>
      <c r="AX93" s="13" t="s">
        <v>82</v>
      </c>
      <c r="AY93" s="271" t="s">
        <v>291</v>
      </c>
    </row>
    <row r="94" s="15" customFormat="1">
      <c r="B94" s="283"/>
      <c r="C94" s="284"/>
      <c r="D94" s="252" t="s">
        <v>301</v>
      </c>
      <c r="E94" s="285" t="s">
        <v>80</v>
      </c>
      <c r="F94" s="286" t="s">
        <v>315</v>
      </c>
      <c r="G94" s="284"/>
      <c r="H94" s="287">
        <v>774.39999999999998</v>
      </c>
      <c r="I94" s="288"/>
      <c r="J94" s="284"/>
      <c r="K94" s="284"/>
      <c r="L94" s="289"/>
      <c r="M94" s="290"/>
      <c r="N94" s="291"/>
      <c r="O94" s="291"/>
      <c r="P94" s="291"/>
      <c r="Q94" s="291"/>
      <c r="R94" s="291"/>
      <c r="S94" s="291"/>
      <c r="T94" s="292"/>
      <c r="AT94" s="293" t="s">
        <v>301</v>
      </c>
      <c r="AU94" s="293" t="s">
        <v>91</v>
      </c>
      <c r="AV94" s="15" t="s">
        <v>299</v>
      </c>
      <c r="AW94" s="15" t="s">
        <v>44</v>
      </c>
      <c r="AX94" s="15" t="s">
        <v>89</v>
      </c>
      <c r="AY94" s="293" t="s">
        <v>291</v>
      </c>
    </row>
    <row r="95" s="1" customFormat="1" ht="25.5" customHeight="1">
      <c r="B95" s="48"/>
      <c r="C95" s="238" t="s">
        <v>91</v>
      </c>
      <c r="D95" s="238" t="s">
        <v>294</v>
      </c>
      <c r="E95" s="239" t="s">
        <v>871</v>
      </c>
      <c r="F95" s="240" t="s">
        <v>872</v>
      </c>
      <c r="G95" s="241" t="s">
        <v>297</v>
      </c>
      <c r="H95" s="242">
        <v>8.6880000000000006</v>
      </c>
      <c r="I95" s="243"/>
      <c r="J95" s="244">
        <f>ROUND(I95*H95,2)</f>
        <v>0</v>
      </c>
      <c r="K95" s="240" t="s">
        <v>298</v>
      </c>
      <c r="L95" s="74"/>
      <c r="M95" s="245" t="s">
        <v>80</v>
      </c>
      <c r="N95" s="246" t="s">
        <v>52</v>
      </c>
      <c r="O95" s="49"/>
      <c r="P95" s="247">
        <f>O95*H95</f>
        <v>0</v>
      </c>
      <c r="Q95" s="247">
        <v>0</v>
      </c>
      <c r="R95" s="247">
        <f>Q95*H95</f>
        <v>0</v>
      </c>
      <c r="S95" s="247">
        <v>0</v>
      </c>
      <c r="T95" s="248">
        <f>S95*H95</f>
        <v>0</v>
      </c>
      <c r="AR95" s="25" t="s">
        <v>299</v>
      </c>
      <c r="AT95" s="25" t="s">
        <v>294</v>
      </c>
      <c r="AU95" s="25" t="s">
        <v>91</v>
      </c>
      <c r="AY95" s="25" t="s">
        <v>291</v>
      </c>
      <c r="BE95" s="249">
        <f>IF(N95="základní",J95,0)</f>
        <v>0</v>
      </c>
      <c r="BF95" s="249">
        <f>IF(N95="snížená",J95,0)</f>
        <v>0</v>
      </c>
      <c r="BG95" s="249">
        <f>IF(N95="zákl. přenesená",J95,0)</f>
        <v>0</v>
      </c>
      <c r="BH95" s="249">
        <f>IF(N95="sníž. přenesená",J95,0)</f>
        <v>0</v>
      </c>
      <c r="BI95" s="249">
        <f>IF(N95="nulová",J95,0)</f>
        <v>0</v>
      </c>
      <c r="BJ95" s="25" t="s">
        <v>89</v>
      </c>
      <c r="BK95" s="249">
        <f>ROUND(I95*H95,2)</f>
        <v>0</v>
      </c>
      <c r="BL95" s="25" t="s">
        <v>299</v>
      </c>
      <c r="BM95" s="25" t="s">
        <v>873</v>
      </c>
    </row>
    <row r="96" s="12" customFormat="1">
      <c r="B96" s="250"/>
      <c r="C96" s="251"/>
      <c r="D96" s="252" t="s">
        <v>301</v>
      </c>
      <c r="E96" s="253" t="s">
        <v>80</v>
      </c>
      <c r="F96" s="254" t="s">
        <v>874</v>
      </c>
      <c r="G96" s="251"/>
      <c r="H96" s="253" t="s">
        <v>80</v>
      </c>
      <c r="I96" s="255"/>
      <c r="J96" s="251"/>
      <c r="K96" s="251"/>
      <c r="L96" s="256"/>
      <c r="M96" s="257"/>
      <c r="N96" s="258"/>
      <c r="O96" s="258"/>
      <c r="P96" s="258"/>
      <c r="Q96" s="258"/>
      <c r="R96" s="258"/>
      <c r="S96" s="258"/>
      <c r="T96" s="259"/>
      <c r="AT96" s="260" t="s">
        <v>301</v>
      </c>
      <c r="AU96" s="260" t="s">
        <v>91</v>
      </c>
      <c r="AV96" s="12" t="s">
        <v>89</v>
      </c>
      <c r="AW96" s="12" t="s">
        <v>44</v>
      </c>
      <c r="AX96" s="12" t="s">
        <v>82</v>
      </c>
      <c r="AY96" s="260" t="s">
        <v>291</v>
      </c>
    </row>
    <row r="97" s="13" customFormat="1">
      <c r="B97" s="261"/>
      <c r="C97" s="262"/>
      <c r="D97" s="252" t="s">
        <v>301</v>
      </c>
      <c r="E97" s="263" t="s">
        <v>80</v>
      </c>
      <c r="F97" s="264" t="s">
        <v>875</v>
      </c>
      <c r="G97" s="262"/>
      <c r="H97" s="265">
        <v>7.9199999999999999</v>
      </c>
      <c r="I97" s="266"/>
      <c r="J97" s="262"/>
      <c r="K97" s="262"/>
      <c r="L97" s="267"/>
      <c r="M97" s="268"/>
      <c r="N97" s="269"/>
      <c r="O97" s="269"/>
      <c r="P97" s="269"/>
      <c r="Q97" s="269"/>
      <c r="R97" s="269"/>
      <c r="S97" s="269"/>
      <c r="T97" s="270"/>
      <c r="AT97" s="271" t="s">
        <v>301</v>
      </c>
      <c r="AU97" s="271" t="s">
        <v>91</v>
      </c>
      <c r="AV97" s="13" t="s">
        <v>91</v>
      </c>
      <c r="AW97" s="13" t="s">
        <v>44</v>
      </c>
      <c r="AX97" s="13" t="s">
        <v>82</v>
      </c>
      <c r="AY97" s="271" t="s">
        <v>291</v>
      </c>
    </row>
    <row r="98" s="13" customFormat="1">
      <c r="B98" s="261"/>
      <c r="C98" s="262"/>
      <c r="D98" s="252" t="s">
        <v>301</v>
      </c>
      <c r="E98" s="263" t="s">
        <v>80</v>
      </c>
      <c r="F98" s="264" t="s">
        <v>876</v>
      </c>
      <c r="G98" s="262"/>
      <c r="H98" s="265">
        <v>0.76800000000000002</v>
      </c>
      <c r="I98" s="266"/>
      <c r="J98" s="262"/>
      <c r="K98" s="262"/>
      <c r="L98" s="267"/>
      <c r="M98" s="268"/>
      <c r="N98" s="269"/>
      <c r="O98" s="269"/>
      <c r="P98" s="269"/>
      <c r="Q98" s="269"/>
      <c r="R98" s="269"/>
      <c r="S98" s="269"/>
      <c r="T98" s="270"/>
      <c r="AT98" s="271" t="s">
        <v>301</v>
      </c>
      <c r="AU98" s="271" t="s">
        <v>91</v>
      </c>
      <c r="AV98" s="13" t="s">
        <v>91</v>
      </c>
      <c r="AW98" s="13" t="s">
        <v>44</v>
      </c>
      <c r="AX98" s="13" t="s">
        <v>82</v>
      </c>
      <c r="AY98" s="271" t="s">
        <v>291</v>
      </c>
    </row>
    <row r="99" s="15" customFormat="1">
      <c r="B99" s="283"/>
      <c r="C99" s="284"/>
      <c r="D99" s="252" t="s">
        <v>301</v>
      </c>
      <c r="E99" s="285" t="s">
        <v>80</v>
      </c>
      <c r="F99" s="286" t="s">
        <v>315</v>
      </c>
      <c r="G99" s="284"/>
      <c r="H99" s="287">
        <v>8.6880000000000006</v>
      </c>
      <c r="I99" s="288"/>
      <c r="J99" s="284"/>
      <c r="K99" s="284"/>
      <c r="L99" s="289"/>
      <c r="M99" s="290"/>
      <c r="N99" s="291"/>
      <c r="O99" s="291"/>
      <c r="P99" s="291"/>
      <c r="Q99" s="291"/>
      <c r="R99" s="291"/>
      <c r="S99" s="291"/>
      <c r="T99" s="292"/>
      <c r="AT99" s="293" t="s">
        <v>301</v>
      </c>
      <c r="AU99" s="293" t="s">
        <v>91</v>
      </c>
      <c r="AV99" s="15" t="s">
        <v>299</v>
      </c>
      <c r="AW99" s="15" t="s">
        <v>44</v>
      </c>
      <c r="AX99" s="15" t="s">
        <v>89</v>
      </c>
      <c r="AY99" s="293" t="s">
        <v>291</v>
      </c>
    </row>
    <row r="100" s="1" customFormat="1" ht="38.25" customHeight="1">
      <c r="B100" s="48"/>
      <c r="C100" s="238" t="s">
        <v>132</v>
      </c>
      <c r="D100" s="238" t="s">
        <v>294</v>
      </c>
      <c r="E100" s="239" t="s">
        <v>877</v>
      </c>
      <c r="F100" s="240" t="s">
        <v>878</v>
      </c>
      <c r="G100" s="241" t="s">
        <v>297</v>
      </c>
      <c r="H100" s="242">
        <v>5.2130000000000001</v>
      </c>
      <c r="I100" s="243"/>
      <c r="J100" s="244">
        <f>ROUND(I100*H100,2)</f>
        <v>0</v>
      </c>
      <c r="K100" s="240" t="s">
        <v>298</v>
      </c>
      <c r="L100" s="74"/>
      <c r="M100" s="245" t="s">
        <v>80</v>
      </c>
      <c r="N100" s="246" t="s">
        <v>52</v>
      </c>
      <c r="O100" s="49"/>
      <c r="P100" s="247">
        <f>O100*H100</f>
        <v>0</v>
      </c>
      <c r="Q100" s="247">
        <v>0</v>
      </c>
      <c r="R100" s="247">
        <f>Q100*H100</f>
        <v>0</v>
      </c>
      <c r="S100" s="247">
        <v>0</v>
      </c>
      <c r="T100" s="248">
        <f>S100*H100</f>
        <v>0</v>
      </c>
      <c r="AR100" s="25" t="s">
        <v>299</v>
      </c>
      <c r="AT100" s="25" t="s">
        <v>294</v>
      </c>
      <c r="AU100" s="25" t="s">
        <v>91</v>
      </c>
      <c r="AY100" s="25" t="s">
        <v>291</v>
      </c>
      <c r="BE100" s="249">
        <f>IF(N100="základní",J100,0)</f>
        <v>0</v>
      </c>
      <c r="BF100" s="249">
        <f>IF(N100="snížená",J100,0)</f>
        <v>0</v>
      </c>
      <c r="BG100" s="249">
        <f>IF(N100="zákl. přenesená",J100,0)</f>
        <v>0</v>
      </c>
      <c r="BH100" s="249">
        <f>IF(N100="sníž. přenesená",J100,0)</f>
        <v>0</v>
      </c>
      <c r="BI100" s="249">
        <f>IF(N100="nulová",J100,0)</f>
        <v>0</v>
      </c>
      <c r="BJ100" s="25" t="s">
        <v>89</v>
      </c>
      <c r="BK100" s="249">
        <f>ROUND(I100*H100,2)</f>
        <v>0</v>
      </c>
      <c r="BL100" s="25" t="s">
        <v>299</v>
      </c>
      <c r="BM100" s="25" t="s">
        <v>879</v>
      </c>
    </row>
    <row r="101" s="13" customFormat="1">
      <c r="B101" s="261"/>
      <c r="C101" s="262"/>
      <c r="D101" s="252" t="s">
        <v>301</v>
      </c>
      <c r="E101" s="263" t="s">
        <v>80</v>
      </c>
      <c r="F101" s="264" t="s">
        <v>880</v>
      </c>
      <c r="G101" s="262"/>
      <c r="H101" s="265">
        <v>5.2130000000000001</v>
      </c>
      <c r="I101" s="266"/>
      <c r="J101" s="262"/>
      <c r="K101" s="262"/>
      <c r="L101" s="267"/>
      <c r="M101" s="268"/>
      <c r="N101" s="269"/>
      <c r="O101" s="269"/>
      <c r="P101" s="269"/>
      <c r="Q101" s="269"/>
      <c r="R101" s="269"/>
      <c r="S101" s="269"/>
      <c r="T101" s="270"/>
      <c r="AT101" s="271" t="s">
        <v>301</v>
      </c>
      <c r="AU101" s="271" t="s">
        <v>91</v>
      </c>
      <c r="AV101" s="13" t="s">
        <v>91</v>
      </c>
      <c r="AW101" s="13" t="s">
        <v>44</v>
      </c>
      <c r="AX101" s="13" t="s">
        <v>82</v>
      </c>
      <c r="AY101" s="271" t="s">
        <v>291</v>
      </c>
    </row>
    <row r="102" s="15" customFormat="1">
      <c r="B102" s="283"/>
      <c r="C102" s="284"/>
      <c r="D102" s="252" t="s">
        <v>301</v>
      </c>
      <c r="E102" s="285" t="s">
        <v>80</v>
      </c>
      <c r="F102" s="286" t="s">
        <v>315</v>
      </c>
      <c r="G102" s="284"/>
      <c r="H102" s="287">
        <v>5.2130000000000001</v>
      </c>
      <c r="I102" s="288"/>
      <c r="J102" s="284"/>
      <c r="K102" s="284"/>
      <c r="L102" s="289"/>
      <c r="M102" s="290"/>
      <c r="N102" s="291"/>
      <c r="O102" s="291"/>
      <c r="P102" s="291"/>
      <c r="Q102" s="291"/>
      <c r="R102" s="291"/>
      <c r="S102" s="291"/>
      <c r="T102" s="292"/>
      <c r="AT102" s="293" t="s">
        <v>301</v>
      </c>
      <c r="AU102" s="293" t="s">
        <v>91</v>
      </c>
      <c r="AV102" s="15" t="s">
        <v>299</v>
      </c>
      <c r="AW102" s="15" t="s">
        <v>44</v>
      </c>
      <c r="AX102" s="15" t="s">
        <v>89</v>
      </c>
      <c r="AY102" s="293" t="s">
        <v>291</v>
      </c>
    </row>
    <row r="103" s="1" customFormat="1" ht="38.25" customHeight="1">
      <c r="B103" s="48"/>
      <c r="C103" s="238" t="s">
        <v>299</v>
      </c>
      <c r="D103" s="238" t="s">
        <v>294</v>
      </c>
      <c r="E103" s="239" t="s">
        <v>316</v>
      </c>
      <c r="F103" s="240" t="s">
        <v>317</v>
      </c>
      <c r="G103" s="241" t="s">
        <v>297</v>
      </c>
      <c r="H103" s="242">
        <v>783.08799999999997</v>
      </c>
      <c r="I103" s="243"/>
      <c r="J103" s="244">
        <f>ROUND(I103*H103,2)</f>
        <v>0</v>
      </c>
      <c r="K103" s="240" t="s">
        <v>298</v>
      </c>
      <c r="L103" s="74"/>
      <c r="M103" s="245" t="s">
        <v>80</v>
      </c>
      <c r="N103" s="246" t="s">
        <v>52</v>
      </c>
      <c r="O103" s="49"/>
      <c r="P103" s="247">
        <f>O103*H103</f>
        <v>0</v>
      </c>
      <c r="Q103" s="247">
        <v>0</v>
      </c>
      <c r="R103" s="247">
        <f>Q103*H103</f>
        <v>0</v>
      </c>
      <c r="S103" s="247">
        <v>0</v>
      </c>
      <c r="T103" s="248">
        <f>S103*H103</f>
        <v>0</v>
      </c>
      <c r="AR103" s="25" t="s">
        <v>299</v>
      </c>
      <c r="AT103" s="25" t="s">
        <v>294</v>
      </c>
      <c r="AU103" s="25" t="s">
        <v>91</v>
      </c>
      <c r="AY103" s="25" t="s">
        <v>291</v>
      </c>
      <c r="BE103" s="249">
        <f>IF(N103="základní",J103,0)</f>
        <v>0</v>
      </c>
      <c r="BF103" s="249">
        <f>IF(N103="snížená",J103,0)</f>
        <v>0</v>
      </c>
      <c r="BG103" s="249">
        <f>IF(N103="zákl. přenesená",J103,0)</f>
        <v>0</v>
      </c>
      <c r="BH103" s="249">
        <f>IF(N103="sníž. přenesená",J103,0)</f>
        <v>0</v>
      </c>
      <c r="BI103" s="249">
        <f>IF(N103="nulová",J103,0)</f>
        <v>0</v>
      </c>
      <c r="BJ103" s="25" t="s">
        <v>89</v>
      </c>
      <c r="BK103" s="249">
        <f>ROUND(I103*H103,2)</f>
        <v>0</v>
      </c>
      <c r="BL103" s="25" t="s">
        <v>299</v>
      </c>
      <c r="BM103" s="25" t="s">
        <v>881</v>
      </c>
    </row>
    <row r="104" s="13" customFormat="1">
      <c r="B104" s="261"/>
      <c r="C104" s="262"/>
      <c r="D104" s="252" t="s">
        <v>301</v>
      </c>
      <c r="E104" s="263" t="s">
        <v>80</v>
      </c>
      <c r="F104" s="264" t="s">
        <v>882</v>
      </c>
      <c r="G104" s="262"/>
      <c r="H104" s="265">
        <v>783.08799999999997</v>
      </c>
      <c r="I104" s="266"/>
      <c r="J104" s="262"/>
      <c r="K104" s="262"/>
      <c r="L104" s="267"/>
      <c r="M104" s="268"/>
      <c r="N104" s="269"/>
      <c r="O104" s="269"/>
      <c r="P104" s="269"/>
      <c r="Q104" s="269"/>
      <c r="R104" s="269"/>
      <c r="S104" s="269"/>
      <c r="T104" s="270"/>
      <c r="AT104" s="271" t="s">
        <v>301</v>
      </c>
      <c r="AU104" s="271" t="s">
        <v>91</v>
      </c>
      <c r="AV104" s="13" t="s">
        <v>91</v>
      </c>
      <c r="AW104" s="13" t="s">
        <v>44</v>
      </c>
      <c r="AX104" s="13" t="s">
        <v>82</v>
      </c>
      <c r="AY104" s="271" t="s">
        <v>291</v>
      </c>
    </row>
    <row r="105" s="15" customFormat="1">
      <c r="B105" s="283"/>
      <c r="C105" s="284"/>
      <c r="D105" s="252" t="s">
        <v>301</v>
      </c>
      <c r="E105" s="285" t="s">
        <v>80</v>
      </c>
      <c r="F105" s="286" t="s">
        <v>315</v>
      </c>
      <c r="G105" s="284"/>
      <c r="H105" s="287">
        <v>783.08799999999997</v>
      </c>
      <c r="I105" s="288"/>
      <c r="J105" s="284"/>
      <c r="K105" s="284"/>
      <c r="L105" s="289"/>
      <c r="M105" s="290"/>
      <c r="N105" s="291"/>
      <c r="O105" s="291"/>
      <c r="P105" s="291"/>
      <c r="Q105" s="291"/>
      <c r="R105" s="291"/>
      <c r="S105" s="291"/>
      <c r="T105" s="292"/>
      <c r="AT105" s="293" t="s">
        <v>301</v>
      </c>
      <c r="AU105" s="293" t="s">
        <v>91</v>
      </c>
      <c r="AV105" s="15" t="s">
        <v>299</v>
      </c>
      <c r="AW105" s="15" t="s">
        <v>44</v>
      </c>
      <c r="AX105" s="15" t="s">
        <v>89</v>
      </c>
      <c r="AY105" s="293" t="s">
        <v>291</v>
      </c>
    </row>
    <row r="106" s="1" customFormat="1" ht="16.5" customHeight="1">
      <c r="B106" s="48"/>
      <c r="C106" s="238" t="s">
        <v>328</v>
      </c>
      <c r="D106" s="238" t="s">
        <v>294</v>
      </c>
      <c r="E106" s="239" t="s">
        <v>320</v>
      </c>
      <c r="F106" s="240" t="s">
        <v>321</v>
      </c>
      <c r="G106" s="241" t="s">
        <v>297</v>
      </c>
      <c r="H106" s="242">
        <v>783.08799999999997</v>
      </c>
      <c r="I106" s="243"/>
      <c r="J106" s="244">
        <f>ROUND(I106*H106,2)</f>
        <v>0</v>
      </c>
      <c r="K106" s="240" t="s">
        <v>298</v>
      </c>
      <c r="L106" s="74"/>
      <c r="M106" s="245" t="s">
        <v>80</v>
      </c>
      <c r="N106" s="246" t="s">
        <v>52</v>
      </c>
      <c r="O106" s="49"/>
      <c r="P106" s="247">
        <f>O106*H106</f>
        <v>0</v>
      </c>
      <c r="Q106" s="247">
        <v>0</v>
      </c>
      <c r="R106" s="247">
        <f>Q106*H106</f>
        <v>0</v>
      </c>
      <c r="S106" s="247">
        <v>0</v>
      </c>
      <c r="T106" s="248">
        <f>S106*H106</f>
        <v>0</v>
      </c>
      <c r="AR106" s="25" t="s">
        <v>299</v>
      </c>
      <c r="AT106" s="25" t="s">
        <v>294</v>
      </c>
      <c r="AU106" s="25" t="s">
        <v>91</v>
      </c>
      <c r="AY106" s="25" t="s">
        <v>291</v>
      </c>
      <c r="BE106" s="249">
        <f>IF(N106="základní",J106,0)</f>
        <v>0</v>
      </c>
      <c r="BF106" s="249">
        <f>IF(N106="snížená",J106,0)</f>
        <v>0</v>
      </c>
      <c r="BG106" s="249">
        <f>IF(N106="zákl. přenesená",J106,0)</f>
        <v>0</v>
      </c>
      <c r="BH106" s="249">
        <f>IF(N106="sníž. přenesená",J106,0)</f>
        <v>0</v>
      </c>
      <c r="BI106" s="249">
        <f>IF(N106="nulová",J106,0)</f>
        <v>0</v>
      </c>
      <c r="BJ106" s="25" t="s">
        <v>89</v>
      </c>
      <c r="BK106" s="249">
        <f>ROUND(I106*H106,2)</f>
        <v>0</v>
      </c>
      <c r="BL106" s="25" t="s">
        <v>299</v>
      </c>
      <c r="BM106" s="25" t="s">
        <v>883</v>
      </c>
    </row>
    <row r="107" s="1" customFormat="1" ht="25.5" customHeight="1">
      <c r="B107" s="48"/>
      <c r="C107" s="238" t="s">
        <v>336</v>
      </c>
      <c r="D107" s="238" t="s">
        <v>294</v>
      </c>
      <c r="E107" s="239" t="s">
        <v>323</v>
      </c>
      <c r="F107" s="240" t="s">
        <v>324</v>
      </c>
      <c r="G107" s="241" t="s">
        <v>325</v>
      </c>
      <c r="H107" s="242">
        <v>1370.404</v>
      </c>
      <c r="I107" s="243"/>
      <c r="J107" s="244">
        <f>ROUND(I107*H107,2)</f>
        <v>0</v>
      </c>
      <c r="K107" s="240" t="s">
        <v>298</v>
      </c>
      <c r="L107" s="74"/>
      <c r="M107" s="245" t="s">
        <v>80</v>
      </c>
      <c r="N107" s="246" t="s">
        <v>52</v>
      </c>
      <c r="O107" s="49"/>
      <c r="P107" s="247">
        <f>O107*H107</f>
        <v>0</v>
      </c>
      <c r="Q107" s="247">
        <v>0</v>
      </c>
      <c r="R107" s="247">
        <f>Q107*H107</f>
        <v>0</v>
      </c>
      <c r="S107" s="247">
        <v>0</v>
      </c>
      <c r="T107" s="248">
        <f>S107*H107</f>
        <v>0</v>
      </c>
      <c r="AR107" s="25" t="s">
        <v>299</v>
      </c>
      <c r="AT107" s="25" t="s">
        <v>294</v>
      </c>
      <c r="AU107" s="25" t="s">
        <v>91</v>
      </c>
      <c r="AY107" s="25" t="s">
        <v>291</v>
      </c>
      <c r="BE107" s="249">
        <f>IF(N107="základní",J107,0)</f>
        <v>0</v>
      </c>
      <c r="BF107" s="249">
        <f>IF(N107="snížená",J107,0)</f>
        <v>0</v>
      </c>
      <c r="BG107" s="249">
        <f>IF(N107="zákl. přenesená",J107,0)</f>
        <v>0</v>
      </c>
      <c r="BH107" s="249">
        <f>IF(N107="sníž. přenesená",J107,0)</f>
        <v>0</v>
      </c>
      <c r="BI107" s="249">
        <f>IF(N107="nulová",J107,0)</f>
        <v>0</v>
      </c>
      <c r="BJ107" s="25" t="s">
        <v>89</v>
      </c>
      <c r="BK107" s="249">
        <f>ROUND(I107*H107,2)</f>
        <v>0</v>
      </c>
      <c r="BL107" s="25" t="s">
        <v>299</v>
      </c>
      <c r="BM107" s="25" t="s">
        <v>884</v>
      </c>
    </row>
    <row r="108" s="13" customFormat="1">
      <c r="B108" s="261"/>
      <c r="C108" s="262"/>
      <c r="D108" s="252" t="s">
        <v>301</v>
      </c>
      <c r="E108" s="263" t="s">
        <v>80</v>
      </c>
      <c r="F108" s="264" t="s">
        <v>885</v>
      </c>
      <c r="G108" s="262"/>
      <c r="H108" s="265">
        <v>1370.404</v>
      </c>
      <c r="I108" s="266"/>
      <c r="J108" s="262"/>
      <c r="K108" s="262"/>
      <c r="L108" s="267"/>
      <c r="M108" s="268"/>
      <c r="N108" s="269"/>
      <c r="O108" s="269"/>
      <c r="P108" s="269"/>
      <c r="Q108" s="269"/>
      <c r="R108" s="269"/>
      <c r="S108" s="269"/>
      <c r="T108" s="270"/>
      <c r="AT108" s="271" t="s">
        <v>301</v>
      </c>
      <c r="AU108" s="271" t="s">
        <v>91</v>
      </c>
      <c r="AV108" s="13" t="s">
        <v>91</v>
      </c>
      <c r="AW108" s="13" t="s">
        <v>44</v>
      </c>
      <c r="AX108" s="13" t="s">
        <v>82</v>
      </c>
      <c r="AY108" s="271" t="s">
        <v>291</v>
      </c>
    </row>
    <row r="109" s="15" customFormat="1">
      <c r="B109" s="283"/>
      <c r="C109" s="284"/>
      <c r="D109" s="252" t="s">
        <v>301</v>
      </c>
      <c r="E109" s="285" t="s">
        <v>80</v>
      </c>
      <c r="F109" s="286" t="s">
        <v>315</v>
      </c>
      <c r="G109" s="284"/>
      <c r="H109" s="287">
        <v>1370.404</v>
      </c>
      <c r="I109" s="288"/>
      <c r="J109" s="284"/>
      <c r="K109" s="284"/>
      <c r="L109" s="289"/>
      <c r="M109" s="290"/>
      <c r="N109" s="291"/>
      <c r="O109" s="291"/>
      <c r="P109" s="291"/>
      <c r="Q109" s="291"/>
      <c r="R109" s="291"/>
      <c r="S109" s="291"/>
      <c r="T109" s="292"/>
      <c r="AT109" s="293" t="s">
        <v>301</v>
      </c>
      <c r="AU109" s="293" t="s">
        <v>91</v>
      </c>
      <c r="AV109" s="15" t="s">
        <v>299</v>
      </c>
      <c r="AW109" s="15" t="s">
        <v>44</v>
      </c>
      <c r="AX109" s="15" t="s">
        <v>89</v>
      </c>
      <c r="AY109" s="293" t="s">
        <v>291</v>
      </c>
    </row>
    <row r="110" s="1" customFormat="1" ht="25.5" customHeight="1">
      <c r="B110" s="48"/>
      <c r="C110" s="238" t="s">
        <v>343</v>
      </c>
      <c r="D110" s="238" t="s">
        <v>294</v>
      </c>
      <c r="E110" s="239" t="s">
        <v>329</v>
      </c>
      <c r="F110" s="240" t="s">
        <v>330</v>
      </c>
      <c r="G110" s="241" t="s">
        <v>297</v>
      </c>
      <c r="H110" s="242">
        <v>134.79300000000001</v>
      </c>
      <c r="I110" s="243"/>
      <c r="J110" s="244">
        <f>ROUND(I110*H110,2)</f>
        <v>0</v>
      </c>
      <c r="K110" s="240" t="s">
        <v>298</v>
      </c>
      <c r="L110" s="74"/>
      <c r="M110" s="245" t="s">
        <v>80</v>
      </c>
      <c r="N110" s="246" t="s">
        <v>52</v>
      </c>
      <c r="O110" s="49"/>
      <c r="P110" s="247">
        <f>O110*H110</f>
        <v>0</v>
      </c>
      <c r="Q110" s="247">
        <v>0</v>
      </c>
      <c r="R110" s="247">
        <f>Q110*H110</f>
        <v>0</v>
      </c>
      <c r="S110" s="247">
        <v>0</v>
      </c>
      <c r="T110" s="248">
        <f>S110*H110</f>
        <v>0</v>
      </c>
      <c r="AR110" s="25" t="s">
        <v>299</v>
      </c>
      <c r="AT110" s="25" t="s">
        <v>294</v>
      </c>
      <c r="AU110" s="25" t="s">
        <v>91</v>
      </c>
      <c r="AY110" s="25" t="s">
        <v>291</v>
      </c>
      <c r="BE110" s="249">
        <f>IF(N110="základní",J110,0)</f>
        <v>0</v>
      </c>
      <c r="BF110" s="249">
        <f>IF(N110="snížená",J110,0)</f>
        <v>0</v>
      </c>
      <c r="BG110" s="249">
        <f>IF(N110="zákl. přenesená",J110,0)</f>
        <v>0</v>
      </c>
      <c r="BH110" s="249">
        <f>IF(N110="sníž. přenesená",J110,0)</f>
        <v>0</v>
      </c>
      <c r="BI110" s="249">
        <f>IF(N110="nulová",J110,0)</f>
        <v>0</v>
      </c>
      <c r="BJ110" s="25" t="s">
        <v>89</v>
      </c>
      <c r="BK110" s="249">
        <f>ROUND(I110*H110,2)</f>
        <v>0</v>
      </c>
      <c r="BL110" s="25" t="s">
        <v>299</v>
      </c>
      <c r="BM110" s="25" t="s">
        <v>886</v>
      </c>
    </row>
    <row r="111" s="13" customFormat="1">
      <c r="B111" s="261"/>
      <c r="C111" s="262"/>
      <c r="D111" s="252" t="s">
        <v>301</v>
      </c>
      <c r="E111" s="263" t="s">
        <v>80</v>
      </c>
      <c r="F111" s="264" t="s">
        <v>887</v>
      </c>
      <c r="G111" s="262"/>
      <c r="H111" s="265">
        <v>100.255</v>
      </c>
      <c r="I111" s="266"/>
      <c r="J111" s="262"/>
      <c r="K111" s="262"/>
      <c r="L111" s="267"/>
      <c r="M111" s="268"/>
      <c r="N111" s="269"/>
      <c r="O111" s="269"/>
      <c r="P111" s="269"/>
      <c r="Q111" s="269"/>
      <c r="R111" s="269"/>
      <c r="S111" s="269"/>
      <c r="T111" s="270"/>
      <c r="AT111" s="271" t="s">
        <v>301</v>
      </c>
      <c r="AU111" s="271" t="s">
        <v>91</v>
      </c>
      <c r="AV111" s="13" t="s">
        <v>91</v>
      </c>
      <c r="AW111" s="13" t="s">
        <v>44</v>
      </c>
      <c r="AX111" s="13" t="s">
        <v>82</v>
      </c>
      <c r="AY111" s="271" t="s">
        <v>291</v>
      </c>
    </row>
    <row r="112" s="13" customFormat="1">
      <c r="B112" s="261"/>
      <c r="C112" s="262"/>
      <c r="D112" s="252" t="s">
        <v>301</v>
      </c>
      <c r="E112" s="263" t="s">
        <v>80</v>
      </c>
      <c r="F112" s="264" t="s">
        <v>80</v>
      </c>
      <c r="G112" s="262"/>
      <c r="H112" s="265">
        <v>0</v>
      </c>
      <c r="I112" s="266"/>
      <c r="J112" s="262"/>
      <c r="K112" s="262"/>
      <c r="L112" s="267"/>
      <c r="M112" s="268"/>
      <c r="N112" s="269"/>
      <c r="O112" s="269"/>
      <c r="P112" s="269"/>
      <c r="Q112" s="269"/>
      <c r="R112" s="269"/>
      <c r="S112" s="269"/>
      <c r="T112" s="270"/>
      <c r="AT112" s="271" t="s">
        <v>301</v>
      </c>
      <c r="AU112" s="271" t="s">
        <v>91</v>
      </c>
      <c r="AV112" s="13" t="s">
        <v>91</v>
      </c>
      <c r="AW112" s="13" t="s">
        <v>44</v>
      </c>
      <c r="AX112" s="13" t="s">
        <v>82</v>
      </c>
      <c r="AY112" s="271" t="s">
        <v>291</v>
      </c>
    </row>
    <row r="113" s="12" customFormat="1">
      <c r="B113" s="250"/>
      <c r="C113" s="251"/>
      <c r="D113" s="252" t="s">
        <v>301</v>
      </c>
      <c r="E113" s="253" t="s">
        <v>80</v>
      </c>
      <c r="F113" s="254" t="s">
        <v>874</v>
      </c>
      <c r="G113" s="251"/>
      <c r="H113" s="253" t="s">
        <v>80</v>
      </c>
      <c r="I113" s="255"/>
      <c r="J113" s="251"/>
      <c r="K113" s="251"/>
      <c r="L113" s="256"/>
      <c r="M113" s="257"/>
      <c r="N113" s="258"/>
      <c r="O113" s="258"/>
      <c r="P113" s="258"/>
      <c r="Q113" s="258"/>
      <c r="R113" s="258"/>
      <c r="S113" s="258"/>
      <c r="T113" s="259"/>
      <c r="AT113" s="260" t="s">
        <v>301</v>
      </c>
      <c r="AU113" s="260" t="s">
        <v>91</v>
      </c>
      <c r="AV113" s="12" t="s">
        <v>89</v>
      </c>
      <c r="AW113" s="12" t="s">
        <v>44</v>
      </c>
      <c r="AX113" s="12" t="s">
        <v>82</v>
      </c>
      <c r="AY113" s="260" t="s">
        <v>291</v>
      </c>
    </row>
    <row r="114" s="13" customFormat="1">
      <c r="B114" s="261"/>
      <c r="C114" s="262"/>
      <c r="D114" s="252" t="s">
        <v>301</v>
      </c>
      <c r="E114" s="263" t="s">
        <v>80</v>
      </c>
      <c r="F114" s="264" t="s">
        <v>888</v>
      </c>
      <c r="G114" s="262"/>
      <c r="H114" s="265">
        <v>23.760000000000002</v>
      </c>
      <c r="I114" s="266"/>
      <c r="J114" s="262"/>
      <c r="K114" s="262"/>
      <c r="L114" s="267"/>
      <c r="M114" s="268"/>
      <c r="N114" s="269"/>
      <c r="O114" s="269"/>
      <c r="P114" s="269"/>
      <c r="Q114" s="269"/>
      <c r="R114" s="269"/>
      <c r="S114" s="269"/>
      <c r="T114" s="270"/>
      <c r="AT114" s="271" t="s">
        <v>301</v>
      </c>
      <c r="AU114" s="271" t="s">
        <v>91</v>
      </c>
      <c r="AV114" s="13" t="s">
        <v>91</v>
      </c>
      <c r="AW114" s="13" t="s">
        <v>44</v>
      </c>
      <c r="AX114" s="13" t="s">
        <v>82</v>
      </c>
      <c r="AY114" s="271" t="s">
        <v>291</v>
      </c>
    </row>
    <row r="115" s="13" customFormat="1">
      <c r="B115" s="261"/>
      <c r="C115" s="262"/>
      <c r="D115" s="252" t="s">
        <v>301</v>
      </c>
      <c r="E115" s="263" t="s">
        <v>80</v>
      </c>
      <c r="F115" s="264" t="s">
        <v>889</v>
      </c>
      <c r="G115" s="262"/>
      <c r="H115" s="265">
        <v>5.3890000000000002</v>
      </c>
      <c r="I115" s="266"/>
      <c r="J115" s="262"/>
      <c r="K115" s="262"/>
      <c r="L115" s="267"/>
      <c r="M115" s="268"/>
      <c r="N115" s="269"/>
      <c r="O115" s="269"/>
      <c r="P115" s="269"/>
      <c r="Q115" s="269"/>
      <c r="R115" s="269"/>
      <c r="S115" s="269"/>
      <c r="T115" s="270"/>
      <c r="AT115" s="271" t="s">
        <v>301</v>
      </c>
      <c r="AU115" s="271" t="s">
        <v>91</v>
      </c>
      <c r="AV115" s="13" t="s">
        <v>91</v>
      </c>
      <c r="AW115" s="13" t="s">
        <v>44</v>
      </c>
      <c r="AX115" s="13" t="s">
        <v>82</v>
      </c>
      <c r="AY115" s="271" t="s">
        <v>291</v>
      </c>
    </row>
    <row r="116" s="13" customFormat="1">
      <c r="B116" s="261"/>
      <c r="C116" s="262"/>
      <c r="D116" s="252" t="s">
        <v>301</v>
      </c>
      <c r="E116" s="263" t="s">
        <v>80</v>
      </c>
      <c r="F116" s="264" t="s">
        <v>890</v>
      </c>
      <c r="G116" s="262"/>
      <c r="H116" s="265">
        <v>5.3890000000000002</v>
      </c>
      <c r="I116" s="266"/>
      <c r="J116" s="262"/>
      <c r="K116" s="262"/>
      <c r="L116" s="267"/>
      <c r="M116" s="268"/>
      <c r="N116" s="269"/>
      <c r="O116" s="269"/>
      <c r="P116" s="269"/>
      <c r="Q116" s="269"/>
      <c r="R116" s="269"/>
      <c r="S116" s="269"/>
      <c r="T116" s="270"/>
      <c r="AT116" s="271" t="s">
        <v>301</v>
      </c>
      <c r="AU116" s="271" t="s">
        <v>91</v>
      </c>
      <c r="AV116" s="13" t="s">
        <v>91</v>
      </c>
      <c r="AW116" s="13" t="s">
        <v>44</v>
      </c>
      <c r="AX116" s="13" t="s">
        <v>82</v>
      </c>
      <c r="AY116" s="271" t="s">
        <v>291</v>
      </c>
    </row>
    <row r="117" s="15" customFormat="1">
      <c r="B117" s="283"/>
      <c r="C117" s="284"/>
      <c r="D117" s="252" t="s">
        <v>301</v>
      </c>
      <c r="E117" s="285" t="s">
        <v>80</v>
      </c>
      <c r="F117" s="286" t="s">
        <v>315</v>
      </c>
      <c r="G117" s="284"/>
      <c r="H117" s="287">
        <v>134.79300000000001</v>
      </c>
      <c r="I117" s="288"/>
      <c r="J117" s="284"/>
      <c r="K117" s="284"/>
      <c r="L117" s="289"/>
      <c r="M117" s="290"/>
      <c r="N117" s="291"/>
      <c r="O117" s="291"/>
      <c r="P117" s="291"/>
      <c r="Q117" s="291"/>
      <c r="R117" s="291"/>
      <c r="S117" s="291"/>
      <c r="T117" s="292"/>
      <c r="AT117" s="293" t="s">
        <v>301</v>
      </c>
      <c r="AU117" s="293" t="s">
        <v>91</v>
      </c>
      <c r="AV117" s="15" t="s">
        <v>299</v>
      </c>
      <c r="AW117" s="15" t="s">
        <v>44</v>
      </c>
      <c r="AX117" s="15" t="s">
        <v>89</v>
      </c>
      <c r="AY117" s="293" t="s">
        <v>291</v>
      </c>
    </row>
    <row r="118" s="1" customFormat="1" ht="16.5" customHeight="1">
      <c r="B118" s="48"/>
      <c r="C118" s="294" t="s">
        <v>340</v>
      </c>
      <c r="D118" s="294" t="s">
        <v>337</v>
      </c>
      <c r="E118" s="295" t="s">
        <v>338</v>
      </c>
      <c r="F118" s="296" t="s">
        <v>339</v>
      </c>
      <c r="G118" s="297" t="s">
        <v>325</v>
      </c>
      <c r="H118" s="298">
        <v>291.15300000000002</v>
      </c>
      <c r="I118" s="299"/>
      <c r="J118" s="300">
        <f>ROUND(I118*H118,2)</f>
        <v>0</v>
      </c>
      <c r="K118" s="296" t="s">
        <v>298</v>
      </c>
      <c r="L118" s="301"/>
      <c r="M118" s="302" t="s">
        <v>80</v>
      </c>
      <c r="N118" s="303" t="s">
        <v>52</v>
      </c>
      <c r="O118" s="49"/>
      <c r="P118" s="247">
        <f>O118*H118</f>
        <v>0</v>
      </c>
      <c r="Q118" s="247">
        <v>1</v>
      </c>
      <c r="R118" s="247">
        <f>Q118*H118</f>
        <v>291.15300000000002</v>
      </c>
      <c r="S118" s="247">
        <v>0</v>
      </c>
      <c r="T118" s="248">
        <f>S118*H118</f>
        <v>0</v>
      </c>
      <c r="AR118" s="25" t="s">
        <v>340</v>
      </c>
      <c r="AT118" s="25" t="s">
        <v>337</v>
      </c>
      <c r="AU118" s="25" t="s">
        <v>91</v>
      </c>
      <c r="AY118" s="25" t="s">
        <v>291</v>
      </c>
      <c r="BE118" s="249">
        <f>IF(N118="základní",J118,0)</f>
        <v>0</v>
      </c>
      <c r="BF118" s="249">
        <f>IF(N118="snížená",J118,0)</f>
        <v>0</v>
      </c>
      <c r="BG118" s="249">
        <f>IF(N118="zákl. přenesená",J118,0)</f>
        <v>0</v>
      </c>
      <c r="BH118" s="249">
        <f>IF(N118="sníž. přenesená",J118,0)</f>
        <v>0</v>
      </c>
      <c r="BI118" s="249">
        <f>IF(N118="nulová",J118,0)</f>
        <v>0</v>
      </c>
      <c r="BJ118" s="25" t="s">
        <v>89</v>
      </c>
      <c r="BK118" s="249">
        <f>ROUND(I118*H118,2)</f>
        <v>0</v>
      </c>
      <c r="BL118" s="25" t="s">
        <v>299</v>
      </c>
      <c r="BM118" s="25" t="s">
        <v>891</v>
      </c>
    </row>
    <row r="119" s="13" customFormat="1">
      <c r="B119" s="261"/>
      <c r="C119" s="262"/>
      <c r="D119" s="252" t="s">
        <v>301</v>
      </c>
      <c r="E119" s="263" t="s">
        <v>80</v>
      </c>
      <c r="F119" s="264" t="s">
        <v>892</v>
      </c>
      <c r="G119" s="262"/>
      <c r="H119" s="265">
        <v>291.15300000000002</v>
      </c>
      <c r="I119" s="266"/>
      <c r="J119" s="262"/>
      <c r="K119" s="262"/>
      <c r="L119" s="267"/>
      <c r="M119" s="268"/>
      <c r="N119" s="269"/>
      <c r="O119" s="269"/>
      <c r="P119" s="269"/>
      <c r="Q119" s="269"/>
      <c r="R119" s="269"/>
      <c r="S119" s="269"/>
      <c r="T119" s="270"/>
      <c r="AT119" s="271" t="s">
        <v>301</v>
      </c>
      <c r="AU119" s="271" t="s">
        <v>91</v>
      </c>
      <c r="AV119" s="13" t="s">
        <v>91</v>
      </c>
      <c r="AW119" s="13" t="s">
        <v>44</v>
      </c>
      <c r="AX119" s="13" t="s">
        <v>82</v>
      </c>
      <c r="AY119" s="271" t="s">
        <v>291</v>
      </c>
    </row>
    <row r="120" s="15" customFormat="1">
      <c r="B120" s="283"/>
      <c r="C120" s="284"/>
      <c r="D120" s="252" t="s">
        <v>301</v>
      </c>
      <c r="E120" s="285" t="s">
        <v>80</v>
      </c>
      <c r="F120" s="286" t="s">
        <v>315</v>
      </c>
      <c r="G120" s="284"/>
      <c r="H120" s="287">
        <v>291.15300000000002</v>
      </c>
      <c r="I120" s="288"/>
      <c r="J120" s="284"/>
      <c r="K120" s="284"/>
      <c r="L120" s="289"/>
      <c r="M120" s="290"/>
      <c r="N120" s="291"/>
      <c r="O120" s="291"/>
      <c r="P120" s="291"/>
      <c r="Q120" s="291"/>
      <c r="R120" s="291"/>
      <c r="S120" s="291"/>
      <c r="T120" s="292"/>
      <c r="AT120" s="293" t="s">
        <v>301</v>
      </c>
      <c r="AU120" s="293" t="s">
        <v>91</v>
      </c>
      <c r="AV120" s="15" t="s">
        <v>299</v>
      </c>
      <c r="AW120" s="15" t="s">
        <v>44</v>
      </c>
      <c r="AX120" s="15" t="s">
        <v>89</v>
      </c>
      <c r="AY120" s="293" t="s">
        <v>291</v>
      </c>
    </row>
    <row r="121" s="1" customFormat="1" ht="25.5" customHeight="1">
      <c r="B121" s="48"/>
      <c r="C121" s="238" t="s">
        <v>355</v>
      </c>
      <c r="D121" s="238" t="s">
        <v>294</v>
      </c>
      <c r="E121" s="239" t="s">
        <v>344</v>
      </c>
      <c r="F121" s="240" t="s">
        <v>345</v>
      </c>
      <c r="G121" s="241" t="s">
        <v>325</v>
      </c>
      <c r="H121" s="242">
        <v>291.15199999999999</v>
      </c>
      <c r="I121" s="243"/>
      <c r="J121" s="244">
        <f>ROUND(I121*H121,2)</f>
        <v>0</v>
      </c>
      <c r="K121" s="240" t="s">
        <v>298</v>
      </c>
      <c r="L121" s="74"/>
      <c r="M121" s="245" t="s">
        <v>80</v>
      </c>
      <c r="N121" s="246" t="s">
        <v>52</v>
      </c>
      <c r="O121" s="49"/>
      <c r="P121" s="247">
        <f>O121*H121</f>
        <v>0</v>
      </c>
      <c r="Q121" s="247">
        <v>0</v>
      </c>
      <c r="R121" s="247">
        <f>Q121*H121</f>
        <v>0</v>
      </c>
      <c r="S121" s="247">
        <v>0</v>
      </c>
      <c r="T121" s="248">
        <f>S121*H121</f>
        <v>0</v>
      </c>
      <c r="AR121" s="25" t="s">
        <v>299</v>
      </c>
      <c r="AT121" s="25" t="s">
        <v>294</v>
      </c>
      <c r="AU121" s="25" t="s">
        <v>91</v>
      </c>
      <c r="AY121" s="25" t="s">
        <v>291</v>
      </c>
      <c r="BE121" s="249">
        <f>IF(N121="základní",J121,0)</f>
        <v>0</v>
      </c>
      <c r="BF121" s="249">
        <f>IF(N121="snížená",J121,0)</f>
        <v>0</v>
      </c>
      <c r="BG121" s="249">
        <f>IF(N121="zákl. přenesená",J121,0)</f>
        <v>0</v>
      </c>
      <c r="BH121" s="249">
        <f>IF(N121="sníž. přenesená",J121,0)</f>
        <v>0</v>
      </c>
      <c r="BI121" s="249">
        <f>IF(N121="nulová",J121,0)</f>
        <v>0</v>
      </c>
      <c r="BJ121" s="25" t="s">
        <v>89</v>
      </c>
      <c r="BK121" s="249">
        <f>ROUND(I121*H121,2)</f>
        <v>0</v>
      </c>
      <c r="BL121" s="25" t="s">
        <v>299</v>
      </c>
      <c r="BM121" s="25" t="s">
        <v>893</v>
      </c>
    </row>
    <row r="122" s="13" customFormat="1">
      <c r="B122" s="261"/>
      <c r="C122" s="262"/>
      <c r="D122" s="252" t="s">
        <v>301</v>
      </c>
      <c r="E122" s="263" t="s">
        <v>80</v>
      </c>
      <c r="F122" s="264" t="s">
        <v>894</v>
      </c>
      <c r="G122" s="262"/>
      <c r="H122" s="265">
        <v>291.15199999999999</v>
      </c>
      <c r="I122" s="266"/>
      <c r="J122" s="262"/>
      <c r="K122" s="262"/>
      <c r="L122" s="267"/>
      <c r="M122" s="268"/>
      <c r="N122" s="269"/>
      <c r="O122" s="269"/>
      <c r="P122" s="269"/>
      <c r="Q122" s="269"/>
      <c r="R122" s="269"/>
      <c r="S122" s="269"/>
      <c r="T122" s="270"/>
      <c r="AT122" s="271" t="s">
        <v>301</v>
      </c>
      <c r="AU122" s="271" t="s">
        <v>91</v>
      </c>
      <c r="AV122" s="13" t="s">
        <v>91</v>
      </c>
      <c r="AW122" s="13" t="s">
        <v>44</v>
      </c>
      <c r="AX122" s="13" t="s">
        <v>82</v>
      </c>
      <c r="AY122" s="271" t="s">
        <v>291</v>
      </c>
    </row>
    <row r="123" s="15" customFormat="1">
      <c r="B123" s="283"/>
      <c r="C123" s="284"/>
      <c r="D123" s="252" t="s">
        <v>301</v>
      </c>
      <c r="E123" s="285" t="s">
        <v>80</v>
      </c>
      <c r="F123" s="286" t="s">
        <v>315</v>
      </c>
      <c r="G123" s="284"/>
      <c r="H123" s="287">
        <v>291.15199999999999</v>
      </c>
      <c r="I123" s="288"/>
      <c r="J123" s="284"/>
      <c r="K123" s="284"/>
      <c r="L123" s="289"/>
      <c r="M123" s="290"/>
      <c r="N123" s="291"/>
      <c r="O123" s="291"/>
      <c r="P123" s="291"/>
      <c r="Q123" s="291"/>
      <c r="R123" s="291"/>
      <c r="S123" s="291"/>
      <c r="T123" s="292"/>
      <c r="AT123" s="293" t="s">
        <v>301</v>
      </c>
      <c r="AU123" s="293" t="s">
        <v>91</v>
      </c>
      <c r="AV123" s="15" t="s">
        <v>299</v>
      </c>
      <c r="AW123" s="15" t="s">
        <v>44</v>
      </c>
      <c r="AX123" s="15" t="s">
        <v>89</v>
      </c>
      <c r="AY123" s="293" t="s">
        <v>291</v>
      </c>
    </row>
    <row r="124" s="11" customFormat="1" ht="29.88" customHeight="1">
      <c r="B124" s="222"/>
      <c r="C124" s="223"/>
      <c r="D124" s="224" t="s">
        <v>81</v>
      </c>
      <c r="E124" s="236" t="s">
        <v>388</v>
      </c>
      <c r="F124" s="236" t="s">
        <v>389</v>
      </c>
      <c r="G124" s="223"/>
      <c r="H124" s="223"/>
      <c r="I124" s="226"/>
      <c r="J124" s="237">
        <f>BK124</f>
        <v>0</v>
      </c>
      <c r="K124" s="223"/>
      <c r="L124" s="228"/>
      <c r="M124" s="229"/>
      <c r="N124" s="230"/>
      <c r="O124" s="230"/>
      <c r="P124" s="231">
        <f>SUM(P125:P136)</f>
        <v>0</v>
      </c>
      <c r="Q124" s="230"/>
      <c r="R124" s="231">
        <f>SUM(R125:R136)</f>
        <v>58.378764800000006</v>
      </c>
      <c r="S124" s="230"/>
      <c r="T124" s="232">
        <f>SUM(T125:T136)</f>
        <v>2.9769999999999999</v>
      </c>
      <c r="AR124" s="233" t="s">
        <v>89</v>
      </c>
      <c r="AT124" s="234" t="s">
        <v>81</v>
      </c>
      <c r="AU124" s="234" t="s">
        <v>89</v>
      </c>
      <c r="AY124" s="233" t="s">
        <v>291</v>
      </c>
      <c r="BK124" s="235">
        <f>SUM(BK125:BK136)</f>
        <v>0</v>
      </c>
    </row>
    <row r="125" s="1" customFormat="1" ht="16.5" customHeight="1">
      <c r="B125" s="48"/>
      <c r="C125" s="238" t="s">
        <v>361</v>
      </c>
      <c r="D125" s="238" t="s">
        <v>294</v>
      </c>
      <c r="E125" s="239" t="s">
        <v>895</v>
      </c>
      <c r="F125" s="240" t="s">
        <v>396</v>
      </c>
      <c r="G125" s="241" t="s">
        <v>385</v>
      </c>
      <c r="H125" s="242">
        <v>1</v>
      </c>
      <c r="I125" s="243"/>
      <c r="J125" s="244">
        <f>ROUND(I125*H125,2)</f>
        <v>0</v>
      </c>
      <c r="K125" s="240" t="s">
        <v>386</v>
      </c>
      <c r="L125" s="74"/>
      <c r="M125" s="245" t="s">
        <v>80</v>
      </c>
      <c r="N125" s="246" t="s">
        <v>52</v>
      </c>
      <c r="O125" s="49"/>
      <c r="P125" s="247">
        <f>O125*H125</f>
        <v>0</v>
      </c>
      <c r="Q125" s="247">
        <v>0</v>
      </c>
      <c r="R125" s="247">
        <f>Q125*H125</f>
        <v>0</v>
      </c>
      <c r="S125" s="247">
        <v>0</v>
      </c>
      <c r="T125" s="248">
        <f>S125*H125</f>
        <v>0</v>
      </c>
      <c r="AR125" s="25" t="s">
        <v>299</v>
      </c>
      <c r="AT125" s="25" t="s">
        <v>294</v>
      </c>
      <c r="AU125" s="25" t="s">
        <v>91</v>
      </c>
      <c r="AY125" s="25" t="s">
        <v>291</v>
      </c>
      <c r="BE125" s="249">
        <f>IF(N125="základní",J125,0)</f>
        <v>0</v>
      </c>
      <c r="BF125" s="249">
        <f>IF(N125="snížená",J125,0)</f>
        <v>0</v>
      </c>
      <c r="BG125" s="249">
        <f>IF(N125="zákl. přenesená",J125,0)</f>
        <v>0</v>
      </c>
      <c r="BH125" s="249">
        <f>IF(N125="sníž. přenesená",J125,0)</f>
        <v>0</v>
      </c>
      <c r="BI125" s="249">
        <f>IF(N125="nulová",J125,0)</f>
        <v>0</v>
      </c>
      <c r="BJ125" s="25" t="s">
        <v>89</v>
      </c>
      <c r="BK125" s="249">
        <f>ROUND(I125*H125,2)</f>
        <v>0</v>
      </c>
      <c r="BL125" s="25" t="s">
        <v>299</v>
      </c>
      <c r="BM125" s="25" t="s">
        <v>896</v>
      </c>
    </row>
    <row r="126" s="1" customFormat="1" ht="16.5" customHeight="1">
      <c r="B126" s="48"/>
      <c r="C126" s="238" t="s">
        <v>365</v>
      </c>
      <c r="D126" s="238" t="s">
        <v>294</v>
      </c>
      <c r="E126" s="239" t="s">
        <v>897</v>
      </c>
      <c r="F126" s="240" t="s">
        <v>898</v>
      </c>
      <c r="G126" s="241" t="s">
        <v>385</v>
      </c>
      <c r="H126" s="242">
        <v>1</v>
      </c>
      <c r="I126" s="243"/>
      <c r="J126" s="244">
        <f>ROUND(I126*H126,2)</f>
        <v>0</v>
      </c>
      <c r="K126" s="240" t="s">
        <v>298</v>
      </c>
      <c r="L126" s="74"/>
      <c r="M126" s="245" t="s">
        <v>80</v>
      </c>
      <c r="N126" s="246" t="s">
        <v>52</v>
      </c>
      <c r="O126" s="49"/>
      <c r="P126" s="247">
        <f>O126*H126</f>
        <v>0</v>
      </c>
      <c r="Q126" s="247">
        <v>0.0041599999999999996</v>
      </c>
      <c r="R126" s="247">
        <f>Q126*H126</f>
        <v>0.0041599999999999996</v>
      </c>
      <c r="S126" s="247">
        <v>2.9769999999999999</v>
      </c>
      <c r="T126" s="248">
        <f>S126*H126</f>
        <v>2.9769999999999999</v>
      </c>
      <c r="AR126" s="25" t="s">
        <v>299</v>
      </c>
      <c r="AT126" s="25" t="s">
        <v>294</v>
      </c>
      <c r="AU126" s="25" t="s">
        <v>91</v>
      </c>
      <c r="AY126" s="25" t="s">
        <v>291</v>
      </c>
      <c r="BE126" s="249">
        <f>IF(N126="základní",J126,0)</f>
        <v>0</v>
      </c>
      <c r="BF126" s="249">
        <f>IF(N126="snížená",J126,0)</f>
        <v>0</v>
      </c>
      <c r="BG126" s="249">
        <f>IF(N126="zákl. přenesená",J126,0)</f>
        <v>0</v>
      </c>
      <c r="BH126" s="249">
        <f>IF(N126="sníž. přenesená",J126,0)</f>
        <v>0</v>
      </c>
      <c r="BI126" s="249">
        <f>IF(N126="nulová",J126,0)</f>
        <v>0</v>
      </c>
      <c r="BJ126" s="25" t="s">
        <v>89</v>
      </c>
      <c r="BK126" s="249">
        <f>ROUND(I126*H126,2)</f>
        <v>0</v>
      </c>
      <c r="BL126" s="25" t="s">
        <v>299</v>
      </c>
      <c r="BM126" s="25" t="s">
        <v>899</v>
      </c>
    </row>
    <row r="127" s="1" customFormat="1" ht="25.5" customHeight="1">
      <c r="B127" s="48"/>
      <c r="C127" s="238" t="s">
        <v>369</v>
      </c>
      <c r="D127" s="238" t="s">
        <v>294</v>
      </c>
      <c r="E127" s="239" t="s">
        <v>900</v>
      </c>
      <c r="F127" s="240" t="s">
        <v>901</v>
      </c>
      <c r="G127" s="241" t="s">
        <v>385</v>
      </c>
      <c r="H127" s="242">
        <v>1</v>
      </c>
      <c r="I127" s="243"/>
      <c r="J127" s="244">
        <f>ROUND(I127*H127,2)</f>
        <v>0</v>
      </c>
      <c r="K127" s="240" t="s">
        <v>298</v>
      </c>
      <c r="L127" s="74"/>
      <c r="M127" s="245" t="s">
        <v>80</v>
      </c>
      <c r="N127" s="246" t="s">
        <v>52</v>
      </c>
      <c r="O127" s="49"/>
      <c r="P127" s="247">
        <f>O127*H127</f>
        <v>0</v>
      </c>
      <c r="Q127" s="247">
        <v>2.8372000000000002</v>
      </c>
      <c r="R127" s="247">
        <f>Q127*H127</f>
        <v>2.8372000000000002</v>
      </c>
      <c r="S127" s="247">
        <v>0</v>
      </c>
      <c r="T127" s="248">
        <f>S127*H127</f>
        <v>0</v>
      </c>
      <c r="AR127" s="25" t="s">
        <v>299</v>
      </c>
      <c r="AT127" s="25" t="s">
        <v>294</v>
      </c>
      <c r="AU127" s="25" t="s">
        <v>91</v>
      </c>
      <c r="AY127" s="25" t="s">
        <v>291</v>
      </c>
      <c r="BE127" s="249">
        <f>IF(N127="základní",J127,0)</f>
        <v>0</v>
      </c>
      <c r="BF127" s="249">
        <f>IF(N127="snížená",J127,0)</f>
        <v>0</v>
      </c>
      <c r="BG127" s="249">
        <f>IF(N127="zákl. přenesená",J127,0)</f>
        <v>0</v>
      </c>
      <c r="BH127" s="249">
        <f>IF(N127="sníž. přenesená",J127,0)</f>
        <v>0</v>
      </c>
      <c r="BI127" s="249">
        <f>IF(N127="nulová",J127,0)</f>
        <v>0</v>
      </c>
      <c r="BJ127" s="25" t="s">
        <v>89</v>
      </c>
      <c r="BK127" s="249">
        <f>ROUND(I127*H127,2)</f>
        <v>0</v>
      </c>
      <c r="BL127" s="25" t="s">
        <v>299</v>
      </c>
      <c r="BM127" s="25" t="s">
        <v>902</v>
      </c>
    </row>
    <row r="128" s="1" customFormat="1" ht="38.25" customHeight="1">
      <c r="B128" s="48"/>
      <c r="C128" s="238" t="s">
        <v>374</v>
      </c>
      <c r="D128" s="238" t="s">
        <v>294</v>
      </c>
      <c r="E128" s="239" t="s">
        <v>439</v>
      </c>
      <c r="F128" s="240" t="s">
        <v>440</v>
      </c>
      <c r="G128" s="241" t="s">
        <v>297</v>
      </c>
      <c r="H128" s="242">
        <v>28.695</v>
      </c>
      <c r="I128" s="243"/>
      <c r="J128" s="244">
        <f>ROUND(I128*H128,2)</f>
        <v>0</v>
      </c>
      <c r="K128" s="240" t="s">
        <v>298</v>
      </c>
      <c r="L128" s="74"/>
      <c r="M128" s="245" t="s">
        <v>80</v>
      </c>
      <c r="N128" s="246" t="s">
        <v>52</v>
      </c>
      <c r="O128" s="49"/>
      <c r="P128" s="247">
        <f>O128*H128</f>
        <v>0</v>
      </c>
      <c r="Q128" s="247">
        <v>1.8466400000000001</v>
      </c>
      <c r="R128" s="247">
        <f>Q128*H128</f>
        <v>52.989334800000002</v>
      </c>
      <c r="S128" s="247">
        <v>0</v>
      </c>
      <c r="T128" s="248">
        <f>S128*H128</f>
        <v>0</v>
      </c>
      <c r="AR128" s="25" t="s">
        <v>299</v>
      </c>
      <c r="AT128" s="25" t="s">
        <v>294</v>
      </c>
      <c r="AU128" s="25" t="s">
        <v>91</v>
      </c>
      <c r="AY128" s="25" t="s">
        <v>291</v>
      </c>
      <c r="BE128" s="249">
        <f>IF(N128="základní",J128,0)</f>
        <v>0</v>
      </c>
      <c r="BF128" s="249">
        <f>IF(N128="snížená",J128,0)</f>
        <v>0</v>
      </c>
      <c r="BG128" s="249">
        <f>IF(N128="zákl. přenesená",J128,0)</f>
        <v>0</v>
      </c>
      <c r="BH128" s="249">
        <f>IF(N128="sníž. přenesená",J128,0)</f>
        <v>0</v>
      </c>
      <c r="BI128" s="249">
        <f>IF(N128="nulová",J128,0)</f>
        <v>0</v>
      </c>
      <c r="BJ128" s="25" t="s">
        <v>89</v>
      </c>
      <c r="BK128" s="249">
        <f>ROUND(I128*H128,2)</f>
        <v>0</v>
      </c>
      <c r="BL128" s="25" t="s">
        <v>299</v>
      </c>
      <c r="BM128" s="25" t="s">
        <v>903</v>
      </c>
    </row>
    <row r="129" s="12" customFormat="1">
      <c r="B129" s="250"/>
      <c r="C129" s="251"/>
      <c r="D129" s="252" t="s">
        <v>301</v>
      </c>
      <c r="E129" s="253" t="s">
        <v>80</v>
      </c>
      <c r="F129" s="254" t="s">
        <v>904</v>
      </c>
      <c r="G129" s="251"/>
      <c r="H129" s="253" t="s">
        <v>80</v>
      </c>
      <c r="I129" s="255"/>
      <c r="J129" s="251"/>
      <c r="K129" s="251"/>
      <c r="L129" s="256"/>
      <c r="M129" s="257"/>
      <c r="N129" s="258"/>
      <c r="O129" s="258"/>
      <c r="P129" s="258"/>
      <c r="Q129" s="258"/>
      <c r="R129" s="258"/>
      <c r="S129" s="258"/>
      <c r="T129" s="259"/>
      <c r="AT129" s="260" t="s">
        <v>301</v>
      </c>
      <c r="AU129" s="260" t="s">
        <v>91</v>
      </c>
      <c r="AV129" s="12" t="s">
        <v>89</v>
      </c>
      <c r="AW129" s="12" t="s">
        <v>44</v>
      </c>
      <c r="AX129" s="12" t="s">
        <v>82</v>
      </c>
      <c r="AY129" s="260" t="s">
        <v>291</v>
      </c>
    </row>
    <row r="130" s="13" customFormat="1">
      <c r="B130" s="261"/>
      <c r="C130" s="262"/>
      <c r="D130" s="252" t="s">
        <v>301</v>
      </c>
      <c r="E130" s="263" t="s">
        <v>80</v>
      </c>
      <c r="F130" s="264" t="s">
        <v>905</v>
      </c>
      <c r="G130" s="262"/>
      <c r="H130" s="265">
        <v>28.695</v>
      </c>
      <c r="I130" s="266"/>
      <c r="J130" s="262"/>
      <c r="K130" s="262"/>
      <c r="L130" s="267"/>
      <c r="M130" s="268"/>
      <c r="N130" s="269"/>
      <c r="O130" s="269"/>
      <c r="P130" s="269"/>
      <c r="Q130" s="269"/>
      <c r="R130" s="269"/>
      <c r="S130" s="269"/>
      <c r="T130" s="270"/>
      <c r="AT130" s="271" t="s">
        <v>301</v>
      </c>
      <c r="AU130" s="271" t="s">
        <v>91</v>
      </c>
      <c r="AV130" s="13" t="s">
        <v>91</v>
      </c>
      <c r="AW130" s="13" t="s">
        <v>44</v>
      </c>
      <c r="AX130" s="13" t="s">
        <v>82</v>
      </c>
      <c r="AY130" s="271" t="s">
        <v>291</v>
      </c>
    </row>
    <row r="131" s="15" customFormat="1">
      <c r="B131" s="283"/>
      <c r="C131" s="284"/>
      <c r="D131" s="252" t="s">
        <v>301</v>
      </c>
      <c r="E131" s="285" t="s">
        <v>80</v>
      </c>
      <c r="F131" s="286" t="s">
        <v>315</v>
      </c>
      <c r="G131" s="284"/>
      <c r="H131" s="287">
        <v>28.695</v>
      </c>
      <c r="I131" s="288"/>
      <c r="J131" s="284"/>
      <c r="K131" s="284"/>
      <c r="L131" s="289"/>
      <c r="M131" s="290"/>
      <c r="N131" s="291"/>
      <c r="O131" s="291"/>
      <c r="P131" s="291"/>
      <c r="Q131" s="291"/>
      <c r="R131" s="291"/>
      <c r="S131" s="291"/>
      <c r="T131" s="292"/>
      <c r="AT131" s="293" t="s">
        <v>301</v>
      </c>
      <c r="AU131" s="293" t="s">
        <v>91</v>
      </c>
      <c r="AV131" s="15" t="s">
        <v>299</v>
      </c>
      <c r="AW131" s="15" t="s">
        <v>44</v>
      </c>
      <c r="AX131" s="15" t="s">
        <v>89</v>
      </c>
      <c r="AY131" s="293" t="s">
        <v>291</v>
      </c>
    </row>
    <row r="132" s="1" customFormat="1" ht="38.25" customHeight="1">
      <c r="B132" s="48"/>
      <c r="C132" s="238" t="s">
        <v>379</v>
      </c>
      <c r="D132" s="238" t="s">
        <v>294</v>
      </c>
      <c r="E132" s="239" t="s">
        <v>906</v>
      </c>
      <c r="F132" s="240" t="s">
        <v>907</v>
      </c>
      <c r="G132" s="241" t="s">
        <v>297</v>
      </c>
      <c r="H132" s="242">
        <v>1</v>
      </c>
      <c r="I132" s="243"/>
      <c r="J132" s="244">
        <f>ROUND(I132*H132,2)</f>
        <v>0</v>
      </c>
      <c r="K132" s="240" t="s">
        <v>298</v>
      </c>
      <c r="L132" s="74"/>
      <c r="M132" s="245" t="s">
        <v>80</v>
      </c>
      <c r="N132" s="246" t="s">
        <v>52</v>
      </c>
      <c r="O132" s="49"/>
      <c r="P132" s="247">
        <f>O132*H132</f>
        <v>0</v>
      </c>
      <c r="Q132" s="247">
        <v>2.5480700000000001</v>
      </c>
      <c r="R132" s="247">
        <f>Q132*H132</f>
        <v>2.5480700000000001</v>
      </c>
      <c r="S132" s="247">
        <v>0</v>
      </c>
      <c r="T132" s="248">
        <f>S132*H132</f>
        <v>0</v>
      </c>
      <c r="AR132" s="25" t="s">
        <v>299</v>
      </c>
      <c r="AT132" s="25" t="s">
        <v>294</v>
      </c>
      <c r="AU132" s="25" t="s">
        <v>91</v>
      </c>
      <c r="AY132" s="25" t="s">
        <v>291</v>
      </c>
      <c r="BE132" s="249">
        <f>IF(N132="základní",J132,0)</f>
        <v>0</v>
      </c>
      <c r="BF132" s="249">
        <f>IF(N132="snížená",J132,0)</f>
        <v>0</v>
      </c>
      <c r="BG132" s="249">
        <f>IF(N132="zákl. přenesená",J132,0)</f>
        <v>0</v>
      </c>
      <c r="BH132" s="249">
        <f>IF(N132="sníž. přenesená",J132,0)</f>
        <v>0</v>
      </c>
      <c r="BI132" s="249">
        <f>IF(N132="nulová",J132,0)</f>
        <v>0</v>
      </c>
      <c r="BJ132" s="25" t="s">
        <v>89</v>
      </c>
      <c r="BK132" s="249">
        <f>ROUND(I132*H132,2)</f>
        <v>0</v>
      </c>
      <c r="BL132" s="25" t="s">
        <v>299</v>
      </c>
      <c r="BM132" s="25" t="s">
        <v>908</v>
      </c>
    </row>
    <row r="133" s="12" customFormat="1">
      <c r="B133" s="250"/>
      <c r="C133" s="251"/>
      <c r="D133" s="252" t="s">
        <v>301</v>
      </c>
      <c r="E133" s="253" t="s">
        <v>80</v>
      </c>
      <c r="F133" s="254" t="s">
        <v>874</v>
      </c>
      <c r="G133" s="251"/>
      <c r="H133" s="253" t="s">
        <v>80</v>
      </c>
      <c r="I133" s="255"/>
      <c r="J133" s="251"/>
      <c r="K133" s="251"/>
      <c r="L133" s="256"/>
      <c r="M133" s="257"/>
      <c r="N133" s="258"/>
      <c r="O133" s="258"/>
      <c r="P133" s="258"/>
      <c r="Q133" s="258"/>
      <c r="R133" s="258"/>
      <c r="S133" s="258"/>
      <c r="T133" s="259"/>
      <c r="AT133" s="260" t="s">
        <v>301</v>
      </c>
      <c r="AU133" s="260" t="s">
        <v>91</v>
      </c>
      <c r="AV133" s="12" t="s">
        <v>89</v>
      </c>
      <c r="AW133" s="12" t="s">
        <v>44</v>
      </c>
      <c r="AX133" s="12" t="s">
        <v>82</v>
      </c>
      <c r="AY133" s="260" t="s">
        <v>291</v>
      </c>
    </row>
    <row r="134" s="13" customFormat="1">
      <c r="B134" s="261"/>
      <c r="C134" s="262"/>
      <c r="D134" s="252" t="s">
        <v>301</v>
      </c>
      <c r="E134" s="263" t="s">
        <v>80</v>
      </c>
      <c r="F134" s="264" t="s">
        <v>909</v>
      </c>
      <c r="G134" s="262"/>
      <c r="H134" s="265">
        <v>1</v>
      </c>
      <c r="I134" s="266"/>
      <c r="J134" s="262"/>
      <c r="K134" s="262"/>
      <c r="L134" s="267"/>
      <c r="M134" s="268"/>
      <c r="N134" s="269"/>
      <c r="O134" s="269"/>
      <c r="P134" s="269"/>
      <c r="Q134" s="269"/>
      <c r="R134" s="269"/>
      <c r="S134" s="269"/>
      <c r="T134" s="270"/>
      <c r="AT134" s="271" t="s">
        <v>301</v>
      </c>
      <c r="AU134" s="271" t="s">
        <v>91</v>
      </c>
      <c r="AV134" s="13" t="s">
        <v>91</v>
      </c>
      <c r="AW134" s="13" t="s">
        <v>44</v>
      </c>
      <c r="AX134" s="13" t="s">
        <v>82</v>
      </c>
      <c r="AY134" s="271" t="s">
        <v>291</v>
      </c>
    </row>
    <row r="135" s="15" customFormat="1">
      <c r="B135" s="283"/>
      <c r="C135" s="284"/>
      <c r="D135" s="252" t="s">
        <v>301</v>
      </c>
      <c r="E135" s="285" t="s">
        <v>80</v>
      </c>
      <c r="F135" s="286" t="s">
        <v>315</v>
      </c>
      <c r="G135" s="284"/>
      <c r="H135" s="287">
        <v>1</v>
      </c>
      <c r="I135" s="288"/>
      <c r="J135" s="284"/>
      <c r="K135" s="284"/>
      <c r="L135" s="289"/>
      <c r="M135" s="290"/>
      <c r="N135" s="291"/>
      <c r="O135" s="291"/>
      <c r="P135" s="291"/>
      <c r="Q135" s="291"/>
      <c r="R135" s="291"/>
      <c r="S135" s="291"/>
      <c r="T135" s="292"/>
      <c r="AT135" s="293" t="s">
        <v>301</v>
      </c>
      <c r="AU135" s="293" t="s">
        <v>91</v>
      </c>
      <c r="AV135" s="15" t="s">
        <v>299</v>
      </c>
      <c r="AW135" s="15" t="s">
        <v>44</v>
      </c>
      <c r="AX135" s="15" t="s">
        <v>89</v>
      </c>
      <c r="AY135" s="293" t="s">
        <v>291</v>
      </c>
    </row>
    <row r="136" s="1" customFormat="1" ht="16.5" customHeight="1">
      <c r="B136" s="48"/>
      <c r="C136" s="238" t="s">
        <v>10</v>
      </c>
      <c r="D136" s="238" t="s">
        <v>294</v>
      </c>
      <c r="E136" s="239" t="s">
        <v>910</v>
      </c>
      <c r="F136" s="240" t="s">
        <v>911</v>
      </c>
      <c r="G136" s="241" t="s">
        <v>385</v>
      </c>
      <c r="H136" s="242">
        <v>1</v>
      </c>
      <c r="I136" s="243"/>
      <c r="J136" s="244">
        <f>ROUND(I136*H136,2)</f>
        <v>0</v>
      </c>
      <c r="K136" s="240" t="s">
        <v>386</v>
      </c>
      <c r="L136" s="74"/>
      <c r="M136" s="245" t="s">
        <v>80</v>
      </c>
      <c r="N136" s="246" t="s">
        <v>52</v>
      </c>
      <c r="O136" s="49"/>
      <c r="P136" s="247">
        <f>O136*H136</f>
        <v>0</v>
      </c>
      <c r="Q136" s="247">
        <v>0</v>
      </c>
      <c r="R136" s="247">
        <f>Q136*H136</f>
        <v>0</v>
      </c>
      <c r="S136" s="247">
        <v>0</v>
      </c>
      <c r="T136" s="248">
        <f>S136*H136</f>
        <v>0</v>
      </c>
      <c r="AR136" s="25" t="s">
        <v>299</v>
      </c>
      <c r="AT136" s="25" t="s">
        <v>294</v>
      </c>
      <c r="AU136" s="25" t="s">
        <v>91</v>
      </c>
      <c r="AY136" s="25" t="s">
        <v>291</v>
      </c>
      <c r="BE136" s="249">
        <f>IF(N136="základní",J136,0)</f>
        <v>0</v>
      </c>
      <c r="BF136" s="249">
        <f>IF(N136="snížená",J136,0)</f>
        <v>0</v>
      </c>
      <c r="BG136" s="249">
        <f>IF(N136="zákl. přenesená",J136,0)</f>
        <v>0</v>
      </c>
      <c r="BH136" s="249">
        <f>IF(N136="sníž. přenesená",J136,0)</f>
        <v>0</v>
      </c>
      <c r="BI136" s="249">
        <f>IF(N136="nulová",J136,0)</f>
        <v>0</v>
      </c>
      <c r="BJ136" s="25" t="s">
        <v>89</v>
      </c>
      <c r="BK136" s="249">
        <f>ROUND(I136*H136,2)</f>
        <v>0</v>
      </c>
      <c r="BL136" s="25" t="s">
        <v>299</v>
      </c>
      <c r="BM136" s="25" t="s">
        <v>912</v>
      </c>
    </row>
    <row r="137" s="11" customFormat="1" ht="29.88" customHeight="1">
      <c r="B137" s="222"/>
      <c r="C137" s="223"/>
      <c r="D137" s="224" t="s">
        <v>81</v>
      </c>
      <c r="E137" s="236" t="s">
        <v>443</v>
      </c>
      <c r="F137" s="236" t="s">
        <v>444</v>
      </c>
      <c r="G137" s="223"/>
      <c r="H137" s="223"/>
      <c r="I137" s="226"/>
      <c r="J137" s="237">
        <f>BK137</f>
        <v>0</v>
      </c>
      <c r="K137" s="223"/>
      <c r="L137" s="228"/>
      <c r="M137" s="229"/>
      <c r="N137" s="230"/>
      <c r="O137" s="230"/>
      <c r="P137" s="231">
        <f>SUM(P138:P198)</f>
        <v>0</v>
      </c>
      <c r="Q137" s="230"/>
      <c r="R137" s="231">
        <f>SUM(R138:R198)</f>
        <v>0.0024269999999999999</v>
      </c>
      <c r="S137" s="230"/>
      <c r="T137" s="232">
        <f>SUM(T138:T198)</f>
        <v>1523.0292</v>
      </c>
      <c r="AR137" s="233" t="s">
        <v>89</v>
      </c>
      <c r="AT137" s="234" t="s">
        <v>81</v>
      </c>
      <c r="AU137" s="234" t="s">
        <v>89</v>
      </c>
      <c r="AY137" s="233" t="s">
        <v>291</v>
      </c>
      <c r="BK137" s="235">
        <f>SUM(BK138:BK198)</f>
        <v>0</v>
      </c>
    </row>
    <row r="138" s="1" customFormat="1" ht="25.5" customHeight="1">
      <c r="B138" s="48"/>
      <c r="C138" s="238" t="s">
        <v>390</v>
      </c>
      <c r="D138" s="238" t="s">
        <v>294</v>
      </c>
      <c r="E138" s="239" t="s">
        <v>472</v>
      </c>
      <c r="F138" s="240" t="s">
        <v>473</v>
      </c>
      <c r="G138" s="241" t="s">
        <v>297</v>
      </c>
      <c r="H138" s="242">
        <v>24.27</v>
      </c>
      <c r="I138" s="243"/>
      <c r="J138" s="244">
        <f>ROUND(I138*H138,2)</f>
        <v>0</v>
      </c>
      <c r="K138" s="240" t="s">
        <v>298</v>
      </c>
      <c r="L138" s="74"/>
      <c r="M138" s="245" t="s">
        <v>80</v>
      </c>
      <c r="N138" s="246" t="s">
        <v>52</v>
      </c>
      <c r="O138" s="49"/>
      <c r="P138" s="247">
        <f>O138*H138</f>
        <v>0</v>
      </c>
      <c r="Q138" s="247">
        <v>0.00010000000000000001</v>
      </c>
      <c r="R138" s="247">
        <f>Q138*H138</f>
        <v>0.0024269999999999999</v>
      </c>
      <c r="S138" s="247">
        <v>2.4100000000000001</v>
      </c>
      <c r="T138" s="248">
        <f>S138*H138</f>
        <v>58.490700000000004</v>
      </c>
      <c r="AR138" s="25" t="s">
        <v>299</v>
      </c>
      <c r="AT138" s="25" t="s">
        <v>294</v>
      </c>
      <c r="AU138" s="25" t="s">
        <v>91</v>
      </c>
      <c r="AY138" s="25" t="s">
        <v>291</v>
      </c>
      <c r="BE138" s="249">
        <f>IF(N138="základní",J138,0)</f>
        <v>0</v>
      </c>
      <c r="BF138" s="249">
        <f>IF(N138="snížená",J138,0)</f>
        <v>0</v>
      </c>
      <c r="BG138" s="249">
        <f>IF(N138="zákl. přenesená",J138,0)</f>
        <v>0</v>
      </c>
      <c r="BH138" s="249">
        <f>IF(N138="sníž. přenesená",J138,0)</f>
        <v>0</v>
      </c>
      <c r="BI138" s="249">
        <f>IF(N138="nulová",J138,0)</f>
        <v>0</v>
      </c>
      <c r="BJ138" s="25" t="s">
        <v>89</v>
      </c>
      <c r="BK138" s="249">
        <f>ROUND(I138*H138,2)</f>
        <v>0</v>
      </c>
      <c r="BL138" s="25" t="s">
        <v>299</v>
      </c>
      <c r="BM138" s="25" t="s">
        <v>913</v>
      </c>
    </row>
    <row r="139" s="12" customFormat="1">
      <c r="B139" s="250"/>
      <c r="C139" s="251"/>
      <c r="D139" s="252" t="s">
        <v>301</v>
      </c>
      <c r="E139" s="253" t="s">
        <v>80</v>
      </c>
      <c r="F139" s="254" t="s">
        <v>904</v>
      </c>
      <c r="G139" s="251"/>
      <c r="H139" s="253" t="s">
        <v>80</v>
      </c>
      <c r="I139" s="255"/>
      <c r="J139" s="251"/>
      <c r="K139" s="251"/>
      <c r="L139" s="256"/>
      <c r="M139" s="257"/>
      <c r="N139" s="258"/>
      <c r="O139" s="258"/>
      <c r="P139" s="258"/>
      <c r="Q139" s="258"/>
      <c r="R139" s="258"/>
      <c r="S139" s="258"/>
      <c r="T139" s="259"/>
      <c r="AT139" s="260" t="s">
        <v>301</v>
      </c>
      <c r="AU139" s="260" t="s">
        <v>91</v>
      </c>
      <c r="AV139" s="12" t="s">
        <v>89</v>
      </c>
      <c r="AW139" s="12" t="s">
        <v>44</v>
      </c>
      <c r="AX139" s="12" t="s">
        <v>82</v>
      </c>
      <c r="AY139" s="260" t="s">
        <v>291</v>
      </c>
    </row>
    <row r="140" s="13" customFormat="1">
      <c r="B140" s="261"/>
      <c r="C140" s="262"/>
      <c r="D140" s="252" t="s">
        <v>301</v>
      </c>
      <c r="E140" s="263" t="s">
        <v>80</v>
      </c>
      <c r="F140" s="264" t="s">
        <v>914</v>
      </c>
      <c r="G140" s="262"/>
      <c r="H140" s="265">
        <v>3.9590000000000001</v>
      </c>
      <c r="I140" s="266"/>
      <c r="J140" s="262"/>
      <c r="K140" s="262"/>
      <c r="L140" s="267"/>
      <c r="M140" s="268"/>
      <c r="N140" s="269"/>
      <c r="O140" s="269"/>
      <c r="P140" s="269"/>
      <c r="Q140" s="269"/>
      <c r="R140" s="269"/>
      <c r="S140" s="269"/>
      <c r="T140" s="270"/>
      <c r="AT140" s="271" t="s">
        <v>301</v>
      </c>
      <c r="AU140" s="271" t="s">
        <v>91</v>
      </c>
      <c r="AV140" s="13" t="s">
        <v>91</v>
      </c>
      <c r="AW140" s="13" t="s">
        <v>44</v>
      </c>
      <c r="AX140" s="13" t="s">
        <v>82</v>
      </c>
      <c r="AY140" s="271" t="s">
        <v>291</v>
      </c>
    </row>
    <row r="141" s="13" customFormat="1">
      <c r="B141" s="261"/>
      <c r="C141" s="262"/>
      <c r="D141" s="252" t="s">
        <v>301</v>
      </c>
      <c r="E141" s="263" t="s">
        <v>80</v>
      </c>
      <c r="F141" s="264" t="s">
        <v>915</v>
      </c>
      <c r="G141" s="262"/>
      <c r="H141" s="265">
        <v>7.6829999999999998</v>
      </c>
      <c r="I141" s="266"/>
      <c r="J141" s="262"/>
      <c r="K141" s="262"/>
      <c r="L141" s="267"/>
      <c r="M141" s="268"/>
      <c r="N141" s="269"/>
      <c r="O141" s="269"/>
      <c r="P141" s="269"/>
      <c r="Q141" s="269"/>
      <c r="R141" s="269"/>
      <c r="S141" s="269"/>
      <c r="T141" s="270"/>
      <c r="AT141" s="271" t="s">
        <v>301</v>
      </c>
      <c r="AU141" s="271" t="s">
        <v>91</v>
      </c>
      <c r="AV141" s="13" t="s">
        <v>91</v>
      </c>
      <c r="AW141" s="13" t="s">
        <v>44</v>
      </c>
      <c r="AX141" s="13" t="s">
        <v>82</v>
      </c>
      <c r="AY141" s="271" t="s">
        <v>291</v>
      </c>
    </row>
    <row r="142" s="13" customFormat="1">
      <c r="B142" s="261"/>
      <c r="C142" s="262"/>
      <c r="D142" s="252" t="s">
        <v>301</v>
      </c>
      <c r="E142" s="263" t="s">
        <v>80</v>
      </c>
      <c r="F142" s="264" t="s">
        <v>916</v>
      </c>
      <c r="G142" s="262"/>
      <c r="H142" s="265">
        <v>0.38800000000000001</v>
      </c>
      <c r="I142" s="266"/>
      <c r="J142" s="262"/>
      <c r="K142" s="262"/>
      <c r="L142" s="267"/>
      <c r="M142" s="268"/>
      <c r="N142" s="269"/>
      <c r="O142" s="269"/>
      <c r="P142" s="269"/>
      <c r="Q142" s="269"/>
      <c r="R142" s="269"/>
      <c r="S142" s="269"/>
      <c r="T142" s="270"/>
      <c r="AT142" s="271" t="s">
        <v>301</v>
      </c>
      <c r="AU142" s="271" t="s">
        <v>91</v>
      </c>
      <c r="AV142" s="13" t="s">
        <v>91</v>
      </c>
      <c r="AW142" s="13" t="s">
        <v>44</v>
      </c>
      <c r="AX142" s="13" t="s">
        <v>82</v>
      </c>
      <c r="AY142" s="271" t="s">
        <v>291</v>
      </c>
    </row>
    <row r="143" s="13" customFormat="1">
      <c r="B143" s="261"/>
      <c r="C143" s="262"/>
      <c r="D143" s="252" t="s">
        <v>301</v>
      </c>
      <c r="E143" s="263" t="s">
        <v>80</v>
      </c>
      <c r="F143" s="264" t="s">
        <v>917</v>
      </c>
      <c r="G143" s="262"/>
      <c r="H143" s="265">
        <v>0.51700000000000002</v>
      </c>
      <c r="I143" s="266"/>
      <c r="J143" s="262"/>
      <c r="K143" s="262"/>
      <c r="L143" s="267"/>
      <c r="M143" s="268"/>
      <c r="N143" s="269"/>
      <c r="O143" s="269"/>
      <c r="P143" s="269"/>
      <c r="Q143" s="269"/>
      <c r="R143" s="269"/>
      <c r="S143" s="269"/>
      <c r="T143" s="270"/>
      <c r="AT143" s="271" t="s">
        <v>301</v>
      </c>
      <c r="AU143" s="271" t="s">
        <v>91</v>
      </c>
      <c r="AV143" s="13" t="s">
        <v>91</v>
      </c>
      <c r="AW143" s="13" t="s">
        <v>44</v>
      </c>
      <c r="AX143" s="13" t="s">
        <v>82</v>
      </c>
      <c r="AY143" s="271" t="s">
        <v>291</v>
      </c>
    </row>
    <row r="144" s="14" customFormat="1">
      <c r="B144" s="272"/>
      <c r="C144" s="273"/>
      <c r="D144" s="252" t="s">
        <v>301</v>
      </c>
      <c r="E144" s="274" t="s">
        <v>80</v>
      </c>
      <c r="F144" s="275" t="s">
        <v>308</v>
      </c>
      <c r="G144" s="273"/>
      <c r="H144" s="276">
        <v>12.547000000000001</v>
      </c>
      <c r="I144" s="277"/>
      <c r="J144" s="273"/>
      <c r="K144" s="273"/>
      <c r="L144" s="278"/>
      <c r="M144" s="279"/>
      <c r="N144" s="280"/>
      <c r="O144" s="280"/>
      <c r="P144" s="280"/>
      <c r="Q144" s="280"/>
      <c r="R144" s="280"/>
      <c r="S144" s="280"/>
      <c r="T144" s="281"/>
      <c r="AT144" s="282" t="s">
        <v>301</v>
      </c>
      <c r="AU144" s="282" t="s">
        <v>91</v>
      </c>
      <c r="AV144" s="14" t="s">
        <v>132</v>
      </c>
      <c r="AW144" s="14" t="s">
        <v>44</v>
      </c>
      <c r="AX144" s="14" t="s">
        <v>82</v>
      </c>
      <c r="AY144" s="282" t="s">
        <v>291</v>
      </c>
    </row>
    <row r="145" s="12" customFormat="1">
      <c r="B145" s="250"/>
      <c r="C145" s="251"/>
      <c r="D145" s="252" t="s">
        <v>301</v>
      </c>
      <c r="E145" s="253" t="s">
        <v>80</v>
      </c>
      <c r="F145" s="254" t="s">
        <v>874</v>
      </c>
      <c r="G145" s="251"/>
      <c r="H145" s="253" t="s">
        <v>80</v>
      </c>
      <c r="I145" s="255"/>
      <c r="J145" s="251"/>
      <c r="K145" s="251"/>
      <c r="L145" s="256"/>
      <c r="M145" s="257"/>
      <c r="N145" s="258"/>
      <c r="O145" s="258"/>
      <c r="P145" s="258"/>
      <c r="Q145" s="258"/>
      <c r="R145" s="258"/>
      <c r="S145" s="258"/>
      <c r="T145" s="259"/>
      <c r="AT145" s="260" t="s">
        <v>301</v>
      </c>
      <c r="AU145" s="260" t="s">
        <v>91</v>
      </c>
      <c r="AV145" s="12" t="s">
        <v>89</v>
      </c>
      <c r="AW145" s="12" t="s">
        <v>44</v>
      </c>
      <c r="AX145" s="12" t="s">
        <v>82</v>
      </c>
      <c r="AY145" s="260" t="s">
        <v>291</v>
      </c>
    </row>
    <row r="146" s="13" customFormat="1">
      <c r="B146" s="261"/>
      <c r="C146" s="262"/>
      <c r="D146" s="252" t="s">
        <v>301</v>
      </c>
      <c r="E146" s="263" t="s">
        <v>80</v>
      </c>
      <c r="F146" s="264" t="s">
        <v>918</v>
      </c>
      <c r="G146" s="262"/>
      <c r="H146" s="265">
        <v>5.008</v>
      </c>
      <c r="I146" s="266"/>
      <c r="J146" s="262"/>
      <c r="K146" s="262"/>
      <c r="L146" s="267"/>
      <c r="M146" s="268"/>
      <c r="N146" s="269"/>
      <c r="O146" s="269"/>
      <c r="P146" s="269"/>
      <c r="Q146" s="269"/>
      <c r="R146" s="269"/>
      <c r="S146" s="269"/>
      <c r="T146" s="270"/>
      <c r="AT146" s="271" t="s">
        <v>301</v>
      </c>
      <c r="AU146" s="271" t="s">
        <v>91</v>
      </c>
      <c r="AV146" s="13" t="s">
        <v>91</v>
      </c>
      <c r="AW146" s="13" t="s">
        <v>44</v>
      </c>
      <c r="AX146" s="13" t="s">
        <v>82</v>
      </c>
      <c r="AY146" s="271" t="s">
        <v>291</v>
      </c>
    </row>
    <row r="147" s="13" customFormat="1">
      <c r="B147" s="261"/>
      <c r="C147" s="262"/>
      <c r="D147" s="252" t="s">
        <v>301</v>
      </c>
      <c r="E147" s="263" t="s">
        <v>80</v>
      </c>
      <c r="F147" s="264" t="s">
        <v>919</v>
      </c>
      <c r="G147" s="262"/>
      <c r="H147" s="265">
        <v>3.8010000000000002</v>
      </c>
      <c r="I147" s="266"/>
      <c r="J147" s="262"/>
      <c r="K147" s="262"/>
      <c r="L147" s="267"/>
      <c r="M147" s="268"/>
      <c r="N147" s="269"/>
      <c r="O147" s="269"/>
      <c r="P147" s="269"/>
      <c r="Q147" s="269"/>
      <c r="R147" s="269"/>
      <c r="S147" s="269"/>
      <c r="T147" s="270"/>
      <c r="AT147" s="271" t="s">
        <v>301</v>
      </c>
      <c r="AU147" s="271" t="s">
        <v>91</v>
      </c>
      <c r="AV147" s="13" t="s">
        <v>91</v>
      </c>
      <c r="AW147" s="13" t="s">
        <v>44</v>
      </c>
      <c r="AX147" s="13" t="s">
        <v>82</v>
      </c>
      <c r="AY147" s="271" t="s">
        <v>291</v>
      </c>
    </row>
    <row r="148" s="13" customFormat="1">
      <c r="B148" s="261"/>
      <c r="C148" s="262"/>
      <c r="D148" s="252" t="s">
        <v>301</v>
      </c>
      <c r="E148" s="263" t="s">
        <v>80</v>
      </c>
      <c r="F148" s="264" t="s">
        <v>920</v>
      </c>
      <c r="G148" s="262"/>
      <c r="H148" s="265">
        <v>2.9140000000000001</v>
      </c>
      <c r="I148" s="266"/>
      <c r="J148" s="262"/>
      <c r="K148" s="262"/>
      <c r="L148" s="267"/>
      <c r="M148" s="268"/>
      <c r="N148" s="269"/>
      <c r="O148" s="269"/>
      <c r="P148" s="269"/>
      <c r="Q148" s="269"/>
      <c r="R148" s="269"/>
      <c r="S148" s="269"/>
      <c r="T148" s="270"/>
      <c r="AT148" s="271" t="s">
        <v>301</v>
      </c>
      <c r="AU148" s="271" t="s">
        <v>91</v>
      </c>
      <c r="AV148" s="13" t="s">
        <v>91</v>
      </c>
      <c r="AW148" s="13" t="s">
        <v>44</v>
      </c>
      <c r="AX148" s="13" t="s">
        <v>82</v>
      </c>
      <c r="AY148" s="271" t="s">
        <v>291</v>
      </c>
    </row>
    <row r="149" s="14" customFormat="1">
      <c r="B149" s="272"/>
      <c r="C149" s="273"/>
      <c r="D149" s="252" t="s">
        <v>301</v>
      </c>
      <c r="E149" s="274" t="s">
        <v>80</v>
      </c>
      <c r="F149" s="275" t="s">
        <v>308</v>
      </c>
      <c r="G149" s="273"/>
      <c r="H149" s="276">
        <v>11.723000000000001</v>
      </c>
      <c r="I149" s="277"/>
      <c r="J149" s="273"/>
      <c r="K149" s="273"/>
      <c r="L149" s="278"/>
      <c r="M149" s="279"/>
      <c r="N149" s="280"/>
      <c r="O149" s="280"/>
      <c r="P149" s="280"/>
      <c r="Q149" s="280"/>
      <c r="R149" s="280"/>
      <c r="S149" s="280"/>
      <c r="T149" s="281"/>
      <c r="AT149" s="282" t="s">
        <v>301</v>
      </c>
      <c r="AU149" s="282" t="s">
        <v>91</v>
      </c>
      <c r="AV149" s="14" t="s">
        <v>132</v>
      </c>
      <c r="AW149" s="14" t="s">
        <v>44</v>
      </c>
      <c r="AX149" s="14" t="s">
        <v>82</v>
      </c>
      <c r="AY149" s="282" t="s">
        <v>291</v>
      </c>
    </row>
    <row r="150" s="15" customFormat="1">
      <c r="B150" s="283"/>
      <c r="C150" s="284"/>
      <c r="D150" s="252" t="s">
        <v>301</v>
      </c>
      <c r="E150" s="285" t="s">
        <v>80</v>
      </c>
      <c r="F150" s="286" t="s">
        <v>315</v>
      </c>
      <c r="G150" s="284"/>
      <c r="H150" s="287">
        <v>24.27</v>
      </c>
      <c r="I150" s="288"/>
      <c r="J150" s="284"/>
      <c r="K150" s="284"/>
      <c r="L150" s="289"/>
      <c r="M150" s="290"/>
      <c r="N150" s="291"/>
      <c r="O150" s="291"/>
      <c r="P150" s="291"/>
      <c r="Q150" s="291"/>
      <c r="R150" s="291"/>
      <c r="S150" s="291"/>
      <c r="T150" s="292"/>
      <c r="AT150" s="293" t="s">
        <v>301</v>
      </c>
      <c r="AU150" s="293" t="s">
        <v>91</v>
      </c>
      <c r="AV150" s="15" t="s">
        <v>299</v>
      </c>
      <c r="AW150" s="15" t="s">
        <v>44</v>
      </c>
      <c r="AX150" s="15" t="s">
        <v>89</v>
      </c>
      <c r="AY150" s="293" t="s">
        <v>291</v>
      </c>
    </row>
    <row r="151" s="1" customFormat="1" ht="25.5" customHeight="1">
      <c r="B151" s="48"/>
      <c r="C151" s="238" t="s">
        <v>394</v>
      </c>
      <c r="D151" s="238" t="s">
        <v>294</v>
      </c>
      <c r="E151" s="239" t="s">
        <v>486</v>
      </c>
      <c r="F151" s="240" t="s">
        <v>487</v>
      </c>
      <c r="G151" s="241" t="s">
        <v>297</v>
      </c>
      <c r="H151" s="242">
        <v>95.319000000000003</v>
      </c>
      <c r="I151" s="243"/>
      <c r="J151" s="244">
        <f>ROUND(I151*H151,2)</f>
        <v>0</v>
      </c>
      <c r="K151" s="240" t="s">
        <v>298</v>
      </c>
      <c r="L151" s="74"/>
      <c r="M151" s="245" t="s">
        <v>80</v>
      </c>
      <c r="N151" s="246" t="s">
        <v>52</v>
      </c>
      <c r="O151" s="49"/>
      <c r="P151" s="247">
        <f>O151*H151</f>
        <v>0</v>
      </c>
      <c r="Q151" s="247">
        <v>0</v>
      </c>
      <c r="R151" s="247">
        <f>Q151*H151</f>
        <v>0</v>
      </c>
      <c r="S151" s="247">
        <v>2.5</v>
      </c>
      <c r="T151" s="248">
        <f>S151*H151</f>
        <v>238.29750000000001</v>
      </c>
      <c r="AR151" s="25" t="s">
        <v>299</v>
      </c>
      <c r="AT151" s="25" t="s">
        <v>294</v>
      </c>
      <c r="AU151" s="25" t="s">
        <v>91</v>
      </c>
      <c r="AY151" s="25" t="s">
        <v>291</v>
      </c>
      <c r="BE151" s="249">
        <f>IF(N151="základní",J151,0)</f>
        <v>0</v>
      </c>
      <c r="BF151" s="249">
        <f>IF(N151="snížená",J151,0)</f>
        <v>0</v>
      </c>
      <c r="BG151" s="249">
        <f>IF(N151="zákl. přenesená",J151,0)</f>
        <v>0</v>
      </c>
      <c r="BH151" s="249">
        <f>IF(N151="sníž. přenesená",J151,0)</f>
        <v>0</v>
      </c>
      <c r="BI151" s="249">
        <f>IF(N151="nulová",J151,0)</f>
        <v>0</v>
      </c>
      <c r="BJ151" s="25" t="s">
        <v>89</v>
      </c>
      <c r="BK151" s="249">
        <f>ROUND(I151*H151,2)</f>
        <v>0</v>
      </c>
      <c r="BL151" s="25" t="s">
        <v>299</v>
      </c>
      <c r="BM151" s="25" t="s">
        <v>921</v>
      </c>
    </row>
    <row r="152" s="12" customFormat="1">
      <c r="B152" s="250"/>
      <c r="C152" s="251"/>
      <c r="D152" s="252" t="s">
        <v>301</v>
      </c>
      <c r="E152" s="253" t="s">
        <v>80</v>
      </c>
      <c r="F152" s="254" t="s">
        <v>904</v>
      </c>
      <c r="G152" s="251"/>
      <c r="H152" s="253" t="s">
        <v>80</v>
      </c>
      <c r="I152" s="255"/>
      <c r="J152" s="251"/>
      <c r="K152" s="251"/>
      <c r="L152" s="256"/>
      <c r="M152" s="257"/>
      <c r="N152" s="258"/>
      <c r="O152" s="258"/>
      <c r="P152" s="258"/>
      <c r="Q152" s="258"/>
      <c r="R152" s="258"/>
      <c r="S152" s="258"/>
      <c r="T152" s="259"/>
      <c r="AT152" s="260" t="s">
        <v>301</v>
      </c>
      <c r="AU152" s="260" t="s">
        <v>91</v>
      </c>
      <c r="AV152" s="12" t="s">
        <v>89</v>
      </c>
      <c r="AW152" s="12" t="s">
        <v>44</v>
      </c>
      <c r="AX152" s="12" t="s">
        <v>82</v>
      </c>
      <c r="AY152" s="260" t="s">
        <v>291</v>
      </c>
    </row>
    <row r="153" s="13" customFormat="1">
      <c r="B153" s="261"/>
      <c r="C153" s="262"/>
      <c r="D153" s="252" t="s">
        <v>301</v>
      </c>
      <c r="E153" s="263" t="s">
        <v>80</v>
      </c>
      <c r="F153" s="264" t="s">
        <v>922</v>
      </c>
      <c r="G153" s="262"/>
      <c r="H153" s="265">
        <v>31.949000000000002</v>
      </c>
      <c r="I153" s="266"/>
      <c r="J153" s="262"/>
      <c r="K153" s="262"/>
      <c r="L153" s="267"/>
      <c r="M153" s="268"/>
      <c r="N153" s="269"/>
      <c r="O153" s="269"/>
      <c r="P153" s="269"/>
      <c r="Q153" s="269"/>
      <c r="R153" s="269"/>
      <c r="S153" s="269"/>
      <c r="T153" s="270"/>
      <c r="AT153" s="271" t="s">
        <v>301</v>
      </c>
      <c r="AU153" s="271" t="s">
        <v>91</v>
      </c>
      <c r="AV153" s="13" t="s">
        <v>91</v>
      </c>
      <c r="AW153" s="13" t="s">
        <v>44</v>
      </c>
      <c r="AX153" s="13" t="s">
        <v>82</v>
      </c>
      <c r="AY153" s="271" t="s">
        <v>291</v>
      </c>
    </row>
    <row r="154" s="13" customFormat="1">
      <c r="B154" s="261"/>
      <c r="C154" s="262"/>
      <c r="D154" s="252" t="s">
        <v>301</v>
      </c>
      <c r="E154" s="263" t="s">
        <v>80</v>
      </c>
      <c r="F154" s="264" t="s">
        <v>923</v>
      </c>
      <c r="G154" s="262"/>
      <c r="H154" s="265">
        <v>60.265000000000001</v>
      </c>
      <c r="I154" s="266"/>
      <c r="J154" s="262"/>
      <c r="K154" s="262"/>
      <c r="L154" s="267"/>
      <c r="M154" s="268"/>
      <c r="N154" s="269"/>
      <c r="O154" s="269"/>
      <c r="P154" s="269"/>
      <c r="Q154" s="269"/>
      <c r="R154" s="269"/>
      <c r="S154" s="269"/>
      <c r="T154" s="270"/>
      <c r="AT154" s="271" t="s">
        <v>301</v>
      </c>
      <c r="AU154" s="271" t="s">
        <v>91</v>
      </c>
      <c r="AV154" s="13" t="s">
        <v>91</v>
      </c>
      <c r="AW154" s="13" t="s">
        <v>44</v>
      </c>
      <c r="AX154" s="13" t="s">
        <v>82</v>
      </c>
      <c r="AY154" s="271" t="s">
        <v>291</v>
      </c>
    </row>
    <row r="155" s="13" customFormat="1">
      <c r="B155" s="261"/>
      <c r="C155" s="262"/>
      <c r="D155" s="252" t="s">
        <v>301</v>
      </c>
      <c r="E155" s="263" t="s">
        <v>80</v>
      </c>
      <c r="F155" s="264" t="s">
        <v>924</v>
      </c>
      <c r="G155" s="262"/>
      <c r="H155" s="265">
        <v>3.105</v>
      </c>
      <c r="I155" s="266"/>
      <c r="J155" s="262"/>
      <c r="K155" s="262"/>
      <c r="L155" s="267"/>
      <c r="M155" s="268"/>
      <c r="N155" s="269"/>
      <c r="O155" s="269"/>
      <c r="P155" s="269"/>
      <c r="Q155" s="269"/>
      <c r="R155" s="269"/>
      <c r="S155" s="269"/>
      <c r="T155" s="270"/>
      <c r="AT155" s="271" t="s">
        <v>301</v>
      </c>
      <c r="AU155" s="271" t="s">
        <v>91</v>
      </c>
      <c r="AV155" s="13" t="s">
        <v>91</v>
      </c>
      <c r="AW155" s="13" t="s">
        <v>44</v>
      </c>
      <c r="AX155" s="13" t="s">
        <v>82</v>
      </c>
      <c r="AY155" s="271" t="s">
        <v>291</v>
      </c>
    </row>
    <row r="156" s="15" customFormat="1">
      <c r="B156" s="283"/>
      <c r="C156" s="284"/>
      <c r="D156" s="252" t="s">
        <v>301</v>
      </c>
      <c r="E156" s="285" t="s">
        <v>80</v>
      </c>
      <c r="F156" s="286" t="s">
        <v>315</v>
      </c>
      <c r="G156" s="284"/>
      <c r="H156" s="287">
        <v>95.319000000000003</v>
      </c>
      <c r="I156" s="288"/>
      <c r="J156" s="284"/>
      <c r="K156" s="284"/>
      <c r="L156" s="289"/>
      <c r="M156" s="290"/>
      <c r="N156" s="291"/>
      <c r="O156" s="291"/>
      <c r="P156" s="291"/>
      <c r="Q156" s="291"/>
      <c r="R156" s="291"/>
      <c r="S156" s="291"/>
      <c r="T156" s="292"/>
      <c r="AT156" s="293" t="s">
        <v>301</v>
      </c>
      <c r="AU156" s="293" t="s">
        <v>91</v>
      </c>
      <c r="AV156" s="15" t="s">
        <v>299</v>
      </c>
      <c r="AW156" s="15" t="s">
        <v>44</v>
      </c>
      <c r="AX156" s="15" t="s">
        <v>89</v>
      </c>
      <c r="AY156" s="293" t="s">
        <v>291</v>
      </c>
    </row>
    <row r="157" s="1" customFormat="1" ht="25.5" customHeight="1">
      <c r="B157" s="48"/>
      <c r="C157" s="238" t="s">
        <v>398</v>
      </c>
      <c r="D157" s="238" t="s">
        <v>294</v>
      </c>
      <c r="E157" s="239" t="s">
        <v>502</v>
      </c>
      <c r="F157" s="240" t="s">
        <v>503</v>
      </c>
      <c r="G157" s="241" t="s">
        <v>297</v>
      </c>
      <c r="H157" s="242">
        <v>100.255</v>
      </c>
      <c r="I157" s="243"/>
      <c r="J157" s="244">
        <f>ROUND(I157*H157,2)</f>
        <v>0</v>
      </c>
      <c r="K157" s="240" t="s">
        <v>298</v>
      </c>
      <c r="L157" s="74"/>
      <c r="M157" s="245" t="s">
        <v>80</v>
      </c>
      <c r="N157" s="246" t="s">
        <v>52</v>
      </c>
      <c r="O157" s="49"/>
      <c r="P157" s="247">
        <f>O157*H157</f>
        <v>0</v>
      </c>
      <c r="Q157" s="247">
        <v>0</v>
      </c>
      <c r="R157" s="247">
        <f>Q157*H157</f>
        <v>0</v>
      </c>
      <c r="S157" s="247">
        <v>2.2000000000000002</v>
      </c>
      <c r="T157" s="248">
        <f>S157*H157</f>
        <v>220.56100000000001</v>
      </c>
      <c r="AR157" s="25" t="s">
        <v>299</v>
      </c>
      <c r="AT157" s="25" t="s">
        <v>294</v>
      </c>
      <c r="AU157" s="25" t="s">
        <v>91</v>
      </c>
      <c r="AY157" s="25" t="s">
        <v>291</v>
      </c>
      <c r="BE157" s="249">
        <f>IF(N157="základní",J157,0)</f>
        <v>0</v>
      </c>
      <c r="BF157" s="249">
        <f>IF(N157="snížená",J157,0)</f>
        <v>0</v>
      </c>
      <c r="BG157" s="249">
        <f>IF(N157="zákl. přenesená",J157,0)</f>
        <v>0</v>
      </c>
      <c r="BH157" s="249">
        <f>IF(N157="sníž. přenesená",J157,0)</f>
        <v>0</v>
      </c>
      <c r="BI157" s="249">
        <f>IF(N157="nulová",J157,0)</f>
        <v>0</v>
      </c>
      <c r="BJ157" s="25" t="s">
        <v>89</v>
      </c>
      <c r="BK157" s="249">
        <f>ROUND(I157*H157,2)</f>
        <v>0</v>
      </c>
      <c r="BL157" s="25" t="s">
        <v>299</v>
      </c>
      <c r="BM157" s="25" t="s">
        <v>925</v>
      </c>
    </row>
    <row r="158" s="12" customFormat="1">
      <c r="B158" s="250"/>
      <c r="C158" s="251"/>
      <c r="D158" s="252" t="s">
        <v>301</v>
      </c>
      <c r="E158" s="253" t="s">
        <v>80</v>
      </c>
      <c r="F158" s="254" t="s">
        <v>904</v>
      </c>
      <c r="G158" s="251"/>
      <c r="H158" s="253" t="s">
        <v>80</v>
      </c>
      <c r="I158" s="255"/>
      <c r="J158" s="251"/>
      <c r="K158" s="251"/>
      <c r="L158" s="256"/>
      <c r="M158" s="257"/>
      <c r="N158" s="258"/>
      <c r="O158" s="258"/>
      <c r="P158" s="258"/>
      <c r="Q158" s="258"/>
      <c r="R158" s="258"/>
      <c r="S158" s="258"/>
      <c r="T158" s="259"/>
      <c r="AT158" s="260" t="s">
        <v>301</v>
      </c>
      <c r="AU158" s="260" t="s">
        <v>91</v>
      </c>
      <c r="AV158" s="12" t="s">
        <v>89</v>
      </c>
      <c r="AW158" s="12" t="s">
        <v>44</v>
      </c>
      <c r="AX158" s="12" t="s">
        <v>82</v>
      </c>
      <c r="AY158" s="260" t="s">
        <v>291</v>
      </c>
    </row>
    <row r="159" s="13" customFormat="1">
      <c r="B159" s="261"/>
      <c r="C159" s="262"/>
      <c r="D159" s="252" t="s">
        <v>301</v>
      </c>
      <c r="E159" s="263" t="s">
        <v>80</v>
      </c>
      <c r="F159" s="264" t="s">
        <v>926</v>
      </c>
      <c r="G159" s="262"/>
      <c r="H159" s="265">
        <v>26.393999999999998</v>
      </c>
      <c r="I159" s="266"/>
      <c r="J159" s="262"/>
      <c r="K159" s="262"/>
      <c r="L159" s="267"/>
      <c r="M159" s="268"/>
      <c r="N159" s="269"/>
      <c r="O159" s="269"/>
      <c r="P159" s="269"/>
      <c r="Q159" s="269"/>
      <c r="R159" s="269"/>
      <c r="S159" s="269"/>
      <c r="T159" s="270"/>
      <c r="AT159" s="271" t="s">
        <v>301</v>
      </c>
      <c r="AU159" s="271" t="s">
        <v>91</v>
      </c>
      <c r="AV159" s="13" t="s">
        <v>91</v>
      </c>
      <c r="AW159" s="13" t="s">
        <v>44</v>
      </c>
      <c r="AX159" s="13" t="s">
        <v>82</v>
      </c>
      <c r="AY159" s="271" t="s">
        <v>291</v>
      </c>
    </row>
    <row r="160" s="13" customFormat="1">
      <c r="B160" s="261"/>
      <c r="C160" s="262"/>
      <c r="D160" s="252" t="s">
        <v>301</v>
      </c>
      <c r="E160" s="263" t="s">
        <v>80</v>
      </c>
      <c r="F160" s="264" t="s">
        <v>927</v>
      </c>
      <c r="G160" s="262"/>
      <c r="H160" s="265">
        <v>51.222000000000001</v>
      </c>
      <c r="I160" s="266"/>
      <c r="J160" s="262"/>
      <c r="K160" s="262"/>
      <c r="L160" s="267"/>
      <c r="M160" s="268"/>
      <c r="N160" s="269"/>
      <c r="O160" s="269"/>
      <c r="P160" s="269"/>
      <c r="Q160" s="269"/>
      <c r="R160" s="269"/>
      <c r="S160" s="269"/>
      <c r="T160" s="270"/>
      <c r="AT160" s="271" t="s">
        <v>301</v>
      </c>
      <c r="AU160" s="271" t="s">
        <v>91</v>
      </c>
      <c r="AV160" s="13" t="s">
        <v>91</v>
      </c>
      <c r="AW160" s="13" t="s">
        <v>44</v>
      </c>
      <c r="AX160" s="13" t="s">
        <v>82</v>
      </c>
      <c r="AY160" s="271" t="s">
        <v>291</v>
      </c>
    </row>
    <row r="161" s="13" customFormat="1">
      <c r="B161" s="261"/>
      <c r="C161" s="262"/>
      <c r="D161" s="252" t="s">
        <v>301</v>
      </c>
      <c r="E161" s="263" t="s">
        <v>80</v>
      </c>
      <c r="F161" s="264" t="s">
        <v>928</v>
      </c>
      <c r="G161" s="262"/>
      <c r="H161" s="265">
        <v>2.5880000000000001</v>
      </c>
      <c r="I161" s="266"/>
      <c r="J161" s="262"/>
      <c r="K161" s="262"/>
      <c r="L161" s="267"/>
      <c r="M161" s="268"/>
      <c r="N161" s="269"/>
      <c r="O161" s="269"/>
      <c r="P161" s="269"/>
      <c r="Q161" s="269"/>
      <c r="R161" s="269"/>
      <c r="S161" s="269"/>
      <c r="T161" s="270"/>
      <c r="AT161" s="271" t="s">
        <v>301</v>
      </c>
      <c r="AU161" s="271" t="s">
        <v>91</v>
      </c>
      <c r="AV161" s="13" t="s">
        <v>91</v>
      </c>
      <c r="AW161" s="13" t="s">
        <v>44</v>
      </c>
      <c r="AX161" s="13" t="s">
        <v>82</v>
      </c>
      <c r="AY161" s="271" t="s">
        <v>291</v>
      </c>
    </row>
    <row r="162" s="13" customFormat="1">
      <c r="B162" s="261"/>
      <c r="C162" s="262"/>
      <c r="D162" s="252" t="s">
        <v>301</v>
      </c>
      <c r="E162" s="263" t="s">
        <v>80</v>
      </c>
      <c r="F162" s="264" t="s">
        <v>929</v>
      </c>
      <c r="G162" s="262"/>
      <c r="H162" s="265">
        <v>20.050999999999998</v>
      </c>
      <c r="I162" s="266"/>
      <c r="J162" s="262"/>
      <c r="K162" s="262"/>
      <c r="L162" s="267"/>
      <c r="M162" s="268"/>
      <c r="N162" s="269"/>
      <c r="O162" s="269"/>
      <c r="P162" s="269"/>
      <c r="Q162" s="269"/>
      <c r="R162" s="269"/>
      <c r="S162" s="269"/>
      <c r="T162" s="270"/>
      <c r="AT162" s="271" t="s">
        <v>301</v>
      </c>
      <c r="AU162" s="271" t="s">
        <v>91</v>
      </c>
      <c r="AV162" s="13" t="s">
        <v>91</v>
      </c>
      <c r="AW162" s="13" t="s">
        <v>44</v>
      </c>
      <c r="AX162" s="13" t="s">
        <v>82</v>
      </c>
      <c r="AY162" s="271" t="s">
        <v>291</v>
      </c>
    </row>
    <row r="163" s="15" customFormat="1">
      <c r="B163" s="283"/>
      <c r="C163" s="284"/>
      <c r="D163" s="252" t="s">
        <v>301</v>
      </c>
      <c r="E163" s="285" t="s">
        <v>80</v>
      </c>
      <c r="F163" s="286" t="s">
        <v>315</v>
      </c>
      <c r="G163" s="284"/>
      <c r="H163" s="287">
        <v>100.255</v>
      </c>
      <c r="I163" s="288"/>
      <c r="J163" s="284"/>
      <c r="K163" s="284"/>
      <c r="L163" s="289"/>
      <c r="M163" s="290"/>
      <c r="N163" s="291"/>
      <c r="O163" s="291"/>
      <c r="P163" s="291"/>
      <c r="Q163" s="291"/>
      <c r="R163" s="291"/>
      <c r="S163" s="291"/>
      <c r="T163" s="292"/>
      <c r="AT163" s="293" t="s">
        <v>301</v>
      </c>
      <c r="AU163" s="293" t="s">
        <v>91</v>
      </c>
      <c r="AV163" s="15" t="s">
        <v>299</v>
      </c>
      <c r="AW163" s="15" t="s">
        <v>44</v>
      </c>
      <c r="AX163" s="15" t="s">
        <v>89</v>
      </c>
      <c r="AY163" s="293" t="s">
        <v>291</v>
      </c>
    </row>
    <row r="164" s="1" customFormat="1" ht="63.75" customHeight="1">
      <c r="B164" s="48"/>
      <c r="C164" s="238" t="s">
        <v>404</v>
      </c>
      <c r="D164" s="238" t="s">
        <v>294</v>
      </c>
      <c r="E164" s="239" t="s">
        <v>930</v>
      </c>
      <c r="F164" s="240" t="s">
        <v>931</v>
      </c>
      <c r="G164" s="241" t="s">
        <v>352</v>
      </c>
      <c r="H164" s="242">
        <v>108</v>
      </c>
      <c r="I164" s="243"/>
      <c r="J164" s="244">
        <f>ROUND(I164*H164,2)</f>
        <v>0</v>
      </c>
      <c r="K164" s="240" t="s">
        <v>298</v>
      </c>
      <c r="L164" s="74"/>
      <c r="M164" s="245" t="s">
        <v>80</v>
      </c>
      <c r="N164" s="246" t="s">
        <v>52</v>
      </c>
      <c r="O164" s="49"/>
      <c r="P164" s="247">
        <f>O164*H164</f>
        <v>0</v>
      </c>
      <c r="Q164" s="247">
        <v>0</v>
      </c>
      <c r="R164" s="247">
        <f>Q164*H164</f>
        <v>0</v>
      </c>
      <c r="S164" s="247">
        <v>0.42499999999999999</v>
      </c>
      <c r="T164" s="248">
        <f>S164*H164</f>
        <v>45.899999999999999</v>
      </c>
      <c r="AR164" s="25" t="s">
        <v>299</v>
      </c>
      <c r="AT164" s="25" t="s">
        <v>294</v>
      </c>
      <c r="AU164" s="25" t="s">
        <v>91</v>
      </c>
      <c r="AY164" s="25" t="s">
        <v>291</v>
      </c>
      <c r="BE164" s="249">
        <f>IF(N164="základní",J164,0)</f>
        <v>0</v>
      </c>
      <c r="BF164" s="249">
        <f>IF(N164="snížená",J164,0)</f>
        <v>0</v>
      </c>
      <c r="BG164" s="249">
        <f>IF(N164="zákl. přenesená",J164,0)</f>
        <v>0</v>
      </c>
      <c r="BH164" s="249">
        <f>IF(N164="sníž. přenesená",J164,0)</f>
        <v>0</v>
      </c>
      <c r="BI164" s="249">
        <f>IF(N164="nulová",J164,0)</f>
        <v>0</v>
      </c>
      <c r="BJ164" s="25" t="s">
        <v>89</v>
      </c>
      <c r="BK164" s="249">
        <f>ROUND(I164*H164,2)</f>
        <v>0</v>
      </c>
      <c r="BL164" s="25" t="s">
        <v>299</v>
      </c>
      <c r="BM164" s="25" t="s">
        <v>932</v>
      </c>
    </row>
    <row r="165" s="12" customFormat="1">
      <c r="B165" s="250"/>
      <c r="C165" s="251"/>
      <c r="D165" s="252" t="s">
        <v>301</v>
      </c>
      <c r="E165" s="253" t="s">
        <v>80</v>
      </c>
      <c r="F165" s="254" t="s">
        <v>933</v>
      </c>
      <c r="G165" s="251"/>
      <c r="H165" s="253" t="s">
        <v>80</v>
      </c>
      <c r="I165" s="255"/>
      <c r="J165" s="251"/>
      <c r="K165" s="251"/>
      <c r="L165" s="256"/>
      <c r="M165" s="257"/>
      <c r="N165" s="258"/>
      <c r="O165" s="258"/>
      <c r="P165" s="258"/>
      <c r="Q165" s="258"/>
      <c r="R165" s="258"/>
      <c r="S165" s="258"/>
      <c r="T165" s="259"/>
      <c r="AT165" s="260" t="s">
        <v>301</v>
      </c>
      <c r="AU165" s="260" t="s">
        <v>91</v>
      </c>
      <c r="AV165" s="12" t="s">
        <v>89</v>
      </c>
      <c r="AW165" s="12" t="s">
        <v>44</v>
      </c>
      <c r="AX165" s="12" t="s">
        <v>82</v>
      </c>
      <c r="AY165" s="260" t="s">
        <v>291</v>
      </c>
    </row>
    <row r="166" s="13" customFormat="1">
      <c r="B166" s="261"/>
      <c r="C166" s="262"/>
      <c r="D166" s="252" t="s">
        <v>301</v>
      </c>
      <c r="E166" s="263" t="s">
        <v>80</v>
      </c>
      <c r="F166" s="264" t="s">
        <v>934</v>
      </c>
      <c r="G166" s="262"/>
      <c r="H166" s="265">
        <v>108</v>
      </c>
      <c r="I166" s="266"/>
      <c r="J166" s="262"/>
      <c r="K166" s="262"/>
      <c r="L166" s="267"/>
      <c r="M166" s="268"/>
      <c r="N166" s="269"/>
      <c r="O166" s="269"/>
      <c r="P166" s="269"/>
      <c r="Q166" s="269"/>
      <c r="R166" s="269"/>
      <c r="S166" s="269"/>
      <c r="T166" s="270"/>
      <c r="AT166" s="271" t="s">
        <v>301</v>
      </c>
      <c r="AU166" s="271" t="s">
        <v>91</v>
      </c>
      <c r="AV166" s="13" t="s">
        <v>91</v>
      </c>
      <c r="AW166" s="13" t="s">
        <v>44</v>
      </c>
      <c r="AX166" s="13" t="s">
        <v>82</v>
      </c>
      <c r="AY166" s="271" t="s">
        <v>291</v>
      </c>
    </row>
    <row r="167" s="15" customFormat="1">
      <c r="B167" s="283"/>
      <c r="C167" s="284"/>
      <c r="D167" s="252" t="s">
        <v>301</v>
      </c>
      <c r="E167" s="285" t="s">
        <v>80</v>
      </c>
      <c r="F167" s="286" t="s">
        <v>315</v>
      </c>
      <c r="G167" s="284"/>
      <c r="H167" s="287">
        <v>108</v>
      </c>
      <c r="I167" s="288"/>
      <c r="J167" s="284"/>
      <c r="K167" s="284"/>
      <c r="L167" s="289"/>
      <c r="M167" s="290"/>
      <c r="N167" s="291"/>
      <c r="O167" s="291"/>
      <c r="P167" s="291"/>
      <c r="Q167" s="291"/>
      <c r="R167" s="291"/>
      <c r="S167" s="291"/>
      <c r="T167" s="292"/>
      <c r="AT167" s="293" t="s">
        <v>301</v>
      </c>
      <c r="AU167" s="293" t="s">
        <v>91</v>
      </c>
      <c r="AV167" s="15" t="s">
        <v>299</v>
      </c>
      <c r="AW167" s="15" t="s">
        <v>44</v>
      </c>
      <c r="AX167" s="15" t="s">
        <v>89</v>
      </c>
      <c r="AY167" s="293" t="s">
        <v>291</v>
      </c>
    </row>
    <row r="168" s="1" customFormat="1" ht="51" customHeight="1">
      <c r="B168" s="48"/>
      <c r="C168" s="238" t="s">
        <v>408</v>
      </c>
      <c r="D168" s="238" t="s">
        <v>294</v>
      </c>
      <c r="E168" s="239" t="s">
        <v>935</v>
      </c>
      <c r="F168" s="240" t="s">
        <v>936</v>
      </c>
      <c r="G168" s="241" t="s">
        <v>352</v>
      </c>
      <c r="H168" s="242">
        <v>860</v>
      </c>
      <c r="I168" s="243"/>
      <c r="J168" s="244">
        <f>ROUND(I168*H168,2)</f>
        <v>0</v>
      </c>
      <c r="K168" s="240" t="s">
        <v>298</v>
      </c>
      <c r="L168" s="74"/>
      <c r="M168" s="245" t="s">
        <v>80</v>
      </c>
      <c r="N168" s="246" t="s">
        <v>52</v>
      </c>
      <c r="O168" s="49"/>
      <c r="P168" s="247">
        <f>O168*H168</f>
        <v>0</v>
      </c>
      <c r="Q168" s="247">
        <v>0</v>
      </c>
      <c r="R168" s="247">
        <f>Q168*H168</f>
        <v>0</v>
      </c>
      <c r="S168" s="247">
        <v>0.41699999999999998</v>
      </c>
      <c r="T168" s="248">
        <f>S168*H168</f>
        <v>358.62</v>
      </c>
      <c r="AR168" s="25" t="s">
        <v>299</v>
      </c>
      <c r="AT168" s="25" t="s">
        <v>294</v>
      </c>
      <c r="AU168" s="25" t="s">
        <v>91</v>
      </c>
      <c r="AY168" s="25" t="s">
        <v>291</v>
      </c>
      <c r="BE168" s="249">
        <f>IF(N168="základní",J168,0)</f>
        <v>0</v>
      </c>
      <c r="BF168" s="249">
        <f>IF(N168="snížená",J168,0)</f>
        <v>0</v>
      </c>
      <c r="BG168" s="249">
        <f>IF(N168="zákl. přenesená",J168,0)</f>
        <v>0</v>
      </c>
      <c r="BH168" s="249">
        <f>IF(N168="sníž. přenesená",J168,0)</f>
        <v>0</v>
      </c>
      <c r="BI168" s="249">
        <f>IF(N168="nulová",J168,0)</f>
        <v>0</v>
      </c>
      <c r="BJ168" s="25" t="s">
        <v>89</v>
      </c>
      <c r="BK168" s="249">
        <f>ROUND(I168*H168,2)</f>
        <v>0</v>
      </c>
      <c r="BL168" s="25" t="s">
        <v>299</v>
      </c>
      <c r="BM168" s="25" t="s">
        <v>937</v>
      </c>
    </row>
    <row r="169" s="12" customFormat="1">
      <c r="B169" s="250"/>
      <c r="C169" s="251"/>
      <c r="D169" s="252" t="s">
        <v>301</v>
      </c>
      <c r="E169" s="253" t="s">
        <v>80</v>
      </c>
      <c r="F169" s="254" t="s">
        <v>449</v>
      </c>
      <c r="G169" s="251"/>
      <c r="H169" s="253" t="s">
        <v>80</v>
      </c>
      <c r="I169" s="255"/>
      <c r="J169" s="251"/>
      <c r="K169" s="251"/>
      <c r="L169" s="256"/>
      <c r="M169" s="257"/>
      <c r="N169" s="258"/>
      <c r="O169" s="258"/>
      <c r="P169" s="258"/>
      <c r="Q169" s="258"/>
      <c r="R169" s="258"/>
      <c r="S169" s="258"/>
      <c r="T169" s="259"/>
      <c r="AT169" s="260" t="s">
        <v>301</v>
      </c>
      <c r="AU169" s="260" t="s">
        <v>91</v>
      </c>
      <c r="AV169" s="12" t="s">
        <v>89</v>
      </c>
      <c r="AW169" s="12" t="s">
        <v>44</v>
      </c>
      <c r="AX169" s="12" t="s">
        <v>82</v>
      </c>
      <c r="AY169" s="260" t="s">
        <v>291</v>
      </c>
    </row>
    <row r="170" s="13" customFormat="1">
      <c r="B170" s="261"/>
      <c r="C170" s="262"/>
      <c r="D170" s="252" t="s">
        <v>301</v>
      </c>
      <c r="E170" s="263" t="s">
        <v>80</v>
      </c>
      <c r="F170" s="264" t="s">
        <v>938</v>
      </c>
      <c r="G170" s="262"/>
      <c r="H170" s="265">
        <v>968</v>
      </c>
      <c r="I170" s="266"/>
      <c r="J170" s="262"/>
      <c r="K170" s="262"/>
      <c r="L170" s="267"/>
      <c r="M170" s="268"/>
      <c r="N170" s="269"/>
      <c r="O170" s="269"/>
      <c r="P170" s="269"/>
      <c r="Q170" s="269"/>
      <c r="R170" s="269"/>
      <c r="S170" s="269"/>
      <c r="T170" s="270"/>
      <c r="AT170" s="271" t="s">
        <v>301</v>
      </c>
      <c r="AU170" s="271" t="s">
        <v>91</v>
      </c>
      <c r="AV170" s="13" t="s">
        <v>91</v>
      </c>
      <c r="AW170" s="13" t="s">
        <v>44</v>
      </c>
      <c r="AX170" s="13" t="s">
        <v>82</v>
      </c>
      <c r="AY170" s="271" t="s">
        <v>291</v>
      </c>
    </row>
    <row r="171" s="13" customFormat="1">
      <c r="B171" s="261"/>
      <c r="C171" s="262"/>
      <c r="D171" s="252" t="s">
        <v>301</v>
      </c>
      <c r="E171" s="263" t="s">
        <v>80</v>
      </c>
      <c r="F171" s="264" t="s">
        <v>939</v>
      </c>
      <c r="G171" s="262"/>
      <c r="H171" s="265">
        <v>-108</v>
      </c>
      <c r="I171" s="266"/>
      <c r="J171" s="262"/>
      <c r="K171" s="262"/>
      <c r="L171" s="267"/>
      <c r="M171" s="268"/>
      <c r="N171" s="269"/>
      <c r="O171" s="269"/>
      <c r="P171" s="269"/>
      <c r="Q171" s="269"/>
      <c r="R171" s="269"/>
      <c r="S171" s="269"/>
      <c r="T171" s="270"/>
      <c r="AT171" s="271" t="s">
        <v>301</v>
      </c>
      <c r="AU171" s="271" t="s">
        <v>91</v>
      </c>
      <c r="AV171" s="13" t="s">
        <v>91</v>
      </c>
      <c r="AW171" s="13" t="s">
        <v>44</v>
      </c>
      <c r="AX171" s="13" t="s">
        <v>82</v>
      </c>
      <c r="AY171" s="271" t="s">
        <v>291</v>
      </c>
    </row>
    <row r="172" s="15" customFormat="1">
      <c r="B172" s="283"/>
      <c r="C172" s="284"/>
      <c r="D172" s="252" t="s">
        <v>301</v>
      </c>
      <c r="E172" s="285" t="s">
        <v>80</v>
      </c>
      <c r="F172" s="286" t="s">
        <v>315</v>
      </c>
      <c r="G172" s="284"/>
      <c r="H172" s="287">
        <v>860</v>
      </c>
      <c r="I172" s="288"/>
      <c r="J172" s="284"/>
      <c r="K172" s="284"/>
      <c r="L172" s="289"/>
      <c r="M172" s="290"/>
      <c r="N172" s="291"/>
      <c r="O172" s="291"/>
      <c r="P172" s="291"/>
      <c r="Q172" s="291"/>
      <c r="R172" s="291"/>
      <c r="S172" s="291"/>
      <c r="T172" s="292"/>
      <c r="AT172" s="293" t="s">
        <v>301</v>
      </c>
      <c r="AU172" s="293" t="s">
        <v>91</v>
      </c>
      <c r="AV172" s="15" t="s">
        <v>299</v>
      </c>
      <c r="AW172" s="15" t="s">
        <v>44</v>
      </c>
      <c r="AX172" s="15" t="s">
        <v>89</v>
      </c>
      <c r="AY172" s="293" t="s">
        <v>291</v>
      </c>
    </row>
    <row r="173" s="1" customFormat="1" ht="38.25" customHeight="1">
      <c r="B173" s="48"/>
      <c r="C173" s="238" t="s">
        <v>9</v>
      </c>
      <c r="D173" s="238" t="s">
        <v>294</v>
      </c>
      <c r="E173" s="239" t="s">
        <v>940</v>
      </c>
      <c r="F173" s="240" t="s">
        <v>941</v>
      </c>
      <c r="G173" s="241" t="s">
        <v>352</v>
      </c>
      <c r="H173" s="242">
        <v>968</v>
      </c>
      <c r="I173" s="243"/>
      <c r="J173" s="244">
        <f>ROUND(I173*H173,2)</f>
        <v>0</v>
      </c>
      <c r="K173" s="240" t="s">
        <v>298</v>
      </c>
      <c r="L173" s="74"/>
      <c r="M173" s="245" t="s">
        <v>80</v>
      </c>
      <c r="N173" s="246" t="s">
        <v>52</v>
      </c>
      <c r="O173" s="49"/>
      <c r="P173" s="247">
        <f>O173*H173</f>
        <v>0</v>
      </c>
      <c r="Q173" s="247">
        <v>0</v>
      </c>
      <c r="R173" s="247">
        <f>Q173*H173</f>
        <v>0</v>
      </c>
      <c r="S173" s="247">
        <v>0.17999999999999999</v>
      </c>
      <c r="T173" s="248">
        <f>S173*H173</f>
        <v>174.23999999999998</v>
      </c>
      <c r="AR173" s="25" t="s">
        <v>299</v>
      </c>
      <c r="AT173" s="25" t="s">
        <v>294</v>
      </c>
      <c r="AU173" s="25" t="s">
        <v>91</v>
      </c>
      <c r="AY173" s="25" t="s">
        <v>291</v>
      </c>
      <c r="BE173" s="249">
        <f>IF(N173="základní",J173,0)</f>
        <v>0</v>
      </c>
      <c r="BF173" s="249">
        <f>IF(N173="snížená",J173,0)</f>
        <v>0</v>
      </c>
      <c r="BG173" s="249">
        <f>IF(N173="zákl. přenesená",J173,0)</f>
        <v>0</v>
      </c>
      <c r="BH173" s="249">
        <f>IF(N173="sníž. přenesená",J173,0)</f>
        <v>0</v>
      </c>
      <c r="BI173" s="249">
        <f>IF(N173="nulová",J173,0)</f>
        <v>0</v>
      </c>
      <c r="BJ173" s="25" t="s">
        <v>89</v>
      </c>
      <c r="BK173" s="249">
        <f>ROUND(I173*H173,2)</f>
        <v>0</v>
      </c>
      <c r="BL173" s="25" t="s">
        <v>299</v>
      </c>
      <c r="BM173" s="25" t="s">
        <v>942</v>
      </c>
    </row>
    <row r="174" s="12" customFormat="1">
      <c r="B174" s="250"/>
      <c r="C174" s="251"/>
      <c r="D174" s="252" t="s">
        <v>301</v>
      </c>
      <c r="E174" s="253" t="s">
        <v>80</v>
      </c>
      <c r="F174" s="254" t="s">
        <v>449</v>
      </c>
      <c r="G174" s="251"/>
      <c r="H174" s="253" t="s">
        <v>80</v>
      </c>
      <c r="I174" s="255"/>
      <c r="J174" s="251"/>
      <c r="K174" s="251"/>
      <c r="L174" s="256"/>
      <c r="M174" s="257"/>
      <c r="N174" s="258"/>
      <c r="O174" s="258"/>
      <c r="P174" s="258"/>
      <c r="Q174" s="258"/>
      <c r="R174" s="258"/>
      <c r="S174" s="258"/>
      <c r="T174" s="259"/>
      <c r="AT174" s="260" t="s">
        <v>301</v>
      </c>
      <c r="AU174" s="260" t="s">
        <v>91</v>
      </c>
      <c r="AV174" s="12" t="s">
        <v>89</v>
      </c>
      <c r="AW174" s="12" t="s">
        <v>44</v>
      </c>
      <c r="AX174" s="12" t="s">
        <v>82</v>
      </c>
      <c r="AY174" s="260" t="s">
        <v>291</v>
      </c>
    </row>
    <row r="175" s="12" customFormat="1">
      <c r="B175" s="250"/>
      <c r="C175" s="251"/>
      <c r="D175" s="252" t="s">
        <v>301</v>
      </c>
      <c r="E175" s="253" t="s">
        <v>80</v>
      </c>
      <c r="F175" s="254" t="s">
        <v>869</v>
      </c>
      <c r="G175" s="251"/>
      <c r="H175" s="253" t="s">
        <v>80</v>
      </c>
      <c r="I175" s="255"/>
      <c r="J175" s="251"/>
      <c r="K175" s="251"/>
      <c r="L175" s="256"/>
      <c r="M175" s="257"/>
      <c r="N175" s="258"/>
      <c r="O175" s="258"/>
      <c r="P175" s="258"/>
      <c r="Q175" s="258"/>
      <c r="R175" s="258"/>
      <c r="S175" s="258"/>
      <c r="T175" s="259"/>
      <c r="AT175" s="260" t="s">
        <v>301</v>
      </c>
      <c r="AU175" s="260" t="s">
        <v>91</v>
      </c>
      <c r="AV175" s="12" t="s">
        <v>89</v>
      </c>
      <c r="AW175" s="12" t="s">
        <v>44</v>
      </c>
      <c r="AX175" s="12" t="s">
        <v>82</v>
      </c>
      <c r="AY175" s="260" t="s">
        <v>291</v>
      </c>
    </row>
    <row r="176" s="13" customFormat="1">
      <c r="B176" s="261"/>
      <c r="C176" s="262"/>
      <c r="D176" s="252" t="s">
        <v>301</v>
      </c>
      <c r="E176" s="263" t="s">
        <v>80</v>
      </c>
      <c r="F176" s="264" t="s">
        <v>938</v>
      </c>
      <c r="G176" s="262"/>
      <c r="H176" s="265">
        <v>968</v>
      </c>
      <c r="I176" s="266"/>
      <c r="J176" s="262"/>
      <c r="K176" s="262"/>
      <c r="L176" s="267"/>
      <c r="M176" s="268"/>
      <c r="N176" s="269"/>
      <c r="O176" s="269"/>
      <c r="P176" s="269"/>
      <c r="Q176" s="269"/>
      <c r="R176" s="269"/>
      <c r="S176" s="269"/>
      <c r="T176" s="270"/>
      <c r="AT176" s="271" t="s">
        <v>301</v>
      </c>
      <c r="AU176" s="271" t="s">
        <v>91</v>
      </c>
      <c r="AV176" s="13" t="s">
        <v>91</v>
      </c>
      <c r="AW176" s="13" t="s">
        <v>44</v>
      </c>
      <c r="AX176" s="13" t="s">
        <v>82</v>
      </c>
      <c r="AY176" s="271" t="s">
        <v>291</v>
      </c>
    </row>
    <row r="177" s="15" customFormat="1">
      <c r="B177" s="283"/>
      <c r="C177" s="284"/>
      <c r="D177" s="252" t="s">
        <v>301</v>
      </c>
      <c r="E177" s="285" t="s">
        <v>80</v>
      </c>
      <c r="F177" s="286" t="s">
        <v>315</v>
      </c>
      <c r="G177" s="284"/>
      <c r="H177" s="287">
        <v>968</v>
      </c>
      <c r="I177" s="288"/>
      <c r="J177" s="284"/>
      <c r="K177" s="284"/>
      <c r="L177" s="289"/>
      <c r="M177" s="290"/>
      <c r="N177" s="291"/>
      <c r="O177" s="291"/>
      <c r="P177" s="291"/>
      <c r="Q177" s="291"/>
      <c r="R177" s="291"/>
      <c r="S177" s="291"/>
      <c r="T177" s="292"/>
      <c r="AT177" s="293" t="s">
        <v>301</v>
      </c>
      <c r="AU177" s="293" t="s">
        <v>91</v>
      </c>
      <c r="AV177" s="15" t="s">
        <v>299</v>
      </c>
      <c r="AW177" s="15" t="s">
        <v>44</v>
      </c>
      <c r="AX177" s="15" t="s">
        <v>89</v>
      </c>
      <c r="AY177" s="293" t="s">
        <v>291</v>
      </c>
    </row>
    <row r="178" s="1" customFormat="1" ht="38.25" customHeight="1">
      <c r="B178" s="48"/>
      <c r="C178" s="238" t="s">
        <v>419</v>
      </c>
      <c r="D178" s="238" t="s">
        <v>294</v>
      </c>
      <c r="E178" s="239" t="s">
        <v>943</v>
      </c>
      <c r="F178" s="240" t="s">
        <v>944</v>
      </c>
      <c r="G178" s="241" t="s">
        <v>352</v>
      </c>
      <c r="H178" s="242">
        <v>860</v>
      </c>
      <c r="I178" s="243"/>
      <c r="J178" s="244">
        <f>ROUND(I178*H178,2)</f>
        <v>0</v>
      </c>
      <c r="K178" s="240" t="s">
        <v>298</v>
      </c>
      <c r="L178" s="74"/>
      <c r="M178" s="245" t="s">
        <v>80</v>
      </c>
      <c r="N178" s="246" t="s">
        <v>52</v>
      </c>
      <c r="O178" s="49"/>
      <c r="P178" s="247">
        <f>O178*H178</f>
        <v>0</v>
      </c>
      <c r="Q178" s="247">
        <v>0</v>
      </c>
      <c r="R178" s="247">
        <f>Q178*H178</f>
        <v>0</v>
      </c>
      <c r="S178" s="247">
        <v>0.17000000000000001</v>
      </c>
      <c r="T178" s="248">
        <f>S178*H178</f>
        <v>146.20000000000002</v>
      </c>
      <c r="AR178" s="25" t="s">
        <v>299</v>
      </c>
      <c r="AT178" s="25" t="s">
        <v>294</v>
      </c>
      <c r="AU178" s="25" t="s">
        <v>91</v>
      </c>
      <c r="AY178" s="25" t="s">
        <v>291</v>
      </c>
      <c r="BE178" s="249">
        <f>IF(N178="základní",J178,0)</f>
        <v>0</v>
      </c>
      <c r="BF178" s="249">
        <f>IF(N178="snížená",J178,0)</f>
        <v>0</v>
      </c>
      <c r="BG178" s="249">
        <f>IF(N178="zákl. přenesená",J178,0)</f>
        <v>0</v>
      </c>
      <c r="BH178" s="249">
        <f>IF(N178="sníž. přenesená",J178,0)</f>
        <v>0</v>
      </c>
      <c r="BI178" s="249">
        <f>IF(N178="nulová",J178,0)</f>
        <v>0</v>
      </c>
      <c r="BJ178" s="25" t="s">
        <v>89</v>
      </c>
      <c r="BK178" s="249">
        <f>ROUND(I178*H178,2)</f>
        <v>0</v>
      </c>
      <c r="BL178" s="25" t="s">
        <v>299</v>
      </c>
      <c r="BM178" s="25" t="s">
        <v>945</v>
      </c>
    </row>
    <row r="179" s="12" customFormat="1">
      <c r="B179" s="250"/>
      <c r="C179" s="251"/>
      <c r="D179" s="252" t="s">
        <v>301</v>
      </c>
      <c r="E179" s="253" t="s">
        <v>80</v>
      </c>
      <c r="F179" s="254" t="s">
        <v>449</v>
      </c>
      <c r="G179" s="251"/>
      <c r="H179" s="253" t="s">
        <v>80</v>
      </c>
      <c r="I179" s="255"/>
      <c r="J179" s="251"/>
      <c r="K179" s="251"/>
      <c r="L179" s="256"/>
      <c r="M179" s="257"/>
      <c r="N179" s="258"/>
      <c r="O179" s="258"/>
      <c r="P179" s="258"/>
      <c r="Q179" s="258"/>
      <c r="R179" s="258"/>
      <c r="S179" s="258"/>
      <c r="T179" s="259"/>
      <c r="AT179" s="260" t="s">
        <v>301</v>
      </c>
      <c r="AU179" s="260" t="s">
        <v>91</v>
      </c>
      <c r="AV179" s="12" t="s">
        <v>89</v>
      </c>
      <c r="AW179" s="12" t="s">
        <v>44</v>
      </c>
      <c r="AX179" s="12" t="s">
        <v>82</v>
      </c>
      <c r="AY179" s="260" t="s">
        <v>291</v>
      </c>
    </row>
    <row r="180" s="12" customFormat="1">
      <c r="B180" s="250"/>
      <c r="C180" s="251"/>
      <c r="D180" s="252" t="s">
        <v>301</v>
      </c>
      <c r="E180" s="253" t="s">
        <v>80</v>
      </c>
      <c r="F180" s="254" t="s">
        <v>869</v>
      </c>
      <c r="G180" s="251"/>
      <c r="H180" s="253" t="s">
        <v>80</v>
      </c>
      <c r="I180" s="255"/>
      <c r="J180" s="251"/>
      <c r="K180" s="251"/>
      <c r="L180" s="256"/>
      <c r="M180" s="257"/>
      <c r="N180" s="258"/>
      <c r="O180" s="258"/>
      <c r="P180" s="258"/>
      <c r="Q180" s="258"/>
      <c r="R180" s="258"/>
      <c r="S180" s="258"/>
      <c r="T180" s="259"/>
      <c r="AT180" s="260" t="s">
        <v>301</v>
      </c>
      <c r="AU180" s="260" t="s">
        <v>91</v>
      </c>
      <c r="AV180" s="12" t="s">
        <v>89</v>
      </c>
      <c r="AW180" s="12" t="s">
        <v>44</v>
      </c>
      <c r="AX180" s="12" t="s">
        <v>82</v>
      </c>
      <c r="AY180" s="260" t="s">
        <v>291</v>
      </c>
    </row>
    <row r="181" s="13" customFormat="1">
      <c r="B181" s="261"/>
      <c r="C181" s="262"/>
      <c r="D181" s="252" t="s">
        <v>301</v>
      </c>
      <c r="E181" s="263" t="s">
        <v>80</v>
      </c>
      <c r="F181" s="264" t="s">
        <v>938</v>
      </c>
      <c r="G181" s="262"/>
      <c r="H181" s="265">
        <v>968</v>
      </c>
      <c r="I181" s="266"/>
      <c r="J181" s="262"/>
      <c r="K181" s="262"/>
      <c r="L181" s="267"/>
      <c r="M181" s="268"/>
      <c r="N181" s="269"/>
      <c r="O181" s="269"/>
      <c r="P181" s="269"/>
      <c r="Q181" s="269"/>
      <c r="R181" s="269"/>
      <c r="S181" s="269"/>
      <c r="T181" s="270"/>
      <c r="AT181" s="271" t="s">
        <v>301</v>
      </c>
      <c r="AU181" s="271" t="s">
        <v>91</v>
      </c>
      <c r="AV181" s="13" t="s">
        <v>91</v>
      </c>
      <c r="AW181" s="13" t="s">
        <v>44</v>
      </c>
      <c r="AX181" s="13" t="s">
        <v>82</v>
      </c>
      <c r="AY181" s="271" t="s">
        <v>291</v>
      </c>
    </row>
    <row r="182" s="13" customFormat="1">
      <c r="B182" s="261"/>
      <c r="C182" s="262"/>
      <c r="D182" s="252" t="s">
        <v>301</v>
      </c>
      <c r="E182" s="263" t="s">
        <v>80</v>
      </c>
      <c r="F182" s="264" t="s">
        <v>939</v>
      </c>
      <c r="G182" s="262"/>
      <c r="H182" s="265">
        <v>-108</v>
      </c>
      <c r="I182" s="266"/>
      <c r="J182" s="262"/>
      <c r="K182" s="262"/>
      <c r="L182" s="267"/>
      <c r="M182" s="268"/>
      <c r="N182" s="269"/>
      <c r="O182" s="269"/>
      <c r="P182" s="269"/>
      <c r="Q182" s="269"/>
      <c r="R182" s="269"/>
      <c r="S182" s="269"/>
      <c r="T182" s="270"/>
      <c r="AT182" s="271" t="s">
        <v>301</v>
      </c>
      <c r="AU182" s="271" t="s">
        <v>91</v>
      </c>
      <c r="AV182" s="13" t="s">
        <v>91</v>
      </c>
      <c r="AW182" s="13" t="s">
        <v>44</v>
      </c>
      <c r="AX182" s="13" t="s">
        <v>82</v>
      </c>
      <c r="AY182" s="271" t="s">
        <v>291</v>
      </c>
    </row>
    <row r="183" s="15" customFormat="1">
      <c r="B183" s="283"/>
      <c r="C183" s="284"/>
      <c r="D183" s="252" t="s">
        <v>301</v>
      </c>
      <c r="E183" s="285" t="s">
        <v>80</v>
      </c>
      <c r="F183" s="286" t="s">
        <v>315</v>
      </c>
      <c r="G183" s="284"/>
      <c r="H183" s="287">
        <v>860</v>
      </c>
      <c r="I183" s="288"/>
      <c r="J183" s="284"/>
      <c r="K183" s="284"/>
      <c r="L183" s="289"/>
      <c r="M183" s="290"/>
      <c r="N183" s="291"/>
      <c r="O183" s="291"/>
      <c r="P183" s="291"/>
      <c r="Q183" s="291"/>
      <c r="R183" s="291"/>
      <c r="S183" s="291"/>
      <c r="T183" s="292"/>
      <c r="AT183" s="293" t="s">
        <v>301</v>
      </c>
      <c r="AU183" s="293" t="s">
        <v>91</v>
      </c>
      <c r="AV183" s="15" t="s">
        <v>299</v>
      </c>
      <c r="AW183" s="15" t="s">
        <v>44</v>
      </c>
      <c r="AX183" s="15" t="s">
        <v>89</v>
      </c>
      <c r="AY183" s="293" t="s">
        <v>291</v>
      </c>
    </row>
    <row r="184" s="1" customFormat="1" ht="51" customHeight="1">
      <c r="B184" s="48"/>
      <c r="C184" s="238" t="s">
        <v>424</v>
      </c>
      <c r="D184" s="238" t="s">
        <v>294</v>
      </c>
      <c r="E184" s="239" t="s">
        <v>946</v>
      </c>
      <c r="F184" s="240" t="s">
        <v>947</v>
      </c>
      <c r="G184" s="241" t="s">
        <v>352</v>
      </c>
      <c r="H184" s="242">
        <v>968</v>
      </c>
      <c r="I184" s="243"/>
      <c r="J184" s="244">
        <f>ROUND(I184*H184,2)</f>
        <v>0</v>
      </c>
      <c r="K184" s="240" t="s">
        <v>298</v>
      </c>
      <c r="L184" s="74"/>
      <c r="M184" s="245" t="s">
        <v>80</v>
      </c>
      <c r="N184" s="246" t="s">
        <v>52</v>
      </c>
      <c r="O184" s="49"/>
      <c r="P184" s="247">
        <f>O184*H184</f>
        <v>0</v>
      </c>
      <c r="Q184" s="247">
        <v>0</v>
      </c>
      <c r="R184" s="247">
        <f>Q184*H184</f>
        <v>0</v>
      </c>
      <c r="S184" s="247">
        <v>0.28999999999999998</v>
      </c>
      <c r="T184" s="248">
        <f>S184*H184</f>
        <v>280.71999999999997</v>
      </c>
      <c r="AR184" s="25" t="s">
        <v>299</v>
      </c>
      <c r="AT184" s="25" t="s">
        <v>294</v>
      </c>
      <c r="AU184" s="25" t="s">
        <v>91</v>
      </c>
      <c r="AY184" s="25" t="s">
        <v>291</v>
      </c>
      <c r="BE184" s="249">
        <f>IF(N184="základní",J184,0)</f>
        <v>0</v>
      </c>
      <c r="BF184" s="249">
        <f>IF(N184="snížená",J184,0)</f>
        <v>0</v>
      </c>
      <c r="BG184" s="249">
        <f>IF(N184="zákl. přenesená",J184,0)</f>
        <v>0</v>
      </c>
      <c r="BH184" s="249">
        <f>IF(N184="sníž. přenesená",J184,0)</f>
        <v>0</v>
      </c>
      <c r="BI184" s="249">
        <f>IF(N184="nulová",J184,0)</f>
        <v>0</v>
      </c>
      <c r="BJ184" s="25" t="s">
        <v>89</v>
      </c>
      <c r="BK184" s="249">
        <f>ROUND(I184*H184,2)</f>
        <v>0</v>
      </c>
      <c r="BL184" s="25" t="s">
        <v>299</v>
      </c>
      <c r="BM184" s="25" t="s">
        <v>948</v>
      </c>
    </row>
    <row r="185" s="1" customFormat="1" ht="38.25" customHeight="1">
      <c r="B185" s="48"/>
      <c r="C185" s="238" t="s">
        <v>429</v>
      </c>
      <c r="D185" s="238" t="s">
        <v>294</v>
      </c>
      <c r="E185" s="239" t="s">
        <v>949</v>
      </c>
      <c r="F185" s="240" t="s">
        <v>950</v>
      </c>
      <c r="G185" s="241" t="s">
        <v>297</v>
      </c>
      <c r="H185" s="242">
        <v>193.59999999999999</v>
      </c>
      <c r="I185" s="243"/>
      <c r="J185" s="244">
        <f>ROUND(I185*H185,2)</f>
        <v>0</v>
      </c>
      <c r="K185" s="240" t="s">
        <v>298</v>
      </c>
      <c r="L185" s="74"/>
      <c r="M185" s="245" t="s">
        <v>80</v>
      </c>
      <c r="N185" s="246" t="s">
        <v>52</v>
      </c>
      <c r="O185" s="49"/>
      <c r="P185" s="247">
        <f>O185*H185</f>
        <v>0</v>
      </c>
      <c r="Q185" s="247">
        <v>0</v>
      </c>
      <c r="R185" s="247">
        <f>Q185*H185</f>
        <v>0</v>
      </c>
      <c r="S185" s="247">
        <v>0</v>
      </c>
      <c r="T185" s="248">
        <f>S185*H185</f>
        <v>0</v>
      </c>
      <c r="AR185" s="25" t="s">
        <v>299</v>
      </c>
      <c r="AT185" s="25" t="s">
        <v>294</v>
      </c>
      <c r="AU185" s="25" t="s">
        <v>91</v>
      </c>
      <c r="AY185" s="25" t="s">
        <v>291</v>
      </c>
      <c r="BE185" s="249">
        <f>IF(N185="základní",J185,0)</f>
        <v>0</v>
      </c>
      <c r="BF185" s="249">
        <f>IF(N185="snížená",J185,0)</f>
        <v>0</v>
      </c>
      <c r="BG185" s="249">
        <f>IF(N185="zákl. přenesená",J185,0)</f>
        <v>0</v>
      </c>
      <c r="BH185" s="249">
        <f>IF(N185="sníž. přenesená",J185,0)</f>
        <v>0</v>
      </c>
      <c r="BI185" s="249">
        <f>IF(N185="nulová",J185,0)</f>
        <v>0</v>
      </c>
      <c r="BJ185" s="25" t="s">
        <v>89</v>
      </c>
      <c r="BK185" s="249">
        <f>ROUND(I185*H185,2)</f>
        <v>0</v>
      </c>
      <c r="BL185" s="25" t="s">
        <v>299</v>
      </c>
      <c r="BM185" s="25" t="s">
        <v>951</v>
      </c>
    </row>
    <row r="186" s="12" customFormat="1">
      <c r="B186" s="250"/>
      <c r="C186" s="251"/>
      <c r="D186" s="252" t="s">
        <v>301</v>
      </c>
      <c r="E186" s="253" t="s">
        <v>80</v>
      </c>
      <c r="F186" s="254" t="s">
        <v>869</v>
      </c>
      <c r="G186" s="251"/>
      <c r="H186" s="253" t="s">
        <v>80</v>
      </c>
      <c r="I186" s="255"/>
      <c r="J186" s="251"/>
      <c r="K186" s="251"/>
      <c r="L186" s="256"/>
      <c r="M186" s="257"/>
      <c r="N186" s="258"/>
      <c r="O186" s="258"/>
      <c r="P186" s="258"/>
      <c r="Q186" s="258"/>
      <c r="R186" s="258"/>
      <c r="S186" s="258"/>
      <c r="T186" s="259"/>
      <c r="AT186" s="260" t="s">
        <v>301</v>
      </c>
      <c r="AU186" s="260" t="s">
        <v>91</v>
      </c>
      <c r="AV186" s="12" t="s">
        <v>89</v>
      </c>
      <c r="AW186" s="12" t="s">
        <v>44</v>
      </c>
      <c r="AX186" s="12" t="s">
        <v>82</v>
      </c>
      <c r="AY186" s="260" t="s">
        <v>291</v>
      </c>
    </row>
    <row r="187" s="13" customFormat="1">
      <c r="B187" s="261"/>
      <c r="C187" s="262"/>
      <c r="D187" s="252" t="s">
        <v>301</v>
      </c>
      <c r="E187" s="263" t="s">
        <v>80</v>
      </c>
      <c r="F187" s="264" t="s">
        <v>952</v>
      </c>
      <c r="G187" s="262"/>
      <c r="H187" s="265">
        <v>193.59999999999999</v>
      </c>
      <c r="I187" s="266"/>
      <c r="J187" s="262"/>
      <c r="K187" s="262"/>
      <c r="L187" s="267"/>
      <c r="M187" s="268"/>
      <c r="N187" s="269"/>
      <c r="O187" s="269"/>
      <c r="P187" s="269"/>
      <c r="Q187" s="269"/>
      <c r="R187" s="269"/>
      <c r="S187" s="269"/>
      <c r="T187" s="270"/>
      <c r="AT187" s="271" t="s">
        <v>301</v>
      </c>
      <c r="AU187" s="271" t="s">
        <v>91</v>
      </c>
      <c r="AV187" s="13" t="s">
        <v>91</v>
      </c>
      <c r="AW187" s="13" t="s">
        <v>44</v>
      </c>
      <c r="AX187" s="13" t="s">
        <v>82</v>
      </c>
      <c r="AY187" s="271" t="s">
        <v>291</v>
      </c>
    </row>
    <row r="188" s="15" customFormat="1">
      <c r="B188" s="283"/>
      <c r="C188" s="284"/>
      <c r="D188" s="252" t="s">
        <v>301</v>
      </c>
      <c r="E188" s="285" t="s">
        <v>80</v>
      </c>
      <c r="F188" s="286" t="s">
        <v>315</v>
      </c>
      <c r="G188" s="284"/>
      <c r="H188" s="287">
        <v>193.59999999999999</v>
      </c>
      <c r="I188" s="288"/>
      <c r="J188" s="284"/>
      <c r="K188" s="284"/>
      <c r="L188" s="289"/>
      <c r="M188" s="290"/>
      <c r="N188" s="291"/>
      <c r="O188" s="291"/>
      <c r="P188" s="291"/>
      <c r="Q188" s="291"/>
      <c r="R188" s="291"/>
      <c r="S188" s="291"/>
      <c r="T188" s="292"/>
      <c r="AT188" s="293" t="s">
        <v>301</v>
      </c>
      <c r="AU188" s="293" t="s">
        <v>91</v>
      </c>
      <c r="AV188" s="15" t="s">
        <v>299</v>
      </c>
      <c r="AW188" s="15" t="s">
        <v>44</v>
      </c>
      <c r="AX188" s="15" t="s">
        <v>89</v>
      </c>
      <c r="AY188" s="293" t="s">
        <v>291</v>
      </c>
    </row>
    <row r="189" s="1" customFormat="1" ht="25.5" customHeight="1">
      <c r="B189" s="48"/>
      <c r="C189" s="238" t="s">
        <v>434</v>
      </c>
      <c r="D189" s="238" t="s">
        <v>294</v>
      </c>
      <c r="E189" s="239" t="s">
        <v>520</v>
      </c>
      <c r="F189" s="240" t="s">
        <v>521</v>
      </c>
      <c r="G189" s="241" t="s">
        <v>325</v>
      </c>
      <c r="H189" s="242">
        <v>1234.855</v>
      </c>
      <c r="I189" s="243"/>
      <c r="J189" s="244">
        <f>ROUND(I189*H189,2)</f>
        <v>0</v>
      </c>
      <c r="K189" s="240" t="s">
        <v>298</v>
      </c>
      <c r="L189" s="74"/>
      <c r="M189" s="245" t="s">
        <v>80</v>
      </c>
      <c r="N189" s="246" t="s">
        <v>52</v>
      </c>
      <c r="O189" s="49"/>
      <c r="P189" s="247">
        <f>O189*H189</f>
        <v>0</v>
      </c>
      <c r="Q189" s="247">
        <v>0</v>
      </c>
      <c r="R189" s="247">
        <f>Q189*H189</f>
        <v>0</v>
      </c>
      <c r="S189" s="247">
        <v>0</v>
      </c>
      <c r="T189" s="248">
        <f>S189*H189</f>
        <v>0</v>
      </c>
      <c r="AR189" s="25" t="s">
        <v>299</v>
      </c>
      <c r="AT189" s="25" t="s">
        <v>294</v>
      </c>
      <c r="AU189" s="25" t="s">
        <v>91</v>
      </c>
      <c r="AY189" s="25" t="s">
        <v>291</v>
      </c>
      <c r="BE189" s="249">
        <f>IF(N189="základní",J189,0)</f>
        <v>0</v>
      </c>
      <c r="BF189" s="249">
        <f>IF(N189="snížená",J189,0)</f>
        <v>0</v>
      </c>
      <c r="BG189" s="249">
        <f>IF(N189="zákl. přenesená",J189,0)</f>
        <v>0</v>
      </c>
      <c r="BH189" s="249">
        <f>IF(N189="sníž. přenesená",J189,0)</f>
        <v>0</v>
      </c>
      <c r="BI189" s="249">
        <f>IF(N189="nulová",J189,0)</f>
        <v>0</v>
      </c>
      <c r="BJ189" s="25" t="s">
        <v>89</v>
      </c>
      <c r="BK189" s="249">
        <f>ROUND(I189*H189,2)</f>
        <v>0</v>
      </c>
      <c r="BL189" s="25" t="s">
        <v>299</v>
      </c>
      <c r="BM189" s="25" t="s">
        <v>953</v>
      </c>
    </row>
    <row r="190" s="13" customFormat="1">
      <c r="B190" s="261"/>
      <c r="C190" s="262"/>
      <c r="D190" s="252" t="s">
        <v>301</v>
      </c>
      <c r="E190" s="263" t="s">
        <v>80</v>
      </c>
      <c r="F190" s="264" t="s">
        <v>954</v>
      </c>
      <c r="G190" s="262"/>
      <c r="H190" s="265">
        <v>1526.0070000000001</v>
      </c>
      <c r="I190" s="266"/>
      <c r="J190" s="262"/>
      <c r="K190" s="262"/>
      <c r="L190" s="267"/>
      <c r="M190" s="268"/>
      <c r="N190" s="269"/>
      <c r="O190" s="269"/>
      <c r="P190" s="269"/>
      <c r="Q190" s="269"/>
      <c r="R190" s="269"/>
      <c r="S190" s="269"/>
      <c r="T190" s="270"/>
      <c r="AT190" s="271" t="s">
        <v>301</v>
      </c>
      <c r="AU190" s="271" t="s">
        <v>91</v>
      </c>
      <c r="AV190" s="13" t="s">
        <v>91</v>
      </c>
      <c r="AW190" s="13" t="s">
        <v>44</v>
      </c>
      <c r="AX190" s="13" t="s">
        <v>82</v>
      </c>
      <c r="AY190" s="271" t="s">
        <v>291</v>
      </c>
    </row>
    <row r="191" s="13" customFormat="1">
      <c r="B191" s="261"/>
      <c r="C191" s="262"/>
      <c r="D191" s="252" t="s">
        <v>301</v>
      </c>
      <c r="E191" s="263" t="s">
        <v>80</v>
      </c>
      <c r="F191" s="264" t="s">
        <v>955</v>
      </c>
      <c r="G191" s="262"/>
      <c r="H191" s="265">
        <v>-291.15199999999999</v>
      </c>
      <c r="I191" s="266"/>
      <c r="J191" s="262"/>
      <c r="K191" s="262"/>
      <c r="L191" s="267"/>
      <c r="M191" s="268"/>
      <c r="N191" s="269"/>
      <c r="O191" s="269"/>
      <c r="P191" s="269"/>
      <c r="Q191" s="269"/>
      <c r="R191" s="269"/>
      <c r="S191" s="269"/>
      <c r="T191" s="270"/>
      <c r="AT191" s="271" t="s">
        <v>301</v>
      </c>
      <c r="AU191" s="271" t="s">
        <v>91</v>
      </c>
      <c r="AV191" s="13" t="s">
        <v>91</v>
      </c>
      <c r="AW191" s="13" t="s">
        <v>44</v>
      </c>
      <c r="AX191" s="13" t="s">
        <v>82</v>
      </c>
      <c r="AY191" s="271" t="s">
        <v>291</v>
      </c>
    </row>
    <row r="192" s="15" customFormat="1">
      <c r="B192" s="283"/>
      <c r="C192" s="284"/>
      <c r="D192" s="252" t="s">
        <v>301</v>
      </c>
      <c r="E192" s="285" t="s">
        <v>80</v>
      </c>
      <c r="F192" s="286" t="s">
        <v>315</v>
      </c>
      <c r="G192" s="284"/>
      <c r="H192" s="287">
        <v>1234.855</v>
      </c>
      <c r="I192" s="288"/>
      <c r="J192" s="284"/>
      <c r="K192" s="284"/>
      <c r="L192" s="289"/>
      <c r="M192" s="290"/>
      <c r="N192" s="291"/>
      <c r="O192" s="291"/>
      <c r="P192" s="291"/>
      <c r="Q192" s="291"/>
      <c r="R192" s="291"/>
      <c r="S192" s="291"/>
      <c r="T192" s="292"/>
      <c r="AT192" s="293" t="s">
        <v>301</v>
      </c>
      <c r="AU192" s="293" t="s">
        <v>91</v>
      </c>
      <c r="AV192" s="15" t="s">
        <v>299</v>
      </c>
      <c r="AW192" s="15" t="s">
        <v>44</v>
      </c>
      <c r="AX192" s="15" t="s">
        <v>89</v>
      </c>
      <c r="AY192" s="293" t="s">
        <v>291</v>
      </c>
    </row>
    <row r="193" s="1" customFormat="1" ht="25.5" customHeight="1">
      <c r="B193" s="48"/>
      <c r="C193" s="238" t="s">
        <v>438</v>
      </c>
      <c r="D193" s="238" t="s">
        <v>294</v>
      </c>
      <c r="E193" s="239" t="s">
        <v>527</v>
      </c>
      <c r="F193" s="240" t="s">
        <v>528</v>
      </c>
      <c r="G193" s="241" t="s">
        <v>325</v>
      </c>
      <c r="H193" s="242">
        <v>4939.4200000000001</v>
      </c>
      <c r="I193" s="243"/>
      <c r="J193" s="244">
        <f>ROUND(I193*H193,2)</f>
        <v>0</v>
      </c>
      <c r="K193" s="240" t="s">
        <v>298</v>
      </c>
      <c r="L193" s="74"/>
      <c r="M193" s="245" t="s">
        <v>80</v>
      </c>
      <c r="N193" s="246" t="s">
        <v>52</v>
      </c>
      <c r="O193" s="49"/>
      <c r="P193" s="247">
        <f>O193*H193</f>
        <v>0</v>
      </c>
      <c r="Q193" s="247">
        <v>0</v>
      </c>
      <c r="R193" s="247">
        <f>Q193*H193</f>
        <v>0</v>
      </c>
      <c r="S193" s="247">
        <v>0</v>
      </c>
      <c r="T193" s="248">
        <f>S193*H193</f>
        <v>0</v>
      </c>
      <c r="AR193" s="25" t="s">
        <v>299</v>
      </c>
      <c r="AT193" s="25" t="s">
        <v>294</v>
      </c>
      <c r="AU193" s="25" t="s">
        <v>91</v>
      </c>
      <c r="AY193" s="25" t="s">
        <v>291</v>
      </c>
      <c r="BE193" s="249">
        <f>IF(N193="základní",J193,0)</f>
        <v>0</v>
      </c>
      <c r="BF193" s="249">
        <f>IF(N193="snížená",J193,0)</f>
        <v>0</v>
      </c>
      <c r="BG193" s="249">
        <f>IF(N193="zákl. přenesená",J193,0)</f>
        <v>0</v>
      </c>
      <c r="BH193" s="249">
        <f>IF(N193="sníž. přenesená",J193,0)</f>
        <v>0</v>
      </c>
      <c r="BI193" s="249">
        <f>IF(N193="nulová",J193,0)</f>
        <v>0</v>
      </c>
      <c r="BJ193" s="25" t="s">
        <v>89</v>
      </c>
      <c r="BK193" s="249">
        <f>ROUND(I193*H193,2)</f>
        <v>0</v>
      </c>
      <c r="BL193" s="25" t="s">
        <v>299</v>
      </c>
      <c r="BM193" s="25" t="s">
        <v>956</v>
      </c>
    </row>
    <row r="194" s="13" customFormat="1">
      <c r="B194" s="261"/>
      <c r="C194" s="262"/>
      <c r="D194" s="252" t="s">
        <v>301</v>
      </c>
      <c r="E194" s="263" t="s">
        <v>80</v>
      </c>
      <c r="F194" s="264" t="s">
        <v>957</v>
      </c>
      <c r="G194" s="262"/>
      <c r="H194" s="265">
        <v>4939.4200000000001</v>
      </c>
      <c r="I194" s="266"/>
      <c r="J194" s="262"/>
      <c r="K194" s="262"/>
      <c r="L194" s="267"/>
      <c r="M194" s="268"/>
      <c r="N194" s="269"/>
      <c r="O194" s="269"/>
      <c r="P194" s="269"/>
      <c r="Q194" s="269"/>
      <c r="R194" s="269"/>
      <c r="S194" s="269"/>
      <c r="T194" s="270"/>
      <c r="AT194" s="271" t="s">
        <v>301</v>
      </c>
      <c r="AU194" s="271" t="s">
        <v>91</v>
      </c>
      <c r="AV194" s="13" t="s">
        <v>91</v>
      </c>
      <c r="AW194" s="13" t="s">
        <v>44</v>
      </c>
      <c r="AX194" s="13" t="s">
        <v>82</v>
      </c>
      <c r="AY194" s="271" t="s">
        <v>291</v>
      </c>
    </row>
    <row r="195" s="15" customFormat="1">
      <c r="B195" s="283"/>
      <c r="C195" s="284"/>
      <c r="D195" s="252" t="s">
        <v>301</v>
      </c>
      <c r="E195" s="285" t="s">
        <v>80</v>
      </c>
      <c r="F195" s="286" t="s">
        <v>315</v>
      </c>
      <c r="G195" s="284"/>
      <c r="H195" s="287">
        <v>4939.4200000000001</v>
      </c>
      <c r="I195" s="288"/>
      <c r="J195" s="284"/>
      <c r="K195" s="284"/>
      <c r="L195" s="289"/>
      <c r="M195" s="290"/>
      <c r="N195" s="291"/>
      <c r="O195" s="291"/>
      <c r="P195" s="291"/>
      <c r="Q195" s="291"/>
      <c r="R195" s="291"/>
      <c r="S195" s="291"/>
      <c r="T195" s="292"/>
      <c r="AT195" s="293" t="s">
        <v>301</v>
      </c>
      <c r="AU195" s="293" t="s">
        <v>91</v>
      </c>
      <c r="AV195" s="15" t="s">
        <v>299</v>
      </c>
      <c r="AW195" s="15" t="s">
        <v>44</v>
      </c>
      <c r="AX195" s="15" t="s">
        <v>89</v>
      </c>
      <c r="AY195" s="293" t="s">
        <v>291</v>
      </c>
    </row>
    <row r="196" s="1" customFormat="1" ht="16.5" customHeight="1">
      <c r="B196" s="48"/>
      <c r="C196" s="238" t="s">
        <v>445</v>
      </c>
      <c r="D196" s="238" t="s">
        <v>294</v>
      </c>
      <c r="E196" s="239" t="s">
        <v>532</v>
      </c>
      <c r="F196" s="240" t="s">
        <v>533</v>
      </c>
      <c r="G196" s="241" t="s">
        <v>325</v>
      </c>
      <c r="H196" s="242">
        <v>1234.855</v>
      </c>
      <c r="I196" s="243"/>
      <c r="J196" s="244">
        <f>ROUND(I196*H196,2)</f>
        <v>0</v>
      </c>
      <c r="K196" s="240" t="s">
        <v>298</v>
      </c>
      <c r="L196" s="74"/>
      <c r="M196" s="245" t="s">
        <v>80</v>
      </c>
      <c r="N196" s="246" t="s">
        <v>52</v>
      </c>
      <c r="O196" s="49"/>
      <c r="P196" s="247">
        <f>O196*H196</f>
        <v>0</v>
      </c>
      <c r="Q196" s="247">
        <v>0</v>
      </c>
      <c r="R196" s="247">
        <f>Q196*H196</f>
        <v>0</v>
      </c>
      <c r="S196" s="247">
        <v>0</v>
      </c>
      <c r="T196" s="248">
        <f>S196*H196</f>
        <v>0</v>
      </c>
      <c r="AR196" s="25" t="s">
        <v>299</v>
      </c>
      <c r="AT196" s="25" t="s">
        <v>294</v>
      </c>
      <c r="AU196" s="25" t="s">
        <v>91</v>
      </c>
      <c r="AY196" s="25" t="s">
        <v>291</v>
      </c>
      <c r="BE196" s="249">
        <f>IF(N196="základní",J196,0)</f>
        <v>0</v>
      </c>
      <c r="BF196" s="249">
        <f>IF(N196="snížená",J196,0)</f>
        <v>0</v>
      </c>
      <c r="BG196" s="249">
        <f>IF(N196="zákl. přenesená",J196,0)</f>
        <v>0</v>
      </c>
      <c r="BH196" s="249">
        <f>IF(N196="sníž. přenesená",J196,0)</f>
        <v>0</v>
      </c>
      <c r="BI196" s="249">
        <f>IF(N196="nulová",J196,0)</f>
        <v>0</v>
      </c>
      <c r="BJ196" s="25" t="s">
        <v>89</v>
      </c>
      <c r="BK196" s="249">
        <f>ROUND(I196*H196,2)</f>
        <v>0</v>
      </c>
      <c r="BL196" s="25" t="s">
        <v>299</v>
      </c>
      <c r="BM196" s="25" t="s">
        <v>958</v>
      </c>
    </row>
    <row r="197" s="1" customFormat="1" ht="38.25" customHeight="1">
      <c r="B197" s="48"/>
      <c r="C197" s="238" t="s">
        <v>471</v>
      </c>
      <c r="D197" s="238" t="s">
        <v>294</v>
      </c>
      <c r="E197" s="239" t="s">
        <v>536</v>
      </c>
      <c r="F197" s="240" t="s">
        <v>537</v>
      </c>
      <c r="G197" s="241" t="s">
        <v>325</v>
      </c>
      <c r="H197" s="242">
        <v>1234.855</v>
      </c>
      <c r="I197" s="243"/>
      <c r="J197" s="244">
        <f>ROUND(I197*H197,2)</f>
        <v>0</v>
      </c>
      <c r="K197" s="240" t="s">
        <v>298</v>
      </c>
      <c r="L197" s="74"/>
      <c r="M197" s="245" t="s">
        <v>80</v>
      </c>
      <c r="N197" s="246" t="s">
        <v>52</v>
      </c>
      <c r="O197" s="49"/>
      <c r="P197" s="247">
        <f>O197*H197</f>
        <v>0</v>
      </c>
      <c r="Q197" s="247">
        <v>0</v>
      </c>
      <c r="R197" s="247">
        <f>Q197*H197</f>
        <v>0</v>
      </c>
      <c r="S197" s="247">
        <v>0</v>
      </c>
      <c r="T197" s="248">
        <f>S197*H197</f>
        <v>0</v>
      </c>
      <c r="AR197" s="25" t="s">
        <v>299</v>
      </c>
      <c r="AT197" s="25" t="s">
        <v>294</v>
      </c>
      <c r="AU197" s="25" t="s">
        <v>91</v>
      </c>
      <c r="AY197" s="25" t="s">
        <v>291</v>
      </c>
      <c r="BE197" s="249">
        <f>IF(N197="základní",J197,0)</f>
        <v>0</v>
      </c>
      <c r="BF197" s="249">
        <f>IF(N197="snížená",J197,0)</f>
        <v>0</v>
      </c>
      <c r="BG197" s="249">
        <f>IF(N197="zákl. přenesená",J197,0)</f>
        <v>0</v>
      </c>
      <c r="BH197" s="249">
        <f>IF(N197="sníž. přenesená",J197,0)</f>
        <v>0</v>
      </c>
      <c r="BI197" s="249">
        <f>IF(N197="nulová",J197,0)</f>
        <v>0</v>
      </c>
      <c r="BJ197" s="25" t="s">
        <v>89</v>
      </c>
      <c r="BK197" s="249">
        <f>ROUND(I197*H197,2)</f>
        <v>0</v>
      </c>
      <c r="BL197" s="25" t="s">
        <v>299</v>
      </c>
      <c r="BM197" s="25" t="s">
        <v>959</v>
      </c>
    </row>
    <row r="198" s="1" customFormat="1" ht="16.5" customHeight="1">
      <c r="B198" s="48"/>
      <c r="C198" s="238" t="s">
        <v>485</v>
      </c>
      <c r="D198" s="238" t="s">
        <v>294</v>
      </c>
      <c r="E198" s="239" t="s">
        <v>960</v>
      </c>
      <c r="F198" s="240" t="s">
        <v>541</v>
      </c>
      <c r="G198" s="241" t="s">
        <v>542</v>
      </c>
      <c r="H198" s="242">
        <v>1</v>
      </c>
      <c r="I198" s="243"/>
      <c r="J198" s="244">
        <f>ROUND(I198*H198,2)</f>
        <v>0</v>
      </c>
      <c r="K198" s="240" t="s">
        <v>386</v>
      </c>
      <c r="L198" s="74"/>
      <c r="M198" s="245" t="s">
        <v>80</v>
      </c>
      <c r="N198" s="246" t="s">
        <v>52</v>
      </c>
      <c r="O198" s="49"/>
      <c r="P198" s="247">
        <f>O198*H198</f>
        <v>0</v>
      </c>
      <c r="Q198" s="247">
        <v>0</v>
      </c>
      <c r="R198" s="247">
        <f>Q198*H198</f>
        <v>0</v>
      </c>
      <c r="S198" s="247">
        <v>0</v>
      </c>
      <c r="T198" s="248">
        <f>S198*H198</f>
        <v>0</v>
      </c>
      <c r="AR198" s="25" t="s">
        <v>299</v>
      </c>
      <c r="AT198" s="25" t="s">
        <v>294</v>
      </c>
      <c r="AU198" s="25" t="s">
        <v>91</v>
      </c>
      <c r="AY198" s="25" t="s">
        <v>291</v>
      </c>
      <c r="BE198" s="249">
        <f>IF(N198="základní",J198,0)</f>
        <v>0</v>
      </c>
      <c r="BF198" s="249">
        <f>IF(N198="snížená",J198,0)</f>
        <v>0</v>
      </c>
      <c r="BG198" s="249">
        <f>IF(N198="zákl. přenesená",J198,0)</f>
        <v>0</v>
      </c>
      <c r="BH198" s="249">
        <f>IF(N198="sníž. přenesená",J198,0)</f>
        <v>0</v>
      </c>
      <c r="BI198" s="249">
        <f>IF(N198="nulová",J198,0)</f>
        <v>0</v>
      </c>
      <c r="BJ198" s="25" t="s">
        <v>89</v>
      </c>
      <c r="BK198" s="249">
        <f>ROUND(I198*H198,2)</f>
        <v>0</v>
      </c>
      <c r="BL198" s="25" t="s">
        <v>299</v>
      </c>
      <c r="BM198" s="25" t="s">
        <v>961</v>
      </c>
    </row>
    <row r="199" s="11" customFormat="1" ht="29.88" customHeight="1">
      <c r="B199" s="222"/>
      <c r="C199" s="223"/>
      <c r="D199" s="224" t="s">
        <v>81</v>
      </c>
      <c r="E199" s="236" t="s">
        <v>642</v>
      </c>
      <c r="F199" s="236" t="s">
        <v>643</v>
      </c>
      <c r="G199" s="223"/>
      <c r="H199" s="223"/>
      <c r="I199" s="226"/>
      <c r="J199" s="237">
        <f>BK199</f>
        <v>0</v>
      </c>
      <c r="K199" s="223"/>
      <c r="L199" s="228"/>
      <c r="M199" s="229"/>
      <c r="N199" s="230"/>
      <c r="O199" s="230"/>
      <c r="P199" s="231">
        <f>P200</f>
        <v>0</v>
      </c>
      <c r="Q199" s="230"/>
      <c r="R199" s="231">
        <f>R200</f>
        <v>0</v>
      </c>
      <c r="S199" s="230"/>
      <c r="T199" s="232">
        <f>T200</f>
        <v>0</v>
      </c>
      <c r="AR199" s="233" t="s">
        <v>89</v>
      </c>
      <c r="AT199" s="234" t="s">
        <v>81</v>
      </c>
      <c r="AU199" s="234" t="s">
        <v>89</v>
      </c>
      <c r="AY199" s="233" t="s">
        <v>291</v>
      </c>
      <c r="BK199" s="235">
        <f>BK200</f>
        <v>0</v>
      </c>
    </row>
    <row r="200" s="1" customFormat="1" ht="25.5" customHeight="1">
      <c r="B200" s="48"/>
      <c r="C200" s="238" t="s">
        <v>501</v>
      </c>
      <c r="D200" s="238" t="s">
        <v>294</v>
      </c>
      <c r="E200" s="239" t="s">
        <v>645</v>
      </c>
      <c r="F200" s="240" t="s">
        <v>646</v>
      </c>
      <c r="G200" s="241" t="s">
        <v>325</v>
      </c>
      <c r="H200" s="242">
        <v>349.53500000000003</v>
      </c>
      <c r="I200" s="243"/>
      <c r="J200" s="244">
        <f>ROUND(I200*H200,2)</f>
        <v>0</v>
      </c>
      <c r="K200" s="240" t="s">
        <v>298</v>
      </c>
      <c r="L200" s="74"/>
      <c r="M200" s="245" t="s">
        <v>80</v>
      </c>
      <c r="N200" s="306" t="s">
        <v>52</v>
      </c>
      <c r="O200" s="307"/>
      <c r="P200" s="308">
        <f>O200*H200</f>
        <v>0</v>
      </c>
      <c r="Q200" s="308">
        <v>0</v>
      </c>
      <c r="R200" s="308">
        <f>Q200*H200</f>
        <v>0</v>
      </c>
      <c r="S200" s="308">
        <v>0</v>
      </c>
      <c r="T200" s="309">
        <f>S200*H200</f>
        <v>0</v>
      </c>
      <c r="AR200" s="25" t="s">
        <v>299</v>
      </c>
      <c r="AT200" s="25" t="s">
        <v>294</v>
      </c>
      <c r="AU200" s="25" t="s">
        <v>91</v>
      </c>
      <c r="AY200" s="25" t="s">
        <v>291</v>
      </c>
      <c r="BE200" s="249">
        <f>IF(N200="základní",J200,0)</f>
        <v>0</v>
      </c>
      <c r="BF200" s="249">
        <f>IF(N200="snížená",J200,0)</f>
        <v>0</v>
      </c>
      <c r="BG200" s="249">
        <f>IF(N200="zákl. přenesená",J200,0)</f>
        <v>0</v>
      </c>
      <c r="BH200" s="249">
        <f>IF(N200="sníž. přenesená",J200,0)</f>
        <v>0</v>
      </c>
      <c r="BI200" s="249">
        <f>IF(N200="nulová",J200,0)</f>
        <v>0</v>
      </c>
      <c r="BJ200" s="25" t="s">
        <v>89</v>
      </c>
      <c r="BK200" s="249">
        <f>ROUND(I200*H200,2)</f>
        <v>0</v>
      </c>
      <c r="BL200" s="25" t="s">
        <v>299</v>
      </c>
      <c r="BM200" s="25" t="s">
        <v>962</v>
      </c>
    </row>
    <row r="201" s="1" customFormat="1" ht="6.96" customHeight="1">
      <c r="B201" s="69"/>
      <c r="C201" s="70"/>
      <c r="D201" s="70"/>
      <c r="E201" s="70"/>
      <c r="F201" s="70"/>
      <c r="G201" s="70"/>
      <c r="H201" s="70"/>
      <c r="I201" s="181"/>
      <c r="J201" s="70"/>
      <c r="K201" s="70"/>
      <c r="L201" s="74"/>
    </row>
  </sheetData>
  <sheetProtection sheet="1" autoFilter="0" formatColumns="0" formatRows="0" objects="1" scenarios="1" spinCount="100000" saltValue="mGkwrh/xmgJkjMUuBCm5Wr1nR9j8xs4yBiUM9Om4kP0ITDG+i4Xs4dqA/E5o+qm7Vz2pBuJSp3BSDxzB6TIewA==" hashValue="kFrozolgVAOiu61O/HpCJDmLC7Vwqw7Jezrv9afTJWzOGMn3cVBCOHWmC6rtFc0tIUKI99LfF1wJPJk3IUypzQ==" algorithmName="SHA-512" password="CC35"/>
  <autoFilter ref="C86:K200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5:H75"/>
    <mergeCell ref="E77:H77"/>
    <mergeCell ref="E79:H79"/>
    <mergeCell ref="G1:H1"/>
    <mergeCell ref="L2:V2"/>
  </mergeCells>
  <hyperlinks>
    <hyperlink ref="F1:G1" location="C2" display="1) Krycí list soupisu"/>
    <hyperlink ref="G1:H1" location="C58" display="2) Rekapitulace"/>
    <hyperlink ref="J1" location="C86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1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2"/>
      <c r="C1" s="152"/>
      <c r="D1" s="153" t="s">
        <v>1</v>
      </c>
      <c r="E1" s="152"/>
      <c r="F1" s="154" t="s">
        <v>246</v>
      </c>
      <c r="G1" s="154" t="s">
        <v>247</v>
      </c>
      <c r="H1" s="154"/>
      <c r="I1" s="155"/>
      <c r="J1" s="154" t="s">
        <v>248</v>
      </c>
      <c r="K1" s="153" t="s">
        <v>249</v>
      </c>
      <c r="L1" s="154" t="s">
        <v>250</v>
      </c>
      <c r="M1" s="154"/>
      <c r="N1" s="154"/>
      <c r="O1" s="154"/>
      <c r="P1" s="154"/>
      <c r="Q1" s="154"/>
      <c r="R1" s="154"/>
      <c r="S1" s="154"/>
      <c r="T1" s="154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102</v>
      </c>
    </row>
    <row r="3" ht="6.96" customHeight="1">
      <c r="B3" s="26"/>
      <c r="C3" s="27"/>
      <c r="D3" s="27"/>
      <c r="E3" s="27"/>
      <c r="F3" s="27"/>
      <c r="G3" s="27"/>
      <c r="H3" s="27"/>
      <c r="I3" s="156"/>
      <c r="J3" s="27"/>
      <c r="K3" s="28"/>
      <c r="AT3" s="25" t="s">
        <v>91</v>
      </c>
    </row>
    <row r="4" ht="36.96" customHeight="1">
      <c r="B4" s="29"/>
      <c r="C4" s="30"/>
      <c r="D4" s="31" t="s">
        <v>251</v>
      </c>
      <c r="E4" s="30"/>
      <c r="F4" s="30"/>
      <c r="G4" s="30"/>
      <c r="H4" s="30"/>
      <c r="I4" s="157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7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7"/>
      <c r="J6" s="30"/>
      <c r="K6" s="32"/>
    </row>
    <row r="7" ht="16.5" customHeight="1">
      <c r="B7" s="29"/>
      <c r="C7" s="30"/>
      <c r="D7" s="30"/>
      <c r="E7" s="158" t="str">
        <f>'Rekapitulace stavby'!K6</f>
        <v>Přestupní terminál Šumperk</v>
      </c>
      <c r="F7" s="41"/>
      <c r="G7" s="41"/>
      <c r="H7" s="41"/>
      <c r="I7" s="157"/>
      <c r="J7" s="30"/>
      <c r="K7" s="32"/>
    </row>
    <row r="8">
      <c r="B8" s="29"/>
      <c r="C8" s="30"/>
      <c r="D8" s="41" t="s">
        <v>252</v>
      </c>
      <c r="E8" s="30"/>
      <c r="F8" s="30"/>
      <c r="G8" s="30"/>
      <c r="H8" s="30"/>
      <c r="I8" s="157"/>
      <c r="J8" s="30"/>
      <c r="K8" s="32"/>
    </row>
    <row r="9" s="1" customFormat="1" ht="16.5" customHeight="1">
      <c r="B9" s="48"/>
      <c r="C9" s="49"/>
      <c r="D9" s="49"/>
      <c r="E9" s="158" t="s">
        <v>253</v>
      </c>
      <c r="F9" s="49"/>
      <c r="G9" s="49"/>
      <c r="H9" s="49"/>
      <c r="I9" s="159"/>
      <c r="J9" s="49"/>
      <c r="K9" s="53"/>
    </row>
    <row r="10" s="1" customFormat="1">
      <c r="B10" s="48"/>
      <c r="C10" s="49"/>
      <c r="D10" s="41" t="s">
        <v>254</v>
      </c>
      <c r="E10" s="49"/>
      <c r="F10" s="49"/>
      <c r="G10" s="49"/>
      <c r="H10" s="49"/>
      <c r="I10" s="159"/>
      <c r="J10" s="49"/>
      <c r="K10" s="53"/>
    </row>
    <row r="11" s="1" customFormat="1" ht="36.96" customHeight="1">
      <c r="B11" s="48"/>
      <c r="C11" s="49"/>
      <c r="D11" s="49"/>
      <c r="E11" s="160" t="s">
        <v>963</v>
      </c>
      <c r="F11" s="49"/>
      <c r="G11" s="49"/>
      <c r="H11" s="49"/>
      <c r="I11" s="159"/>
      <c r="J11" s="49"/>
      <c r="K11" s="53"/>
    </row>
    <row r="12" s="1" customFormat="1">
      <c r="B12" s="48"/>
      <c r="C12" s="49"/>
      <c r="D12" s="49"/>
      <c r="E12" s="49"/>
      <c r="F12" s="49"/>
      <c r="G12" s="49"/>
      <c r="H12" s="49"/>
      <c r="I12" s="159"/>
      <c r="J12" s="49"/>
      <c r="K12" s="53"/>
    </row>
    <row r="13" s="1" customFormat="1" ht="14.4" customHeight="1">
      <c r="B13" s="48"/>
      <c r="C13" s="49"/>
      <c r="D13" s="41" t="s">
        <v>20</v>
      </c>
      <c r="E13" s="49"/>
      <c r="F13" s="36" t="s">
        <v>80</v>
      </c>
      <c r="G13" s="49"/>
      <c r="H13" s="49"/>
      <c r="I13" s="161" t="s">
        <v>22</v>
      </c>
      <c r="J13" s="36" t="s">
        <v>80</v>
      </c>
      <c r="K13" s="53"/>
    </row>
    <row r="14" s="1" customFormat="1" ht="14.4" customHeight="1">
      <c r="B14" s="48"/>
      <c r="C14" s="49"/>
      <c r="D14" s="41" t="s">
        <v>24</v>
      </c>
      <c r="E14" s="49"/>
      <c r="F14" s="36" t="s">
        <v>25</v>
      </c>
      <c r="G14" s="49"/>
      <c r="H14" s="49"/>
      <c r="I14" s="161" t="s">
        <v>26</v>
      </c>
      <c r="J14" s="162" t="str">
        <f>'Rekapitulace stavby'!AN8</f>
        <v>20. 11. 2018</v>
      </c>
      <c r="K14" s="53"/>
    </row>
    <row r="15" s="1" customFormat="1" ht="10.8" customHeight="1">
      <c r="B15" s="48"/>
      <c r="C15" s="49"/>
      <c r="D15" s="49"/>
      <c r="E15" s="49"/>
      <c r="F15" s="49"/>
      <c r="G15" s="49"/>
      <c r="H15" s="49"/>
      <c r="I15" s="159"/>
      <c r="J15" s="49"/>
      <c r="K15" s="53"/>
    </row>
    <row r="16" s="1" customFormat="1" ht="14.4" customHeight="1">
      <c r="B16" s="48"/>
      <c r="C16" s="49"/>
      <c r="D16" s="41" t="s">
        <v>32</v>
      </c>
      <c r="E16" s="49"/>
      <c r="F16" s="49"/>
      <c r="G16" s="49"/>
      <c r="H16" s="49"/>
      <c r="I16" s="161" t="s">
        <v>33</v>
      </c>
      <c r="J16" s="36" t="s">
        <v>34</v>
      </c>
      <c r="K16" s="53"/>
    </row>
    <row r="17" s="1" customFormat="1" ht="18" customHeight="1">
      <c r="B17" s="48"/>
      <c r="C17" s="49"/>
      <c r="D17" s="49"/>
      <c r="E17" s="36" t="s">
        <v>35</v>
      </c>
      <c r="F17" s="49"/>
      <c r="G17" s="49"/>
      <c r="H17" s="49"/>
      <c r="I17" s="161" t="s">
        <v>36</v>
      </c>
      <c r="J17" s="36" t="s">
        <v>37</v>
      </c>
      <c r="K17" s="53"/>
    </row>
    <row r="18" s="1" customFormat="1" ht="6.96" customHeight="1">
      <c r="B18" s="48"/>
      <c r="C18" s="49"/>
      <c r="D18" s="49"/>
      <c r="E18" s="49"/>
      <c r="F18" s="49"/>
      <c r="G18" s="49"/>
      <c r="H18" s="49"/>
      <c r="I18" s="159"/>
      <c r="J18" s="49"/>
      <c r="K18" s="53"/>
    </row>
    <row r="19" s="1" customFormat="1" ht="14.4" customHeight="1">
      <c r="B19" s="48"/>
      <c r="C19" s="49"/>
      <c r="D19" s="41" t="s">
        <v>38</v>
      </c>
      <c r="E19" s="49"/>
      <c r="F19" s="49"/>
      <c r="G19" s="49"/>
      <c r="H19" s="49"/>
      <c r="I19" s="161" t="s">
        <v>33</v>
      </c>
      <c r="J19" s="36" t="str">
        <f>IF('Rekapitulace stavby'!AN13="Vyplň údaj","",IF('Rekapitulace stavby'!AN13="","",'Rekapitulace stavby'!AN13))</f>
        <v/>
      </c>
      <c r="K19" s="53"/>
    </row>
    <row r="20" s="1" customFormat="1" ht="18" customHeight="1">
      <c r="B20" s="48"/>
      <c r="C20" s="49"/>
      <c r="D20" s="49"/>
      <c r="E20" s="36" t="str">
        <f>IF('Rekapitulace stavby'!E14="Vyplň údaj","",IF('Rekapitulace stavby'!E14="","",'Rekapitulace stavby'!E14))</f>
        <v/>
      </c>
      <c r="F20" s="49"/>
      <c r="G20" s="49"/>
      <c r="H20" s="49"/>
      <c r="I20" s="161" t="s">
        <v>36</v>
      </c>
      <c r="J20" s="36" t="str">
        <f>IF('Rekapitulace stavby'!AN14="Vyplň údaj","",IF('Rekapitulace stavby'!AN14="","",'Rekapitulace stavby'!AN14))</f>
        <v/>
      </c>
      <c r="K20" s="53"/>
    </row>
    <row r="21" s="1" customFormat="1" ht="6.96" customHeight="1">
      <c r="B21" s="48"/>
      <c r="C21" s="49"/>
      <c r="D21" s="49"/>
      <c r="E21" s="49"/>
      <c r="F21" s="49"/>
      <c r="G21" s="49"/>
      <c r="H21" s="49"/>
      <c r="I21" s="159"/>
      <c r="J21" s="49"/>
      <c r="K21" s="53"/>
    </row>
    <row r="22" s="1" customFormat="1" ht="14.4" customHeight="1">
      <c r="B22" s="48"/>
      <c r="C22" s="49"/>
      <c r="D22" s="41" t="s">
        <v>40</v>
      </c>
      <c r="E22" s="49"/>
      <c r="F22" s="49"/>
      <c r="G22" s="49"/>
      <c r="H22" s="49"/>
      <c r="I22" s="161" t="s">
        <v>33</v>
      </c>
      <c r="J22" s="36" t="s">
        <v>41</v>
      </c>
      <c r="K22" s="53"/>
    </row>
    <row r="23" s="1" customFormat="1" ht="18" customHeight="1">
      <c r="B23" s="48"/>
      <c r="C23" s="49"/>
      <c r="D23" s="49"/>
      <c r="E23" s="36" t="s">
        <v>42</v>
      </c>
      <c r="F23" s="49"/>
      <c r="G23" s="49"/>
      <c r="H23" s="49"/>
      <c r="I23" s="161" t="s">
        <v>36</v>
      </c>
      <c r="J23" s="36" t="s">
        <v>43</v>
      </c>
      <c r="K23" s="53"/>
    </row>
    <row r="24" s="1" customFormat="1" ht="6.96" customHeight="1">
      <c r="B24" s="48"/>
      <c r="C24" s="49"/>
      <c r="D24" s="49"/>
      <c r="E24" s="49"/>
      <c r="F24" s="49"/>
      <c r="G24" s="49"/>
      <c r="H24" s="49"/>
      <c r="I24" s="159"/>
      <c r="J24" s="49"/>
      <c r="K24" s="53"/>
    </row>
    <row r="25" s="1" customFormat="1" ht="14.4" customHeight="1">
      <c r="B25" s="48"/>
      <c r="C25" s="49"/>
      <c r="D25" s="41" t="s">
        <v>45</v>
      </c>
      <c r="E25" s="49"/>
      <c r="F25" s="49"/>
      <c r="G25" s="49"/>
      <c r="H25" s="49"/>
      <c r="I25" s="159"/>
      <c r="J25" s="49"/>
      <c r="K25" s="53"/>
    </row>
    <row r="26" s="7" customFormat="1" ht="16.5" customHeight="1">
      <c r="B26" s="163"/>
      <c r="C26" s="164"/>
      <c r="D26" s="164"/>
      <c r="E26" s="46" t="s">
        <v>80</v>
      </c>
      <c r="F26" s="46"/>
      <c r="G26" s="46"/>
      <c r="H26" s="46"/>
      <c r="I26" s="165"/>
      <c r="J26" s="164"/>
      <c r="K26" s="166"/>
    </row>
    <row r="27" s="1" customFormat="1" ht="6.96" customHeight="1">
      <c r="B27" s="48"/>
      <c r="C27" s="49"/>
      <c r="D27" s="49"/>
      <c r="E27" s="49"/>
      <c r="F27" s="49"/>
      <c r="G27" s="49"/>
      <c r="H27" s="49"/>
      <c r="I27" s="159"/>
      <c r="J27" s="49"/>
      <c r="K27" s="53"/>
    </row>
    <row r="28" s="1" customFormat="1" ht="6.96" customHeight="1">
      <c r="B28" s="48"/>
      <c r="C28" s="49"/>
      <c r="D28" s="108"/>
      <c r="E28" s="108"/>
      <c r="F28" s="108"/>
      <c r="G28" s="108"/>
      <c r="H28" s="108"/>
      <c r="I28" s="167"/>
      <c r="J28" s="108"/>
      <c r="K28" s="168"/>
    </row>
    <row r="29" s="1" customFormat="1" ht="25.44" customHeight="1">
      <c r="B29" s="48"/>
      <c r="C29" s="49"/>
      <c r="D29" s="169" t="s">
        <v>47</v>
      </c>
      <c r="E29" s="49"/>
      <c r="F29" s="49"/>
      <c r="G29" s="49"/>
      <c r="H29" s="49"/>
      <c r="I29" s="159"/>
      <c r="J29" s="170">
        <f>ROUND(J88,2)</f>
        <v>0</v>
      </c>
      <c r="K29" s="53"/>
    </row>
    <row r="30" s="1" customFormat="1" ht="6.96" customHeight="1">
      <c r="B30" s="48"/>
      <c r="C30" s="49"/>
      <c r="D30" s="108"/>
      <c r="E30" s="108"/>
      <c r="F30" s="108"/>
      <c r="G30" s="108"/>
      <c r="H30" s="108"/>
      <c r="I30" s="167"/>
      <c r="J30" s="108"/>
      <c r="K30" s="168"/>
    </row>
    <row r="31" s="1" customFormat="1" ht="14.4" customHeight="1">
      <c r="B31" s="48"/>
      <c r="C31" s="49"/>
      <c r="D31" s="49"/>
      <c r="E31" s="49"/>
      <c r="F31" s="54" t="s">
        <v>49</v>
      </c>
      <c r="G31" s="49"/>
      <c r="H31" s="49"/>
      <c r="I31" s="171" t="s">
        <v>48</v>
      </c>
      <c r="J31" s="54" t="s">
        <v>50</v>
      </c>
      <c r="K31" s="53"/>
    </row>
    <row r="32" s="1" customFormat="1" ht="14.4" customHeight="1">
      <c r="B32" s="48"/>
      <c r="C32" s="49"/>
      <c r="D32" s="57" t="s">
        <v>51</v>
      </c>
      <c r="E32" s="57" t="s">
        <v>52</v>
      </c>
      <c r="F32" s="172">
        <f>ROUND(SUM(BE88:BE147), 2)</f>
        <v>0</v>
      </c>
      <c r="G32" s="49"/>
      <c r="H32" s="49"/>
      <c r="I32" s="173">
        <v>0.20999999999999999</v>
      </c>
      <c r="J32" s="172">
        <f>ROUND(ROUND((SUM(BE88:BE147)), 2)*I32, 2)</f>
        <v>0</v>
      </c>
      <c r="K32" s="53"/>
    </row>
    <row r="33" s="1" customFormat="1" ht="14.4" customHeight="1">
      <c r="B33" s="48"/>
      <c r="C33" s="49"/>
      <c r="D33" s="49"/>
      <c r="E33" s="57" t="s">
        <v>53</v>
      </c>
      <c r="F33" s="172">
        <f>ROUND(SUM(BF88:BF147), 2)</f>
        <v>0</v>
      </c>
      <c r="G33" s="49"/>
      <c r="H33" s="49"/>
      <c r="I33" s="173">
        <v>0.14999999999999999</v>
      </c>
      <c r="J33" s="172">
        <f>ROUND(ROUND((SUM(BF88:BF147)), 2)*I33, 2)</f>
        <v>0</v>
      </c>
      <c r="K33" s="53"/>
    </row>
    <row r="34" hidden="1" s="1" customFormat="1" ht="14.4" customHeight="1">
      <c r="B34" s="48"/>
      <c r="C34" s="49"/>
      <c r="D34" s="49"/>
      <c r="E34" s="57" t="s">
        <v>54</v>
      </c>
      <c r="F34" s="172">
        <f>ROUND(SUM(BG88:BG147), 2)</f>
        <v>0</v>
      </c>
      <c r="G34" s="49"/>
      <c r="H34" s="49"/>
      <c r="I34" s="173">
        <v>0.20999999999999999</v>
      </c>
      <c r="J34" s="172">
        <v>0</v>
      </c>
      <c r="K34" s="53"/>
    </row>
    <row r="35" hidden="1" s="1" customFormat="1" ht="14.4" customHeight="1">
      <c r="B35" s="48"/>
      <c r="C35" s="49"/>
      <c r="D35" s="49"/>
      <c r="E35" s="57" t="s">
        <v>55</v>
      </c>
      <c r="F35" s="172">
        <f>ROUND(SUM(BH88:BH147), 2)</f>
        <v>0</v>
      </c>
      <c r="G35" s="49"/>
      <c r="H35" s="49"/>
      <c r="I35" s="173">
        <v>0.14999999999999999</v>
      </c>
      <c r="J35" s="172">
        <v>0</v>
      </c>
      <c r="K35" s="53"/>
    </row>
    <row r="36" hidden="1" s="1" customFormat="1" ht="14.4" customHeight="1">
      <c r="B36" s="48"/>
      <c r="C36" s="49"/>
      <c r="D36" s="49"/>
      <c r="E36" s="57" t="s">
        <v>56</v>
      </c>
      <c r="F36" s="172">
        <f>ROUND(SUM(BI88:BI147), 2)</f>
        <v>0</v>
      </c>
      <c r="G36" s="49"/>
      <c r="H36" s="49"/>
      <c r="I36" s="173">
        <v>0</v>
      </c>
      <c r="J36" s="172">
        <v>0</v>
      </c>
      <c r="K36" s="53"/>
    </row>
    <row r="37" s="1" customFormat="1" ht="6.96" customHeight="1">
      <c r="B37" s="48"/>
      <c r="C37" s="49"/>
      <c r="D37" s="49"/>
      <c r="E37" s="49"/>
      <c r="F37" s="49"/>
      <c r="G37" s="49"/>
      <c r="H37" s="49"/>
      <c r="I37" s="159"/>
      <c r="J37" s="49"/>
      <c r="K37" s="53"/>
    </row>
    <row r="38" s="1" customFormat="1" ht="25.44" customHeight="1">
      <c r="B38" s="48"/>
      <c r="C38" s="174"/>
      <c r="D38" s="175" t="s">
        <v>57</v>
      </c>
      <c r="E38" s="100"/>
      <c r="F38" s="100"/>
      <c r="G38" s="176" t="s">
        <v>58</v>
      </c>
      <c r="H38" s="177" t="s">
        <v>59</v>
      </c>
      <c r="I38" s="178"/>
      <c r="J38" s="179">
        <f>SUM(J29:J36)</f>
        <v>0</v>
      </c>
      <c r="K38" s="180"/>
    </row>
    <row r="39" s="1" customFormat="1" ht="14.4" customHeight="1">
      <c r="B39" s="69"/>
      <c r="C39" s="70"/>
      <c r="D39" s="70"/>
      <c r="E39" s="70"/>
      <c r="F39" s="70"/>
      <c r="G39" s="70"/>
      <c r="H39" s="70"/>
      <c r="I39" s="181"/>
      <c r="J39" s="70"/>
      <c r="K39" s="71"/>
    </row>
    <row r="43" s="1" customFormat="1" ht="6.96" customHeight="1">
      <c r="B43" s="182"/>
      <c r="C43" s="183"/>
      <c r="D43" s="183"/>
      <c r="E43" s="183"/>
      <c r="F43" s="183"/>
      <c r="G43" s="183"/>
      <c r="H43" s="183"/>
      <c r="I43" s="184"/>
      <c r="J43" s="183"/>
      <c r="K43" s="185"/>
    </row>
    <row r="44" s="1" customFormat="1" ht="36.96" customHeight="1">
      <c r="B44" s="48"/>
      <c r="C44" s="31" t="s">
        <v>256</v>
      </c>
      <c r="D44" s="49"/>
      <c r="E44" s="49"/>
      <c r="F44" s="49"/>
      <c r="G44" s="49"/>
      <c r="H44" s="49"/>
      <c r="I44" s="159"/>
      <c r="J44" s="49"/>
      <c r="K44" s="53"/>
    </row>
    <row r="45" s="1" customFormat="1" ht="6.96" customHeight="1">
      <c r="B45" s="48"/>
      <c r="C45" s="49"/>
      <c r="D45" s="49"/>
      <c r="E45" s="49"/>
      <c r="F45" s="49"/>
      <c r="G45" s="49"/>
      <c r="H45" s="49"/>
      <c r="I45" s="159"/>
      <c r="J45" s="49"/>
      <c r="K45" s="53"/>
    </row>
    <row r="46" s="1" customFormat="1" ht="14.4" customHeight="1">
      <c r="B46" s="48"/>
      <c r="C46" s="41" t="s">
        <v>18</v>
      </c>
      <c r="D46" s="49"/>
      <c r="E46" s="49"/>
      <c r="F46" s="49"/>
      <c r="G46" s="49"/>
      <c r="H46" s="49"/>
      <c r="I46" s="159"/>
      <c r="J46" s="49"/>
      <c r="K46" s="53"/>
    </row>
    <row r="47" s="1" customFormat="1" ht="16.5" customHeight="1">
      <c r="B47" s="48"/>
      <c r="C47" s="49"/>
      <c r="D47" s="49"/>
      <c r="E47" s="158" t="str">
        <f>E7</f>
        <v>Přestupní terminál Šumperk</v>
      </c>
      <c r="F47" s="41"/>
      <c r="G47" s="41"/>
      <c r="H47" s="41"/>
      <c r="I47" s="159"/>
      <c r="J47" s="49"/>
      <c r="K47" s="53"/>
    </row>
    <row r="48">
      <c r="B48" s="29"/>
      <c r="C48" s="41" t="s">
        <v>252</v>
      </c>
      <c r="D48" s="30"/>
      <c r="E48" s="30"/>
      <c r="F48" s="30"/>
      <c r="G48" s="30"/>
      <c r="H48" s="30"/>
      <c r="I48" s="157"/>
      <c r="J48" s="30"/>
      <c r="K48" s="32"/>
    </row>
    <row r="49" s="1" customFormat="1" ht="16.5" customHeight="1">
      <c r="B49" s="48"/>
      <c r="C49" s="49"/>
      <c r="D49" s="49"/>
      <c r="E49" s="158" t="s">
        <v>253</v>
      </c>
      <c r="F49" s="49"/>
      <c r="G49" s="49"/>
      <c r="H49" s="49"/>
      <c r="I49" s="159"/>
      <c r="J49" s="49"/>
      <c r="K49" s="53"/>
    </row>
    <row r="50" s="1" customFormat="1" ht="14.4" customHeight="1">
      <c r="B50" s="48"/>
      <c r="C50" s="41" t="s">
        <v>254</v>
      </c>
      <c r="D50" s="49"/>
      <c r="E50" s="49"/>
      <c r="F50" s="49"/>
      <c r="G50" s="49"/>
      <c r="H50" s="49"/>
      <c r="I50" s="159"/>
      <c r="J50" s="49"/>
      <c r="K50" s="53"/>
    </row>
    <row r="51" s="1" customFormat="1" ht="17.25" customHeight="1">
      <c r="B51" s="48"/>
      <c r="C51" s="49"/>
      <c r="D51" s="49"/>
      <c r="E51" s="160" t="str">
        <f>E11</f>
        <v>SO 002B - Oplocení</v>
      </c>
      <c r="F51" s="49"/>
      <c r="G51" s="49"/>
      <c r="H51" s="49"/>
      <c r="I51" s="159"/>
      <c r="J51" s="49"/>
      <c r="K51" s="53"/>
    </row>
    <row r="52" s="1" customFormat="1" ht="6.96" customHeight="1">
      <c r="B52" s="48"/>
      <c r="C52" s="49"/>
      <c r="D52" s="49"/>
      <c r="E52" s="49"/>
      <c r="F52" s="49"/>
      <c r="G52" s="49"/>
      <c r="H52" s="49"/>
      <c r="I52" s="159"/>
      <c r="J52" s="49"/>
      <c r="K52" s="53"/>
    </row>
    <row r="53" s="1" customFormat="1" ht="18" customHeight="1">
      <c r="B53" s="48"/>
      <c r="C53" s="41" t="s">
        <v>24</v>
      </c>
      <c r="D53" s="49"/>
      <c r="E53" s="49"/>
      <c r="F53" s="36" t="str">
        <f>F14</f>
        <v>Šumperk</v>
      </c>
      <c r="G53" s="49"/>
      <c r="H53" s="49"/>
      <c r="I53" s="161" t="s">
        <v>26</v>
      </c>
      <c r="J53" s="162" t="str">
        <f>IF(J14="","",J14)</f>
        <v>20. 11. 2018</v>
      </c>
      <c r="K53" s="53"/>
    </row>
    <row r="54" s="1" customFormat="1" ht="6.96" customHeight="1">
      <c r="B54" s="48"/>
      <c r="C54" s="49"/>
      <c r="D54" s="49"/>
      <c r="E54" s="49"/>
      <c r="F54" s="49"/>
      <c r="G54" s="49"/>
      <c r="H54" s="49"/>
      <c r="I54" s="159"/>
      <c r="J54" s="49"/>
      <c r="K54" s="53"/>
    </row>
    <row r="55" s="1" customFormat="1">
      <c r="B55" s="48"/>
      <c r="C55" s="41" t="s">
        <v>32</v>
      </c>
      <c r="D55" s="49"/>
      <c r="E55" s="49"/>
      <c r="F55" s="36" t="str">
        <f>E17</f>
        <v>Město Šumperk</v>
      </c>
      <c r="G55" s="49"/>
      <c r="H55" s="49"/>
      <c r="I55" s="161" t="s">
        <v>40</v>
      </c>
      <c r="J55" s="46" t="str">
        <f>E23</f>
        <v>Cekr CZ s.r.o.</v>
      </c>
      <c r="K55" s="53"/>
    </row>
    <row r="56" s="1" customFormat="1" ht="14.4" customHeight="1">
      <c r="B56" s="48"/>
      <c r="C56" s="41" t="s">
        <v>38</v>
      </c>
      <c r="D56" s="49"/>
      <c r="E56" s="49"/>
      <c r="F56" s="36" t="str">
        <f>IF(E20="","",E20)</f>
        <v/>
      </c>
      <c r="G56" s="49"/>
      <c r="H56" s="49"/>
      <c r="I56" s="159"/>
      <c r="J56" s="186"/>
      <c r="K56" s="53"/>
    </row>
    <row r="57" s="1" customFormat="1" ht="10.32" customHeight="1">
      <c r="B57" s="48"/>
      <c r="C57" s="49"/>
      <c r="D57" s="49"/>
      <c r="E57" s="49"/>
      <c r="F57" s="49"/>
      <c r="G57" s="49"/>
      <c r="H57" s="49"/>
      <c r="I57" s="159"/>
      <c r="J57" s="49"/>
      <c r="K57" s="53"/>
    </row>
    <row r="58" s="1" customFormat="1" ht="29.28" customHeight="1">
      <c r="B58" s="48"/>
      <c r="C58" s="187" t="s">
        <v>257</v>
      </c>
      <c r="D58" s="174"/>
      <c r="E58" s="174"/>
      <c r="F58" s="174"/>
      <c r="G58" s="174"/>
      <c r="H58" s="174"/>
      <c r="I58" s="188"/>
      <c r="J58" s="189" t="s">
        <v>258</v>
      </c>
      <c r="K58" s="190"/>
    </row>
    <row r="59" s="1" customFormat="1" ht="10.32" customHeight="1">
      <c r="B59" s="48"/>
      <c r="C59" s="49"/>
      <c r="D59" s="49"/>
      <c r="E59" s="49"/>
      <c r="F59" s="49"/>
      <c r="G59" s="49"/>
      <c r="H59" s="49"/>
      <c r="I59" s="159"/>
      <c r="J59" s="49"/>
      <c r="K59" s="53"/>
    </row>
    <row r="60" s="1" customFormat="1" ht="29.28" customHeight="1">
      <c r="B60" s="48"/>
      <c r="C60" s="191" t="s">
        <v>259</v>
      </c>
      <c r="D60" s="49"/>
      <c r="E60" s="49"/>
      <c r="F60" s="49"/>
      <c r="G60" s="49"/>
      <c r="H60" s="49"/>
      <c r="I60" s="159"/>
      <c r="J60" s="170">
        <f>J88</f>
        <v>0</v>
      </c>
      <c r="K60" s="53"/>
      <c r="AU60" s="25" t="s">
        <v>260</v>
      </c>
    </row>
    <row r="61" s="8" customFormat="1" ht="24.96" customHeight="1">
      <c r="B61" s="192"/>
      <c r="C61" s="193"/>
      <c r="D61" s="194" t="s">
        <v>964</v>
      </c>
      <c r="E61" s="195"/>
      <c r="F61" s="195"/>
      <c r="G61" s="195"/>
      <c r="H61" s="195"/>
      <c r="I61" s="196"/>
      <c r="J61" s="197">
        <f>J89</f>
        <v>0</v>
      </c>
      <c r="K61" s="198"/>
    </row>
    <row r="62" s="9" customFormat="1" ht="19.92" customHeight="1">
      <c r="B62" s="199"/>
      <c r="C62" s="200"/>
      <c r="D62" s="201" t="s">
        <v>262</v>
      </c>
      <c r="E62" s="202"/>
      <c r="F62" s="202"/>
      <c r="G62" s="202"/>
      <c r="H62" s="202"/>
      <c r="I62" s="203"/>
      <c r="J62" s="204">
        <f>J90</f>
        <v>0</v>
      </c>
      <c r="K62" s="205"/>
    </row>
    <row r="63" s="9" customFormat="1" ht="19.92" customHeight="1">
      <c r="B63" s="199"/>
      <c r="C63" s="200"/>
      <c r="D63" s="201" t="s">
        <v>965</v>
      </c>
      <c r="E63" s="202"/>
      <c r="F63" s="202"/>
      <c r="G63" s="202"/>
      <c r="H63" s="202"/>
      <c r="I63" s="203"/>
      <c r="J63" s="204">
        <f>J100</f>
        <v>0</v>
      </c>
      <c r="K63" s="205"/>
    </row>
    <row r="64" s="9" customFormat="1" ht="19.92" customHeight="1">
      <c r="B64" s="199"/>
      <c r="C64" s="200"/>
      <c r="D64" s="201" t="s">
        <v>264</v>
      </c>
      <c r="E64" s="202"/>
      <c r="F64" s="202"/>
      <c r="G64" s="202"/>
      <c r="H64" s="202"/>
      <c r="I64" s="203"/>
      <c r="J64" s="204">
        <f>J106</f>
        <v>0</v>
      </c>
      <c r="K64" s="205"/>
    </row>
    <row r="65" s="9" customFormat="1" ht="19.92" customHeight="1">
      <c r="B65" s="199"/>
      <c r="C65" s="200"/>
      <c r="D65" s="201" t="s">
        <v>265</v>
      </c>
      <c r="E65" s="202"/>
      <c r="F65" s="202"/>
      <c r="G65" s="202"/>
      <c r="H65" s="202"/>
      <c r="I65" s="203"/>
      <c r="J65" s="204">
        <f>J108</f>
        <v>0</v>
      </c>
      <c r="K65" s="205"/>
    </row>
    <row r="66" s="9" customFormat="1" ht="19.92" customHeight="1">
      <c r="B66" s="199"/>
      <c r="C66" s="200"/>
      <c r="D66" s="201" t="s">
        <v>267</v>
      </c>
      <c r="E66" s="202"/>
      <c r="F66" s="202"/>
      <c r="G66" s="202"/>
      <c r="H66" s="202"/>
      <c r="I66" s="203"/>
      <c r="J66" s="204">
        <f>J146</f>
        <v>0</v>
      </c>
      <c r="K66" s="205"/>
    </row>
    <row r="67" s="1" customFormat="1" ht="21.84" customHeight="1">
      <c r="B67" s="48"/>
      <c r="C67" s="49"/>
      <c r="D67" s="49"/>
      <c r="E67" s="49"/>
      <c r="F67" s="49"/>
      <c r="G67" s="49"/>
      <c r="H67" s="49"/>
      <c r="I67" s="159"/>
      <c r="J67" s="49"/>
      <c r="K67" s="53"/>
    </row>
    <row r="68" s="1" customFormat="1" ht="6.96" customHeight="1">
      <c r="B68" s="69"/>
      <c r="C68" s="70"/>
      <c r="D68" s="70"/>
      <c r="E68" s="70"/>
      <c r="F68" s="70"/>
      <c r="G68" s="70"/>
      <c r="H68" s="70"/>
      <c r="I68" s="181"/>
      <c r="J68" s="70"/>
      <c r="K68" s="71"/>
    </row>
    <row r="72" s="1" customFormat="1" ht="6.96" customHeight="1">
      <c r="B72" s="72"/>
      <c r="C72" s="73"/>
      <c r="D72" s="73"/>
      <c r="E72" s="73"/>
      <c r="F72" s="73"/>
      <c r="G72" s="73"/>
      <c r="H72" s="73"/>
      <c r="I72" s="184"/>
      <c r="J72" s="73"/>
      <c r="K72" s="73"/>
      <c r="L72" s="74"/>
    </row>
    <row r="73" s="1" customFormat="1" ht="36.96" customHeight="1">
      <c r="B73" s="48"/>
      <c r="C73" s="75" t="s">
        <v>276</v>
      </c>
      <c r="D73" s="76"/>
      <c r="E73" s="76"/>
      <c r="F73" s="76"/>
      <c r="G73" s="76"/>
      <c r="H73" s="76"/>
      <c r="I73" s="206"/>
      <c r="J73" s="76"/>
      <c r="K73" s="76"/>
      <c r="L73" s="74"/>
    </row>
    <row r="74" s="1" customFormat="1" ht="6.96" customHeight="1">
      <c r="B74" s="48"/>
      <c r="C74" s="76"/>
      <c r="D74" s="76"/>
      <c r="E74" s="76"/>
      <c r="F74" s="76"/>
      <c r="G74" s="76"/>
      <c r="H74" s="76"/>
      <c r="I74" s="206"/>
      <c r="J74" s="76"/>
      <c r="K74" s="76"/>
      <c r="L74" s="74"/>
    </row>
    <row r="75" s="1" customFormat="1" ht="14.4" customHeight="1">
      <c r="B75" s="48"/>
      <c r="C75" s="78" t="s">
        <v>18</v>
      </c>
      <c r="D75" s="76"/>
      <c r="E75" s="76"/>
      <c r="F75" s="76"/>
      <c r="G75" s="76"/>
      <c r="H75" s="76"/>
      <c r="I75" s="206"/>
      <c r="J75" s="76"/>
      <c r="K75" s="76"/>
      <c r="L75" s="74"/>
    </row>
    <row r="76" s="1" customFormat="1" ht="16.5" customHeight="1">
      <c r="B76" s="48"/>
      <c r="C76" s="76"/>
      <c r="D76" s="76"/>
      <c r="E76" s="207" t="str">
        <f>E7</f>
        <v>Přestupní terminál Šumperk</v>
      </c>
      <c r="F76" s="78"/>
      <c r="G76" s="78"/>
      <c r="H76" s="78"/>
      <c r="I76" s="206"/>
      <c r="J76" s="76"/>
      <c r="K76" s="76"/>
      <c r="L76" s="74"/>
    </row>
    <row r="77">
      <c r="B77" s="29"/>
      <c r="C77" s="78" t="s">
        <v>252</v>
      </c>
      <c r="D77" s="208"/>
      <c r="E77" s="208"/>
      <c r="F77" s="208"/>
      <c r="G77" s="208"/>
      <c r="H77" s="208"/>
      <c r="I77" s="151"/>
      <c r="J77" s="208"/>
      <c r="K77" s="208"/>
      <c r="L77" s="209"/>
    </row>
    <row r="78" s="1" customFormat="1" ht="16.5" customHeight="1">
      <c r="B78" s="48"/>
      <c r="C78" s="76"/>
      <c r="D78" s="76"/>
      <c r="E78" s="207" t="s">
        <v>253</v>
      </c>
      <c r="F78" s="76"/>
      <c r="G78" s="76"/>
      <c r="H78" s="76"/>
      <c r="I78" s="206"/>
      <c r="J78" s="76"/>
      <c r="K78" s="76"/>
      <c r="L78" s="74"/>
    </row>
    <row r="79" s="1" customFormat="1" ht="14.4" customHeight="1">
      <c r="B79" s="48"/>
      <c r="C79" s="78" t="s">
        <v>254</v>
      </c>
      <c r="D79" s="76"/>
      <c r="E79" s="76"/>
      <c r="F79" s="76"/>
      <c r="G79" s="76"/>
      <c r="H79" s="76"/>
      <c r="I79" s="206"/>
      <c r="J79" s="76"/>
      <c r="K79" s="76"/>
      <c r="L79" s="74"/>
    </row>
    <row r="80" s="1" customFormat="1" ht="17.25" customHeight="1">
      <c r="B80" s="48"/>
      <c r="C80" s="76"/>
      <c r="D80" s="76"/>
      <c r="E80" s="84" t="str">
        <f>E11</f>
        <v>SO 002B - Oplocení</v>
      </c>
      <c r="F80" s="76"/>
      <c r="G80" s="76"/>
      <c r="H80" s="76"/>
      <c r="I80" s="206"/>
      <c r="J80" s="76"/>
      <c r="K80" s="76"/>
      <c r="L80" s="74"/>
    </row>
    <row r="81" s="1" customFormat="1" ht="6.96" customHeight="1">
      <c r="B81" s="48"/>
      <c r="C81" s="76"/>
      <c r="D81" s="76"/>
      <c r="E81" s="76"/>
      <c r="F81" s="76"/>
      <c r="G81" s="76"/>
      <c r="H81" s="76"/>
      <c r="I81" s="206"/>
      <c r="J81" s="76"/>
      <c r="K81" s="76"/>
      <c r="L81" s="74"/>
    </row>
    <row r="82" s="1" customFormat="1" ht="18" customHeight="1">
      <c r="B82" s="48"/>
      <c r="C82" s="78" t="s">
        <v>24</v>
      </c>
      <c r="D82" s="76"/>
      <c r="E82" s="76"/>
      <c r="F82" s="210" t="str">
        <f>F14</f>
        <v>Šumperk</v>
      </c>
      <c r="G82" s="76"/>
      <c r="H82" s="76"/>
      <c r="I82" s="211" t="s">
        <v>26</v>
      </c>
      <c r="J82" s="87" t="str">
        <f>IF(J14="","",J14)</f>
        <v>20. 11. 2018</v>
      </c>
      <c r="K82" s="76"/>
      <c r="L82" s="74"/>
    </row>
    <row r="83" s="1" customFormat="1" ht="6.96" customHeight="1">
      <c r="B83" s="48"/>
      <c r="C83" s="76"/>
      <c r="D83" s="76"/>
      <c r="E83" s="76"/>
      <c r="F83" s="76"/>
      <c r="G83" s="76"/>
      <c r="H83" s="76"/>
      <c r="I83" s="206"/>
      <c r="J83" s="76"/>
      <c r="K83" s="76"/>
      <c r="L83" s="74"/>
    </row>
    <row r="84" s="1" customFormat="1">
      <c r="B84" s="48"/>
      <c r="C84" s="78" t="s">
        <v>32</v>
      </c>
      <c r="D84" s="76"/>
      <c r="E84" s="76"/>
      <c r="F84" s="210" t="str">
        <f>E17</f>
        <v>Město Šumperk</v>
      </c>
      <c r="G84" s="76"/>
      <c r="H84" s="76"/>
      <c r="I84" s="211" t="s">
        <v>40</v>
      </c>
      <c r="J84" s="210" t="str">
        <f>E23</f>
        <v>Cekr CZ s.r.o.</v>
      </c>
      <c r="K84" s="76"/>
      <c r="L84" s="74"/>
    </row>
    <row r="85" s="1" customFormat="1" ht="14.4" customHeight="1">
      <c r="B85" s="48"/>
      <c r="C85" s="78" t="s">
        <v>38</v>
      </c>
      <c r="D85" s="76"/>
      <c r="E85" s="76"/>
      <c r="F85" s="210" t="str">
        <f>IF(E20="","",E20)</f>
        <v/>
      </c>
      <c r="G85" s="76"/>
      <c r="H85" s="76"/>
      <c r="I85" s="206"/>
      <c r="J85" s="76"/>
      <c r="K85" s="76"/>
      <c r="L85" s="74"/>
    </row>
    <row r="86" s="1" customFormat="1" ht="10.32" customHeight="1">
      <c r="B86" s="48"/>
      <c r="C86" s="76"/>
      <c r="D86" s="76"/>
      <c r="E86" s="76"/>
      <c r="F86" s="76"/>
      <c r="G86" s="76"/>
      <c r="H86" s="76"/>
      <c r="I86" s="206"/>
      <c r="J86" s="76"/>
      <c r="K86" s="76"/>
      <c r="L86" s="74"/>
    </row>
    <row r="87" s="10" customFormat="1" ht="29.28" customHeight="1">
      <c r="B87" s="212"/>
      <c r="C87" s="213" t="s">
        <v>277</v>
      </c>
      <c r="D87" s="214" t="s">
        <v>66</v>
      </c>
      <c r="E87" s="214" t="s">
        <v>62</v>
      </c>
      <c r="F87" s="214" t="s">
        <v>278</v>
      </c>
      <c r="G87" s="214" t="s">
        <v>279</v>
      </c>
      <c r="H87" s="214" t="s">
        <v>280</v>
      </c>
      <c r="I87" s="215" t="s">
        <v>281</v>
      </c>
      <c r="J87" s="214" t="s">
        <v>258</v>
      </c>
      <c r="K87" s="216" t="s">
        <v>282</v>
      </c>
      <c r="L87" s="217"/>
      <c r="M87" s="104" t="s">
        <v>283</v>
      </c>
      <c r="N87" s="105" t="s">
        <v>51</v>
      </c>
      <c r="O87" s="105" t="s">
        <v>284</v>
      </c>
      <c r="P87" s="105" t="s">
        <v>285</v>
      </c>
      <c r="Q87" s="105" t="s">
        <v>286</v>
      </c>
      <c r="R87" s="105" t="s">
        <v>287</v>
      </c>
      <c r="S87" s="105" t="s">
        <v>288</v>
      </c>
      <c r="T87" s="106" t="s">
        <v>289</v>
      </c>
    </row>
    <row r="88" s="1" customFormat="1" ht="29.28" customHeight="1">
      <c r="B88" s="48"/>
      <c r="C88" s="110" t="s">
        <v>259</v>
      </c>
      <c r="D88" s="76"/>
      <c r="E88" s="76"/>
      <c r="F88" s="76"/>
      <c r="G88" s="76"/>
      <c r="H88" s="76"/>
      <c r="I88" s="206"/>
      <c r="J88" s="218">
        <f>BK88</f>
        <v>0</v>
      </c>
      <c r="K88" s="76"/>
      <c r="L88" s="74"/>
      <c r="M88" s="107"/>
      <c r="N88" s="108"/>
      <c r="O88" s="108"/>
      <c r="P88" s="219">
        <f>P89</f>
        <v>0</v>
      </c>
      <c r="Q88" s="108"/>
      <c r="R88" s="219">
        <f>R89</f>
        <v>396.89800000000002</v>
      </c>
      <c r="S88" s="108"/>
      <c r="T88" s="220">
        <f>T89</f>
        <v>625.67582375000006</v>
      </c>
      <c r="AT88" s="25" t="s">
        <v>81</v>
      </c>
      <c r="AU88" s="25" t="s">
        <v>260</v>
      </c>
      <c r="BK88" s="221">
        <f>BK89</f>
        <v>0</v>
      </c>
    </row>
    <row r="89" s="11" customFormat="1" ht="37.44001" customHeight="1">
      <c r="B89" s="222"/>
      <c r="C89" s="223"/>
      <c r="D89" s="224" t="s">
        <v>81</v>
      </c>
      <c r="E89" s="225" t="s">
        <v>966</v>
      </c>
      <c r="F89" s="225" t="s">
        <v>101</v>
      </c>
      <c r="G89" s="223"/>
      <c r="H89" s="223"/>
      <c r="I89" s="226"/>
      <c r="J89" s="227">
        <f>BK89</f>
        <v>0</v>
      </c>
      <c r="K89" s="223"/>
      <c r="L89" s="228"/>
      <c r="M89" s="229"/>
      <c r="N89" s="230"/>
      <c r="O89" s="230"/>
      <c r="P89" s="231">
        <f>P90+P100+P106+P108+P146</f>
        <v>0</v>
      </c>
      <c r="Q89" s="230"/>
      <c r="R89" s="231">
        <f>R90+R100+R106+R108+R146</f>
        <v>396.89800000000002</v>
      </c>
      <c r="S89" s="230"/>
      <c r="T89" s="232">
        <f>T90+T100+T106+T108+T146</f>
        <v>625.67582375000006</v>
      </c>
      <c r="AR89" s="233" t="s">
        <v>89</v>
      </c>
      <c r="AT89" s="234" t="s">
        <v>81</v>
      </c>
      <c r="AU89" s="234" t="s">
        <v>82</v>
      </c>
      <c r="AY89" s="233" t="s">
        <v>291</v>
      </c>
      <c r="BK89" s="235">
        <f>BK90+BK100+BK106+BK108+BK146</f>
        <v>0</v>
      </c>
    </row>
    <row r="90" s="11" customFormat="1" ht="19.92" customHeight="1">
      <c r="B90" s="222"/>
      <c r="C90" s="223"/>
      <c r="D90" s="224" t="s">
        <v>81</v>
      </c>
      <c r="E90" s="236" t="s">
        <v>292</v>
      </c>
      <c r="F90" s="236" t="s">
        <v>293</v>
      </c>
      <c r="G90" s="223"/>
      <c r="H90" s="223"/>
      <c r="I90" s="226"/>
      <c r="J90" s="237">
        <f>BK90</f>
        <v>0</v>
      </c>
      <c r="K90" s="223"/>
      <c r="L90" s="228"/>
      <c r="M90" s="229"/>
      <c r="N90" s="230"/>
      <c r="O90" s="230"/>
      <c r="P90" s="231">
        <f>SUM(P91:P99)</f>
        <v>0</v>
      </c>
      <c r="Q90" s="230"/>
      <c r="R90" s="231">
        <f>SUM(R91:R99)</f>
        <v>396.89800000000002</v>
      </c>
      <c r="S90" s="230"/>
      <c r="T90" s="232">
        <f>SUM(T91:T99)</f>
        <v>0</v>
      </c>
      <c r="AR90" s="233" t="s">
        <v>89</v>
      </c>
      <c r="AT90" s="234" t="s">
        <v>81</v>
      </c>
      <c r="AU90" s="234" t="s">
        <v>89</v>
      </c>
      <c r="AY90" s="233" t="s">
        <v>291</v>
      </c>
      <c r="BK90" s="235">
        <f>SUM(BK91:BK99)</f>
        <v>0</v>
      </c>
    </row>
    <row r="91" s="1" customFormat="1" ht="25.5" customHeight="1">
      <c r="B91" s="48"/>
      <c r="C91" s="238" t="s">
        <v>89</v>
      </c>
      <c r="D91" s="238" t="s">
        <v>294</v>
      </c>
      <c r="E91" s="239" t="s">
        <v>329</v>
      </c>
      <c r="F91" s="240" t="s">
        <v>330</v>
      </c>
      <c r="G91" s="241" t="s">
        <v>297</v>
      </c>
      <c r="H91" s="242">
        <v>183.749</v>
      </c>
      <c r="I91" s="243"/>
      <c r="J91" s="244">
        <f>ROUND(I91*H91,2)</f>
        <v>0</v>
      </c>
      <c r="K91" s="240" t="s">
        <v>298</v>
      </c>
      <c r="L91" s="74"/>
      <c r="M91" s="245" t="s">
        <v>80</v>
      </c>
      <c r="N91" s="246" t="s">
        <v>52</v>
      </c>
      <c r="O91" s="49"/>
      <c r="P91" s="247">
        <f>O91*H91</f>
        <v>0</v>
      </c>
      <c r="Q91" s="247">
        <v>0</v>
      </c>
      <c r="R91" s="247">
        <f>Q91*H91</f>
        <v>0</v>
      </c>
      <c r="S91" s="247">
        <v>0</v>
      </c>
      <c r="T91" s="248">
        <f>S91*H91</f>
        <v>0</v>
      </c>
      <c r="AR91" s="25" t="s">
        <v>299</v>
      </c>
      <c r="AT91" s="25" t="s">
        <v>294</v>
      </c>
      <c r="AU91" s="25" t="s">
        <v>91</v>
      </c>
      <c r="AY91" s="25" t="s">
        <v>291</v>
      </c>
      <c r="BE91" s="249">
        <f>IF(N91="základní",J91,0)</f>
        <v>0</v>
      </c>
      <c r="BF91" s="249">
        <f>IF(N91="snížená",J91,0)</f>
        <v>0</v>
      </c>
      <c r="BG91" s="249">
        <f>IF(N91="zákl. přenesená",J91,0)</f>
        <v>0</v>
      </c>
      <c r="BH91" s="249">
        <f>IF(N91="sníž. přenesená",J91,0)</f>
        <v>0</v>
      </c>
      <c r="BI91" s="249">
        <f>IF(N91="nulová",J91,0)</f>
        <v>0</v>
      </c>
      <c r="BJ91" s="25" t="s">
        <v>89</v>
      </c>
      <c r="BK91" s="249">
        <f>ROUND(I91*H91,2)</f>
        <v>0</v>
      </c>
      <c r="BL91" s="25" t="s">
        <v>299</v>
      </c>
      <c r="BM91" s="25" t="s">
        <v>967</v>
      </c>
    </row>
    <row r="92" s="13" customFormat="1">
      <c r="B92" s="261"/>
      <c r="C92" s="262"/>
      <c r="D92" s="252" t="s">
        <v>301</v>
      </c>
      <c r="E92" s="263" t="s">
        <v>80</v>
      </c>
      <c r="F92" s="264" t="s">
        <v>968</v>
      </c>
      <c r="G92" s="262"/>
      <c r="H92" s="265">
        <v>183.749</v>
      </c>
      <c r="I92" s="266"/>
      <c r="J92" s="262"/>
      <c r="K92" s="262"/>
      <c r="L92" s="267"/>
      <c r="M92" s="268"/>
      <c r="N92" s="269"/>
      <c r="O92" s="269"/>
      <c r="P92" s="269"/>
      <c r="Q92" s="269"/>
      <c r="R92" s="269"/>
      <c r="S92" s="269"/>
      <c r="T92" s="270"/>
      <c r="AT92" s="271" t="s">
        <v>301</v>
      </c>
      <c r="AU92" s="271" t="s">
        <v>91</v>
      </c>
      <c r="AV92" s="13" t="s">
        <v>91</v>
      </c>
      <c r="AW92" s="13" t="s">
        <v>44</v>
      </c>
      <c r="AX92" s="13" t="s">
        <v>82</v>
      </c>
      <c r="AY92" s="271" t="s">
        <v>291</v>
      </c>
    </row>
    <row r="93" s="15" customFormat="1">
      <c r="B93" s="283"/>
      <c r="C93" s="284"/>
      <c r="D93" s="252" t="s">
        <v>301</v>
      </c>
      <c r="E93" s="285" t="s">
        <v>80</v>
      </c>
      <c r="F93" s="286" t="s">
        <v>315</v>
      </c>
      <c r="G93" s="284"/>
      <c r="H93" s="287">
        <v>183.749</v>
      </c>
      <c r="I93" s="288"/>
      <c r="J93" s="284"/>
      <c r="K93" s="284"/>
      <c r="L93" s="289"/>
      <c r="M93" s="290"/>
      <c r="N93" s="291"/>
      <c r="O93" s="291"/>
      <c r="P93" s="291"/>
      <c r="Q93" s="291"/>
      <c r="R93" s="291"/>
      <c r="S93" s="291"/>
      <c r="T93" s="292"/>
      <c r="AT93" s="293" t="s">
        <v>301</v>
      </c>
      <c r="AU93" s="293" t="s">
        <v>91</v>
      </c>
      <c r="AV93" s="15" t="s">
        <v>299</v>
      </c>
      <c r="AW93" s="15" t="s">
        <v>44</v>
      </c>
      <c r="AX93" s="15" t="s">
        <v>89</v>
      </c>
      <c r="AY93" s="293" t="s">
        <v>291</v>
      </c>
    </row>
    <row r="94" s="1" customFormat="1" ht="16.5" customHeight="1">
      <c r="B94" s="48"/>
      <c r="C94" s="294" t="s">
        <v>91</v>
      </c>
      <c r="D94" s="294" t="s">
        <v>337</v>
      </c>
      <c r="E94" s="295" t="s">
        <v>338</v>
      </c>
      <c r="F94" s="296" t="s">
        <v>339</v>
      </c>
      <c r="G94" s="297" t="s">
        <v>325</v>
      </c>
      <c r="H94" s="298">
        <v>396.89800000000002</v>
      </c>
      <c r="I94" s="299"/>
      <c r="J94" s="300">
        <f>ROUND(I94*H94,2)</f>
        <v>0</v>
      </c>
      <c r="K94" s="296" t="s">
        <v>298</v>
      </c>
      <c r="L94" s="301"/>
      <c r="M94" s="302" t="s">
        <v>80</v>
      </c>
      <c r="N94" s="303" t="s">
        <v>52</v>
      </c>
      <c r="O94" s="49"/>
      <c r="P94" s="247">
        <f>O94*H94</f>
        <v>0</v>
      </c>
      <c r="Q94" s="247">
        <v>1</v>
      </c>
      <c r="R94" s="247">
        <f>Q94*H94</f>
        <v>396.89800000000002</v>
      </c>
      <c r="S94" s="247">
        <v>0</v>
      </c>
      <c r="T94" s="248">
        <f>S94*H94</f>
        <v>0</v>
      </c>
      <c r="AR94" s="25" t="s">
        <v>340</v>
      </c>
      <c r="AT94" s="25" t="s">
        <v>337</v>
      </c>
      <c r="AU94" s="25" t="s">
        <v>91</v>
      </c>
      <c r="AY94" s="25" t="s">
        <v>291</v>
      </c>
      <c r="BE94" s="249">
        <f>IF(N94="základní",J94,0)</f>
        <v>0</v>
      </c>
      <c r="BF94" s="249">
        <f>IF(N94="snížená",J94,0)</f>
        <v>0</v>
      </c>
      <c r="BG94" s="249">
        <f>IF(N94="zákl. přenesená",J94,0)</f>
        <v>0</v>
      </c>
      <c r="BH94" s="249">
        <f>IF(N94="sníž. přenesená",J94,0)</f>
        <v>0</v>
      </c>
      <c r="BI94" s="249">
        <f>IF(N94="nulová",J94,0)</f>
        <v>0</v>
      </c>
      <c r="BJ94" s="25" t="s">
        <v>89</v>
      </c>
      <c r="BK94" s="249">
        <f>ROUND(I94*H94,2)</f>
        <v>0</v>
      </c>
      <c r="BL94" s="25" t="s">
        <v>299</v>
      </c>
      <c r="BM94" s="25" t="s">
        <v>969</v>
      </c>
    </row>
    <row r="95" s="13" customFormat="1">
      <c r="B95" s="261"/>
      <c r="C95" s="262"/>
      <c r="D95" s="252" t="s">
        <v>301</v>
      </c>
      <c r="E95" s="263" t="s">
        <v>80</v>
      </c>
      <c r="F95" s="264" t="s">
        <v>970</v>
      </c>
      <c r="G95" s="262"/>
      <c r="H95" s="265">
        <v>396.89800000000002</v>
      </c>
      <c r="I95" s="266"/>
      <c r="J95" s="262"/>
      <c r="K95" s="262"/>
      <c r="L95" s="267"/>
      <c r="M95" s="268"/>
      <c r="N95" s="269"/>
      <c r="O95" s="269"/>
      <c r="P95" s="269"/>
      <c r="Q95" s="269"/>
      <c r="R95" s="269"/>
      <c r="S95" s="269"/>
      <c r="T95" s="270"/>
      <c r="AT95" s="271" t="s">
        <v>301</v>
      </c>
      <c r="AU95" s="271" t="s">
        <v>91</v>
      </c>
      <c r="AV95" s="13" t="s">
        <v>91</v>
      </c>
      <c r="AW95" s="13" t="s">
        <v>44</v>
      </c>
      <c r="AX95" s="13" t="s">
        <v>82</v>
      </c>
      <c r="AY95" s="271" t="s">
        <v>291</v>
      </c>
    </row>
    <row r="96" s="15" customFormat="1">
      <c r="B96" s="283"/>
      <c r="C96" s="284"/>
      <c r="D96" s="252" t="s">
        <v>301</v>
      </c>
      <c r="E96" s="285" t="s">
        <v>80</v>
      </c>
      <c r="F96" s="286" t="s">
        <v>315</v>
      </c>
      <c r="G96" s="284"/>
      <c r="H96" s="287">
        <v>396.89800000000002</v>
      </c>
      <c r="I96" s="288"/>
      <c r="J96" s="284"/>
      <c r="K96" s="284"/>
      <c r="L96" s="289"/>
      <c r="M96" s="290"/>
      <c r="N96" s="291"/>
      <c r="O96" s="291"/>
      <c r="P96" s="291"/>
      <c r="Q96" s="291"/>
      <c r="R96" s="291"/>
      <c r="S96" s="291"/>
      <c r="T96" s="292"/>
      <c r="AT96" s="293" t="s">
        <v>301</v>
      </c>
      <c r="AU96" s="293" t="s">
        <v>91</v>
      </c>
      <c r="AV96" s="15" t="s">
        <v>299</v>
      </c>
      <c r="AW96" s="15" t="s">
        <v>44</v>
      </c>
      <c r="AX96" s="15" t="s">
        <v>89</v>
      </c>
      <c r="AY96" s="293" t="s">
        <v>291</v>
      </c>
    </row>
    <row r="97" s="1" customFormat="1" ht="25.5" customHeight="1">
      <c r="B97" s="48"/>
      <c r="C97" s="238" t="s">
        <v>132</v>
      </c>
      <c r="D97" s="238" t="s">
        <v>294</v>
      </c>
      <c r="E97" s="239" t="s">
        <v>344</v>
      </c>
      <c r="F97" s="240" t="s">
        <v>345</v>
      </c>
      <c r="G97" s="241" t="s">
        <v>325</v>
      </c>
      <c r="H97" s="242">
        <v>396.89800000000002</v>
      </c>
      <c r="I97" s="243"/>
      <c r="J97" s="244">
        <f>ROUND(I97*H97,2)</f>
        <v>0</v>
      </c>
      <c r="K97" s="240" t="s">
        <v>298</v>
      </c>
      <c r="L97" s="74"/>
      <c r="M97" s="245" t="s">
        <v>80</v>
      </c>
      <c r="N97" s="246" t="s">
        <v>52</v>
      </c>
      <c r="O97" s="49"/>
      <c r="P97" s="247">
        <f>O97*H97</f>
        <v>0</v>
      </c>
      <c r="Q97" s="247">
        <v>0</v>
      </c>
      <c r="R97" s="247">
        <f>Q97*H97</f>
        <v>0</v>
      </c>
      <c r="S97" s="247">
        <v>0</v>
      </c>
      <c r="T97" s="248">
        <f>S97*H97</f>
        <v>0</v>
      </c>
      <c r="AR97" s="25" t="s">
        <v>299</v>
      </c>
      <c r="AT97" s="25" t="s">
        <v>294</v>
      </c>
      <c r="AU97" s="25" t="s">
        <v>91</v>
      </c>
      <c r="AY97" s="25" t="s">
        <v>291</v>
      </c>
      <c r="BE97" s="249">
        <f>IF(N97="základní",J97,0)</f>
        <v>0</v>
      </c>
      <c r="BF97" s="249">
        <f>IF(N97="snížená",J97,0)</f>
        <v>0</v>
      </c>
      <c r="BG97" s="249">
        <f>IF(N97="zákl. přenesená",J97,0)</f>
        <v>0</v>
      </c>
      <c r="BH97" s="249">
        <f>IF(N97="sníž. přenesená",J97,0)</f>
        <v>0</v>
      </c>
      <c r="BI97" s="249">
        <f>IF(N97="nulová",J97,0)</f>
        <v>0</v>
      </c>
      <c r="BJ97" s="25" t="s">
        <v>89</v>
      </c>
      <c r="BK97" s="249">
        <f>ROUND(I97*H97,2)</f>
        <v>0</v>
      </c>
      <c r="BL97" s="25" t="s">
        <v>299</v>
      </c>
      <c r="BM97" s="25" t="s">
        <v>971</v>
      </c>
    </row>
    <row r="98" s="13" customFormat="1">
      <c r="B98" s="261"/>
      <c r="C98" s="262"/>
      <c r="D98" s="252" t="s">
        <v>301</v>
      </c>
      <c r="E98" s="263" t="s">
        <v>80</v>
      </c>
      <c r="F98" s="264" t="s">
        <v>972</v>
      </c>
      <c r="G98" s="262"/>
      <c r="H98" s="265">
        <v>396.89800000000002</v>
      </c>
      <c r="I98" s="266"/>
      <c r="J98" s="262"/>
      <c r="K98" s="262"/>
      <c r="L98" s="267"/>
      <c r="M98" s="268"/>
      <c r="N98" s="269"/>
      <c r="O98" s="269"/>
      <c r="P98" s="269"/>
      <c r="Q98" s="269"/>
      <c r="R98" s="269"/>
      <c r="S98" s="269"/>
      <c r="T98" s="270"/>
      <c r="AT98" s="271" t="s">
        <v>301</v>
      </c>
      <c r="AU98" s="271" t="s">
        <v>91</v>
      </c>
      <c r="AV98" s="13" t="s">
        <v>91</v>
      </c>
      <c r="AW98" s="13" t="s">
        <v>44</v>
      </c>
      <c r="AX98" s="13" t="s">
        <v>82</v>
      </c>
      <c r="AY98" s="271" t="s">
        <v>291</v>
      </c>
    </row>
    <row r="99" s="15" customFormat="1">
      <c r="B99" s="283"/>
      <c r="C99" s="284"/>
      <c r="D99" s="252" t="s">
        <v>301</v>
      </c>
      <c r="E99" s="285" t="s">
        <v>80</v>
      </c>
      <c r="F99" s="286" t="s">
        <v>315</v>
      </c>
      <c r="G99" s="284"/>
      <c r="H99" s="287">
        <v>396.89800000000002</v>
      </c>
      <c r="I99" s="288"/>
      <c r="J99" s="284"/>
      <c r="K99" s="284"/>
      <c r="L99" s="289"/>
      <c r="M99" s="290"/>
      <c r="N99" s="291"/>
      <c r="O99" s="291"/>
      <c r="P99" s="291"/>
      <c r="Q99" s="291"/>
      <c r="R99" s="291"/>
      <c r="S99" s="291"/>
      <c r="T99" s="292"/>
      <c r="AT99" s="293" t="s">
        <v>301</v>
      </c>
      <c r="AU99" s="293" t="s">
        <v>91</v>
      </c>
      <c r="AV99" s="15" t="s">
        <v>299</v>
      </c>
      <c r="AW99" s="15" t="s">
        <v>44</v>
      </c>
      <c r="AX99" s="15" t="s">
        <v>89</v>
      </c>
      <c r="AY99" s="293" t="s">
        <v>291</v>
      </c>
    </row>
    <row r="100" s="11" customFormat="1" ht="29.88" customHeight="1">
      <c r="B100" s="222"/>
      <c r="C100" s="223"/>
      <c r="D100" s="224" t="s">
        <v>81</v>
      </c>
      <c r="E100" s="236" t="s">
        <v>973</v>
      </c>
      <c r="F100" s="236" t="s">
        <v>974</v>
      </c>
      <c r="G100" s="223"/>
      <c r="H100" s="223"/>
      <c r="I100" s="226"/>
      <c r="J100" s="237">
        <f>BK100</f>
        <v>0</v>
      </c>
      <c r="K100" s="223"/>
      <c r="L100" s="228"/>
      <c r="M100" s="229"/>
      <c r="N100" s="230"/>
      <c r="O100" s="230"/>
      <c r="P100" s="231">
        <f>SUM(P101:P105)</f>
        <v>0</v>
      </c>
      <c r="Q100" s="230"/>
      <c r="R100" s="231">
        <f>SUM(R101:R105)</f>
        <v>0</v>
      </c>
      <c r="S100" s="230"/>
      <c r="T100" s="232">
        <f>SUM(T101:T105)</f>
        <v>0</v>
      </c>
      <c r="AR100" s="233" t="s">
        <v>89</v>
      </c>
      <c r="AT100" s="234" t="s">
        <v>81</v>
      </c>
      <c r="AU100" s="234" t="s">
        <v>89</v>
      </c>
      <c r="AY100" s="233" t="s">
        <v>291</v>
      </c>
      <c r="BK100" s="235">
        <f>SUM(BK101:BK105)</f>
        <v>0</v>
      </c>
    </row>
    <row r="101" s="1" customFormat="1" ht="25.5" customHeight="1">
      <c r="B101" s="48"/>
      <c r="C101" s="238" t="s">
        <v>299</v>
      </c>
      <c r="D101" s="238" t="s">
        <v>294</v>
      </c>
      <c r="E101" s="239" t="s">
        <v>975</v>
      </c>
      <c r="F101" s="240" t="s">
        <v>976</v>
      </c>
      <c r="G101" s="241" t="s">
        <v>352</v>
      </c>
      <c r="H101" s="242">
        <v>112</v>
      </c>
      <c r="I101" s="243"/>
      <c r="J101" s="244">
        <f>ROUND(I101*H101,2)</f>
        <v>0</v>
      </c>
      <c r="K101" s="240" t="s">
        <v>386</v>
      </c>
      <c r="L101" s="74"/>
      <c r="M101" s="245" t="s">
        <v>80</v>
      </c>
      <c r="N101" s="246" t="s">
        <v>52</v>
      </c>
      <c r="O101" s="49"/>
      <c r="P101" s="247">
        <f>O101*H101</f>
        <v>0</v>
      </c>
      <c r="Q101" s="247">
        <v>0</v>
      </c>
      <c r="R101" s="247">
        <f>Q101*H101</f>
        <v>0</v>
      </c>
      <c r="S101" s="247">
        <v>0</v>
      </c>
      <c r="T101" s="248">
        <f>S101*H101</f>
        <v>0</v>
      </c>
      <c r="AR101" s="25" t="s">
        <v>299</v>
      </c>
      <c r="AT101" s="25" t="s">
        <v>294</v>
      </c>
      <c r="AU101" s="25" t="s">
        <v>91</v>
      </c>
      <c r="AY101" s="25" t="s">
        <v>291</v>
      </c>
      <c r="BE101" s="249">
        <f>IF(N101="základní",J101,0)</f>
        <v>0</v>
      </c>
      <c r="BF101" s="249">
        <f>IF(N101="snížená",J101,0)</f>
        <v>0</v>
      </c>
      <c r="BG101" s="249">
        <f>IF(N101="zákl. přenesená",J101,0)</f>
        <v>0</v>
      </c>
      <c r="BH101" s="249">
        <f>IF(N101="sníž. přenesená",J101,0)</f>
        <v>0</v>
      </c>
      <c r="BI101" s="249">
        <f>IF(N101="nulová",J101,0)</f>
        <v>0</v>
      </c>
      <c r="BJ101" s="25" t="s">
        <v>89</v>
      </c>
      <c r="BK101" s="249">
        <f>ROUND(I101*H101,2)</f>
        <v>0</v>
      </c>
      <c r="BL101" s="25" t="s">
        <v>299</v>
      </c>
      <c r="BM101" s="25" t="s">
        <v>977</v>
      </c>
    </row>
    <row r="102" s="12" customFormat="1">
      <c r="B102" s="250"/>
      <c r="C102" s="251"/>
      <c r="D102" s="252" t="s">
        <v>301</v>
      </c>
      <c r="E102" s="253" t="s">
        <v>80</v>
      </c>
      <c r="F102" s="254" t="s">
        <v>933</v>
      </c>
      <c r="G102" s="251"/>
      <c r="H102" s="253" t="s">
        <v>80</v>
      </c>
      <c r="I102" s="255"/>
      <c r="J102" s="251"/>
      <c r="K102" s="251"/>
      <c r="L102" s="256"/>
      <c r="M102" s="257"/>
      <c r="N102" s="258"/>
      <c r="O102" s="258"/>
      <c r="P102" s="258"/>
      <c r="Q102" s="258"/>
      <c r="R102" s="258"/>
      <c r="S102" s="258"/>
      <c r="T102" s="259"/>
      <c r="AT102" s="260" t="s">
        <v>301</v>
      </c>
      <c r="AU102" s="260" t="s">
        <v>91</v>
      </c>
      <c r="AV102" s="12" t="s">
        <v>89</v>
      </c>
      <c r="AW102" s="12" t="s">
        <v>44</v>
      </c>
      <c r="AX102" s="12" t="s">
        <v>82</v>
      </c>
      <c r="AY102" s="260" t="s">
        <v>291</v>
      </c>
    </row>
    <row r="103" s="13" customFormat="1">
      <c r="B103" s="261"/>
      <c r="C103" s="262"/>
      <c r="D103" s="252" t="s">
        <v>301</v>
      </c>
      <c r="E103" s="263" t="s">
        <v>80</v>
      </c>
      <c r="F103" s="264" t="s">
        <v>978</v>
      </c>
      <c r="G103" s="262"/>
      <c r="H103" s="265">
        <v>112</v>
      </c>
      <c r="I103" s="266"/>
      <c r="J103" s="262"/>
      <c r="K103" s="262"/>
      <c r="L103" s="267"/>
      <c r="M103" s="268"/>
      <c r="N103" s="269"/>
      <c r="O103" s="269"/>
      <c r="P103" s="269"/>
      <c r="Q103" s="269"/>
      <c r="R103" s="269"/>
      <c r="S103" s="269"/>
      <c r="T103" s="270"/>
      <c r="AT103" s="271" t="s">
        <v>301</v>
      </c>
      <c r="AU103" s="271" t="s">
        <v>91</v>
      </c>
      <c r="AV103" s="13" t="s">
        <v>91</v>
      </c>
      <c r="AW103" s="13" t="s">
        <v>44</v>
      </c>
      <c r="AX103" s="13" t="s">
        <v>82</v>
      </c>
      <c r="AY103" s="271" t="s">
        <v>291</v>
      </c>
    </row>
    <row r="104" s="15" customFormat="1">
      <c r="B104" s="283"/>
      <c r="C104" s="284"/>
      <c r="D104" s="252" t="s">
        <v>301</v>
      </c>
      <c r="E104" s="285" t="s">
        <v>80</v>
      </c>
      <c r="F104" s="286" t="s">
        <v>315</v>
      </c>
      <c r="G104" s="284"/>
      <c r="H104" s="287">
        <v>112</v>
      </c>
      <c r="I104" s="288"/>
      <c r="J104" s="284"/>
      <c r="K104" s="284"/>
      <c r="L104" s="289"/>
      <c r="M104" s="290"/>
      <c r="N104" s="291"/>
      <c r="O104" s="291"/>
      <c r="P104" s="291"/>
      <c r="Q104" s="291"/>
      <c r="R104" s="291"/>
      <c r="S104" s="291"/>
      <c r="T104" s="292"/>
      <c r="AT104" s="293" t="s">
        <v>301</v>
      </c>
      <c r="AU104" s="293" t="s">
        <v>91</v>
      </c>
      <c r="AV104" s="15" t="s">
        <v>299</v>
      </c>
      <c r="AW104" s="15" t="s">
        <v>44</v>
      </c>
      <c r="AX104" s="15" t="s">
        <v>89</v>
      </c>
      <c r="AY104" s="293" t="s">
        <v>291</v>
      </c>
    </row>
    <row r="105" s="1" customFormat="1" ht="25.5" customHeight="1">
      <c r="B105" s="48"/>
      <c r="C105" s="238" t="s">
        <v>328</v>
      </c>
      <c r="D105" s="238" t="s">
        <v>294</v>
      </c>
      <c r="E105" s="239" t="s">
        <v>979</v>
      </c>
      <c r="F105" s="240" t="s">
        <v>980</v>
      </c>
      <c r="G105" s="241" t="s">
        <v>352</v>
      </c>
      <c r="H105" s="242">
        <v>112</v>
      </c>
      <c r="I105" s="243"/>
      <c r="J105" s="244">
        <f>ROUND(I105*H105,2)</f>
        <v>0</v>
      </c>
      <c r="K105" s="240" t="s">
        <v>386</v>
      </c>
      <c r="L105" s="74"/>
      <c r="M105" s="245" t="s">
        <v>80</v>
      </c>
      <c r="N105" s="246" t="s">
        <v>52</v>
      </c>
      <c r="O105" s="49"/>
      <c r="P105" s="247">
        <f>O105*H105</f>
        <v>0</v>
      </c>
      <c r="Q105" s="247">
        <v>0</v>
      </c>
      <c r="R105" s="247">
        <f>Q105*H105</f>
        <v>0</v>
      </c>
      <c r="S105" s="247">
        <v>0</v>
      </c>
      <c r="T105" s="248">
        <f>S105*H105</f>
        <v>0</v>
      </c>
      <c r="AR105" s="25" t="s">
        <v>299</v>
      </c>
      <c r="AT105" s="25" t="s">
        <v>294</v>
      </c>
      <c r="AU105" s="25" t="s">
        <v>91</v>
      </c>
      <c r="AY105" s="25" t="s">
        <v>291</v>
      </c>
      <c r="BE105" s="249">
        <f>IF(N105="základní",J105,0)</f>
        <v>0</v>
      </c>
      <c r="BF105" s="249">
        <f>IF(N105="snížená",J105,0)</f>
        <v>0</v>
      </c>
      <c r="BG105" s="249">
        <f>IF(N105="zákl. přenesená",J105,0)</f>
        <v>0</v>
      </c>
      <c r="BH105" s="249">
        <f>IF(N105="sníž. přenesená",J105,0)</f>
        <v>0</v>
      </c>
      <c r="BI105" s="249">
        <f>IF(N105="nulová",J105,0)</f>
        <v>0</v>
      </c>
      <c r="BJ105" s="25" t="s">
        <v>89</v>
      </c>
      <c r="BK105" s="249">
        <f>ROUND(I105*H105,2)</f>
        <v>0</v>
      </c>
      <c r="BL105" s="25" t="s">
        <v>299</v>
      </c>
      <c r="BM105" s="25" t="s">
        <v>981</v>
      </c>
    </row>
    <row r="106" s="11" customFormat="1" ht="29.88" customHeight="1">
      <c r="B106" s="222"/>
      <c r="C106" s="223"/>
      <c r="D106" s="224" t="s">
        <v>81</v>
      </c>
      <c r="E106" s="236" t="s">
        <v>388</v>
      </c>
      <c r="F106" s="236" t="s">
        <v>389</v>
      </c>
      <c r="G106" s="223"/>
      <c r="H106" s="223"/>
      <c r="I106" s="226"/>
      <c r="J106" s="237">
        <f>BK106</f>
        <v>0</v>
      </c>
      <c r="K106" s="223"/>
      <c r="L106" s="228"/>
      <c r="M106" s="229"/>
      <c r="N106" s="230"/>
      <c r="O106" s="230"/>
      <c r="P106" s="231">
        <f>P107</f>
        <v>0</v>
      </c>
      <c r="Q106" s="230"/>
      <c r="R106" s="231">
        <f>R107</f>
        <v>0</v>
      </c>
      <c r="S106" s="230"/>
      <c r="T106" s="232">
        <f>T107</f>
        <v>0</v>
      </c>
      <c r="AR106" s="233" t="s">
        <v>89</v>
      </c>
      <c r="AT106" s="234" t="s">
        <v>81</v>
      </c>
      <c r="AU106" s="234" t="s">
        <v>89</v>
      </c>
      <c r="AY106" s="233" t="s">
        <v>291</v>
      </c>
      <c r="BK106" s="235">
        <f>BK107</f>
        <v>0</v>
      </c>
    </row>
    <row r="107" s="1" customFormat="1" ht="16.5" customHeight="1">
      <c r="B107" s="48"/>
      <c r="C107" s="238" t="s">
        <v>336</v>
      </c>
      <c r="D107" s="238" t="s">
        <v>294</v>
      </c>
      <c r="E107" s="239" t="s">
        <v>895</v>
      </c>
      <c r="F107" s="240" t="s">
        <v>396</v>
      </c>
      <c r="G107" s="241" t="s">
        <v>385</v>
      </c>
      <c r="H107" s="242">
        <v>1</v>
      </c>
      <c r="I107" s="243"/>
      <c r="J107" s="244">
        <f>ROUND(I107*H107,2)</f>
        <v>0</v>
      </c>
      <c r="K107" s="240" t="s">
        <v>386</v>
      </c>
      <c r="L107" s="74"/>
      <c r="M107" s="245" t="s">
        <v>80</v>
      </c>
      <c r="N107" s="246" t="s">
        <v>52</v>
      </c>
      <c r="O107" s="49"/>
      <c r="P107" s="247">
        <f>O107*H107</f>
        <v>0</v>
      </c>
      <c r="Q107" s="247">
        <v>0</v>
      </c>
      <c r="R107" s="247">
        <f>Q107*H107</f>
        <v>0</v>
      </c>
      <c r="S107" s="247">
        <v>0</v>
      </c>
      <c r="T107" s="248">
        <f>S107*H107</f>
        <v>0</v>
      </c>
      <c r="AR107" s="25" t="s">
        <v>299</v>
      </c>
      <c r="AT107" s="25" t="s">
        <v>294</v>
      </c>
      <c r="AU107" s="25" t="s">
        <v>91</v>
      </c>
      <c r="AY107" s="25" t="s">
        <v>291</v>
      </c>
      <c r="BE107" s="249">
        <f>IF(N107="základní",J107,0)</f>
        <v>0</v>
      </c>
      <c r="BF107" s="249">
        <f>IF(N107="snížená",J107,0)</f>
        <v>0</v>
      </c>
      <c r="BG107" s="249">
        <f>IF(N107="zákl. přenesená",J107,0)</f>
        <v>0</v>
      </c>
      <c r="BH107" s="249">
        <f>IF(N107="sníž. přenesená",J107,0)</f>
        <v>0</v>
      </c>
      <c r="BI107" s="249">
        <f>IF(N107="nulová",J107,0)</f>
        <v>0</v>
      </c>
      <c r="BJ107" s="25" t="s">
        <v>89</v>
      </c>
      <c r="BK107" s="249">
        <f>ROUND(I107*H107,2)</f>
        <v>0</v>
      </c>
      <c r="BL107" s="25" t="s">
        <v>299</v>
      </c>
      <c r="BM107" s="25" t="s">
        <v>982</v>
      </c>
    </row>
    <row r="108" s="11" customFormat="1" ht="29.88" customHeight="1">
      <c r="B108" s="222"/>
      <c r="C108" s="223"/>
      <c r="D108" s="224" t="s">
        <v>81</v>
      </c>
      <c r="E108" s="236" t="s">
        <v>443</v>
      </c>
      <c r="F108" s="236" t="s">
        <v>444</v>
      </c>
      <c r="G108" s="223"/>
      <c r="H108" s="223"/>
      <c r="I108" s="226"/>
      <c r="J108" s="237">
        <f>BK108</f>
        <v>0</v>
      </c>
      <c r="K108" s="223"/>
      <c r="L108" s="228"/>
      <c r="M108" s="229"/>
      <c r="N108" s="230"/>
      <c r="O108" s="230"/>
      <c r="P108" s="231">
        <f>SUM(P109:P145)</f>
        <v>0</v>
      </c>
      <c r="Q108" s="230"/>
      <c r="R108" s="231">
        <f>SUM(R109:R145)</f>
        <v>0</v>
      </c>
      <c r="S108" s="230"/>
      <c r="T108" s="232">
        <f>SUM(T109:T145)</f>
        <v>625.67582375000006</v>
      </c>
      <c r="AR108" s="233" t="s">
        <v>89</v>
      </c>
      <c r="AT108" s="234" t="s">
        <v>81</v>
      </c>
      <c r="AU108" s="234" t="s">
        <v>89</v>
      </c>
      <c r="AY108" s="233" t="s">
        <v>291</v>
      </c>
      <c r="BK108" s="235">
        <f>SUM(BK109:BK145)</f>
        <v>0</v>
      </c>
    </row>
    <row r="109" s="1" customFormat="1" ht="25.5" customHeight="1">
      <c r="B109" s="48"/>
      <c r="C109" s="238" t="s">
        <v>343</v>
      </c>
      <c r="D109" s="238" t="s">
        <v>294</v>
      </c>
      <c r="E109" s="239" t="s">
        <v>983</v>
      </c>
      <c r="F109" s="240" t="s">
        <v>984</v>
      </c>
      <c r="G109" s="241" t="s">
        <v>401</v>
      </c>
      <c r="H109" s="242">
        <v>252.435</v>
      </c>
      <c r="I109" s="243"/>
      <c r="J109" s="244">
        <f>ROUND(I109*H109,2)</f>
        <v>0</v>
      </c>
      <c r="K109" s="240" t="s">
        <v>298</v>
      </c>
      <c r="L109" s="74"/>
      <c r="M109" s="245" t="s">
        <v>80</v>
      </c>
      <c r="N109" s="246" t="s">
        <v>52</v>
      </c>
      <c r="O109" s="49"/>
      <c r="P109" s="247">
        <f>O109*H109</f>
        <v>0</v>
      </c>
      <c r="Q109" s="247">
        <v>0</v>
      </c>
      <c r="R109" s="247">
        <f>Q109*H109</f>
        <v>0</v>
      </c>
      <c r="S109" s="247">
        <v>0.0092499999999999995</v>
      </c>
      <c r="T109" s="248">
        <f>S109*H109</f>
        <v>2.33502375</v>
      </c>
      <c r="AR109" s="25" t="s">
        <v>299</v>
      </c>
      <c r="AT109" s="25" t="s">
        <v>294</v>
      </c>
      <c r="AU109" s="25" t="s">
        <v>91</v>
      </c>
      <c r="AY109" s="25" t="s">
        <v>291</v>
      </c>
      <c r="BE109" s="249">
        <f>IF(N109="základní",J109,0)</f>
        <v>0</v>
      </c>
      <c r="BF109" s="249">
        <f>IF(N109="snížená",J109,0)</f>
        <v>0</v>
      </c>
      <c r="BG109" s="249">
        <f>IF(N109="zákl. přenesená",J109,0)</f>
        <v>0</v>
      </c>
      <c r="BH109" s="249">
        <f>IF(N109="sníž. přenesená",J109,0)</f>
        <v>0</v>
      </c>
      <c r="BI109" s="249">
        <f>IF(N109="nulová",J109,0)</f>
        <v>0</v>
      </c>
      <c r="BJ109" s="25" t="s">
        <v>89</v>
      </c>
      <c r="BK109" s="249">
        <f>ROUND(I109*H109,2)</f>
        <v>0</v>
      </c>
      <c r="BL109" s="25" t="s">
        <v>299</v>
      </c>
      <c r="BM109" s="25" t="s">
        <v>985</v>
      </c>
    </row>
    <row r="110" s="12" customFormat="1">
      <c r="B110" s="250"/>
      <c r="C110" s="251"/>
      <c r="D110" s="252" t="s">
        <v>301</v>
      </c>
      <c r="E110" s="253" t="s">
        <v>80</v>
      </c>
      <c r="F110" s="254" t="s">
        <v>986</v>
      </c>
      <c r="G110" s="251"/>
      <c r="H110" s="253" t="s">
        <v>80</v>
      </c>
      <c r="I110" s="255"/>
      <c r="J110" s="251"/>
      <c r="K110" s="251"/>
      <c r="L110" s="256"/>
      <c r="M110" s="257"/>
      <c r="N110" s="258"/>
      <c r="O110" s="258"/>
      <c r="P110" s="258"/>
      <c r="Q110" s="258"/>
      <c r="R110" s="258"/>
      <c r="S110" s="258"/>
      <c r="T110" s="259"/>
      <c r="AT110" s="260" t="s">
        <v>301</v>
      </c>
      <c r="AU110" s="260" t="s">
        <v>91</v>
      </c>
      <c r="AV110" s="12" t="s">
        <v>89</v>
      </c>
      <c r="AW110" s="12" t="s">
        <v>44</v>
      </c>
      <c r="AX110" s="12" t="s">
        <v>82</v>
      </c>
      <c r="AY110" s="260" t="s">
        <v>291</v>
      </c>
    </row>
    <row r="111" s="13" customFormat="1">
      <c r="B111" s="261"/>
      <c r="C111" s="262"/>
      <c r="D111" s="252" t="s">
        <v>301</v>
      </c>
      <c r="E111" s="263" t="s">
        <v>80</v>
      </c>
      <c r="F111" s="264" t="s">
        <v>987</v>
      </c>
      <c r="G111" s="262"/>
      <c r="H111" s="265">
        <v>252.435</v>
      </c>
      <c r="I111" s="266"/>
      <c r="J111" s="262"/>
      <c r="K111" s="262"/>
      <c r="L111" s="267"/>
      <c r="M111" s="268"/>
      <c r="N111" s="269"/>
      <c r="O111" s="269"/>
      <c r="P111" s="269"/>
      <c r="Q111" s="269"/>
      <c r="R111" s="269"/>
      <c r="S111" s="269"/>
      <c r="T111" s="270"/>
      <c r="AT111" s="271" t="s">
        <v>301</v>
      </c>
      <c r="AU111" s="271" t="s">
        <v>91</v>
      </c>
      <c r="AV111" s="13" t="s">
        <v>91</v>
      </c>
      <c r="AW111" s="13" t="s">
        <v>44</v>
      </c>
      <c r="AX111" s="13" t="s">
        <v>82</v>
      </c>
      <c r="AY111" s="271" t="s">
        <v>291</v>
      </c>
    </row>
    <row r="112" s="15" customFormat="1">
      <c r="B112" s="283"/>
      <c r="C112" s="284"/>
      <c r="D112" s="252" t="s">
        <v>301</v>
      </c>
      <c r="E112" s="285" t="s">
        <v>80</v>
      </c>
      <c r="F112" s="286" t="s">
        <v>315</v>
      </c>
      <c r="G112" s="284"/>
      <c r="H112" s="287">
        <v>252.435</v>
      </c>
      <c r="I112" s="288"/>
      <c r="J112" s="284"/>
      <c r="K112" s="284"/>
      <c r="L112" s="289"/>
      <c r="M112" s="290"/>
      <c r="N112" s="291"/>
      <c r="O112" s="291"/>
      <c r="P112" s="291"/>
      <c r="Q112" s="291"/>
      <c r="R112" s="291"/>
      <c r="S112" s="291"/>
      <c r="T112" s="292"/>
      <c r="AT112" s="293" t="s">
        <v>301</v>
      </c>
      <c r="AU112" s="293" t="s">
        <v>91</v>
      </c>
      <c r="AV112" s="15" t="s">
        <v>299</v>
      </c>
      <c r="AW112" s="15" t="s">
        <v>44</v>
      </c>
      <c r="AX112" s="15" t="s">
        <v>89</v>
      </c>
      <c r="AY112" s="293" t="s">
        <v>291</v>
      </c>
    </row>
    <row r="113" s="1" customFormat="1" ht="25.5" customHeight="1">
      <c r="B113" s="48"/>
      <c r="C113" s="238" t="s">
        <v>340</v>
      </c>
      <c r="D113" s="238" t="s">
        <v>294</v>
      </c>
      <c r="E113" s="239" t="s">
        <v>988</v>
      </c>
      <c r="F113" s="240" t="s">
        <v>989</v>
      </c>
      <c r="G113" s="241" t="s">
        <v>385</v>
      </c>
      <c r="H113" s="242">
        <v>93</v>
      </c>
      <c r="I113" s="243"/>
      <c r="J113" s="244">
        <f>ROUND(I113*H113,2)</f>
        <v>0</v>
      </c>
      <c r="K113" s="240" t="s">
        <v>298</v>
      </c>
      <c r="L113" s="74"/>
      <c r="M113" s="245" t="s">
        <v>80</v>
      </c>
      <c r="N113" s="246" t="s">
        <v>52</v>
      </c>
      <c r="O113" s="49"/>
      <c r="P113" s="247">
        <f>O113*H113</f>
        <v>0</v>
      </c>
      <c r="Q113" s="247">
        <v>0</v>
      </c>
      <c r="R113" s="247">
        <f>Q113*H113</f>
        <v>0</v>
      </c>
      <c r="S113" s="247">
        <v>0.0060000000000000001</v>
      </c>
      <c r="T113" s="248">
        <f>S113*H113</f>
        <v>0.55800000000000005</v>
      </c>
      <c r="AR113" s="25" t="s">
        <v>299</v>
      </c>
      <c r="AT113" s="25" t="s">
        <v>294</v>
      </c>
      <c r="AU113" s="25" t="s">
        <v>91</v>
      </c>
      <c r="AY113" s="25" t="s">
        <v>291</v>
      </c>
      <c r="BE113" s="249">
        <f>IF(N113="základní",J113,0)</f>
        <v>0</v>
      </c>
      <c r="BF113" s="249">
        <f>IF(N113="snížená",J113,0)</f>
        <v>0</v>
      </c>
      <c r="BG113" s="249">
        <f>IF(N113="zákl. přenesená",J113,0)</f>
        <v>0</v>
      </c>
      <c r="BH113" s="249">
        <f>IF(N113="sníž. přenesená",J113,0)</f>
        <v>0</v>
      </c>
      <c r="BI113" s="249">
        <f>IF(N113="nulová",J113,0)</f>
        <v>0</v>
      </c>
      <c r="BJ113" s="25" t="s">
        <v>89</v>
      </c>
      <c r="BK113" s="249">
        <f>ROUND(I113*H113,2)</f>
        <v>0</v>
      </c>
      <c r="BL113" s="25" t="s">
        <v>299</v>
      </c>
      <c r="BM113" s="25" t="s">
        <v>990</v>
      </c>
    </row>
    <row r="114" s="12" customFormat="1">
      <c r="B114" s="250"/>
      <c r="C114" s="251"/>
      <c r="D114" s="252" t="s">
        <v>301</v>
      </c>
      <c r="E114" s="253" t="s">
        <v>80</v>
      </c>
      <c r="F114" s="254" t="s">
        <v>986</v>
      </c>
      <c r="G114" s="251"/>
      <c r="H114" s="253" t="s">
        <v>80</v>
      </c>
      <c r="I114" s="255"/>
      <c r="J114" s="251"/>
      <c r="K114" s="251"/>
      <c r="L114" s="256"/>
      <c r="M114" s="257"/>
      <c r="N114" s="258"/>
      <c r="O114" s="258"/>
      <c r="P114" s="258"/>
      <c r="Q114" s="258"/>
      <c r="R114" s="258"/>
      <c r="S114" s="258"/>
      <c r="T114" s="259"/>
      <c r="AT114" s="260" t="s">
        <v>301</v>
      </c>
      <c r="AU114" s="260" t="s">
        <v>91</v>
      </c>
      <c r="AV114" s="12" t="s">
        <v>89</v>
      </c>
      <c r="AW114" s="12" t="s">
        <v>44</v>
      </c>
      <c r="AX114" s="12" t="s">
        <v>82</v>
      </c>
      <c r="AY114" s="260" t="s">
        <v>291</v>
      </c>
    </row>
    <row r="115" s="13" customFormat="1">
      <c r="B115" s="261"/>
      <c r="C115" s="262"/>
      <c r="D115" s="252" t="s">
        <v>301</v>
      </c>
      <c r="E115" s="263" t="s">
        <v>80</v>
      </c>
      <c r="F115" s="264" t="s">
        <v>991</v>
      </c>
      <c r="G115" s="262"/>
      <c r="H115" s="265">
        <v>93</v>
      </c>
      <c r="I115" s="266"/>
      <c r="J115" s="262"/>
      <c r="K115" s="262"/>
      <c r="L115" s="267"/>
      <c r="M115" s="268"/>
      <c r="N115" s="269"/>
      <c r="O115" s="269"/>
      <c r="P115" s="269"/>
      <c r="Q115" s="269"/>
      <c r="R115" s="269"/>
      <c r="S115" s="269"/>
      <c r="T115" s="270"/>
      <c r="AT115" s="271" t="s">
        <v>301</v>
      </c>
      <c r="AU115" s="271" t="s">
        <v>91</v>
      </c>
      <c r="AV115" s="13" t="s">
        <v>91</v>
      </c>
      <c r="AW115" s="13" t="s">
        <v>44</v>
      </c>
      <c r="AX115" s="13" t="s">
        <v>82</v>
      </c>
      <c r="AY115" s="271" t="s">
        <v>291</v>
      </c>
    </row>
    <row r="116" s="15" customFormat="1">
      <c r="B116" s="283"/>
      <c r="C116" s="284"/>
      <c r="D116" s="252" t="s">
        <v>301</v>
      </c>
      <c r="E116" s="285" t="s">
        <v>80</v>
      </c>
      <c r="F116" s="286" t="s">
        <v>315</v>
      </c>
      <c r="G116" s="284"/>
      <c r="H116" s="287">
        <v>93</v>
      </c>
      <c r="I116" s="288"/>
      <c r="J116" s="284"/>
      <c r="K116" s="284"/>
      <c r="L116" s="289"/>
      <c r="M116" s="290"/>
      <c r="N116" s="291"/>
      <c r="O116" s="291"/>
      <c r="P116" s="291"/>
      <c r="Q116" s="291"/>
      <c r="R116" s="291"/>
      <c r="S116" s="291"/>
      <c r="T116" s="292"/>
      <c r="AT116" s="293" t="s">
        <v>301</v>
      </c>
      <c r="AU116" s="293" t="s">
        <v>91</v>
      </c>
      <c r="AV116" s="15" t="s">
        <v>299</v>
      </c>
      <c r="AW116" s="15" t="s">
        <v>44</v>
      </c>
      <c r="AX116" s="15" t="s">
        <v>89</v>
      </c>
      <c r="AY116" s="293" t="s">
        <v>291</v>
      </c>
    </row>
    <row r="117" s="1" customFormat="1" ht="25.5" customHeight="1">
      <c r="B117" s="48"/>
      <c r="C117" s="238" t="s">
        <v>355</v>
      </c>
      <c r="D117" s="238" t="s">
        <v>294</v>
      </c>
      <c r="E117" s="239" t="s">
        <v>486</v>
      </c>
      <c r="F117" s="240" t="s">
        <v>487</v>
      </c>
      <c r="G117" s="241" t="s">
        <v>297</v>
      </c>
      <c r="H117" s="242">
        <v>86.933999999999998</v>
      </c>
      <c r="I117" s="243"/>
      <c r="J117" s="244">
        <f>ROUND(I117*H117,2)</f>
        <v>0</v>
      </c>
      <c r="K117" s="240" t="s">
        <v>298</v>
      </c>
      <c r="L117" s="74"/>
      <c r="M117" s="245" t="s">
        <v>80</v>
      </c>
      <c r="N117" s="246" t="s">
        <v>52</v>
      </c>
      <c r="O117" s="49"/>
      <c r="P117" s="247">
        <f>O117*H117</f>
        <v>0</v>
      </c>
      <c r="Q117" s="247">
        <v>0</v>
      </c>
      <c r="R117" s="247">
        <f>Q117*H117</f>
        <v>0</v>
      </c>
      <c r="S117" s="247">
        <v>2.5</v>
      </c>
      <c r="T117" s="248">
        <f>S117*H117</f>
        <v>217.33499999999998</v>
      </c>
      <c r="AR117" s="25" t="s">
        <v>299</v>
      </c>
      <c r="AT117" s="25" t="s">
        <v>294</v>
      </c>
      <c r="AU117" s="25" t="s">
        <v>91</v>
      </c>
      <c r="AY117" s="25" t="s">
        <v>291</v>
      </c>
      <c r="BE117" s="249">
        <f>IF(N117="základní",J117,0)</f>
        <v>0</v>
      </c>
      <c r="BF117" s="249">
        <f>IF(N117="snížená",J117,0)</f>
        <v>0</v>
      </c>
      <c r="BG117" s="249">
        <f>IF(N117="zákl. přenesená",J117,0)</f>
        <v>0</v>
      </c>
      <c r="BH117" s="249">
        <f>IF(N117="sníž. přenesená",J117,0)</f>
        <v>0</v>
      </c>
      <c r="BI117" s="249">
        <f>IF(N117="nulová",J117,0)</f>
        <v>0</v>
      </c>
      <c r="BJ117" s="25" t="s">
        <v>89</v>
      </c>
      <c r="BK117" s="249">
        <f>ROUND(I117*H117,2)</f>
        <v>0</v>
      </c>
      <c r="BL117" s="25" t="s">
        <v>299</v>
      </c>
      <c r="BM117" s="25" t="s">
        <v>992</v>
      </c>
    </row>
    <row r="118" s="12" customFormat="1">
      <c r="B118" s="250"/>
      <c r="C118" s="251"/>
      <c r="D118" s="252" t="s">
        <v>301</v>
      </c>
      <c r="E118" s="253" t="s">
        <v>80</v>
      </c>
      <c r="F118" s="254" t="s">
        <v>986</v>
      </c>
      <c r="G118" s="251"/>
      <c r="H118" s="253" t="s">
        <v>80</v>
      </c>
      <c r="I118" s="255"/>
      <c r="J118" s="251"/>
      <c r="K118" s="251"/>
      <c r="L118" s="256"/>
      <c r="M118" s="257"/>
      <c r="N118" s="258"/>
      <c r="O118" s="258"/>
      <c r="P118" s="258"/>
      <c r="Q118" s="258"/>
      <c r="R118" s="258"/>
      <c r="S118" s="258"/>
      <c r="T118" s="259"/>
      <c r="AT118" s="260" t="s">
        <v>301</v>
      </c>
      <c r="AU118" s="260" t="s">
        <v>91</v>
      </c>
      <c r="AV118" s="12" t="s">
        <v>89</v>
      </c>
      <c r="AW118" s="12" t="s">
        <v>44</v>
      </c>
      <c r="AX118" s="12" t="s">
        <v>82</v>
      </c>
      <c r="AY118" s="260" t="s">
        <v>291</v>
      </c>
    </row>
    <row r="119" s="13" customFormat="1">
      <c r="B119" s="261"/>
      <c r="C119" s="262"/>
      <c r="D119" s="252" t="s">
        <v>301</v>
      </c>
      <c r="E119" s="263" t="s">
        <v>80</v>
      </c>
      <c r="F119" s="264" t="s">
        <v>993</v>
      </c>
      <c r="G119" s="262"/>
      <c r="H119" s="265">
        <v>83.304000000000002</v>
      </c>
      <c r="I119" s="266"/>
      <c r="J119" s="262"/>
      <c r="K119" s="262"/>
      <c r="L119" s="267"/>
      <c r="M119" s="268"/>
      <c r="N119" s="269"/>
      <c r="O119" s="269"/>
      <c r="P119" s="269"/>
      <c r="Q119" s="269"/>
      <c r="R119" s="269"/>
      <c r="S119" s="269"/>
      <c r="T119" s="270"/>
      <c r="AT119" s="271" t="s">
        <v>301</v>
      </c>
      <c r="AU119" s="271" t="s">
        <v>91</v>
      </c>
      <c r="AV119" s="13" t="s">
        <v>91</v>
      </c>
      <c r="AW119" s="13" t="s">
        <v>44</v>
      </c>
      <c r="AX119" s="13" t="s">
        <v>82</v>
      </c>
      <c r="AY119" s="271" t="s">
        <v>291</v>
      </c>
    </row>
    <row r="120" s="13" customFormat="1">
      <c r="B120" s="261"/>
      <c r="C120" s="262"/>
      <c r="D120" s="252" t="s">
        <v>301</v>
      </c>
      <c r="E120" s="263" t="s">
        <v>80</v>
      </c>
      <c r="F120" s="264" t="s">
        <v>994</v>
      </c>
      <c r="G120" s="262"/>
      <c r="H120" s="265">
        <v>3.6299999999999999</v>
      </c>
      <c r="I120" s="266"/>
      <c r="J120" s="262"/>
      <c r="K120" s="262"/>
      <c r="L120" s="267"/>
      <c r="M120" s="268"/>
      <c r="N120" s="269"/>
      <c r="O120" s="269"/>
      <c r="P120" s="269"/>
      <c r="Q120" s="269"/>
      <c r="R120" s="269"/>
      <c r="S120" s="269"/>
      <c r="T120" s="270"/>
      <c r="AT120" s="271" t="s">
        <v>301</v>
      </c>
      <c r="AU120" s="271" t="s">
        <v>91</v>
      </c>
      <c r="AV120" s="13" t="s">
        <v>91</v>
      </c>
      <c r="AW120" s="13" t="s">
        <v>44</v>
      </c>
      <c r="AX120" s="13" t="s">
        <v>82</v>
      </c>
      <c r="AY120" s="271" t="s">
        <v>291</v>
      </c>
    </row>
    <row r="121" s="15" customFormat="1">
      <c r="B121" s="283"/>
      <c r="C121" s="284"/>
      <c r="D121" s="252" t="s">
        <v>301</v>
      </c>
      <c r="E121" s="285" t="s">
        <v>80</v>
      </c>
      <c r="F121" s="286" t="s">
        <v>315</v>
      </c>
      <c r="G121" s="284"/>
      <c r="H121" s="287">
        <v>86.933999999999998</v>
      </c>
      <c r="I121" s="288"/>
      <c r="J121" s="284"/>
      <c r="K121" s="284"/>
      <c r="L121" s="289"/>
      <c r="M121" s="290"/>
      <c r="N121" s="291"/>
      <c r="O121" s="291"/>
      <c r="P121" s="291"/>
      <c r="Q121" s="291"/>
      <c r="R121" s="291"/>
      <c r="S121" s="291"/>
      <c r="T121" s="292"/>
      <c r="AT121" s="293" t="s">
        <v>301</v>
      </c>
      <c r="AU121" s="293" t="s">
        <v>91</v>
      </c>
      <c r="AV121" s="15" t="s">
        <v>299</v>
      </c>
      <c r="AW121" s="15" t="s">
        <v>44</v>
      </c>
      <c r="AX121" s="15" t="s">
        <v>89</v>
      </c>
      <c r="AY121" s="293" t="s">
        <v>291</v>
      </c>
    </row>
    <row r="122" s="1" customFormat="1" ht="25.5" customHeight="1">
      <c r="B122" s="48"/>
      <c r="C122" s="238" t="s">
        <v>361</v>
      </c>
      <c r="D122" s="238" t="s">
        <v>294</v>
      </c>
      <c r="E122" s="239" t="s">
        <v>502</v>
      </c>
      <c r="F122" s="240" t="s">
        <v>503</v>
      </c>
      <c r="G122" s="241" t="s">
        <v>297</v>
      </c>
      <c r="H122" s="242">
        <v>183.749</v>
      </c>
      <c r="I122" s="243"/>
      <c r="J122" s="244">
        <f>ROUND(I122*H122,2)</f>
        <v>0</v>
      </c>
      <c r="K122" s="240" t="s">
        <v>298</v>
      </c>
      <c r="L122" s="74"/>
      <c r="M122" s="245" t="s">
        <v>80</v>
      </c>
      <c r="N122" s="246" t="s">
        <v>52</v>
      </c>
      <c r="O122" s="49"/>
      <c r="P122" s="247">
        <f>O122*H122</f>
        <v>0</v>
      </c>
      <c r="Q122" s="247">
        <v>0</v>
      </c>
      <c r="R122" s="247">
        <f>Q122*H122</f>
        <v>0</v>
      </c>
      <c r="S122" s="247">
        <v>2.2000000000000002</v>
      </c>
      <c r="T122" s="248">
        <f>S122*H122</f>
        <v>404.24780000000004</v>
      </c>
      <c r="AR122" s="25" t="s">
        <v>299</v>
      </c>
      <c r="AT122" s="25" t="s">
        <v>294</v>
      </c>
      <c r="AU122" s="25" t="s">
        <v>91</v>
      </c>
      <c r="AY122" s="25" t="s">
        <v>291</v>
      </c>
      <c r="BE122" s="249">
        <f>IF(N122="základní",J122,0)</f>
        <v>0</v>
      </c>
      <c r="BF122" s="249">
        <f>IF(N122="snížená",J122,0)</f>
        <v>0</v>
      </c>
      <c r="BG122" s="249">
        <f>IF(N122="zákl. přenesená",J122,0)</f>
        <v>0</v>
      </c>
      <c r="BH122" s="249">
        <f>IF(N122="sníž. přenesená",J122,0)</f>
        <v>0</v>
      </c>
      <c r="BI122" s="249">
        <f>IF(N122="nulová",J122,0)</f>
        <v>0</v>
      </c>
      <c r="BJ122" s="25" t="s">
        <v>89</v>
      </c>
      <c r="BK122" s="249">
        <f>ROUND(I122*H122,2)</f>
        <v>0</v>
      </c>
      <c r="BL122" s="25" t="s">
        <v>299</v>
      </c>
      <c r="BM122" s="25" t="s">
        <v>995</v>
      </c>
    </row>
    <row r="123" s="12" customFormat="1">
      <c r="B123" s="250"/>
      <c r="C123" s="251"/>
      <c r="D123" s="252" t="s">
        <v>301</v>
      </c>
      <c r="E123" s="253" t="s">
        <v>80</v>
      </c>
      <c r="F123" s="254" t="s">
        <v>986</v>
      </c>
      <c r="G123" s="251"/>
      <c r="H123" s="253" t="s">
        <v>80</v>
      </c>
      <c r="I123" s="255"/>
      <c r="J123" s="251"/>
      <c r="K123" s="251"/>
      <c r="L123" s="256"/>
      <c r="M123" s="257"/>
      <c r="N123" s="258"/>
      <c r="O123" s="258"/>
      <c r="P123" s="258"/>
      <c r="Q123" s="258"/>
      <c r="R123" s="258"/>
      <c r="S123" s="258"/>
      <c r="T123" s="259"/>
      <c r="AT123" s="260" t="s">
        <v>301</v>
      </c>
      <c r="AU123" s="260" t="s">
        <v>91</v>
      </c>
      <c r="AV123" s="12" t="s">
        <v>89</v>
      </c>
      <c r="AW123" s="12" t="s">
        <v>44</v>
      </c>
      <c r="AX123" s="12" t="s">
        <v>82</v>
      </c>
      <c r="AY123" s="260" t="s">
        <v>291</v>
      </c>
    </row>
    <row r="124" s="13" customFormat="1">
      <c r="B124" s="261"/>
      <c r="C124" s="262"/>
      <c r="D124" s="252" t="s">
        <v>301</v>
      </c>
      <c r="E124" s="263" t="s">
        <v>80</v>
      </c>
      <c r="F124" s="264" t="s">
        <v>996</v>
      </c>
      <c r="G124" s="262"/>
      <c r="H124" s="265">
        <v>136.315</v>
      </c>
      <c r="I124" s="266"/>
      <c r="J124" s="262"/>
      <c r="K124" s="262"/>
      <c r="L124" s="267"/>
      <c r="M124" s="268"/>
      <c r="N124" s="269"/>
      <c r="O124" s="269"/>
      <c r="P124" s="269"/>
      <c r="Q124" s="269"/>
      <c r="R124" s="269"/>
      <c r="S124" s="269"/>
      <c r="T124" s="270"/>
      <c r="AT124" s="271" t="s">
        <v>301</v>
      </c>
      <c r="AU124" s="271" t="s">
        <v>91</v>
      </c>
      <c r="AV124" s="13" t="s">
        <v>91</v>
      </c>
      <c r="AW124" s="13" t="s">
        <v>44</v>
      </c>
      <c r="AX124" s="13" t="s">
        <v>82</v>
      </c>
      <c r="AY124" s="271" t="s">
        <v>291</v>
      </c>
    </row>
    <row r="125" s="13" customFormat="1">
      <c r="B125" s="261"/>
      <c r="C125" s="262"/>
      <c r="D125" s="252" t="s">
        <v>301</v>
      </c>
      <c r="E125" s="263" t="s">
        <v>80</v>
      </c>
      <c r="F125" s="264" t="s">
        <v>997</v>
      </c>
      <c r="G125" s="262"/>
      <c r="H125" s="265">
        <v>10.683999999999999</v>
      </c>
      <c r="I125" s="266"/>
      <c r="J125" s="262"/>
      <c r="K125" s="262"/>
      <c r="L125" s="267"/>
      <c r="M125" s="268"/>
      <c r="N125" s="269"/>
      <c r="O125" s="269"/>
      <c r="P125" s="269"/>
      <c r="Q125" s="269"/>
      <c r="R125" s="269"/>
      <c r="S125" s="269"/>
      <c r="T125" s="270"/>
      <c r="AT125" s="271" t="s">
        <v>301</v>
      </c>
      <c r="AU125" s="271" t="s">
        <v>91</v>
      </c>
      <c r="AV125" s="13" t="s">
        <v>91</v>
      </c>
      <c r="AW125" s="13" t="s">
        <v>44</v>
      </c>
      <c r="AX125" s="13" t="s">
        <v>82</v>
      </c>
      <c r="AY125" s="271" t="s">
        <v>291</v>
      </c>
    </row>
    <row r="126" s="13" customFormat="1">
      <c r="B126" s="261"/>
      <c r="C126" s="262"/>
      <c r="D126" s="252" t="s">
        <v>301</v>
      </c>
      <c r="E126" s="263" t="s">
        <v>80</v>
      </c>
      <c r="F126" s="264" t="s">
        <v>998</v>
      </c>
      <c r="G126" s="262"/>
      <c r="H126" s="265">
        <v>36.75</v>
      </c>
      <c r="I126" s="266"/>
      <c r="J126" s="262"/>
      <c r="K126" s="262"/>
      <c r="L126" s="267"/>
      <c r="M126" s="268"/>
      <c r="N126" s="269"/>
      <c r="O126" s="269"/>
      <c r="P126" s="269"/>
      <c r="Q126" s="269"/>
      <c r="R126" s="269"/>
      <c r="S126" s="269"/>
      <c r="T126" s="270"/>
      <c r="AT126" s="271" t="s">
        <v>301</v>
      </c>
      <c r="AU126" s="271" t="s">
        <v>91</v>
      </c>
      <c r="AV126" s="13" t="s">
        <v>91</v>
      </c>
      <c r="AW126" s="13" t="s">
        <v>44</v>
      </c>
      <c r="AX126" s="13" t="s">
        <v>82</v>
      </c>
      <c r="AY126" s="271" t="s">
        <v>291</v>
      </c>
    </row>
    <row r="127" s="15" customFormat="1">
      <c r="B127" s="283"/>
      <c r="C127" s="284"/>
      <c r="D127" s="252" t="s">
        <v>301</v>
      </c>
      <c r="E127" s="285" t="s">
        <v>80</v>
      </c>
      <c r="F127" s="286" t="s">
        <v>315</v>
      </c>
      <c r="G127" s="284"/>
      <c r="H127" s="287">
        <v>183.749</v>
      </c>
      <c r="I127" s="288"/>
      <c r="J127" s="284"/>
      <c r="K127" s="284"/>
      <c r="L127" s="289"/>
      <c r="M127" s="290"/>
      <c r="N127" s="291"/>
      <c r="O127" s="291"/>
      <c r="P127" s="291"/>
      <c r="Q127" s="291"/>
      <c r="R127" s="291"/>
      <c r="S127" s="291"/>
      <c r="T127" s="292"/>
      <c r="AT127" s="293" t="s">
        <v>301</v>
      </c>
      <c r="AU127" s="293" t="s">
        <v>91</v>
      </c>
      <c r="AV127" s="15" t="s">
        <v>299</v>
      </c>
      <c r="AW127" s="15" t="s">
        <v>44</v>
      </c>
      <c r="AX127" s="15" t="s">
        <v>89</v>
      </c>
      <c r="AY127" s="293" t="s">
        <v>291</v>
      </c>
    </row>
    <row r="128" s="1" customFormat="1" ht="16.5" customHeight="1">
      <c r="B128" s="48"/>
      <c r="C128" s="238" t="s">
        <v>365</v>
      </c>
      <c r="D128" s="238" t="s">
        <v>294</v>
      </c>
      <c r="E128" s="239" t="s">
        <v>999</v>
      </c>
      <c r="F128" s="240" t="s">
        <v>1000</v>
      </c>
      <c r="G128" s="241" t="s">
        <v>385</v>
      </c>
      <c r="H128" s="242">
        <v>3</v>
      </c>
      <c r="I128" s="243"/>
      <c r="J128" s="244">
        <f>ROUND(I128*H128,2)</f>
        <v>0</v>
      </c>
      <c r="K128" s="240" t="s">
        <v>298</v>
      </c>
      <c r="L128" s="74"/>
      <c r="M128" s="245" t="s">
        <v>80</v>
      </c>
      <c r="N128" s="246" t="s">
        <v>52</v>
      </c>
      <c r="O128" s="49"/>
      <c r="P128" s="247">
        <f>O128*H128</f>
        <v>0</v>
      </c>
      <c r="Q128" s="247">
        <v>0</v>
      </c>
      <c r="R128" s="247">
        <f>Q128*H128</f>
        <v>0</v>
      </c>
      <c r="S128" s="247">
        <v>0.40000000000000002</v>
      </c>
      <c r="T128" s="248">
        <f>S128*H128</f>
        <v>1.2000000000000002</v>
      </c>
      <c r="AR128" s="25" t="s">
        <v>299</v>
      </c>
      <c r="AT128" s="25" t="s">
        <v>294</v>
      </c>
      <c r="AU128" s="25" t="s">
        <v>91</v>
      </c>
      <c r="AY128" s="25" t="s">
        <v>291</v>
      </c>
      <c r="BE128" s="249">
        <f>IF(N128="základní",J128,0)</f>
        <v>0</v>
      </c>
      <c r="BF128" s="249">
        <f>IF(N128="snížená",J128,0)</f>
        <v>0</v>
      </c>
      <c r="BG128" s="249">
        <f>IF(N128="zákl. přenesená",J128,0)</f>
        <v>0</v>
      </c>
      <c r="BH128" s="249">
        <f>IF(N128="sníž. přenesená",J128,0)</f>
        <v>0</v>
      </c>
      <c r="BI128" s="249">
        <f>IF(N128="nulová",J128,0)</f>
        <v>0</v>
      </c>
      <c r="BJ128" s="25" t="s">
        <v>89</v>
      </c>
      <c r="BK128" s="249">
        <f>ROUND(I128*H128,2)</f>
        <v>0</v>
      </c>
      <c r="BL128" s="25" t="s">
        <v>299</v>
      </c>
      <c r="BM128" s="25" t="s">
        <v>1001</v>
      </c>
    </row>
    <row r="129" s="12" customFormat="1">
      <c r="B129" s="250"/>
      <c r="C129" s="251"/>
      <c r="D129" s="252" t="s">
        <v>301</v>
      </c>
      <c r="E129" s="253" t="s">
        <v>80</v>
      </c>
      <c r="F129" s="254" t="s">
        <v>986</v>
      </c>
      <c r="G129" s="251"/>
      <c r="H129" s="253" t="s">
        <v>80</v>
      </c>
      <c r="I129" s="255"/>
      <c r="J129" s="251"/>
      <c r="K129" s="251"/>
      <c r="L129" s="256"/>
      <c r="M129" s="257"/>
      <c r="N129" s="258"/>
      <c r="O129" s="258"/>
      <c r="P129" s="258"/>
      <c r="Q129" s="258"/>
      <c r="R129" s="258"/>
      <c r="S129" s="258"/>
      <c r="T129" s="259"/>
      <c r="AT129" s="260" t="s">
        <v>301</v>
      </c>
      <c r="AU129" s="260" t="s">
        <v>91</v>
      </c>
      <c r="AV129" s="12" t="s">
        <v>89</v>
      </c>
      <c r="AW129" s="12" t="s">
        <v>44</v>
      </c>
      <c r="AX129" s="12" t="s">
        <v>82</v>
      </c>
      <c r="AY129" s="260" t="s">
        <v>291</v>
      </c>
    </row>
    <row r="130" s="13" customFormat="1">
      <c r="B130" s="261"/>
      <c r="C130" s="262"/>
      <c r="D130" s="252" t="s">
        <v>301</v>
      </c>
      <c r="E130" s="263" t="s">
        <v>80</v>
      </c>
      <c r="F130" s="264" t="s">
        <v>1002</v>
      </c>
      <c r="G130" s="262"/>
      <c r="H130" s="265">
        <v>3</v>
      </c>
      <c r="I130" s="266"/>
      <c r="J130" s="262"/>
      <c r="K130" s="262"/>
      <c r="L130" s="267"/>
      <c r="M130" s="268"/>
      <c r="N130" s="269"/>
      <c r="O130" s="269"/>
      <c r="P130" s="269"/>
      <c r="Q130" s="269"/>
      <c r="R130" s="269"/>
      <c r="S130" s="269"/>
      <c r="T130" s="270"/>
      <c r="AT130" s="271" t="s">
        <v>301</v>
      </c>
      <c r="AU130" s="271" t="s">
        <v>91</v>
      </c>
      <c r="AV130" s="13" t="s">
        <v>91</v>
      </c>
      <c r="AW130" s="13" t="s">
        <v>44</v>
      </c>
      <c r="AX130" s="13" t="s">
        <v>82</v>
      </c>
      <c r="AY130" s="271" t="s">
        <v>291</v>
      </c>
    </row>
    <row r="131" s="15" customFormat="1">
      <c r="B131" s="283"/>
      <c r="C131" s="284"/>
      <c r="D131" s="252" t="s">
        <v>301</v>
      </c>
      <c r="E131" s="285" t="s">
        <v>80</v>
      </c>
      <c r="F131" s="286" t="s">
        <v>315</v>
      </c>
      <c r="G131" s="284"/>
      <c r="H131" s="287">
        <v>3</v>
      </c>
      <c r="I131" s="288"/>
      <c r="J131" s="284"/>
      <c r="K131" s="284"/>
      <c r="L131" s="289"/>
      <c r="M131" s="290"/>
      <c r="N131" s="291"/>
      <c r="O131" s="291"/>
      <c r="P131" s="291"/>
      <c r="Q131" s="291"/>
      <c r="R131" s="291"/>
      <c r="S131" s="291"/>
      <c r="T131" s="292"/>
      <c r="AT131" s="293" t="s">
        <v>301</v>
      </c>
      <c r="AU131" s="293" t="s">
        <v>91</v>
      </c>
      <c r="AV131" s="15" t="s">
        <v>299</v>
      </c>
      <c r="AW131" s="15" t="s">
        <v>44</v>
      </c>
      <c r="AX131" s="15" t="s">
        <v>89</v>
      </c>
      <c r="AY131" s="293" t="s">
        <v>291</v>
      </c>
    </row>
    <row r="132" s="1" customFormat="1" ht="51" customHeight="1">
      <c r="B132" s="48"/>
      <c r="C132" s="238" t="s">
        <v>369</v>
      </c>
      <c r="D132" s="238" t="s">
        <v>294</v>
      </c>
      <c r="E132" s="239" t="s">
        <v>1003</v>
      </c>
      <c r="F132" s="240" t="s">
        <v>1004</v>
      </c>
      <c r="G132" s="241" t="s">
        <v>297</v>
      </c>
      <c r="H132" s="242">
        <v>9.3599999999999994</v>
      </c>
      <c r="I132" s="243"/>
      <c r="J132" s="244">
        <f>ROUND(I132*H132,2)</f>
        <v>0</v>
      </c>
      <c r="K132" s="240" t="s">
        <v>386</v>
      </c>
      <c r="L132" s="74"/>
      <c r="M132" s="245" t="s">
        <v>80</v>
      </c>
      <c r="N132" s="246" t="s">
        <v>52</v>
      </c>
      <c r="O132" s="49"/>
      <c r="P132" s="247">
        <f>O132*H132</f>
        <v>0</v>
      </c>
      <c r="Q132" s="247">
        <v>0</v>
      </c>
      <c r="R132" s="247">
        <f>Q132*H132</f>
        <v>0</v>
      </c>
      <c r="S132" s="247">
        <v>0</v>
      </c>
      <c r="T132" s="248">
        <f>S132*H132</f>
        <v>0</v>
      </c>
      <c r="AR132" s="25" t="s">
        <v>299</v>
      </c>
      <c r="AT132" s="25" t="s">
        <v>294</v>
      </c>
      <c r="AU132" s="25" t="s">
        <v>91</v>
      </c>
      <c r="AY132" s="25" t="s">
        <v>291</v>
      </c>
      <c r="BE132" s="249">
        <f>IF(N132="základní",J132,0)</f>
        <v>0</v>
      </c>
      <c r="BF132" s="249">
        <f>IF(N132="snížená",J132,0)</f>
        <v>0</v>
      </c>
      <c r="BG132" s="249">
        <f>IF(N132="zákl. přenesená",J132,0)</f>
        <v>0</v>
      </c>
      <c r="BH132" s="249">
        <f>IF(N132="sníž. přenesená",J132,0)</f>
        <v>0</v>
      </c>
      <c r="BI132" s="249">
        <f>IF(N132="nulová",J132,0)</f>
        <v>0</v>
      </c>
      <c r="BJ132" s="25" t="s">
        <v>89</v>
      </c>
      <c r="BK132" s="249">
        <f>ROUND(I132*H132,2)</f>
        <v>0</v>
      </c>
      <c r="BL132" s="25" t="s">
        <v>299</v>
      </c>
      <c r="BM132" s="25" t="s">
        <v>1005</v>
      </c>
    </row>
    <row r="133" s="12" customFormat="1">
      <c r="B133" s="250"/>
      <c r="C133" s="251"/>
      <c r="D133" s="252" t="s">
        <v>301</v>
      </c>
      <c r="E133" s="253" t="s">
        <v>80</v>
      </c>
      <c r="F133" s="254" t="s">
        <v>475</v>
      </c>
      <c r="G133" s="251"/>
      <c r="H133" s="253" t="s">
        <v>80</v>
      </c>
      <c r="I133" s="255"/>
      <c r="J133" s="251"/>
      <c r="K133" s="251"/>
      <c r="L133" s="256"/>
      <c r="M133" s="257"/>
      <c r="N133" s="258"/>
      <c r="O133" s="258"/>
      <c r="P133" s="258"/>
      <c r="Q133" s="258"/>
      <c r="R133" s="258"/>
      <c r="S133" s="258"/>
      <c r="T133" s="259"/>
      <c r="AT133" s="260" t="s">
        <v>301</v>
      </c>
      <c r="AU133" s="260" t="s">
        <v>91</v>
      </c>
      <c r="AV133" s="12" t="s">
        <v>89</v>
      </c>
      <c r="AW133" s="12" t="s">
        <v>44</v>
      </c>
      <c r="AX133" s="12" t="s">
        <v>82</v>
      </c>
      <c r="AY133" s="260" t="s">
        <v>291</v>
      </c>
    </row>
    <row r="134" s="13" customFormat="1">
      <c r="B134" s="261"/>
      <c r="C134" s="262"/>
      <c r="D134" s="252" t="s">
        <v>301</v>
      </c>
      <c r="E134" s="263" t="s">
        <v>80</v>
      </c>
      <c r="F134" s="264" t="s">
        <v>1006</v>
      </c>
      <c r="G134" s="262"/>
      <c r="H134" s="265">
        <v>9.3599999999999994</v>
      </c>
      <c r="I134" s="266"/>
      <c r="J134" s="262"/>
      <c r="K134" s="262"/>
      <c r="L134" s="267"/>
      <c r="M134" s="268"/>
      <c r="N134" s="269"/>
      <c r="O134" s="269"/>
      <c r="P134" s="269"/>
      <c r="Q134" s="269"/>
      <c r="R134" s="269"/>
      <c r="S134" s="269"/>
      <c r="T134" s="270"/>
      <c r="AT134" s="271" t="s">
        <v>301</v>
      </c>
      <c r="AU134" s="271" t="s">
        <v>91</v>
      </c>
      <c r="AV134" s="13" t="s">
        <v>91</v>
      </c>
      <c r="AW134" s="13" t="s">
        <v>44</v>
      </c>
      <c r="AX134" s="13" t="s">
        <v>82</v>
      </c>
      <c r="AY134" s="271" t="s">
        <v>291</v>
      </c>
    </row>
    <row r="135" s="15" customFormat="1">
      <c r="B135" s="283"/>
      <c r="C135" s="284"/>
      <c r="D135" s="252" t="s">
        <v>301</v>
      </c>
      <c r="E135" s="285" t="s">
        <v>80</v>
      </c>
      <c r="F135" s="286" t="s">
        <v>315</v>
      </c>
      <c r="G135" s="284"/>
      <c r="H135" s="287">
        <v>9.3599999999999994</v>
      </c>
      <c r="I135" s="288"/>
      <c r="J135" s="284"/>
      <c r="K135" s="284"/>
      <c r="L135" s="289"/>
      <c r="M135" s="290"/>
      <c r="N135" s="291"/>
      <c r="O135" s="291"/>
      <c r="P135" s="291"/>
      <c r="Q135" s="291"/>
      <c r="R135" s="291"/>
      <c r="S135" s="291"/>
      <c r="T135" s="292"/>
      <c r="AT135" s="293" t="s">
        <v>301</v>
      </c>
      <c r="AU135" s="293" t="s">
        <v>91</v>
      </c>
      <c r="AV135" s="15" t="s">
        <v>299</v>
      </c>
      <c r="AW135" s="15" t="s">
        <v>44</v>
      </c>
      <c r="AX135" s="15" t="s">
        <v>89</v>
      </c>
      <c r="AY135" s="293" t="s">
        <v>291</v>
      </c>
    </row>
    <row r="136" s="1" customFormat="1" ht="25.5" customHeight="1">
      <c r="B136" s="48"/>
      <c r="C136" s="238" t="s">
        <v>374</v>
      </c>
      <c r="D136" s="238" t="s">
        <v>294</v>
      </c>
      <c r="E136" s="239" t="s">
        <v>520</v>
      </c>
      <c r="F136" s="240" t="s">
        <v>521</v>
      </c>
      <c r="G136" s="241" t="s">
        <v>325</v>
      </c>
      <c r="H136" s="242">
        <v>229.14099999999999</v>
      </c>
      <c r="I136" s="243"/>
      <c r="J136" s="244">
        <f>ROUND(I136*H136,2)</f>
        <v>0</v>
      </c>
      <c r="K136" s="240" t="s">
        <v>298</v>
      </c>
      <c r="L136" s="74"/>
      <c r="M136" s="245" t="s">
        <v>80</v>
      </c>
      <c r="N136" s="246" t="s">
        <v>52</v>
      </c>
      <c r="O136" s="49"/>
      <c r="P136" s="247">
        <f>O136*H136</f>
        <v>0</v>
      </c>
      <c r="Q136" s="247">
        <v>0</v>
      </c>
      <c r="R136" s="247">
        <f>Q136*H136</f>
        <v>0</v>
      </c>
      <c r="S136" s="247">
        <v>0</v>
      </c>
      <c r="T136" s="248">
        <f>S136*H136</f>
        <v>0</v>
      </c>
      <c r="AR136" s="25" t="s">
        <v>299</v>
      </c>
      <c r="AT136" s="25" t="s">
        <v>294</v>
      </c>
      <c r="AU136" s="25" t="s">
        <v>91</v>
      </c>
      <c r="AY136" s="25" t="s">
        <v>291</v>
      </c>
      <c r="BE136" s="249">
        <f>IF(N136="základní",J136,0)</f>
        <v>0</v>
      </c>
      <c r="BF136" s="249">
        <f>IF(N136="snížená",J136,0)</f>
        <v>0</v>
      </c>
      <c r="BG136" s="249">
        <f>IF(N136="zákl. přenesená",J136,0)</f>
        <v>0</v>
      </c>
      <c r="BH136" s="249">
        <f>IF(N136="sníž. přenesená",J136,0)</f>
        <v>0</v>
      </c>
      <c r="BI136" s="249">
        <f>IF(N136="nulová",J136,0)</f>
        <v>0</v>
      </c>
      <c r="BJ136" s="25" t="s">
        <v>89</v>
      </c>
      <c r="BK136" s="249">
        <f>ROUND(I136*H136,2)</f>
        <v>0</v>
      </c>
      <c r="BL136" s="25" t="s">
        <v>299</v>
      </c>
      <c r="BM136" s="25" t="s">
        <v>1007</v>
      </c>
    </row>
    <row r="137" s="13" customFormat="1">
      <c r="B137" s="261"/>
      <c r="C137" s="262"/>
      <c r="D137" s="252" t="s">
        <v>301</v>
      </c>
      <c r="E137" s="263" t="s">
        <v>80</v>
      </c>
      <c r="F137" s="264" t="s">
        <v>1008</v>
      </c>
      <c r="G137" s="262"/>
      <c r="H137" s="265">
        <v>626.03899999999999</v>
      </c>
      <c r="I137" s="266"/>
      <c r="J137" s="262"/>
      <c r="K137" s="262"/>
      <c r="L137" s="267"/>
      <c r="M137" s="268"/>
      <c r="N137" s="269"/>
      <c r="O137" s="269"/>
      <c r="P137" s="269"/>
      <c r="Q137" s="269"/>
      <c r="R137" s="269"/>
      <c r="S137" s="269"/>
      <c r="T137" s="270"/>
      <c r="AT137" s="271" t="s">
        <v>301</v>
      </c>
      <c r="AU137" s="271" t="s">
        <v>91</v>
      </c>
      <c r="AV137" s="13" t="s">
        <v>91</v>
      </c>
      <c r="AW137" s="13" t="s">
        <v>44</v>
      </c>
      <c r="AX137" s="13" t="s">
        <v>82</v>
      </c>
      <c r="AY137" s="271" t="s">
        <v>291</v>
      </c>
    </row>
    <row r="138" s="13" customFormat="1">
      <c r="B138" s="261"/>
      <c r="C138" s="262"/>
      <c r="D138" s="252" t="s">
        <v>301</v>
      </c>
      <c r="E138" s="263" t="s">
        <v>80</v>
      </c>
      <c r="F138" s="264" t="s">
        <v>1009</v>
      </c>
      <c r="G138" s="262"/>
      <c r="H138" s="265">
        <v>-396.89800000000002</v>
      </c>
      <c r="I138" s="266"/>
      <c r="J138" s="262"/>
      <c r="K138" s="262"/>
      <c r="L138" s="267"/>
      <c r="M138" s="268"/>
      <c r="N138" s="269"/>
      <c r="O138" s="269"/>
      <c r="P138" s="269"/>
      <c r="Q138" s="269"/>
      <c r="R138" s="269"/>
      <c r="S138" s="269"/>
      <c r="T138" s="270"/>
      <c r="AT138" s="271" t="s">
        <v>301</v>
      </c>
      <c r="AU138" s="271" t="s">
        <v>91</v>
      </c>
      <c r="AV138" s="13" t="s">
        <v>91</v>
      </c>
      <c r="AW138" s="13" t="s">
        <v>44</v>
      </c>
      <c r="AX138" s="13" t="s">
        <v>82</v>
      </c>
      <c r="AY138" s="271" t="s">
        <v>291</v>
      </c>
    </row>
    <row r="139" s="15" customFormat="1">
      <c r="B139" s="283"/>
      <c r="C139" s="284"/>
      <c r="D139" s="252" t="s">
        <v>301</v>
      </c>
      <c r="E139" s="285" t="s">
        <v>80</v>
      </c>
      <c r="F139" s="286" t="s">
        <v>315</v>
      </c>
      <c r="G139" s="284"/>
      <c r="H139" s="287">
        <v>229.14099999999999</v>
      </c>
      <c r="I139" s="288"/>
      <c r="J139" s="284"/>
      <c r="K139" s="284"/>
      <c r="L139" s="289"/>
      <c r="M139" s="290"/>
      <c r="N139" s="291"/>
      <c r="O139" s="291"/>
      <c r="P139" s="291"/>
      <c r="Q139" s="291"/>
      <c r="R139" s="291"/>
      <c r="S139" s="291"/>
      <c r="T139" s="292"/>
      <c r="AT139" s="293" t="s">
        <v>301</v>
      </c>
      <c r="AU139" s="293" t="s">
        <v>91</v>
      </c>
      <c r="AV139" s="15" t="s">
        <v>299</v>
      </c>
      <c r="AW139" s="15" t="s">
        <v>44</v>
      </c>
      <c r="AX139" s="15" t="s">
        <v>89</v>
      </c>
      <c r="AY139" s="293" t="s">
        <v>291</v>
      </c>
    </row>
    <row r="140" s="1" customFormat="1" ht="25.5" customHeight="1">
      <c r="B140" s="48"/>
      <c r="C140" s="238" t="s">
        <v>379</v>
      </c>
      <c r="D140" s="238" t="s">
        <v>294</v>
      </c>
      <c r="E140" s="239" t="s">
        <v>527</v>
      </c>
      <c r="F140" s="240" t="s">
        <v>528</v>
      </c>
      <c r="G140" s="241" t="s">
        <v>325</v>
      </c>
      <c r="H140" s="242">
        <v>916.56399999999996</v>
      </c>
      <c r="I140" s="243"/>
      <c r="J140" s="244">
        <f>ROUND(I140*H140,2)</f>
        <v>0</v>
      </c>
      <c r="K140" s="240" t="s">
        <v>298</v>
      </c>
      <c r="L140" s="74"/>
      <c r="M140" s="245" t="s">
        <v>80</v>
      </c>
      <c r="N140" s="246" t="s">
        <v>52</v>
      </c>
      <c r="O140" s="49"/>
      <c r="P140" s="247">
        <f>O140*H140</f>
        <v>0</v>
      </c>
      <c r="Q140" s="247">
        <v>0</v>
      </c>
      <c r="R140" s="247">
        <f>Q140*H140</f>
        <v>0</v>
      </c>
      <c r="S140" s="247">
        <v>0</v>
      </c>
      <c r="T140" s="248">
        <f>S140*H140</f>
        <v>0</v>
      </c>
      <c r="AR140" s="25" t="s">
        <v>299</v>
      </c>
      <c r="AT140" s="25" t="s">
        <v>294</v>
      </c>
      <c r="AU140" s="25" t="s">
        <v>91</v>
      </c>
      <c r="AY140" s="25" t="s">
        <v>291</v>
      </c>
      <c r="BE140" s="249">
        <f>IF(N140="základní",J140,0)</f>
        <v>0</v>
      </c>
      <c r="BF140" s="249">
        <f>IF(N140="snížená",J140,0)</f>
        <v>0</v>
      </c>
      <c r="BG140" s="249">
        <f>IF(N140="zákl. přenesená",J140,0)</f>
        <v>0</v>
      </c>
      <c r="BH140" s="249">
        <f>IF(N140="sníž. přenesená",J140,0)</f>
        <v>0</v>
      </c>
      <c r="BI140" s="249">
        <f>IF(N140="nulová",J140,0)</f>
        <v>0</v>
      </c>
      <c r="BJ140" s="25" t="s">
        <v>89</v>
      </c>
      <c r="BK140" s="249">
        <f>ROUND(I140*H140,2)</f>
        <v>0</v>
      </c>
      <c r="BL140" s="25" t="s">
        <v>299</v>
      </c>
      <c r="BM140" s="25" t="s">
        <v>1010</v>
      </c>
    </row>
    <row r="141" s="13" customFormat="1">
      <c r="B141" s="261"/>
      <c r="C141" s="262"/>
      <c r="D141" s="252" t="s">
        <v>301</v>
      </c>
      <c r="E141" s="263" t="s">
        <v>80</v>
      </c>
      <c r="F141" s="264" t="s">
        <v>1011</v>
      </c>
      <c r="G141" s="262"/>
      <c r="H141" s="265">
        <v>916.56399999999996</v>
      </c>
      <c r="I141" s="266"/>
      <c r="J141" s="262"/>
      <c r="K141" s="262"/>
      <c r="L141" s="267"/>
      <c r="M141" s="268"/>
      <c r="N141" s="269"/>
      <c r="O141" s="269"/>
      <c r="P141" s="269"/>
      <c r="Q141" s="269"/>
      <c r="R141" s="269"/>
      <c r="S141" s="269"/>
      <c r="T141" s="270"/>
      <c r="AT141" s="271" t="s">
        <v>301</v>
      </c>
      <c r="AU141" s="271" t="s">
        <v>91</v>
      </c>
      <c r="AV141" s="13" t="s">
        <v>91</v>
      </c>
      <c r="AW141" s="13" t="s">
        <v>44</v>
      </c>
      <c r="AX141" s="13" t="s">
        <v>82</v>
      </c>
      <c r="AY141" s="271" t="s">
        <v>291</v>
      </c>
    </row>
    <row r="142" s="15" customFormat="1">
      <c r="B142" s="283"/>
      <c r="C142" s="284"/>
      <c r="D142" s="252" t="s">
        <v>301</v>
      </c>
      <c r="E142" s="285" t="s">
        <v>80</v>
      </c>
      <c r="F142" s="286" t="s">
        <v>315</v>
      </c>
      <c r="G142" s="284"/>
      <c r="H142" s="287">
        <v>916.56399999999996</v>
      </c>
      <c r="I142" s="288"/>
      <c r="J142" s="284"/>
      <c r="K142" s="284"/>
      <c r="L142" s="289"/>
      <c r="M142" s="290"/>
      <c r="N142" s="291"/>
      <c r="O142" s="291"/>
      <c r="P142" s="291"/>
      <c r="Q142" s="291"/>
      <c r="R142" s="291"/>
      <c r="S142" s="291"/>
      <c r="T142" s="292"/>
      <c r="AT142" s="293" t="s">
        <v>301</v>
      </c>
      <c r="AU142" s="293" t="s">
        <v>91</v>
      </c>
      <c r="AV142" s="15" t="s">
        <v>299</v>
      </c>
      <c r="AW142" s="15" t="s">
        <v>44</v>
      </c>
      <c r="AX142" s="15" t="s">
        <v>89</v>
      </c>
      <c r="AY142" s="293" t="s">
        <v>291</v>
      </c>
    </row>
    <row r="143" s="1" customFormat="1" ht="16.5" customHeight="1">
      <c r="B143" s="48"/>
      <c r="C143" s="238" t="s">
        <v>10</v>
      </c>
      <c r="D143" s="238" t="s">
        <v>294</v>
      </c>
      <c r="E143" s="239" t="s">
        <v>532</v>
      </c>
      <c r="F143" s="240" t="s">
        <v>533</v>
      </c>
      <c r="G143" s="241" t="s">
        <v>325</v>
      </c>
      <c r="H143" s="242">
        <v>229.14099999999999</v>
      </c>
      <c r="I143" s="243"/>
      <c r="J143" s="244">
        <f>ROUND(I143*H143,2)</f>
        <v>0</v>
      </c>
      <c r="K143" s="240" t="s">
        <v>298</v>
      </c>
      <c r="L143" s="74"/>
      <c r="M143" s="245" t="s">
        <v>80</v>
      </c>
      <c r="N143" s="246" t="s">
        <v>52</v>
      </c>
      <c r="O143" s="49"/>
      <c r="P143" s="247">
        <f>O143*H143</f>
        <v>0</v>
      </c>
      <c r="Q143" s="247">
        <v>0</v>
      </c>
      <c r="R143" s="247">
        <f>Q143*H143</f>
        <v>0</v>
      </c>
      <c r="S143" s="247">
        <v>0</v>
      </c>
      <c r="T143" s="248">
        <f>S143*H143</f>
        <v>0</v>
      </c>
      <c r="AR143" s="25" t="s">
        <v>299</v>
      </c>
      <c r="AT143" s="25" t="s">
        <v>294</v>
      </c>
      <c r="AU143" s="25" t="s">
        <v>91</v>
      </c>
      <c r="AY143" s="25" t="s">
        <v>291</v>
      </c>
      <c r="BE143" s="249">
        <f>IF(N143="základní",J143,0)</f>
        <v>0</v>
      </c>
      <c r="BF143" s="249">
        <f>IF(N143="snížená",J143,0)</f>
        <v>0</v>
      </c>
      <c r="BG143" s="249">
        <f>IF(N143="zákl. přenesená",J143,0)</f>
        <v>0</v>
      </c>
      <c r="BH143" s="249">
        <f>IF(N143="sníž. přenesená",J143,0)</f>
        <v>0</v>
      </c>
      <c r="BI143" s="249">
        <f>IF(N143="nulová",J143,0)</f>
        <v>0</v>
      </c>
      <c r="BJ143" s="25" t="s">
        <v>89</v>
      </c>
      <c r="BK143" s="249">
        <f>ROUND(I143*H143,2)</f>
        <v>0</v>
      </c>
      <c r="BL143" s="25" t="s">
        <v>299</v>
      </c>
      <c r="BM143" s="25" t="s">
        <v>1012</v>
      </c>
    </row>
    <row r="144" s="1" customFormat="1" ht="38.25" customHeight="1">
      <c r="B144" s="48"/>
      <c r="C144" s="238" t="s">
        <v>390</v>
      </c>
      <c r="D144" s="238" t="s">
        <v>294</v>
      </c>
      <c r="E144" s="239" t="s">
        <v>536</v>
      </c>
      <c r="F144" s="240" t="s">
        <v>537</v>
      </c>
      <c r="G144" s="241" t="s">
        <v>325</v>
      </c>
      <c r="H144" s="242">
        <v>229.14099999999999</v>
      </c>
      <c r="I144" s="243"/>
      <c r="J144" s="244">
        <f>ROUND(I144*H144,2)</f>
        <v>0</v>
      </c>
      <c r="K144" s="240" t="s">
        <v>298</v>
      </c>
      <c r="L144" s="74"/>
      <c r="M144" s="245" t="s">
        <v>80</v>
      </c>
      <c r="N144" s="246" t="s">
        <v>52</v>
      </c>
      <c r="O144" s="49"/>
      <c r="P144" s="247">
        <f>O144*H144</f>
        <v>0</v>
      </c>
      <c r="Q144" s="247">
        <v>0</v>
      </c>
      <c r="R144" s="247">
        <f>Q144*H144</f>
        <v>0</v>
      </c>
      <c r="S144" s="247">
        <v>0</v>
      </c>
      <c r="T144" s="248">
        <f>S144*H144</f>
        <v>0</v>
      </c>
      <c r="AR144" s="25" t="s">
        <v>299</v>
      </c>
      <c r="AT144" s="25" t="s">
        <v>294</v>
      </c>
      <c r="AU144" s="25" t="s">
        <v>91</v>
      </c>
      <c r="AY144" s="25" t="s">
        <v>291</v>
      </c>
      <c r="BE144" s="249">
        <f>IF(N144="základní",J144,0)</f>
        <v>0</v>
      </c>
      <c r="BF144" s="249">
        <f>IF(N144="snížená",J144,0)</f>
        <v>0</v>
      </c>
      <c r="BG144" s="249">
        <f>IF(N144="zákl. přenesená",J144,0)</f>
        <v>0</v>
      </c>
      <c r="BH144" s="249">
        <f>IF(N144="sníž. přenesená",J144,0)</f>
        <v>0</v>
      </c>
      <c r="BI144" s="249">
        <f>IF(N144="nulová",J144,0)</f>
        <v>0</v>
      </c>
      <c r="BJ144" s="25" t="s">
        <v>89</v>
      </c>
      <c r="BK144" s="249">
        <f>ROUND(I144*H144,2)</f>
        <v>0</v>
      </c>
      <c r="BL144" s="25" t="s">
        <v>299</v>
      </c>
      <c r="BM144" s="25" t="s">
        <v>1013</v>
      </c>
    </row>
    <row r="145" s="1" customFormat="1" ht="16.5" customHeight="1">
      <c r="B145" s="48"/>
      <c r="C145" s="238" t="s">
        <v>394</v>
      </c>
      <c r="D145" s="238" t="s">
        <v>294</v>
      </c>
      <c r="E145" s="239" t="s">
        <v>1014</v>
      </c>
      <c r="F145" s="240" t="s">
        <v>541</v>
      </c>
      <c r="G145" s="241" t="s">
        <v>542</v>
      </c>
      <c r="H145" s="242">
        <v>1</v>
      </c>
      <c r="I145" s="243"/>
      <c r="J145" s="244">
        <f>ROUND(I145*H145,2)</f>
        <v>0</v>
      </c>
      <c r="K145" s="240" t="s">
        <v>386</v>
      </c>
      <c r="L145" s="74"/>
      <c r="M145" s="245" t="s">
        <v>80</v>
      </c>
      <c r="N145" s="246" t="s">
        <v>52</v>
      </c>
      <c r="O145" s="49"/>
      <c r="P145" s="247">
        <f>O145*H145</f>
        <v>0</v>
      </c>
      <c r="Q145" s="247">
        <v>0</v>
      </c>
      <c r="R145" s="247">
        <f>Q145*H145</f>
        <v>0</v>
      </c>
      <c r="S145" s="247">
        <v>0</v>
      </c>
      <c r="T145" s="248">
        <f>S145*H145</f>
        <v>0</v>
      </c>
      <c r="AR145" s="25" t="s">
        <v>299</v>
      </c>
      <c r="AT145" s="25" t="s">
        <v>294</v>
      </c>
      <c r="AU145" s="25" t="s">
        <v>91</v>
      </c>
      <c r="AY145" s="25" t="s">
        <v>291</v>
      </c>
      <c r="BE145" s="249">
        <f>IF(N145="základní",J145,0)</f>
        <v>0</v>
      </c>
      <c r="BF145" s="249">
        <f>IF(N145="snížená",J145,0)</f>
        <v>0</v>
      </c>
      <c r="BG145" s="249">
        <f>IF(N145="zákl. přenesená",J145,0)</f>
        <v>0</v>
      </c>
      <c r="BH145" s="249">
        <f>IF(N145="sníž. přenesená",J145,0)</f>
        <v>0</v>
      </c>
      <c r="BI145" s="249">
        <f>IF(N145="nulová",J145,0)</f>
        <v>0</v>
      </c>
      <c r="BJ145" s="25" t="s">
        <v>89</v>
      </c>
      <c r="BK145" s="249">
        <f>ROUND(I145*H145,2)</f>
        <v>0</v>
      </c>
      <c r="BL145" s="25" t="s">
        <v>299</v>
      </c>
      <c r="BM145" s="25" t="s">
        <v>1015</v>
      </c>
    </row>
    <row r="146" s="11" customFormat="1" ht="29.88" customHeight="1">
      <c r="B146" s="222"/>
      <c r="C146" s="223"/>
      <c r="D146" s="224" t="s">
        <v>81</v>
      </c>
      <c r="E146" s="236" t="s">
        <v>642</v>
      </c>
      <c r="F146" s="236" t="s">
        <v>643</v>
      </c>
      <c r="G146" s="223"/>
      <c r="H146" s="223"/>
      <c r="I146" s="226"/>
      <c r="J146" s="237">
        <f>BK146</f>
        <v>0</v>
      </c>
      <c r="K146" s="223"/>
      <c r="L146" s="228"/>
      <c r="M146" s="229"/>
      <c r="N146" s="230"/>
      <c r="O146" s="230"/>
      <c r="P146" s="231">
        <f>P147</f>
        <v>0</v>
      </c>
      <c r="Q146" s="230"/>
      <c r="R146" s="231">
        <f>R147</f>
        <v>0</v>
      </c>
      <c r="S146" s="230"/>
      <c r="T146" s="232">
        <f>T147</f>
        <v>0</v>
      </c>
      <c r="AR146" s="233" t="s">
        <v>89</v>
      </c>
      <c r="AT146" s="234" t="s">
        <v>81</v>
      </c>
      <c r="AU146" s="234" t="s">
        <v>89</v>
      </c>
      <c r="AY146" s="233" t="s">
        <v>291</v>
      </c>
      <c r="BK146" s="235">
        <f>BK147</f>
        <v>0</v>
      </c>
    </row>
    <row r="147" s="1" customFormat="1" ht="25.5" customHeight="1">
      <c r="B147" s="48"/>
      <c r="C147" s="238" t="s">
        <v>398</v>
      </c>
      <c r="D147" s="238" t="s">
        <v>294</v>
      </c>
      <c r="E147" s="239" t="s">
        <v>645</v>
      </c>
      <c r="F147" s="240" t="s">
        <v>646</v>
      </c>
      <c r="G147" s="241" t="s">
        <v>325</v>
      </c>
      <c r="H147" s="242">
        <v>397.95100000000002</v>
      </c>
      <c r="I147" s="243"/>
      <c r="J147" s="244">
        <f>ROUND(I147*H147,2)</f>
        <v>0</v>
      </c>
      <c r="K147" s="240" t="s">
        <v>298</v>
      </c>
      <c r="L147" s="74"/>
      <c r="M147" s="245" t="s">
        <v>80</v>
      </c>
      <c r="N147" s="306" t="s">
        <v>52</v>
      </c>
      <c r="O147" s="307"/>
      <c r="P147" s="308">
        <f>O147*H147</f>
        <v>0</v>
      </c>
      <c r="Q147" s="308">
        <v>0</v>
      </c>
      <c r="R147" s="308">
        <f>Q147*H147</f>
        <v>0</v>
      </c>
      <c r="S147" s="308">
        <v>0</v>
      </c>
      <c r="T147" s="309">
        <f>S147*H147</f>
        <v>0</v>
      </c>
      <c r="AR147" s="25" t="s">
        <v>299</v>
      </c>
      <c r="AT147" s="25" t="s">
        <v>294</v>
      </c>
      <c r="AU147" s="25" t="s">
        <v>91</v>
      </c>
      <c r="AY147" s="25" t="s">
        <v>291</v>
      </c>
      <c r="BE147" s="249">
        <f>IF(N147="základní",J147,0)</f>
        <v>0</v>
      </c>
      <c r="BF147" s="249">
        <f>IF(N147="snížená",J147,0)</f>
        <v>0</v>
      </c>
      <c r="BG147" s="249">
        <f>IF(N147="zákl. přenesená",J147,0)</f>
        <v>0</v>
      </c>
      <c r="BH147" s="249">
        <f>IF(N147="sníž. přenesená",J147,0)</f>
        <v>0</v>
      </c>
      <c r="BI147" s="249">
        <f>IF(N147="nulová",J147,0)</f>
        <v>0</v>
      </c>
      <c r="BJ147" s="25" t="s">
        <v>89</v>
      </c>
      <c r="BK147" s="249">
        <f>ROUND(I147*H147,2)</f>
        <v>0</v>
      </c>
      <c r="BL147" s="25" t="s">
        <v>299</v>
      </c>
      <c r="BM147" s="25" t="s">
        <v>1016</v>
      </c>
    </row>
    <row r="148" s="1" customFormat="1" ht="6.96" customHeight="1">
      <c r="B148" s="69"/>
      <c r="C148" s="70"/>
      <c r="D148" s="70"/>
      <c r="E148" s="70"/>
      <c r="F148" s="70"/>
      <c r="G148" s="70"/>
      <c r="H148" s="70"/>
      <c r="I148" s="181"/>
      <c r="J148" s="70"/>
      <c r="K148" s="70"/>
      <c r="L148" s="74"/>
    </row>
  </sheetData>
  <sheetProtection sheet="1" autoFilter="0" formatColumns="0" formatRows="0" objects="1" scenarios="1" spinCount="100000" saltValue="LrD+oNvGkwco50JAl8bAEt3zR5mstbBqvKHu+7zT5oR4Zalwrn57Xhc5k4TuiySv2UhpQahjKAO5PmBFOKoTUQ==" hashValue="qTWuGdMkhJFso4faYxUy6bGQmSW1BlmI/7bQ/bvETT+R60MRzd3FpmOtcVGJMMz71uTp/pegM8L+ZMVMReZT+w==" algorithmName="SHA-512" password="CC35"/>
  <autoFilter ref="C87:K147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6:H76"/>
    <mergeCell ref="E78:H78"/>
    <mergeCell ref="E80:H80"/>
    <mergeCell ref="G1:H1"/>
    <mergeCell ref="L2:V2"/>
  </mergeCells>
  <hyperlinks>
    <hyperlink ref="F1:G1" location="C2" display="1) Krycí list soupisu"/>
    <hyperlink ref="G1:H1" location="C58" display="2) Rekapitulace"/>
    <hyperlink ref="J1" location="C87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1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2"/>
      <c r="C1" s="152"/>
      <c r="D1" s="153" t="s">
        <v>1</v>
      </c>
      <c r="E1" s="152"/>
      <c r="F1" s="154" t="s">
        <v>246</v>
      </c>
      <c r="G1" s="154" t="s">
        <v>247</v>
      </c>
      <c r="H1" s="154"/>
      <c r="I1" s="155"/>
      <c r="J1" s="154" t="s">
        <v>248</v>
      </c>
      <c r="K1" s="153" t="s">
        <v>249</v>
      </c>
      <c r="L1" s="154" t="s">
        <v>250</v>
      </c>
      <c r="M1" s="154"/>
      <c r="N1" s="154"/>
      <c r="O1" s="154"/>
      <c r="P1" s="154"/>
      <c r="Q1" s="154"/>
      <c r="R1" s="154"/>
      <c r="S1" s="154"/>
      <c r="T1" s="154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105</v>
      </c>
    </row>
    <row r="3" ht="6.96" customHeight="1">
      <c r="B3" s="26"/>
      <c r="C3" s="27"/>
      <c r="D3" s="27"/>
      <c r="E3" s="27"/>
      <c r="F3" s="27"/>
      <c r="G3" s="27"/>
      <c r="H3" s="27"/>
      <c r="I3" s="156"/>
      <c r="J3" s="27"/>
      <c r="K3" s="28"/>
      <c r="AT3" s="25" t="s">
        <v>91</v>
      </c>
    </row>
    <row r="4" ht="36.96" customHeight="1">
      <c r="B4" s="29"/>
      <c r="C4" s="30"/>
      <c r="D4" s="31" t="s">
        <v>251</v>
      </c>
      <c r="E4" s="30"/>
      <c r="F4" s="30"/>
      <c r="G4" s="30"/>
      <c r="H4" s="30"/>
      <c r="I4" s="157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7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7"/>
      <c r="J6" s="30"/>
      <c r="K6" s="32"/>
    </row>
    <row r="7" ht="16.5" customHeight="1">
      <c r="B7" s="29"/>
      <c r="C7" s="30"/>
      <c r="D7" s="30"/>
      <c r="E7" s="158" t="str">
        <f>'Rekapitulace stavby'!K6</f>
        <v>Přestupní terminál Šumperk</v>
      </c>
      <c r="F7" s="41"/>
      <c r="G7" s="41"/>
      <c r="H7" s="41"/>
      <c r="I7" s="157"/>
      <c r="J7" s="30"/>
      <c r="K7" s="32"/>
    </row>
    <row r="8">
      <c r="B8" s="29"/>
      <c r="C8" s="30"/>
      <c r="D8" s="41" t="s">
        <v>252</v>
      </c>
      <c r="E8" s="30"/>
      <c r="F8" s="30"/>
      <c r="G8" s="30"/>
      <c r="H8" s="30"/>
      <c r="I8" s="157"/>
      <c r="J8" s="30"/>
      <c r="K8" s="32"/>
    </row>
    <row r="9" s="1" customFormat="1" ht="16.5" customHeight="1">
      <c r="B9" s="48"/>
      <c r="C9" s="49"/>
      <c r="D9" s="49"/>
      <c r="E9" s="158" t="s">
        <v>253</v>
      </c>
      <c r="F9" s="49"/>
      <c r="G9" s="49"/>
      <c r="H9" s="49"/>
      <c r="I9" s="159"/>
      <c r="J9" s="49"/>
      <c r="K9" s="53"/>
    </row>
    <row r="10" s="1" customFormat="1">
      <c r="B10" s="48"/>
      <c r="C10" s="49"/>
      <c r="D10" s="41" t="s">
        <v>254</v>
      </c>
      <c r="E10" s="49"/>
      <c r="F10" s="49"/>
      <c r="G10" s="49"/>
      <c r="H10" s="49"/>
      <c r="I10" s="159"/>
      <c r="J10" s="49"/>
      <c r="K10" s="53"/>
    </row>
    <row r="11" s="1" customFormat="1" ht="36.96" customHeight="1">
      <c r="B11" s="48"/>
      <c r="C11" s="49"/>
      <c r="D11" s="49"/>
      <c r="E11" s="160" t="s">
        <v>1017</v>
      </c>
      <c r="F11" s="49"/>
      <c r="G11" s="49"/>
      <c r="H11" s="49"/>
      <c r="I11" s="159"/>
      <c r="J11" s="49"/>
      <c r="K11" s="53"/>
    </row>
    <row r="12" s="1" customFormat="1">
      <c r="B12" s="48"/>
      <c r="C12" s="49"/>
      <c r="D12" s="49"/>
      <c r="E12" s="49"/>
      <c r="F12" s="49"/>
      <c r="G12" s="49"/>
      <c r="H12" s="49"/>
      <c r="I12" s="159"/>
      <c r="J12" s="49"/>
      <c r="K12" s="53"/>
    </row>
    <row r="13" s="1" customFormat="1" ht="14.4" customHeight="1">
      <c r="B13" s="48"/>
      <c r="C13" s="49"/>
      <c r="D13" s="41" t="s">
        <v>20</v>
      </c>
      <c r="E13" s="49"/>
      <c r="F13" s="36" t="s">
        <v>80</v>
      </c>
      <c r="G13" s="49"/>
      <c r="H13" s="49"/>
      <c r="I13" s="161" t="s">
        <v>22</v>
      </c>
      <c r="J13" s="36" t="s">
        <v>80</v>
      </c>
      <c r="K13" s="53"/>
    </row>
    <row r="14" s="1" customFormat="1" ht="14.4" customHeight="1">
      <c r="B14" s="48"/>
      <c r="C14" s="49"/>
      <c r="D14" s="41" t="s">
        <v>24</v>
      </c>
      <c r="E14" s="49"/>
      <c r="F14" s="36" t="s">
        <v>25</v>
      </c>
      <c r="G14" s="49"/>
      <c r="H14" s="49"/>
      <c r="I14" s="161" t="s">
        <v>26</v>
      </c>
      <c r="J14" s="162" t="str">
        <f>'Rekapitulace stavby'!AN8</f>
        <v>20. 11. 2018</v>
      </c>
      <c r="K14" s="53"/>
    </row>
    <row r="15" s="1" customFormat="1" ht="10.8" customHeight="1">
      <c r="B15" s="48"/>
      <c r="C15" s="49"/>
      <c r="D15" s="49"/>
      <c r="E15" s="49"/>
      <c r="F15" s="49"/>
      <c r="G15" s="49"/>
      <c r="H15" s="49"/>
      <c r="I15" s="159"/>
      <c r="J15" s="49"/>
      <c r="K15" s="53"/>
    </row>
    <row r="16" s="1" customFormat="1" ht="14.4" customHeight="1">
      <c r="B16" s="48"/>
      <c r="C16" s="49"/>
      <c r="D16" s="41" t="s">
        <v>32</v>
      </c>
      <c r="E16" s="49"/>
      <c r="F16" s="49"/>
      <c r="G16" s="49"/>
      <c r="H16" s="49"/>
      <c r="I16" s="161" t="s">
        <v>33</v>
      </c>
      <c r="J16" s="36" t="s">
        <v>34</v>
      </c>
      <c r="K16" s="53"/>
    </row>
    <row r="17" s="1" customFormat="1" ht="18" customHeight="1">
      <c r="B17" s="48"/>
      <c r="C17" s="49"/>
      <c r="D17" s="49"/>
      <c r="E17" s="36" t="s">
        <v>35</v>
      </c>
      <c r="F17" s="49"/>
      <c r="G17" s="49"/>
      <c r="H17" s="49"/>
      <c r="I17" s="161" t="s">
        <v>36</v>
      </c>
      <c r="J17" s="36" t="s">
        <v>37</v>
      </c>
      <c r="K17" s="53"/>
    </row>
    <row r="18" s="1" customFormat="1" ht="6.96" customHeight="1">
      <c r="B18" s="48"/>
      <c r="C18" s="49"/>
      <c r="D18" s="49"/>
      <c r="E18" s="49"/>
      <c r="F18" s="49"/>
      <c r="G18" s="49"/>
      <c r="H18" s="49"/>
      <c r="I18" s="159"/>
      <c r="J18" s="49"/>
      <c r="K18" s="53"/>
    </row>
    <row r="19" s="1" customFormat="1" ht="14.4" customHeight="1">
      <c r="B19" s="48"/>
      <c r="C19" s="49"/>
      <c r="D19" s="41" t="s">
        <v>38</v>
      </c>
      <c r="E19" s="49"/>
      <c r="F19" s="49"/>
      <c r="G19" s="49"/>
      <c r="H19" s="49"/>
      <c r="I19" s="161" t="s">
        <v>33</v>
      </c>
      <c r="J19" s="36" t="str">
        <f>IF('Rekapitulace stavby'!AN13="Vyplň údaj","",IF('Rekapitulace stavby'!AN13="","",'Rekapitulace stavby'!AN13))</f>
        <v/>
      </c>
      <c r="K19" s="53"/>
    </row>
    <row r="20" s="1" customFormat="1" ht="18" customHeight="1">
      <c r="B20" s="48"/>
      <c r="C20" s="49"/>
      <c r="D20" s="49"/>
      <c r="E20" s="36" t="str">
        <f>IF('Rekapitulace stavby'!E14="Vyplň údaj","",IF('Rekapitulace stavby'!E14="","",'Rekapitulace stavby'!E14))</f>
        <v/>
      </c>
      <c r="F20" s="49"/>
      <c r="G20" s="49"/>
      <c r="H20" s="49"/>
      <c r="I20" s="161" t="s">
        <v>36</v>
      </c>
      <c r="J20" s="36" t="str">
        <f>IF('Rekapitulace stavby'!AN14="Vyplň údaj","",IF('Rekapitulace stavby'!AN14="","",'Rekapitulace stavby'!AN14))</f>
        <v/>
      </c>
      <c r="K20" s="53"/>
    </row>
    <row r="21" s="1" customFormat="1" ht="6.96" customHeight="1">
      <c r="B21" s="48"/>
      <c r="C21" s="49"/>
      <c r="D21" s="49"/>
      <c r="E21" s="49"/>
      <c r="F21" s="49"/>
      <c r="G21" s="49"/>
      <c r="H21" s="49"/>
      <c r="I21" s="159"/>
      <c r="J21" s="49"/>
      <c r="K21" s="53"/>
    </row>
    <row r="22" s="1" customFormat="1" ht="14.4" customHeight="1">
      <c r="B22" s="48"/>
      <c r="C22" s="49"/>
      <c r="D22" s="41" t="s">
        <v>40</v>
      </c>
      <c r="E22" s="49"/>
      <c r="F22" s="49"/>
      <c r="G22" s="49"/>
      <c r="H22" s="49"/>
      <c r="I22" s="161" t="s">
        <v>33</v>
      </c>
      <c r="J22" s="36" t="s">
        <v>41</v>
      </c>
      <c r="K22" s="53"/>
    </row>
    <row r="23" s="1" customFormat="1" ht="18" customHeight="1">
      <c r="B23" s="48"/>
      <c r="C23" s="49"/>
      <c r="D23" s="49"/>
      <c r="E23" s="36" t="s">
        <v>42</v>
      </c>
      <c r="F23" s="49"/>
      <c r="G23" s="49"/>
      <c r="H23" s="49"/>
      <c r="I23" s="161" t="s">
        <v>36</v>
      </c>
      <c r="J23" s="36" t="s">
        <v>43</v>
      </c>
      <c r="K23" s="53"/>
    </row>
    <row r="24" s="1" customFormat="1" ht="6.96" customHeight="1">
      <c r="B24" s="48"/>
      <c r="C24" s="49"/>
      <c r="D24" s="49"/>
      <c r="E24" s="49"/>
      <c r="F24" s="49"/>
      <c r="G24" s="49"/>
      <c r="H24" s="49"/>
      <c r="I24" s="159"/>
      <c r="J24" s="49"/>
      <c r="K24" s="53"/>
    </row>
    <row r="25" s="1" customFormat="1" ht="14.4" customHeight="1">
      <c r="B25" s="48"/>
      <c r="C25" s="49"/>
      <c r="D25" s="41" t="s">
        <v>45</v>
      </c>
      <c r="E25" s="49"/>
      <c r="F25" s="49"/>
      <c r="G25" s="49"/>
      <c r="H25" s="49"/>
      <c r="I25" s="159"/>
      <c r="J25" s="49"/>
      <c r="K25" s="53"/>
    </row>
    <row r="26" s="7" customFormat="1" ht="16.5" customHeight="1">
      <c r="B26" s="163"/>
      <c r="C26" s="164"/>
      <c r="D26" s="164"/>
      <c r="E26" s="46" t="s">
        <v>80</v>
      </c>
      <c r="F26" s="46"/>
      <c r="G26" s="46"/>
      <c r="H26" s="46"/>
      <c r="I26" s="165"/>
      <c r="J26" s="164"/>
      <c r="K26" s="166"/>
    </row>
    <row r="27" s="1" customFormat="1" ht="6.96" customHeight="1">
      <c r="B27" s="48"/>
      <c r="C27" s="49"/>
      <c r="D27" s="49"/>
      <c r="E27" s="49"/>
      <c r="F27" s="49"/>
      <c r="G27" s="49"/>
      <c r="H27" s="49"/>
      <c r="I27" s="159"/>
      <c r="J27" s="49"/>
      <c r="K27" s="53"/>
    </row>
    <row r="28" s="1" customFormat="1" ht="6.96" customHeight="1">
      <c r="B28" s="48"/>
      <c r="C28" s="49"/>
      <c r="D28" s="108"/>
      <c r="E28" s="108"/>
      <c r="F28" s="108"/>
      <c r="G28" s="108"/>
      <c r="H28" s="108"/>
      <c r="I28" s="167"/>
      <c r="J28" s="108"/>
      <c r="K28" s="168"/>
    </row>
    <row r="29" s="1" customFormat="1" ht="25.44" customHeight="1">
      <c r="B29" s="48"/>
      <c r="C29" s="49"/>
      <c r="D29" s="169" t="s">
        <v>47</v>
      </c>
      <c r="E29" s="49"/>
      <c r="F29" s="49"/>
      <c r="G29" s="49"/>
      <c r="H29" s="49"/>
      <c r="I29" s="159"/>
      <c r="J29" s="170">
        <f>ROUND(J87,2)</f>
        <v>0</v>
      </c>
      <c r="K29" s="53"/>
    </row>
    <row r="30" s="1" customFormat="1" ht="6.96" customHeight="1">
      <c r="B30" s="48"/>
      <c r="C30" s="49"/>
      <c r="D30" s="108"/>
      <c r="E30" s="108"/>
      <c r="F30" s="108"/>
      <c r="G30" s="108"/>
      <c r="H30" s="108"/>
      <c r="I30" s="167"/>
      <c r="J30" s="108"/>
      <c r="K30" s="168"/>
    </row>
    <row r="31" s="1" customFormat="1" ht="14.4" customHeight="1">
      <c r="B31" s="48"/>
      <c r="C31" s="49"/>
      <c r="D31" s="49"/>
      <c r="E31" s="49"/>
      <c r="F31" s="54" t="s">
        <v>49</v>
      </c>
      <c r="G31" s="49"/>
      <c r="H31" s="49"/>
      <c r="I31" s="171" t="s">
        <v>48</v>
      </c>
      <c r="J31" s="54" t="s">
        <v>50</v>
      </c>
      <c r="K31" s="53"/>
    </row>
    <row r="32" s="1" customFormat="1" ht="14.4" customHeight="1">
      <c r="B32" s="48"/>
      <c r="C32" s="49"/>
      <c r="D32" s="57" t="s">
        <v>51</v>
      </c>
      <c r="E32" s="57" t="s">
        <v>52</v>
      </c>
      <c r="F32" s="172">
        <f>ROUND(SUM(BE87:BE120), 2)</f>
        <v>0</v>
      </c>
      <c r="G32" s="49"/>
      <c r="H32" s="49"/>
      <c r="I32" s="173">
        <v>0.20999999999999999</v>
      </c>
      <c r="J32" s="172">
        <f>ROUND(ROUND((SUM(BE87:BE120)), 2)*I32, 2)</f>
        <v>0</v>
      </c>
      <c r="K32" s="53"/>
    </row>
    <row r="33" s="1" customFormat="1" ht="14.4" customHeight="1">
      <c r="B33" s="48"/>
      <c r="C33" s="49"/>
      <c r="D33" s="49"/>
      <c r="E33" s="57" t="s">
        <v>53</v>
      </c>
      <c r="F33" s="172">
        <f>ROUND(SUM(BF87:BF120), 2)</f>
        <v>0</v>
      </c>
      <c r="G33" s="49"/>
      <c r="H33" s="49"/>
      <c r="I33" s="173">
        <v>0.14999999999999999</v>
      </c>
      <c r="J33" s="172">
        <f>ROUND(ROUND((SUM(BF87:BF120)), 2)*I33, 2)</f>
        <v>0</v>
      </c>
      <c r="K33" s="53"/>
    </row>
    <row r="34" hidden="1" s="1" customFormat="1" ht="14.4" customHeight="1">
      <c r="B34" s="48"/>
      <c r="C34" s="49"/>
      <c r="D34" s="49"/>
      <c r="E34" s="57" t="s">
        <v>54</v>
      </c>
      <c r="F34" s="172">
        <f>ROUND(SUM(BG87:BG120), 2)</f>
        <v>0</v>
      </c>
      <c r="G34" s="49"/>
      <c r="H34" s="49"/>
      <c r="I34" s="173">
        <v>0.20999999999999999</v>
      </c>
      <c r="J34" s="172">
        <v>0</v>
      </c>
      <c r="K34" s="53"/>
    </row>
    <row r="35" hidden="1" s="1" customFormat="1" ht="14.4" customHeight="1">
      <c r="B35" s="48"/>
      <c r="C35" s="49"/>
      <c r="D35" s="49"/>
      <c r="E35" s="57" t="s">
        <v>55</v>
      </c>
      <c r="F35" s="172">
        <f>ROUND(SUM(BH87:BH120), 2)</f>
        <v>0</v>
      </c>
      <c r="G35" s="49"/>
      <c r="H35" s="49"/>
      <c r="I35" s="173">
        <v>0.14999999999999999</v>
      </c>
      <c r="J35" s="172">
        <v>0</v>
      </c>
      <c r="K35" s="53"/>
    </row>
    <row r="36" hidden="1" s="1" customFormat="1" ht="14.4" customHeight="1">
      <c r="B36" s="48"/>
      <c r="C36" s="49"/>
      <c r="D36" s="49"/>
      <c r="E36" s="57" t="s">
        <v>56</v>
      </c>
      <c r="F36" s="172">
        <f>ROUND(SUM(BI87:BI120), 2)</f>
        <v>0</v>
      </c>
      <c r="G36" s="49"/>
      <c r="H36" s="49"/>
      <c r="I36" s="173">
        <v>0</v>
      </c>
      <c r="J36" s="172">
        <v>0</v>
      </c>
      <c r="K36" s="53"/>
    </row>
    <row r="37" s="1" customFormat="1" ht="6.96" customHeight="1">
      <c r="B37" s="48"/>
      <c r="C37" s="49"/>
      <c r="D37" s="49"/>
      <c r="E37" s="49"/>
      <c r="F37" s="49"/>
      <c r="G37" s="49"/>
      <c r="H37" s="49"/>
      <c r="I37" s="159"/>
      <c r="J37" s="49"/>
      <c r="K37" s="53"/>
    </row>
    <row r="38" s="1" customFormat="1" ht="25.44" customHeight="1">
      <c r="B38" s="48"/>
      <c r="C38" s="174"/>
      <c r="D38" s="175" t="s">
        <v>57</v>
      </c>
      <c r="E38" s="100"/>
      <c r="F38" s="100"/>
      <c r="G38" s="176" t="s">
        <v>58</v>
      </c>
      <c r="H38" s="177" t="s">
        <v>59</v>
      </c>
      <c r="I38" s="178"/>
      <c r="J38" s="179">
        <f>SUM(J29:J36)</f>
        <v>0</v>
      </c>
      <c r="K38" s="180"/>
    </row>
    <row r="39" s="1" customFormat="1" ht="14.4" customHeight="1">
      <c r="B39" s="69"/>
      <c r="C39" s="70"/>
      <c r="D39" s="70"/>
      <c r="E39" s="70"/>
      <c r="F39" s="70"/>
      <c r="G39" s="70"/>
      <c r="H39" s="70"/>
      <c r="I39" s="181"/>
      <c r="J39" s="70"/>
      <c r="K39" s="71"/>
    </row>
    <row r="43" s="1" customFormat="1" ht="6.96" customHeight="1">
      <c r="B43" s="182"/>
      <c r="C43" s="183"/>
      <c r="D43" s="183"/>
      <c r="E43" s="183"/>
      <c r="F43" s="183"/>
      <c r="G43" s="183"/>
      <c r="H43" s="183"/>
      <c r="I43" s="184"/>
      <c r="J43" s="183"/>
      <c r="K43" s="185"/>
    </row>
    <row r="44" s="1" customFormat="1" ht="36.96" customHeight="1">
      <c r="B44" s="48"/>
      <c r="C44" s="31" t="s">
        <v>256</v>
      </c>
      <c r="D44" s="49"/>
      <c r="E44" s="49"/>
      <c r="F44" s="49"/>
      <c r="G44" s="49"/>
      <c r="H44" s="49"/>
      <c r="I44" s="159"/>
      <c r="J44" s="49"/>
      <c r="K44" s="53"/>
    </row>
    <row r="45" s="1" customFormat="1" ht="6.96" customHeight="1">
      <c r="B45" s="48"/>
      <c r="C45" s="49"/>
      <c r="D45" s="49"/>
      <c r="E45" s="49"/>
      <c r="F45" s="49"/>
      <c r="G45" s="49"/>
      <c r="H45" s="49"/>
      <c r="I45" s="159"/>
      <c r="J45" s="49"/>
      <c r="K45" s="53"/>
    </row>
    <row r="46" s="1" customFormat="1" ht="14.4" customHeight="1">
      <c r="B46" s="48"/>
      <c r="C46" s="41" t="s">
        <v>18</v>
      </c>
      <c r="D46" s="49"/>
      <c r="E46" s="49"/>
      <c r="F46" s="49"/>
      <c r="G46" s="49"/>
      <c r="H46" s="49"/>
      <c r="I46" s="159"/>
      <c r="J46" s="49"/>
      <c r="K46" s="53"/>
    </row>
    <row r="47" s="1" customFormat="1" ht="16.5" customHeight="1">
      <c r="B47" s="48"/>
      <c r="C47" s="49"/>
      <c r="D47" s="49"/>
      <c r="E47" s="158" t="str">
        <f>E7</f>
        <v>Přestupní terminál Šumperk</v>
      </c>
      <c r="F47" s="41"/>
      <c r="G47" s="41"/>
      <c r="H47" s="41"/>
      <c r="I47" s="159"/>
      <c r="J47" s="49"/>
      <c r="K47" s="53"/>
    </row>
    <row r="48">
      <c r="B48" s="29"/>
      <c r="C48" s="41" t="s">
        <v>252</v>
      </c>
      <c r="D48" s="30"/>
      <c r="E48" s="30"/>
      <c r="F48" s="30"/>
      <c r="G48" s="30"/>
      <c r="H48" s="30"/>
      <c r="I48" s="157"/>
      <c r="J48" s="30"/>
      <c r="K48" s="32"/>
    </row>
    <row r="49" s="1" customFormat="1" ht="16.5" customHeight="1">
      <c r="B49" s="48"/>
      <c r="C49" s="49"/>
      <c r="D49" s="49"/>
      <c r="E49" s="158" t="s">
        <v>253</v>
      </c>
      <c r="F49" s="49"/>
      <c r="G49" s="49"/>
      <c r="H49" s="49"/>
      <c r="I49" s="159"/>
      <c r="J49" s="49"/>
      <c r="K49" s="53"/>
    </row>
    <row r="50" s="1" customFormat="1" ht="14.4" customHeight="1">
      <c r="B50" s="48"/>
      <c r="C50" s="41" t="s">
        <v>254</v>
      </c>
      <c r="D50" s="49"/>
      <c r="E50" s="49"/>
      <c r="F50" s="49"/>
      <c r="G50" s="49"/>
      <c r="H50" s="49"/>
      <c r="I50" s="159"/>
      <c r="J50" s="49"/>
      <c r="K50" s="53"/>
    </row>
    <row r="51" s="1" customFormat="1" ht="17.25" customHeight="1">
      <c r="B51" s="48"/>
      <c r="C51" s="49"/>
      <c r="D51" s="49"/>
      <c r="E51" s="160" t="str">
        <f>E11</f>
        <v>SO 003 - Přístřešky autobusového nádraží</v>
      </c>
      <c r="F51" s="49"/>
      <c r="G51" s="49"/>
      <c r="H51" s="49"/>
      <c r="I51" s="159"/>
      <c r="J51" s="49"/>
      <c r="K51" s="53"/>
    </row>
    <row r="52" s="1" customFormat="1" ht="6.96" customHeight="1">
      <c r="B52" s="48"/>
      <c r="C52" s="49"/>
      <c r="D52" s="49"/>
      <c r="E52" s="49"/>
      <c r="F52" s="49"/>
      <c r="G52" s="49"/>
      <c r="H52" s="49"/>
      <c r="I52" s="159"/>
      <c r="J52" s="49"/>
      <c r="K52" s="53"/>
    </row>
    <row r="53" s="1" customFormat="1" ht="18" customHeight="1">
      <c r="B53" s="48"/>
      <c r="C53" s="41" t="s">
        <v>24</v>
      </c>
      <c r="D53" s="49"/>
      <c r="E53" s="49"/>
      <c r="F53" s="36" t="str">
        <f>F14</f>
        <v>Šumperk</v>
      </c>
      <c r="G53" s="49"/>
      <c r="H53" s="49"/>
      <c r="I53" s="161" t="s">
        <v>26</v>
      </c>
      <c r="J53" s="162" t="str">
        <f>IF(J14="","",J14)</f>
        <v>20. 11. 2018</v>
      </c>
      <c r="K53" s="53"/>
    </row>
    <row r="54" s="1" customFormat="1" ht="6.96" customHeight="1">
      <c r="B54" s="48"/>
      <c r="C54" s="49"/>
      <c r="D54" s="49"/>
      <c r="E54" s="49"/>
      <c r="F54" s="49"/>
      <c r="G54" s="49"/>
      <c r="H54" s="49"/>
      <c r="I54" s="159"/>
      <c r="J54" s="49"/>
      <c r="K54" s="53"/>
    </row>
    <row r="55" s="1" customFormat="1">
      <c r="B55" s="48"/>
      <c r="C55" s="41" t="s">
        <v>32</v>
      </c>
      <c r="D55" s="49"/>
      <c r="E55" s="49"/>
      <c r="F55" s="36" t="str">
        <f>E17</f>
        <v>Město Šumperk</v>
      </c>
      <c r="G55" s="49"/>
      <c r="H55" s="49"/>
      <c r="I55" s="161" t="s">
        <v>40</v>
      </c>
      <c r="J55" s="46" t="str">
        <f>E23</f>
        <v>Cekr CZ s.r.o.</v>
      </c>
      <c r="K55" s="53"/>
    </row>
    <row r="56" s="1" customFormat="1" ht="14.4" customHeight="1">
      <c r="B56" s="48"/>
      <c r="C56" s="41" t="s">
        <v>38</v>
      </c>
      <c r="D56" s="49"/>
      <c r="E56" s="49"/>
      <c r="F56" s="36" t="str">
        <f>IF(E20="","",E20)</f>
        <v/>
      </c>
      <c r="G56" s="49"/>
      <c r="H56" s="49"/>
      <c r="I56" s="159"/>
      <c r="J56" s="186"/>
      <c r="K56" s="53"/>
    </row>
    <row r="57" s="1" customFormat="1" ht="10.32" customHeight="1">
      <c r="B57" s="48"/>
      <c r="C57" s="49"/>
      <c r="D57" s="49"/>
      <c r="E57" s="49"/>
      <c r="F57" s="49"/>
      <c r="G57" s="49"/>
      <c r="H57" s="49"/>
      <c r="I57" s="159"/>
      <c r="J57" s="49"/>
      <c r="K57" s="53"/>
    </row>
    <row r="58" s="1" customFormat="1" ht="29.28" customHeight="1">
      <c r="B58" s="48"/>
      <c r="C58" s="187" t="s">
        <v>257</v>
      </c>
      <c r="D58" s="174"/>
      <c r="E58" s="174"/>
      <c r="F58" s="174"/>
      <c r="G58" s="174"/>
      <c r="H58" s="174"/>
      <c r="I58" s="188"/>
      <c r="J58" s="189" t="s">
        <v>258</v>
      </c>
      <c r="K58" s="190"/>
    </row>
    <row r="59" s="1" customFormat="1" ht="10.32" customHeight="1">
      <c r="B59" s="48"/>
      <c r="C59" s="49"/>
      <c r="D59" s="49"/>
      <c r="E59" s="49"/>
      <c r="F59" s="49"/>
      <c r="G59" s="49"/>
      <c r="H59" s="49"/>
      <c r="I59" s="159"/>
      <c r="J59" s="49"/>
      <c r="K59" s="53"/>
    </row>
    <row r="60" s="1" customFormat="1" ht="29.28" customHeight="1">
      <c r="B60" s="48"/>
      <c r="C60" s="191" t="s">
        <v>259</v>
      </c>
      <c r="D60" s="49"/>
      <c r="E60" s="49"/>
      <c r="F60" s="49"/>
      <c r="G60" s="49"/>
      <c r="H60" s="49"/>
      <c r="I60" s="159"/>
      <c r="J60" s="170">
        <f>J87</f>
        <v>0</v>
      </c>
      <c r="K60" s="53"/>
      <c r="AU60" s="25" t="s">
        <v>260</v>
      </c>
    </row>
    <row r="61" s="8" customFormat="1" ht="24.96" customHeight="1">
      <c r="B61" s="192"/>
      <c r="C61" s="193"/>
      <c r="D61" s="194" t="s">
        <v>1018</v>
      </c>
      <c r="E61" s="195"/>
      <c r="F61" s="195"/>
      <c r="G61" s="195"/>
      <c r="H61" s="195"/>
      <c r="I61" s="196"/>
      <c r="J61" s="197">
        <f>J88</f>
        <v>0</v>
      </c>
      <c r="K61" s="198"/>
    </row>
    <row r="62" s="9" customFormat="1" ht="19.92" customHeight="1">
      <c r="B62" s="199"/>
      <c r="C62" s="200"/>
      <c r="D62" s="201" t="s">
        <v>262</v>
      </c>
      <c r="E62" s="202"/>
      <c r="F62" s="202"/>
      <c r="G62" s="202"/>
      <c r="H62" s="202"/>
      <c r="I62" s="203"/>
      <c r="J62" s="204">
        <f>J89</f>
        <v>0</v>
      </c>
      <c r="K62" s="205"/>
    </row>
    <row r="63" s="9" customFormat="1" ht="19.92" customHeight="1">
      <c r="B63" s="199"/>
      <c r="C63" s="200"/>
      <c r="D63" s="201" t="s">
        <v>264</v>
      </c>
      <c r="E63" s="202"/>
      <c r="F63" s="202"/>
      <c r="G63" s="202"/>
      <c r="H63" s="202"/>
      <c r="I63" s="203"/>
      <c r="J63" s="204">
        <f>J99</f>
        <v>0</v>
      </c>
      <c r="K63" s="205"/>
    </row>
    <row r="64" s="9" customFormat="1" ht="19.92" customHeight="1">
      <c r="B64" s="199"/>
      <c r="C64" s="200"/>
      <c r="D64" s="201" t="s">
        <v>265</v>
      </c>
      <c r="E64" s="202"/>
      <c r="F64" s="202"/>
      <c r="G64" s="202"/>
      <c r="H64" s="202"/>
      <c r="I64" s="203"/>
      <c r="J64" s="204">
        <f>J101</f>
        <v>0</v>
      </c>
      <c r="K64" s="205"/>
    </row>
    <row r="65" s="9" customFormat="1" ht="19.92" customHeight="1">
      <c r="B65" s="199"/>
      <c r="C65" s="200"/>
      <c r="D65" s="201" t="s">
        <v>267</v>
      </c>
      <c r="E65" s="202"/>
      <c r="F65" s="202"/>
      <c r="G65" s="202"/>
      <c r="H65" s="202"/>
      <c r="I65" s="203"/>
      <c r="J65" s="204">
        <f>J119</f>
        <v>0</v>
      </c>
      <c r="K65" s="205"/>
    </row>
    <row r="66" s="1" customFormat="1" ht="21.84" customHeight="1">
      <c r="B66" s="48"/>
      <c r="C66" s="49"/>
      <c r="D66" s="49"/>
      <c r="E66" s="49"/>
      <c r="F66" s="49"/>
      <c r="G66" s="49"/>
      <c r="H66" s="49"/>
      <c r="I66" s="159"/>
      <c r="J66" s="49"/>
      <c r="K66" s="53"/>
    </row>
    <row r="67" s="1" customFormat="1" ht="6.96" customHeight="1">
      <c r="B67" s="69"/>
      <c r="C67" s="70"/>
      <c r="D67" s="70"/>
      <c r="E67" s="70"/>
      <c r="F67" s="70"/>
      <c r="G67" s="70"/>
      <c r="H67" s="70"/>
      <c r="I67" s="181"/>
      <c r="J67" s="70"/>
      <c r="K67" s="71"/>
    </row>
    <row r="71" s="1" customFormat="1" ht="6.96" customHeight="1">
      <c r="B71" s="72"/>
      <c r="C71" s="73"/>
      <c r="D71" s="73"/>
      <c r="E71" s="73"/>
      <c r="F71" s="73"/>
      <c r="G71" s="73"/>
      <c r="H71" s="73"/>
      <c r="I71" s="184"/>
      <c r="J71" s="73"/>
      <c r="K71" s="73"/>
      <c r="L71" s="74"/>
    </row>
    <row r="72" s="1" customFormat="1" ht="36.96" customHeight="1">
      <c r="B72" s="48"/>
      <c r="C72" s="75" t="s">
        <v>276</v>
      </c>
      <c r="D72" s="76"/>
      <c r="E72" s="76"/>
      <c r="F72" s="76"/>
      <c r="G72" s="76"/>
      <c r="H72" s="76"/>
      <c r="I72" s="206"/>
      <c r="J72" s="76"/>
      <c r="K72" s="76"/>
      <c r="L72" s="74"/>
    </row>
    <row r="73" s="1" customFormat="1" ht="6.96" customHeight="1">
      <c r="B73" s="48"/>
      <c r="C73" s="76"/>
      <c r="D73" s="76"/>
      <c r="E73" s="76"/>
      <c r="F73" s="76"/>
      <c r="G73" s="76"/>
      <c r="H73" s="76"/>
      <c r="I73" s="206"/>
      <c r="J73" s="76"/>
      <c r="K73" s="76"/>
      <c r="L73" s="74"/>
    </row>
    <row r="74" s="1" customFormat="1" ht="14.4" customHeight="1">
      <c r="B74" s="48"/>
      <c r="C74" s="78" t="s">
        <v>18</v>
      </c>
      <c r="D74" s="76"/>
      <c r="E74" s="76"/>
      <c r="F74" s="76"/>
      <c r="G74" s="76"/>
      <c r="H74" s="76"/>
      <c r="I74" s="206"/>
      <c r="J74" s="76"/>
      <c r="K74" s="76"/>
      <c r="L74" s="74"/>
    </row>
    <row r="75" s="1" customFormat="1" ht="16.5" customHeight="1">
      <c r="B75" s="48"/>
      <c r="C75" s="76"/>
      <c r="D75" s="76"/>
      <c r="E75" s="207" t="str">
        <f>E7</f>
        <v>Přestupní terminál Šumperk</v>
      </c>
      <c r="F75" s="78"/>
      <c r="G75" s="78"/>
      <c r="H75" s="78"/>
      <c r="I75" s="206"/>
      <c r="J75" s="76"/>
      <c r="K75" s="76"/>
      <c r="L75" s="74"/>
    </row>
    <row r="76">
      <c r="B76" s="29"/>
      <c r="C76" s="78" t="s">
        <v>252</v>
      </c>
      <c r="D76" s="208"/>
      <c r="E76" s="208"/>
      <c r="F76" s="208"/>
      <c r="G76" s="208"/>
      <c r="H76" s="208"/>
      <c r="I76" s="151"/>
      <c r="J76" s="208"/>
      <c r="K76" s="208"/>
      <c r="L76" s="209"/>
    </row>
    <row r="77" s="1" customFormat="1" ht="16.5" customHeight="1">
      <c r="B77" s="48"/>
      <c r="C77" s="76"/>
      <c r="D77" s="76"/>
      <c r="E77" s="207" t="s">
        <v>253</v>
      </c>
      <c r="F77" s="76"/>
      <c r="G77" s="76"/>
      <c r="H77" s="76"/>
      <c r="I77" s="206"/>
      <c r="J77" s="76"/>
      <c r="K77" s="76"/>
      <c r="L77" s="74"/>
    </row>
    <row r="78" s="1" customFormat="1" ht="14.4" customHeight="1">
      <c r="B78" s="48"/>
      <c r="C78" s="78" t="s">
        <v>254</v>
      </c>
      <c r="D78" s="76"/>
      <c r="E78" s="76"/>
      <c r="F78" s="76"/>
      <c r="G78" s="76"/>
      <c r="H78" s="76"/>
      <c r="I78" s="206"/>
      <c r="J78" s="76"/>
      <c r="K78" s="76"/>
      <c r="L78" s="74"/>
    </row>
    <row r="79" s="1" customFormat="1" ht="17.25" customHeight="1">
      <c r="B79" s="48"/>
      <c r="C79" s="76"/>
      <c r="D79" s="76"/>
      <c r="E79" s="84" t="str">
        <f>E11</f>
        <v>SO 003 - Přístřešky autobusového nádraží</v>
      </c>
      <c r="F79" s="76"/>
      <c r="G79" s="76"/>
      <c r="H79" s="76"/>
      <c r="I79" s="206"/>
      <c r="J79" s="76"/>
      <c r="K79" s="76"/>
      <c r="L79" s="74"/>
    </row>
    <row r="80" s="1" customFormat="1" ht="6.96" customHeight="1">
      <c r="B80" s="48"/>
      <c r="C80" s="76"/>
      <c r="D80" s="76"/>
      <c r="E80" s="76"/>
      <c r="F80" s="76"/>
      <c r="G80" s="76"/>
      <c r="H80" s="76"/>
      <c r="I80" s="206"/>
      <c r="J80" s="76"/>
      <c r="K80" s="76"/>
      <c r="L80" s="74"/>
    </row>
    <row r="81" s="1" customFormat="1" ht="18" customHeight="1">
      <c r="B81" s="48"/>
      <c r="C81" s="78" t="s">
        <v>24</v>
      </c>
      <c r="D81" s="76"/>
      <c r="E81" s="76"/>
      <c r="F81" s="210" t="str">
        <f>F14</f>
        <v>Šumperk</v>
      </c>
      <c r="G81" s="76"/>
      <c r="H81" s="76"/>
      <c r="I81" s="211" t="s">
        <v>26</v>
      </c>
      <c r="J81" s="87" t="str">
        <f>IF(J14="","",J14)</f>
        <v>20. 11. 2018</v>
      </c>
      <c r="K81" s="76"/>
      <c r="L81" s="74"/>
    </row>
    <row r="82" s="1" customFormat="1" ht="6.96" customHeight="1">
      <c r="B82" s="48"/>
      <c r="C82" s="76"/>
      <c r="D82" s="76"/>
      <c r="E82" s="76"/>
      <c r="F82" s="76"/>
      <c r="G82" s="76"/>
      <c r="H82" s="76"/>
      <c r="I82" s="206"/>
      <c r="J82" s="76"/>
      <c r="K82" s="76"/>
      <c r="L82" s="74"/>
    </row>
    <row r="83" s="1" customFormat="1">
      <c r="B83" s="48"/>
      <c r="C83" s="78" t="s">
        <v>32</v>
      </c>
      <c r="D83" s="76"/>
      <c r="E83" s="76"/>
      <c r="F83" s="210" t="str">
        <f>E17</f>
        <v>Město Šumperk</v>
      </c>
      <c r="G83" s="76"/>
      <c r="H83" s="76"/>
      <c r="I83" s="211" t="s">
        <v>40</v>
      </c>
      <c r="J83" s="210" t="str">
        <f>E23</f>
        <v>Cekr CZ s.r.o.</v>
      </c>
      <c r="K83" s="76"/>
      <c r="L83" s="74"/>
    </row>
    <row r="84" s="1" customFormat="1" ht="14.4" customHeight="1">
      <c r="B84" s="48"/>
      <c r="C84" s="78" t="s">
        <v>38</v>
      </c>
      <c r="D84" s="76"/>
      <c r="E84" s="76"/>
      <c r="F84" s="210" t="str">
        <f>IF(E20="","",E20)</f>
        <v/>
      </c>
      <c r="G84" s="76"/>
      <c r="H84" s="76"/>
      <c r="I84" s="206"/>
      <c r="J84" s="76"/>
      <c r="K84" s="76"/>
      <c r="L84" s="74"/>
    </row>
    <row r="85" s="1" customFormat="1" ht="10.32" customHeight="1">
      <c r="B85" s="48"/>
      <c r="C85" s="76"/>
      <c r="D85" s="76"/>
      <c r="E85" s="76"/>
      <c r="F85" s="76"/>
      <c r="G85" s="76"/>
      <c r="H85" s="76"/>
      <c r="I85" s="206"/>
      <c r="J85" s="76"/>
      <c r="K85" s="76"/>
      <c r="L85" s="74"/>
    </row>
    <row r="86" s="10" customFormat="1" ht="29.28" customHeight="1">
      <c r="B86" s="212"/>
      <c r="C86" s="213" t="s">
        <v>277</v>
      </c>
      <c r="D86" s="214" t="s">
        <v>66</v>
      </c>
      <c r="E86" s="214" t="s">
        <v>62</v>
      </c>
      <c r="F86" s="214" t="s">
        <v>278</v>
      </c>
      <c r="G86" s="214" t="s">
        <v>279</v>
      </c>
      <c r="H86" s="214" t="s">
        <v>280</v>
      </c>
      <c r="I86" s="215" t="s">
        <v>281</v>
      </c>
      <c r="J86" s="214" t="s">
        <v>258</v>
      </c>
      <c r="K86" s="216" t="s">
        <v>282</v>
      </c>
      <c r="L86" s="217"/>
      <c r="M86" s="104" t="s">
        <v>283</v>
      </c>
      <c r="N86" s="105" t="s">
        <v>51</v>
      </c>
      <c r="O86" s="105" t="s">
        <v>284</v>
      </c>
      <c r="P86" s="105" t="s">
        <v>285</v>
      </c>
      <c r="Q86" s="105" t="s">
        <v>286</v>
      </c>
      <c r="R86" s="105" t="s">
        <v>287</v>
      </c>
      <c r="S86" s="105" t="s">
        <v>288</v>
      </c>
      <c r="T86" s="106" t="s">
        <v>289</v>
      </c>
    </row>
    <row r="87" s="1" customFormat="1" ht="29.28" customHeight="1">
      <c r="B87" s="48"/>
      <c r="C87" s="110" t="s">
        <v>259</v>
      </c>
      <c r="D87" s="76"/>
      <c r="E87" s="76"/>
      <c r="F87" s="76"/>
      <c r="G87" s="76"/>
      <c r="H87" s="76"/>
      <c r="I87" s="206"/>
      <c r="J87" s="218">
        <f>BK87</f>
        <v>0</v>
      </c>
      <c r="K87" s="76"/>
      <c r="L87" s="74"/>
      <c r="M87" s="107"/>
      <c r="N87" s="108"/>
      <c r="O87" s="108"/>
      <c r="P87" s="219">
        <f>P88</f>
        <v>0</v>
      </c>
      <c r="Q87" s="108"/>
      <c r="R87" s="219">
        <f>R88</f>
        <v>315.70600000000002</v>
      </c>
      <c r="S87" s="108"/>
      <c r="T87" s="220">
        <f>T88</f>
        <v>325.73600000000005</v>
      </c>
      <c r="AT87" s="25" t="s">
        <v>81</v>
      </c>
      <c r="AU87" s="25" t="s">
        <v>260</v>
      </c>
      <c r="BK87" s="221">
        <f>BK88</f>
        <v>0</v>
      </c>
    </row>
    <row r="88" s="11" customFormat="1" ht="37.44001" customHeight="1">
      <c r="B88" s="222"/>
      <c r="C88" s="223"/>
      <c r="D88" s="224" t="s">
        <v>81</v>
      </c>
      <c r="E88" s="225" t="s">
        <v>1019</v>
      </c>
      <c r="F88" s="225" t="s">
        <v>104</v>
      </c>
      <c r="G88" s="223"/>
      <c r="H88" s="223"/>
      <c r="I88" s="226"/>
      <c r="J88" s="227">
        <f>BK88</f>
        <v>0</v>
      </c>
      <c r="K88" s="223"/>
      <c r="L88" s="228"/>
      <c r="M88" s="229"/>
      <c r="N88" s="230"/>
      <c r="O88" s="230"/>
      <c r="P88" s="231">
        <f>P89+P99+P101+P119</f>
        <v>0</v>
      </c>
      <c r="Q88" s="230"/>
      <c r="R88" s="231">
        <f>R89+R99+R101+R119</f>
        <v>315.70600000000002</v>
      </c>
      <c r="S88" s="230"/>
      <c r="T88" s="232">
        <f>T89+T99+T101+T119</f>
        <v>325.73600000000005</v>
      </c>
      <c r="AR88" s="233" t="s">
        <v>89</v>
      </c>
      <c r="AT88" s="234" t="s">
        <v>81</v>
      </c>
      <c r="AU88" s="234" t="s">
        <v>82</v>
      </c>
      <c r="AY88" s="233" t="s">
        <v>291</v>
      </c>
      <c r="BK88" s="235">
        <f>BK89+BK99+BK101+BK119</f>
        <v>0</v>
      </c>
    </row>
    <row r="89" s="11" customFormat="1" ht="19.92" customHeight="1">
      <c r="B89" s="222"/>
      <c r="C89" s="223"/>
      <c r="D89" s="224" t="s">
        <v>81</v>
      </c>
      <c r="E89" s="236" t="s">
        <v>292</v>
      </c>
      <c r="F89" s="236" t="s">
        <v>293</v>
      </c>
      <c r="G89" s="223"/>
      <c r="H89" s="223"/>
      <c r="I89" s="226"/>
      <c r="J89" s="237">
        <f>BK89</f>
        <v>0</v>
      </c>
      <c r="K89" s="223"/>
      <c r="L89" s="228"/>
      <c r="M89" s="229"/>
      <c r="N89" s="230"/>
      <c r="O89" s="230"/>
      <c r="P89" s="231">
        <f>SUM(P90:P98)</f>
        <v>0</v>
      </c>
      <c r="Q89" s="230"/>
      <c r="R89" s="231">
        <f>SUM(R90:R98)</f>
        <v>315.70600000000002</v>
      </c>
      <c r="S89" s="230"/>
      <c r="T89" s="232">
        <f>SUM(T90:T98)</f>
        <v>0</v>
      </c>
      <c r="AR89" s="233" t="s">
        <v>89</v>
      </c>
      <c r="AT89" s="234" t="s">
        <v>81</v>
      </c>
      <c r="AU89" s="234" t="s">
        <v>89</v>
      </c>
      <c r="AY89" s="233" t="s">
        <v>291</v>
      </c>
      <c r="BK89" s="235">
        <f>SUM(BK90:BK98)</f>
        <v>0</v>
      </c>
    </row>
    <row r="90" s="1" customFormat="1" ht="25.5" customHeight="1">
      <c r="B90" s="48"/>
      <c r="C90" s="238" t="s">
        <v>89</v>
      </c>
      <c r="D90" s="238" t="s">
        <v>294</v>
      </c>
      <c r="E90" s="239" t="s">
        <v>329</v>
      </c>
      <c r="F90" s="240" t="s">
        <v>330</v>
      </c>
      <c r="G90" s="241" t="s">
        <v>297</v>
      </c>
      <c r="H90" s="242">
        <v>146.16</v>
      </c>
      <c r="I90" s="243"/>
      <c r="J90" s="244">
        <f>ROUND(I90*H90,2)</f>
        <v>0</v>
      </c>
      <c r="K90" s="240" t="s">
        <v>298</v>
      </c>
      <c r="L90" s="74"/>
      <c r="M90" s="245" t="s">
        <v>80</v>
      </c>
      <c r="N90" s="246" t="s">
        <v>52</v>
      </c>
      <c r="O90" s="49"/>
      <c r="P90" s="247">
        <f>O90*H90</f>
        <v>0</v>
      </c>
      <c r="Q90" s="247">
        <v>0</v>
      </c>
      <c r="R90" s="247">
        <f>Q90*H90</f>
        <v>0</v>
      </c>
      <c r="S90" s="247">
        <v>0</v>
      </c>
      <c r="T90" s="248">
        <f>S90*H90</f>
        <v>0</v>
      </c>
      <c r="AR90" s="25" t="s">
        <v>299</v>
      </c>
      <c r="AT90" s="25" t="s">
        <v>294</v>
      </c>
      <c r="AU90" s="25" t="s">
        <v>91</v>
      </c>
      <c r="AY90" s="25" t="s">
        <v>291</v>
      </c>
      <c r="BE90" s="249">
        <f>IF(N90="základní",J90,0)</f>
        <v>0</v>
      </c>
      <c r="BF90" s="249">
        <f>IF(N90="snížená",J90,0)</f>
        <v>0</v>
      </c>
      <c r="BG90" s="249">
        <f>IF(N90="zákl. přenesená",J90,0)</f>
        <v>0</v>
      </c>
      <c r="BH90" s="249">
        <f>IF(N90="sníž. přenesená",J90,0)</f>
        <v>0</v>
      </c>
      <c r="BI90" s="249">
        <f>IF(N90="nulová",J90,0)</f>
        <v>0</v>
      </c>
      <c r="BJ90" s="25" t="s">
        <v>89</v>
      </c>
      <c r="BK90" s="249">
        <f>ROUND(I90*H90,2)</f>
        <v>0</v>
      </c>
      <c r="BL90" s="25" t="s">
        <v>299</v>
      </c>
      <c r="BM90" s="25" t="s">
        <v>1020</v>
      </c>
    </row>
    <row r="91" s="13" customFormat="1">
      <c r="B91" s="261"/>
      <c r="C91" s="262"/>
      <c r="D91" s="252" t="s">
        <v>301</v>
      </c>
      <c r="E91" s="263" t="s">
        <v>80</v>
      </c>
      <c r="F91" s="264" t="s">
        <v>1021</v>
      </c>
      <c r="G91" s="262"/>
      <c r="H91" s="265">
        <v>146.16</v>
      </c>
      <c r="I91" s="266"/>
      <c r="J91" s="262"/>
      <c r="K91" s="262"/>
      <c r="L91" s="267"/>
      <c r="M91" s="268"/>
      <c r="N91" s="269"/>
      <c r="O91" s="269"/>
      <c r="P91" s="269"/>
      <c r="Q91" s="269"/>
      <c r="R91" s="269"/>
      <c r="S91" s="269"/>
      <c r="T91" s="270"/>
      <c r="AT91" s="271" t="s">
        <v>301</v>
      </c>
      <c r="AU91" s="271" t="s">
        <v>91</v>
      </c>
      <c r="AV91" s="13" t="s">
        <v>91</v>
      </c>
      <c r="AW91" s="13" t="s">
        <v>44</v>
      </c>
      <c r="AX91" s="13" t="s">
        <v>82</v>
      </c>
      <c r="AY91" s="271" t="s">
        <v>291</v>
      </c>
    </row>
    <row r="92" s="15" customFormat="1">
      <c r="B92" s="283"/>
      <c r="C92" s="284"/>
      <c r="D92" s="252" t="s">
        <v>301</v>
      </c>
      <c r="E92" s="285" t="s">
        <v>80</v>
      </c>
      <c r="F92" s="286" t="s">
        <v>315</v>
      </c>
      <c r="G92" s="284"/>
      <c r="H92" s="287">
        <v>146.16</v>
      </c>
      <c r="I92" s="288"/>
      <c r="J92" s="284"/>
      <c r="K92" s="284"/>
      <c r="L92" s="289"/>
      <c r="M92" s="290"/>
      <c r="N92" s="291"/>
      <c r="O92" s="291"/>
      <c r="P92" s="291"/>
      <c r="Q92" s="291"/>
      <c r="R92" s="291"/>
      <c r="S92" s="291"/>
      <c r="T92" s="292"/>
      <c r="AT92" s="293" t="s">
        <v>301</v>
      </c>
      <c r="AU92" s="293" t="s">
        <v>91</v>
      </c>
      <c r="AV92" s="15" t="s">
        <v>299</v>
      </c>
      <c r="AW92" s="15" t="s">
        <v>44</v>
      </c>
      <c r="AX92" s="15" t="s">
        <v>89</v>
      </c>
      <c r="AY92" s="293" t="s">
        <v>291</v>
      </c>
    </row>
    <row r="93" s="1" customFormat="1" ht="16.5" customHeight="1">
      <c r="B93" s="48"/>
      <c r="C93" s="294" t="s">
        <v>91</v>
      </c>
      <c r="D93" s="294" t="s">
        <v>337</v>
      </c>
      <c r="E93" s="295" t="s">
        <v>338</v>
      </c>
      <c r="F93" s="296" t="s">
        <v>339</v>
      </c>
      <c r="G93" s="297" t="s">
        <v>325</v>
      </c>
      <c r="H93" s="298">
        <v>315.70600000000002</v>
      </c>
      <c r="I93" s="299"/>
      <c r="J93" s="300">
        <f>ROUND(I93*H93,2)</f>
        <v>0</v>
      </c>
      <c r="K93" s="296" t="s">
        <v>298</v>
      </c>
      <c r="L93" s="301"/>
      <c r="M93" s="302" t="s">
        <v>80</v>
      </c>
      <c r="N93" s="303" t="s">
        <v>52</v>
      </c>
      <c r="O93" s="49"/>
      <c r="P93" s="247">
        <f>O93*H93</f>
        <v>0</v>
      </c>
      <c r="Q93" s="247">
        <v>1</v>
      </c>
      <c r="R93" s="247">
        <f>Q93*H93</f>
        <v>315.70600000000002</v>
      </c>
      <c r="S93" s="247">
        <v>0</v>
      </c>
      <c r="T93" s="248">
        <f>S93*H93</f>
        <v>0</v>
      </c>
      <c r="AR93" s="25" t="s">
        <v>340</v>
      </c>
      <c r="AT93" s="25" t="s">
        <v>337</v>
      </c>
      <c r="AU93" s="25" t="s">
        <v>91</v>
      </c>
      <c r="AY93" s="25" t="s">
        <v>291</v>
      </c>
      <c r="BE93" s="249">
        <f>IF(N93="základní",J93,0)</f>
        <v>0</v>
      </c>
      <c r="BF93" s="249">
        <f>IF(N93="snížená",J93,0)</f>
        <v>0</v>
      </c>
      <c r="BG93" s="249">
        <f>IF(N93="zákl. přenesená",J93,0)</f>
        <v>0</v>
      </c>
      <c r="BH93" s="249">
        <f>IF(N93="sníž. přenesená",J93,0)</f>
        <v>0</v>
      </c>
      <c r="BI93" s="249">
        <f>IF(N93="nulová",J93,0)</f>
        <v>0</v>
      </c>
      <c r="BJ93" s="25" t="s">
        <v>89</v>
      </c>
      <c r="BK93" s="249">
        <f>ROUND(I93*H93,2)</f>
        <v>0</v>
      </c>
      <c r="BL93" s="25" t="s">
        <v>299</v>
      </c>
      <c r="BM93" s="25" t="s">
        <v>1022</v>
      </c>
    </row>
    <row r="94" s="13" customFormat="1">
      <c r="B94" s="261"/>
      <c r="C94" s="262"/>
      <c r="D94" s="252" t="s">
        <v>301</v>
      </c>
      <c r="E94" s="263" t="s">
        <v>80</v>
      </c>
      <c r="F94" s="264" t="s">
        <v>1023</v>
      </c>
      <c r="G94" s="262"/>
      <c r="H94" s="265">
        <v>315.70600000000002</v>
      </c>
      <c r="I94" s="266"/>
      <c r="J94" s="262"/>
      <c r="K94" s="262"/>
      <c r="L94" s="267"/>
      <c r="M94" s="268"/>
      <c r="N94" s="269"/>
      <c r="O94" s="269"/>
      <c r="P94" s="269"/>
      <c r="Q94" s="269"/>
      <c r="R94" s="269"/>
      <c r="S94" s="269"/>
      <c r="T94" s="270"/>
      <c r="AT94" s="271" t="s">
        <v>301</v>
      </c>
      <c r="AU94" s="271" t="s">
        <v>91</v>
      </c>
      <c r="AV94" s="13" t="s">
        <v>91</v>
      </c>
      <c r="AW94" s="13" t="s">
        <v>44</v>
      </c>
      <c r="AX94" s="13" t="s">
        <v>82</v>
      </c>
      <c r="AY94" s="271" t="s">
        <v>291</v>
      </c>
    </row>
    <row r="95" s="15" customFormat="1">
      <c r="B95" s="283"/>
      <c r="C95" s="284"/>
      <c r="D95" s="252" t="s">
        <v>301</v>
      </c>
      <c r="E95" s="285" t="s">
        <v>80</v>
      </c>
      <c r="F95" s="286" t="s">
        <v>315</v>
      </c>
      <c r="G95" s="284"/>
      <c r="H95" s="287">
        <v>315.70600000000002</v>
      </c>
      <c r="I95" s="288"/>
      <c r="J95" s="284"/>
      <c r="K95" s="284"/>
      <c r="L95" s="289"/>
      <c r="M95" s="290"/>
      <c r="N95" s="291"/>
      <c r="O95" s="291"/>
      <c r="P95" s="291"/>
      <c r="Q95" s="291"/>
      <c r="R95" s="291"/>
      <c r="S95" s="291"/>
      <c r="T95" s="292"/>
      <c r="AT95" s="293" t="s">
        <v>301</v>
      </c>
      <c r="AU95" s="293" t="s">
        <v>91</v>
      </c>
      <c r="AV95" s="15" t="s">
        <v>299</v>
      </c>
      <c r="AW95" s="15" t="s">
        <v>44</v>
      </c>
      <c r="AX95" s="15" t="s">
        <v>89</v>
      </c>
      <c r="AY95" s="293" t="s">
        <v>291</v>
      </c>
    </row>
    <row r="96" s="1" customFormat="1" ht="25.5" customHeight="1">
      <c r="B96" s="48"/>
      <c r="C96" s="238" t="s">
        <v>132</v>
      </c>
      <c r="D96" s="238" t="s">
        <v>294</v>
      </c>
      <c r="E96" s="239" t="s">
        <v>344</v>
      </c>
      <c r="F96" s="240" t="s">
        <v>345</v>
      </c>
      <c r="G96" s="241" t="s">
        <v>325</v>
      </c>
      <c r="H96" s="242">
        <v>315.70600000000002</v>
      </c>
      <c r="I96" s="243"/>
      <c r="J96" s="244">
        <f>ROUND(I96*H96,2)</f>
        <v>0</v>
      </c>
      <c r="K96" s="240" t="s">
        <v>298</v>
      </c>
      <c r="L96" s="74"/>
      <c r="M96" s="245" t="s">
        <v>80</v>
      </c>
      <c r="N96" s="246" t="s">
        <v>52</v>
      </c>
      <c r="O96" s="49"/>
      <c r="P96" s="247">
        <f>O96*H96</f>
        <v>0</v>
      </c>
      <c r="Q96" s="247">
        <v>0</v>
      </c>
      <c r="R96" s="247">
        <f>Q96*H96</f>
        <v>0</v>
      </c>
      <c r="S96" s="247">
        <v>0</v>
      </c>
      <c r="T96" s="248">
        <f>S96*H96</f>
        <v>0</v>
      </c>
      <c r="AR96" s="25" t="s">
        <v>299</v>
      </c>
      <c r="AT96" s="25" t="s">
        <v>294</v>
      </c>
      <c r="AU96" s="25" t="s">
        <v>91</v>
      </c>
      <c r="AY96" s="25" t="s">
        <v>291</v>
      </c>
      <c r="BE96" s="249">
        <f>IF(N96="základní",J96,0)</f>
        <v>0</v>
      </c>
      <c r="BF96" s="249">
        <f>IF(N96="snížená",J96,0)</f>
        <v>0</v>
      </c>
      <c r="BG96" s="249">
        <f>IF(N96="zákl. přenesená",J96,0)</f>
        <v>0</v>
      </c>
      <c r="BH96" s="249">
        <f>IF(N96="sníž. přenesená",J96,0)</f>
        <v>0</v>
      </c>
      <c r="BI96" s="249">
        <f>IF(N96="nulová",J96,0)</f>
        <v>0</v>
      </c>
      <c r="BJ96" s="25" t="s">
        <v>89</v>
      </c>
      <c r="BK96" s="249">
        <f>ROUND(I96*H96,2)</f>
        <v>0</v>
      </c>
      <c r="BL96" s="25" t="s">
        <v>299</v>
      </c>
      <c r="BM96" s="25" t="s">
        <v>1024</v>
      </c>
    </row>
    <row r="97" s="13" customFormat="1">
      <c r="B97" s="261"/>
      <c r="C97" s="262"/>
      <c r="D97" s="252" t="s">
        <v>301</v>
      </c>
      <c r="E97" s="263" t="s">
        <v>80</v>
      </c>
      <c r="F97" s="264" t="s">
        <v>1025</v>
      </c>
      <c r="G97" s="262"/>
      <c r="H97" s="265">
        <v>315.70600000000002</v>
      </c>
      <c r="I97" s="266"/>
      <c r="J97" s="262"/>
      <c r="K97" s="262"/>
      <c r="L97" s="267"/>
      <c r="M97" s="268"/>
      <c r="N97" s="269"/>
      <c r="O97" s="269"/>
      <c r="P97" s="269"/>
      <c r="Q97" s="269"/>
      <c r="R97" s="269"/>
      <c r="S97" s="269"/>
      <c r="T97" s="270"/>
      <c r="AT97" s="271" t="s">
        <v>301</v>
      </c>
      <c r="AU97" s="271" t="s">
        <v>91</v>
      </c>
      <c r="AV97" s="13" t="s">
        <v>91</v>
      </c>
      <c r="AW97" s="13" t="s">
        <v>44</v>
      </c>
      <c r="AX97" s="13" t="s">
        <v>82</v>
      </c>
      <c r="AY97" s="271" t="s">
        <v>291</v>
      </c>
    </row>
    <row r="98" s="15" customFormat="1">
      <c r="B98" s="283"/>
      <c r="C98" s="284"/>
      <c r="D98" s="252" t="s">
        <v>301</v>
      </c>
      <c r="E98" s="285" t="s">
        <v>80</v>
      </c>
      <c r="F98" s="286" t="s">
        <v>315</v>
      </c>
      <c r="G98" s="284"/>
      <c r="H98" s="287">
        <v>315.70600000000002</v>
      </c>
      <c r="I98" s="288"/>
      <c r="J98" s="284"/>
      <c r="K98" s="284"/>
      <c r="L98" s="289"/>
      <c r="M98" s="290"/>
      <c r="N98" s="291"/>
      <c r="O98" s="291"/>
      <c r="P98" s="291"/>
      <c r="Q98" s="291"/>
      <c r="R98" s="291"/>
      <c r="S98" s="291"/>
      <c r="T98" s="292"/>
      <c r="AT98" s="293" t="s">
        <v>301</v>
      </c>
      <c r="AU98" s="293" t="s">
        <v>91</v>
      </c>
      <c r="AV98" s="15" t="s">
        <v>299</v>
      </c>
      <c r="AW98" s="15" t="s">
        <v>44</v>
      </c>
      <c r="AX98" s="15" t="s">
        <v>89</v>
      </c>
      <c r="AY98" s="293" t="s">
        <v>291</v>
      </c>
    </row>
    <row r="99" s="11" customFormat="1" ht="29.88" customHeight="1">
      <c r="B99" s="222"/>
      <c r="C99" s="223"/>
      <c r="D99" s="224" t="s">
        <v>81</v>
      </c>
      <c r="E99" s="236" t="s">
        <v>388</v>
      </c>
      <c r="F99" s="236" t="s">
        <v>389</v>
      </c>
      <c r="G99" s="223"/>
      <c r="H99" s="223"/>
      <c r="I99" s="226"/>
      <c r="J99" s="237">
        <f>BK99</f>
        <v>0</v>
      </c>
      <c r="K99" s="223"/>
      <c r="L99" s="228"/>
      <c r="M99" s="229"/>
      <c r="N99" s="230"/>
      <c r="O99" s="230"/>
      <c r="P99" s="231">
        <f>P100</f>
        <v>0</v>
      </c>
      <c r="Q99" s="230"/>
      <c r="R99" s="231">
        <f>R100</f>
        <v>0</v>
      </c>
      <c r="S99" s="230"/>
      <c r="T99" s="232">
        <f>T100</f>
        <v>0</v>
      </c>
      <c r="AR99" s="233" t="s">
        <v>89</v>
      </c>
      <c r="AT99" s="234" t="s">
        <v>81</v>
      </c>
      <c r="AU99" s="234" t="s">
        <v>89</v>
      </c>
      <c r="AY99" s="233" t="s">
        <v>291</v>
      </c>
      <c r="BK99" s="235">
        <f>BK100</f>
        <v>0</v>
      </c>
    </row>
    <row r="100" s="1" customFormat="1" ht="16.5" customHeight="1">
      <c r="B100" s="48"/>
      <c r="C100" s="238" t="s">
        <v>299</v>
      </c>
      <c r="D100" s="238" t="s">
        <v>294</v>
      </c>
      <c r="E100" s="239" t="s">
        <v>895</v>
      </c>
      <c r="F100" s="240" t="s">
        <v>396</v>
      </c>
      <c r="G100" s="241" t="s">
        <v>385</v>
      </c>
      <c r="H100" s="242">
        <v>1</v>
      </c>
      <c r="I100" s="243"/>
      <c r="J100" s="244">
        <f>ROUND(I100*H100,2)</f>
        <v>0</v>
      </c>
      <c r="K100" s="240" t="s">
        <v>386</v>
      </c>
      <c r="L100" s="74"/>
      <c r="M100" s="245" t="s">
        <v>80</v>
      </c>
      <c r="N100" s="246" t="s">
        <v>52</v>
      </c>
      <c r="O100" s="49"/>
      <c r="P100" s="247">
        <f>O100*H100</f>
        <v>0</v>
      </c>
      <c r="Q100" s="247">
        <v>0</v>
      </c>
      <c r="R100" s="247">
        <f>Q100*H100</f>
        <v>0</v>
      </c>
      <c r="S100" s="247">
        <v>0</v>
      </c>
      <c r="T100" s="248">
        <f>S100*H100</f>
        <v>0</v>
      </c>
      <c r="AR100" s="25" t="s">
        <v>299</v>
      </c>
      <c r="AT100" s="25" t="s">
        <v>294</v>
      </c>
      <c r="AU100" s="25" t="s">
        <v>91</v>
      </c>
      <c r="AY100" s="25" t="s">
        <v>291</v>
      </c>
      <c r="BE100" s="249">
        <f>IF(N100="základní",J100,0)</f>
        <v>0</v>
      </c>
      <c r="BF100" s="249">
        <f>IF(N100="snížená",J100,0)</f>
        <v>0</v>
      </c>
      <c r="BG100" s="249">
        <f>IF(N100="zákl. přenesená",J100,0)</f>
        <v>0</v>
      </c>
      <c r="BH100" s="249">
        <f>IF(N100="sníž. přenesená",J100,0)</f>
        <v>0</v>
      </c>
      <c r="BI100" s="249">
        <f>IF(N100="nulová",J100,0)</f>
        <v>0</v>
      </c>
      <c r="BJ100" s="25" t="s">
        <v>89</v>
      </c>
      <c r="BK100" s="249">
        <f>ROUND(I100*H100,2)</f>
        <v>0</v>
      </c>
      <c r="BL100" s="25" t="s">
        <v>299</v>
      </c>
      <c r="BM100" s="25" t="s">
        <v>1026</v>
      </c>
    </row>
    <row r="101" s="11" customFormat="1" ht="29.88" customHeight="1">
      <c r="B101" s="222"/>
      <c r="C101" s="223"/>
      <c r="D101" s="224" t="s">
        <v>81</v>
      </c>
      <c r="E101" s="236" t="s">
        <v>443</v>
      </c>
      <c r="F101" s="236" t="s">
        <v>444</v>
      </c>
      <c r="G101" s="223"/>
      <c r="H101" s="223"/>
      <c r="I101" s="226"/>
      <c r="J101" s="237">
        <f>BK101</f>
        <v>0</v>
      </c>
      <c r="K101" s="223"/>
      <c r="L101" s="228"/>
      <c r="M101" s="229"/>
      <c r="N101" s="230"/>
      <c r="O101" s="230"/>
      <c r="P101" s="231">
        <f>SUM(P102:P118)</f>
        <v>0</v>
      </c>
      <c r="Q101" s="230"/>
      <c r="R101" s="231">
        <f>SUM(R102:R118)</f>
        <v>0</v>
      </c>
      <c r="S101" s="230"/>
      <c r="T101" s="232">
        <f>SUM(T102:T118)</f>
        <v>325.73600000000005</v>
      </c>
      <c r="AR101" s="233" t="s">
        <v>89</v>
      </c>
      <c r="AT101" s="234" t="s">
        <v>81</v>
      </c>
      <c r="AU101" s="234" t="s">
        <v>89</v>
      </c>
      <c r="AY101" s="233" t="s">
        <v>291</v>
      </c>
      <c r="BK101" s="235">
        <f>SUM(BK102:BK118)</f>
        <v>0</v>
      </c>
    </row>
    <row r="102" s="1" customFormat="1" ht="16.5" customHeight="1">
      <c r="B102" s="48"/>
      <c r="C102" s="238" t="s">
        <v>328</v>
      </c>
      <c r="D102" s="238" t="s">
        <v>294</v>
      </c>
      <c r="E102" s="239" t="s">
        <v>1027</v>
      </c>
      <c r="F102" s="240" t="s">
        <v>1028</v>
      </c>
      <c r="G102" s="241" t="s">
        <v>385</v>
      </c>
      <c r="H102" s="242">
        <v>8</v>
      </c>
      <c r="I102" s="243"/>
      <c r="J102" s="244">
        <f>ROUND(I102*H102,2)</f>
        <v>0</v>
      </c>
      <c r="K102" s="240" t="s">
        <v>298</v>
      </c>
      <c r="L102" s="74"/>
      <c r="M102" s="245" t="s">
        <v>80</v>
      </c>
      <c r="N102" s="246" t="s">
        <v>52</v>
      </c>
      <c r="O102" s="49"/>
      <c r="P102" s="247">
        <f>O102*H102</f>
        <v>0</v>
      </c>
      <c r="Q102" s="247">
        <v>0</v>
      </c>
      <c r="R102" s="247">
        <f>Q102*H102</f>
        <v>0</v>
      </c>
      <c r="S102" s="247">
        <v>0.48199999999999998</v>
      </c>
      <c r="T102" s="248">
        <f>S102*H102</f>
        <v>3.8559999999999999</v>
      </c>
      <c r="AR102" s="25" t="s">
        <v>299</v>
      </c>
      <c r="AT102" s="25" t="s">
        <v>294</v>
      </c>
      <c r="AU102" s="25" t="s">
        <v>91</v>
      </c>
      <c r="AY102" s="25" t="s">
        <v>291</v>
      </c>
      <c r="BE102" s="249">
        <f>IF(N102="základní",J102,0)</f>
        <v>0</v>
      </c>
      <c r="BF102" s="249">
        <f>IF(N102="snížená",J102,0)</f>
        <v>0</v>
      </c>
      <c r="BG102" s="249">
        <f>IF(N102="zákl. přenesená",J102,0)</f>
        <v>0</v>
      </c>
      <c r="BH102" s="249">
        <f>IF(N102="sníž. přenesená",J102,0)</f>
        <v>0</v>
      </c>
      <c r="BI102" s="249">
        <f>IF(N102="nulová",J102,0)</f>
        <v>0</v>
      </c>
      <c r="BJ102" s="25" t="s">
        <v>89</v>
      </c>
      <c r="BK102" s="249">
        <f>ROUND(I102*H102,2)</f>
        <v>0</v>
      </c>
      <c r="BL102" s="25" t="s">
        <v>299</v>
      </c>
      <c r="BM102" s="25" t="s">
        <v>1029</v>
      </c>
    </row>
    <row r="103" s="1" customFormat="1" ht="38.25" customHeight="1">
      <c r="B103" s="48"/>
      <c r="C103" s="238" t="s">
        <v>336</v>
      </c>
      <c r="D103" s="238" t="s">
        <v>294</v>
      </c>
      <c r="E103" s="239" t="s">
        <v>1030</v>
      </c>
      <c r="F103" s="240" t="s">
        <v>1031</v>
      </c>
      <c r="G103" s="241" t="s">
        <v>385</v>
      </c>
      <c r="H103" s="242">
        <v>4</v>
      </c>
      <c r="I103" s="243"/>
      <c r="J103" s="244">
        <f>ROUND(I103*H103,2)</f>
        <v>0</v>
      </c>
      <c r="K103" s="240" t="s">
        <v>298</v>
      </c>
      <c r="L103" s="74"/>
      <c r="M103" s="245" t="s">
        <v>80</v>
      </c>
      <c r="N103" s="246" t="s">
        <v>52</v>
      </c>
      <c r="O103" s="49"/>
      <c r="P103" s="247">
        <f>O103*H103</f>
        <v>0</v>
      </c>
      <c r="Q103" s="247">
        <v>0</v>
      </c>
      <c r="R103" s="247">
        <f>Q103*H103</f>
        <v>0</v>
      </c>
      <c r="S103" s="247">
        <v>0.082000000000000003</v>
      </c>
      <c r="T103" s="248">
        <f>S103*H103</f>
        <v>0.32800000000000001</v>
      </c>
      <c r="AR103" s="25" t="s">
        <v>299</v>
      </c>
      <c r="AT103" s="25" t="s">
        <v>294</v>
      </c>
      <c r="AU103" s="25" t="s">
        <v>91</v>
      </c>
      <c r="AY103" s="25" t="s">
        <v>291</v>
      </c>
      <c r="BE103" s="249">
        <f>IF(N103="základní",J103,0)</f>
        <v>0</v>
      </c>
      <c r="BF103" s="249">
        <f>IF(N103="snížená",J103,0)</f>
        <v>0</v>
      </c>
      <c r="BG103" s="249">
        <f>IF(N103="zákl. přenesená",J103,0)</f>
        <v>0</v>
      </c>
      <c r="BH103" s="249">
        <f>IF(N103="sníž. přenesená",J103,0)</f>
        <v>0</v>
      </c>
      <c r="BI103" s="249">
        <f>IF(N103="nulová",J103,0)</f>
        <v>0</v>
      </c>
      <c r="BJ103" s="25" t="s">
        <v>89</v>
      </c>
      <c r="BK103" s="249">
        <f>ROUND(I103*H103,2)</f>
        <v>0</v>
      </c>
      <c r="BL103" s="25" t="s">
        <v>299</v>
      </c>
      <c r="BM103" s="25" t="s">
        <v>1032</v>
      </c>
    </row>
    <row r="104" s="1" customFormat="1" ht="25.5" customHeight="1">
      <c r="B104" s="48"/>
      <c r="C104" s="238" t="s">
        <v>343</v>
      </c>
      <c r="D104" s="238" t="s">
        <v>294</v>
      </c>
      <c r="E104" s="239" t="s">
        <v>502</v>
      </c>
      <c r="F104" s="240" t="s">
        <v>503</v>
      </c>
      <c r="G104" s="241" t="s">
        <v>297</v>
      </c>
      <c r="H104" s="242">
        <v>146.16</v>
      </c>
      <c r="I104" s="243"/>
      <c r="J104" s="244">
        <f>ROUND(I104*H104,2)</f>
        <v>0</v>
      </c>
      <c r="K104" s="240" t="s">
        <v>298</v>
      </c>
      <c r="L104" s="74"/>
      <c r="M104" s="245" t="s">
        <v>80</v>
      </c>
      <c r="N104" s="246" t="s">
        <v>52</v>
      </c>
      <c r="O104" s="49"/>
      <c r="P104" s="247">
        <f>O104*H104</f>
        <v>0</v>
      </c>
      <c r="Q104" s="247">
        <v>0</v>
      </c>
      <c r="R104" s="247">
        <f>Q104*H104</f>
        <v>0</v>
      </c>
      <c r="S104" s="247">
        <v>2.2000000000000002</v>
      </c>
      <c r="T104" s="248">
        <f>S104*H104</f>
        <v>321.55200000000002</v>
      </c>
      <c r="AR104" s="25" t="s">
        <v>299</v>
      </c>
      <c r="AT104" s="25" t="s">
        <v>294</v>
      </c>
      <c r="AU104" s="25" t="s">
        <v>91</v>
      </c>
      <c r="AY104" s="25" t="s">
        <v>291</v>
      </c>
      <c r="BE104" s="249">
        <f>IF(N104="základní",J104,0)</f>
        <v>0</v>
      </c>
      <c r="BF104" s="249">
        <f>IF(N104="snížená",J104,0)</f>
        <v>0</v>
      </c>
      <c r="BG104" s="249">
        <f>IF(N104="zákl. přenesená",J104,0)</f>
        <v>0</v>
      </c>
      <c r="BH104" s="249">
        <f>IF(N104="sníž. přenesená",J104,0)</f>
        <v>0</v>
      </c>
      <c r="BI104" s="249">
        <f>IF(N104="nulová",J104,0)</f>
        <v>0</v>
      </c>
      <c r="BJ104" s="25" t="s">
        <v>89</v>
      </c>
      <c r="BK104" s="249">
        <f>ROUND(I104*H104,2)</f>
        <v>0</v>
      </c>
      <c r="BL104" s="25" t="s">
        <v>299</v>
      </c>
      <c r="BM104" s="25" t="s">
        <v>1033</v>
      </c>
    </row>
    <row r="105" s="12" customFormat="1">
      <c r="B105" s="250"/>
      <c r="C105" s="251"/>
      <c r="D105" s="252" t="s">
        <v>301</v>
      </c>
      <c r="E105" s="253" t="s">
        <v>80</v>
      </c>
      <c r="F105" s="254" t="s">
        <v>1034</v>
      </c>
      <c r="G105" s="251"/>
      <c r="H105" s="253" t="s">
        <v>80</v>
      </c>
      <c r="I105" s="255"/>
      <c r="J105" s="251"/>
      <c r="K105" s="251"/>
      <c r="L105" s="256"/>
      <c r="M105" s="257"/>
      <c r="N105" s="258"/>
      <c r="O105" s="258"/>
      <c r="P105" s="258"/>
      <c r="Q105" s="258"/>
      <c r="R105" s="258"/>
      <c r="S105" s="258"/>
      <c r="T105" s="259"/>
      <c r="AT105" s="260" t="s">
        <v>301</v>
      </c>
      <c r="AU105" s="260" t="s">
        <v>91</v>
      </c>
      <c r="AV105" s="12" t="s">
        <v>89</v>
      </c>
      <c r="AW105" s="12" t="s">
        <v>44</v>
      </c>
      <c r="AX105" s="12" t="s">
        <v>82</v>
      </c>
      <c r="AY105" s="260" t="s">
        <v>291</v>
      </c>
    </row>
    <row r="106" s="13" customFormat="1">
      <c r="B106" s="261"/>
      <c r="C106" s="262"/>
      <c r="D106" s="252" t="s">
        <v>301</v>
      </c>
      <c r="E106" s="263" t="s">
        <v>80</v>
      </c>
      <c r="F106" s="264" t="s">
        <v>1035</v>
      </c>
      <c r="G106" s="262"/>
      <c r="H106" s="265">
        <v>116.928</v>
      </c>
      <c r="I106" s="266"/>
      <c r="J106" s="262"/>
      <c r="K106" s="262"/>
      <c r="L106" s="267"/>
      <c r="M106" s="268"/>
      <c r="N106" s="269"/>
      <c r="O106" s="269"/>
      <c r="P106" s="269"/>
      <c r="Q106" s="269"/>
      <c r="R106" s="269"/>
      <c r="S106" s="269"/>
      <c r="T106" s="270"/>
      <c r="AT106" s="271" t="s">
        <v>301</v>
      </c>
      <c r="AU106" s="271" t="s">
        <v>91</v>
      </c>
      <c r="AV106" s="13" t="s">
        <v>91</v>
      </c>
      <c r="AW106" s="13" t="s">
        <v>44</v>
      </c>
      <c r="AX106" s="13" t="s">
        <v>82</v>
      </c>
      <c r="AY106" s="271" t="s">
        <v>291</v>
      </c>
    </row>
    <row r="107" s="13" customFormat="1">
      <c r="B107" s="261"/>
      <c r="C107" s="262"/>
      <c r="D107" s="252" t="s">
        <v>301</v>
      </c>
      <c r="E107" s="263" t="s">
        <v>80</v>
      </c>
      <c r="F107" s="264" t="s">
        <v>1036</v>
      </c>
      <c r="G107" s="262"/>
      <c r="H107" s="265">
        <v>29.231999999999999</v>
      </c>
      <c r="I107" s="266"/>
      <c r="J107" s="262"/>
      <c r="K107" s="262"/>
      <c r="L107" s="267"/>
      <c r="M107" s="268"/>
      <c r="N107" s="269"/>
      <c r="O107" s="269"/>
      <c r="P107" s="269"/>
      <c r="Q107" s="269"/>
      <c r="R107" s="269"/>
      <c r="S107" s="269"/>
      <c r="T107" s="270"/>
      <c r="AT107" s="271" t="s">
        <v>301</v>
      </c>
      <c r="AU107" s="271" t="s">
        <v>91</v>
      </c>
      <c r="AV107" s="13" t="s">
        <v>91</v>
      </c>
      <c r="AW107" s="13" t="s">
        <v>44</v>
      </c>
      <c r="AX107" s="13" t="s">
        <v>82</v>
      </c>
      <c r="AY107" s="271" t="s">
        <v>291</v>
      </c>
    </row>
    <row r="108" s="15" customFormat="1">
      <c r="B108" s="283"/>
      <c r="C108" s="284"/>
      <c r="D108" s="252" t="s">
        <v>301</v>
      </c>
      <c r="E108" s="285" t="s">
        <v>80</v>
      </c>
      <c r="F108" s="286" t="s">
        <v>315</v>
      </c>
      <c r="G108" s="284"/>
      <c r="H108" s="287">
        <v>146.16</v>
      </c>
      <c r="I108" s="288"/>
      <c r="J108" s="284"/>
      <c r="K108" s="284"/>
      <c r="L108" s="289"/>
      <c r="M108" s="290"/>
      <c r="N108" s="291"/>
      <c r="O108" s="291"/>
      <c r="P108" s="291"/>
      <c r="Q108" s="291"/>
      <c r="R108" s="291"/>
      <c r="S108" s="291"/>
      <c r="T108" s="292"/>
      <c r="AT108" s="293" t="s">
        <v>301</v>
      </c>
      <c r="AU108" s="293" t="s">
        <v>91</v>
      </c>
      <c r="AV108" s="15" t="s">
        <v>299</v>
      </c>
      <c r="AW108" s="15" t="s">
        <v>44</v>
      </c>
      <c r="AX108" s="15" t="s">
        <v>89</v>
      </c>
      <c r="AY108" s="293" t="s">
        <v>291</v>
      </c>
    </row>
    <row r="109" s="1" customFormat="1" ht="25.5" customHeight="1">
      <c r="B109" s="48"/>
      <c r="C109" s="238" t="s">
        <v>340</v>
      </c>
      <c r="D109" s="238" t="s">
        <v>294</v>
      </c>
      <c r="E109" s="239" t="s">
        <v>520</v>
      </c>
      <c r="F109" s="240" t="s">
        <v>521</v>
      </c>
      <c r="G109" s="241" t="s">
        <v>325</v>
      </c>
      <c r="H109" s="242">
        <v>40.048000000000002</v>
      </c>
      <c r="I109" s="243"/>
      <c r="J109" s="244">
        <f>ROUND(I109*H109,2)</f>
        <v>0</v>
      </c>
      <c r="K109" s="240" t="s">
        <v>298</v>
      </c>
      <c r="L109" s="74"/>
      <c r="M109" s="245" t="s">
        <v>80</v>
      </c>
      <c r="N109" s="246" t="s">
        <v>52</v>
      </c>
      <c r="O109" s="49"/>
      <c r="P109" s="247">
        <f>O109*H109</f>
        <v>0</v>
      </c>
      <c r="Q109" s="247">
        <v>0</v>
      </c>
      <c r="R109" s="247">
        <f>Q109*H109</f>
        <v>0</v>
      </c>
      <c r="S109" s="247">
        <v>0</v>
      </c>
      <c r="T109" s="248">
        <f>S109*H109</f>
        <v>0</v>
      </c>
      <c r="AR109" s="25" t="s">
        <v>299</v>
      </c>
      <c r="AT109" s="25" t="s">
        <v>294</v>
      </c>
      <c r="AU109" s="25" t="s">
        <v>91</v>
      </c>
      <c r="AY109" s="25" t="s">
        <v>291</v>
      </c>
      <c r="BE109" s="249">
        <f>IF(N109="základní",J109,0)</f>
        <v>0</v>
      </c>
      <c r="BF109" s="249">
        <f>IF(N109="snížená",J109,0)</f>
        <v>0</v>
      </c>
      <c r="BG109" s="249">
        <f>IF(N109="zákl. přenesená",J109,0)</f>
        <v>0</v>
      </c>
      <c r="BH109" s="249">
        <f>IF(N109="sníž. přenesená",J109,0)</f>
        <v>0</v>
      </c>
      <c r="BI109" s="249">
        <f>IF(N109="nulová",J109,0)</f>
        <v>0</v>
      </c>
      <c r="BJ109" s="25" t="s">
        <v>89</v>
      </c>
      <c r="BK109" s="249">
        <f>ROUND(I109*H109,2)</f>
        <v>0</v>
      </c>
      <c r="BL109" s="25" t="s">
        <v>299</v>
      </c>
      <c r="BM109" s="25" t="s">
        <v>1037</v>
      </c>
    </row>
    <row r="110" s="13" customFormat="1">
      <c r="B110" s="261"/>
      <c r="C110" s="262"/>
      <c r="D110" s="252" t="s">
        <v>301</v>
      </c>
      <c r="E110" s="263" t="s">
        <v>80</v>
      </c>
      <c r="F110" s="264" t="s">
        <v>1038</v>
      </c>
      <c r="G110" s="262"/>
      <c r="H110" s="265">
        <v>355.75400000000002</v>
      </c>
      <c r="I110" s="266"/>
      <c r="J110" s="262"/>
      <c r="K110" s="262"/>
      <c r="L110" s="267"/>
      <c r="M110" s="268"/>
      <c r="N110" s="269"/>
      <c r="O110" s="269"/>
      <c r="P110" s="269"/>
      <c r="Q110" s="269"/>
      <c r="R110" s="269"/>
      <c r="S110" s="269"/>
      <c r="T110" s="270"/>
      <c r="AT110" s="271" t="s">
        <v>301</v>
      </c>
      <c r="AU110" s="271" t="s">
        <v>91</v>
      </c>
      <c r="AV110" s="13" t="s">
        <v>91</v>
      </c>
      <c r="AW110" s="13" t="s">
        <v>44</v>
      </c>
      <c r="AX110" s="13" t="s">
        <v>82</v>
      </c>
      <c r="AY110" s="271" t="s">
        <v>291</v>
      </c>
    </row>
    <row r="111" s="13" customFormat="1">
      <c r="B111" s="261"/>
      <c r="C111" s="262"/>
      <c r="D111" s="252" t="s">
        <v>301</v>
      </c>
      <c r="E111" s="263" t="s">
        <v>80</v>
      </c>
      <c r="F111" s="264" t="s">
        <v>1039</v>
      </c>
      <c r="G111" s="262"/>
      <c r="H111" s="265">
        <v>-315.70600000000002</v>
      </c>
      <c r="I111" s="266"/>
      <c r="J111" s="262"/>
      <c r="K111" s="262"/>
      <c r="L111" s="267"/>
      <c r="M111" s="268"/>
      <c r="N111" s="269"/>
      <c r="O111" s="269"/>
      <c r="P111" s="269"/>
      <c r="Q111" s="269"/>
      <c r="R111" s="269"/>
      <c r="S111" s="269"/>
      <c r="T111" s="270"/>
      <c r="AT111" s="271" t="s">
        <v>301</v>
      </c>
      <c r="AU111" s="271" t="s">
        <v>91</v>
      </c>
      <c r="AV111" s="13" t="s">
        <v>91</v>
      </c>
      <c r="AW111" s="13" t="s">
        <v>44</v>
      </c>
      <c r="AX111" s="13" t="s">
        <v>82</v>
      </c>
      <c r="AY111" s="271" t="s">
        <v>291</v>
      </c>
    </row>
    <row r="112" s="15" customFormat="1">
      <c r="B112" s="283"/>
      <c r="C112" s="284"/>
      <c r="D112" s="252" t="s">
        <v>301</v>
      </c>
      <c r="E112" s="285" t="s">
        <v>80</v>
      </c>
      <c r="F112" s="286" t="s">
        <v>315</v>
      </c>
      <c r="G112" s="284"/>
      <c r="H112" s="287">
        <v>40.048000000000002</v>
      </c>
      <c r="I112" s="288"/>
      <c r="J112" s="284"/>
      <c r="K112" s="284"/>
      <c r="L112" s="289"/>
      <c r="M112" s="290"/>
      <c r="N112" s="291"/>
      <c r="O112" s="291"/>
      <c r="P112" s="291"/>
      <c r="Q112" s="291"/>
      <c r="R112" s="291"/>
      <c r="S112" s="291"/>
      <c r="T112" s="292"/>
      <c r="AT112" s="293" t="s">
        <v>301</v>
      </c>
      <c r="AU112" s="293" t="s">
        <v>91</v>
      </c>
      <c r="AV112" s="15" t="s">
        <v>299</v>
      </c>
      <c r="AW112" s="15" t="s">
        <v>44</v>
      </c>
      <c r="AX112" s="15" t="s">
        <v>89</v>
      </c>
      <c r="AY112" s="293" t="s">
        <v>291</v>
      </c>
    </row>
    <row r="113" s="1" customFormat="1" ht="25.5" customHeight="1">
      <c r="B113" s="48"/>
      <c r="C113" s="238" t="s">
        <v>355</v>
      </c>
      <c r="D113" s="238" t="s">
        <v>294</v>
      </c>
      <c r="E113" s="239" t="s">
        <v>527</v>
      </c>
      <c r="F113" s="240" t="s">
        <v>528</v>
      </c>
      <c r="G113" s="241" t="s">
        <v>325</v>
      </c>
      <c r="H113" s="242">
        <v>160.19200000000001</v>
      </c>
      <c r="I113" s="243"/>
      <c r="J113" s="244">
        <f>ROUND(I113*H113,2)</f>
        <v>0</v>
      </c>
      <c r="K113" s="240" t="s">
        <v>298</v>
      </c>
      <c r="L113" s="74"/>
      <c r="M113" s="245" t="s">
        <v>80</v>
      </c>
      <c r="N113" s="246" t="s">
        <v>52</v>
      </c>
      <c r="O113" s="49"/>
      <c r="P113" s="247">
        <f>O113*H113</f>
        <v>0</v>
      </c>
      <c r="Q113" s="247">
        <v>0</v>
      </c>
      <c r="R113" s="247">
        <f>Q113*H113</f>
        <v>0</v>
      </c>
      <c r="S113" s="247">
        <v>0</v>
      </c>
      <c r="T113" s="248">
        <f>S113*H113</f>
        <v>0</v>
      </c>
      <c r="AR113" s="25" t="s">
        <v>299</v>
      </c>
      <c r="AT113" s="25" t="s">
        <v>294</v>
      </c>
      <c r="AU113" s="25" t="s">
        <v>91</v>
      </c>
      <c r="AY113" s="25" t="s">
        <v>291</v>
      </c>
      <c r="BE113" s="249">
        <f>IF(N113="základní",J113,0)</f>
        <v>0</v>
      </c>
      <c r="BF113" s="249">
        <f>IF(N113="snížená",J113,0)</f>
        <v>0</v>
      </c>
      <c r="BG113" s="249">
        <f>IF(N113="zákl. přenesená",J113,0)</f>
        <v>0</v>
      </c>
      <c r="BH113" s="249">
        <f>IF(N113="sníž. přenesená",J113,0)</f>
        <v>0</v>
      </c>
      <c r="BI113" s="249">
        <f>IF(N113="nulová",J113,0)</f>
        <v>0</v>
      </c>
      <c r="BJ113" s="25" t="s">
        <v>89</v>
      </c>
      <c r="BK113" s="249">
        <f>ROUND(I113*H113,2)</f>
        <v>0</v>
      </c>
      <c r="BL113" s="25" t="s">
        <v>299</v>
      </c>
      <c r="BM113" s="25" t="s">
        <v>1040</v>
      </c>
    </row>
    <row r="114" s="13" customFormat="1">
      <c r="B114" s="261"/>
      <c r="C114" s="262"/>
      <c r="D114" s="252" t="s">
        <v>301</v>
      </c>
      <c r="E114" s="263" t="s">
        <v>80</v>
      </c>
      <c r="F114" s="264" t="s">
        <v>1041</v>
      </c>
      <c r="G114" s="262"/>
      <c r="H114" s="265">
        <v>160.19200000000001</v>
      </c>
      <c r="I114" s="266"/>
      <c r="J114" s="262"/>
      <c r="K114" s="262"/>
      <c r="L114" s="267"/>
      <c r="M114" s="268"/>
      <c r="N114" s="269"/>
      <c r="O114" s="269"/>
      <c r="P114" s="269"/>
      <c r="Q114" s="269"/>
      <c r="R114" s="269"/>
      <c r="S114" s="269"/>
      <c r="T114" s="270"/>
      <c r="AT114" s="271" t="s">
        <v>301</v>
      </c>
      <c r="AU114" s="271" t="s">
        <v>91</v>
      </c>
      <c r="AV114" s="13" t="s">
        <v>91</v>
      </c>
      <c r="AW114" s="13" t="s">
        <v>44</v>
      </c>
      <c r="AX114" s="13" t="s">
        <v>82</v>
      </c>
      <c r="AY114" s="271" t="s">
        <v>291</v>
      </c>
    </row>
    <row r="115" s="15" customFormat="1">
      <c r="B115" s="283"/>
      <c r="C115" s="284"/>
      <c r="D115" s="252" t="s">
        <v>301</v>
      </c>
      <c r="E115" s="285" t="s">
        <v>80</v>
      </c>
      <c r="F115" s="286" t="s">
        <v>315</v>
      </c>
      <c r="G115" s="284"/>
      <c r="H115" s="287">
        <v>160.19200000000001</v>
      </c>
      <c r="I115" s="288"/>
      <c r="J115" s="284"/>
      <c r="K115" s="284"/>
      <c r="L115" s="289"/>
      <c r="M115" s="290"/>
      <c r="N115" s="291"/>
      <c r="O115" s="291"/>
      <c r="P115" s="291"/>
      <c r="Q115" s="291"/>
      <c r="R115" s="291"/>
      <c r="S115" s="291"/>
      <c r="T115" s="292"/>
      <c r="AT115" s="293" t="s">
        <v>301</v>
      </c>
      <c r="AU115" s="293" t="s">
        <v>91</v>
      </c>
      <c r="AV115" s="15" t="s">
        <v>299</v>
      </c>
      <c r="AW115" s="15" t="s">
        <v>44</v>
      </c>
      <c r="AX115" s="15" t="s">
        <v>89</v>
      </c>
      <c r="AY115" s="293" t="s">
        <v>291</v>
      </c>
    </row>
    <row r="116" s="1" customFormat="1" ht="16.5" customHeight="1">
      <c r="B116" s="48"/>
      <c r="C116" s="238" t="s">
        <v>361</v>
      </c>
      <c r="D116" s="238" t="s">
        <v>294</v>
      </c>
      <c r="E116" s="239" t="s">
        <v>532</v>
      </c>
      <c r="F116" s="240" t="s">
        <v>533</v>
      </c>
      <c r="G116" s="241" t="s">
        <v>325</v>
      </c>
      <c r="H116" s="242">
        <v>40.048000000000002</v>
      </c>
      <c r="I116" s="243"/>
      <c r="J116" s="244">
        <f>ROUND(I116*H116,2)</f>
        <v>0</v>
      </c>
      <c r="K116" s="240" t="s">
        <v>298</v>
      </c>
      <c r="L116" s="74"/>
      <c r="M116" s="245" t="s">
        <v>80</v>
      </c>
      <c r="N116" s="246" t="s">
        <v>52</v>
      </c>
      <c r="O116" s="49"/>
      <c r="P116" s="247">
        <f>O116*H116</f>
        <v>0</v>
      </c>
      <c r="Q116" s="247">
        <v>0</v>
      </c>
      <c r="R116" s="247">
        <f>Q116*H116</f>
        <v>0</v>
      </c>
      <c r="S116" s="247">
        <v>0</v>
      </c>
      <c r="T116" s="248">
        <f>S116*H116</f>
        <v>0</v>
      </c>
      <c r="AR116" s="25" t="s">
        <v>299</v>
      </c>
      <c r="AT116" s="25" t="s">
        <v>294</v>
      </c>
      <c r="AU116" s="25" t="s">
        <v>91</v>
      </c>
      <c r="AY116" s="25" t="s">
        <v>291</v>
      </c>
      <c r="BE116" s="249">
        <f>IF(N116="základní",J116,0)</f>
        <v>0</v>
      </c>
      <c r="BF116" s="249">
        <f>IF(N116="snížená",J116,0)</f>
        <v>0</v>
      </c>
      <c r="BG116" s="249">
        <f>IF(N116="zákl. přenesená",J116,0)</f>
        <v>0</v>
      </c>
      <c r="BH116" s="249">
        <f>IF(N116="sníž. přenesená",J116,0)</f>
        <v>0</v>
      </c>
      <c r="BI116" s="249">
        <f>IF(N116="nulová",J116,0)</f>
        <v>0</v>
      </c>
      <c r="BJ116" s="25" t="s">
        <v>89</v>
      </c>
      <c r="BK116" s="249">
        <f>ROUND(I116*H116,2)</f>
        <v>0</v>
      </c>
      <c r="BL116" s="25" t="s">
        <v>299</v>
      </c>
      <c r="BM116" s="25" t="s">
        <v>1042</v>
      </c>
    </row>
    <row r="117" s="1" customFormat="1" ht="38.25" customHeight="1">
      <c r="B117" s="48"/>
      <c r="C117" s="238" t="s">
        <v>365</v>
      </c>
      <c r="D117" s="238" t="s">
        <v>294</v>
      </c>
      <c r="E117" s="239" t="s">
        <v>536</v>
      </c>
      <c r="F117" s="240" t="s">
        <v>537</v>
      </c>
      <c r="G117" s="241" t="s">
        <v>325</v>
      </c>
      <c r="H117" s="242">
        <v>40.048000000000002</v>
      </c>
      <c r="I117" s="243"/>
      <c r="J117" s="244">
        <f>ROUND(I117*H117,2)</f>
        <v>0</v>
      </c>
      <c r="K117" s="240" t="s">
        <v>298</v>
      </c>
      <c r="L117" s="74"/>
      <c r="M117" s="245" t="s">
        <v>80</v>
      </c>
      <c r="N117" s="246" t="s">
        <v>52</v>
      </c>
      <c r="O117" s="49"/>
      <c r="P117" s="247">
        <f>O117*H117</f>
        <v>0</v>
      </c>
      <c r="Q117" s="247">
        <v>0</v>
      </c>
      <c r="R117" s="247">
        <f>Q117*H117</f>
        <v>0</v>
      </c>
      <c r="S117" s="247">
        <v>0</v>
      </c>
      <c r="T117" s="248">
        <f>S117*H117</f>
        <v>0</v>
      </c>
      <c r="AR117" s="25" t="s">
        <v>299</v>
      </c>
      <c r="AT117" s="25" t="s">
        <v>294</v>
      </c>
      <c r="AU117" s="25" t="s">
        <v>91</v>
      </c>
      <c r="AY117" s="25" t="s">
        <v>291</v>
      </c>
      <c r="BE117" s="249">
        <f>IF(N117="základní",J117,0)</f>
        <v>0</v>
      </c>
      <c r="BF117" s="249">
        <f>IF(N117="snížená",J117,0)</f>
        <v>0</v>
      </c>
      <c r="BG117" s="249">
        <f>IF(N117="zákl. přenesená",J117,0)</f>
        <v>0</v>
      </c>
      <c r="BH117" s="249">
        <f>IF(N117="sníž. přenesená",J117,0)</f>
        <v>0</v>
      </c>
      <c r="BI117" s="249">
        <f>IF(N117="nulová",J117,0)</f>
        <v>0</v>
      </c>
      <c r="BJ117" s="25" t="s">
        <v>89</v>
      </c>
      <c r="BK117" s="249">
        <f>ROUND(I117*H117,2)</f>
        <v>0</v>
      </c>
      <c r="BL117" s="25" t="s">
        <v>299</v>
      </c>
      <c r="BM117" s="25" t="s">
        <v>1043</v>
      </c>
    </row>
    <row r="118" s="1" customFormat="1" ht="16.5" customHeight="1">
      <c r="B118" s="48"/>
      <c r="C118" s="238" t="s">
        <v>369</v>
      </c>
      <c r="D118" s="238" t="s">
        <v>294</v>
      </c>
      <c r="E118" s="239" t="s">
        <v>1044</v>
      </c>
      <c r="F118" s="240" t="s">
        <v>541</v>
      </c>
      <c r="G118" s="241" t="s">
        <v>542</v>
      </c>
      <c r="H118" s="242">
        <v>1</v>
      </c>
      <c r="I118" s="243"/>
      <c r="J118" s="244">
        <f>ROUND(I118*H118,2)</f>
        <v>0</v>
      </c>
      <c r="K118" s="240" t="s">
        <v>386</v>
      </c>
      <c r="L118" s="74"/>
      <c r="M118" s="245" t="s">
        <v>80</v>
      </c>
      <c r="N118" s="246" t="s">
        <v>52</v>
      </c>
      <c r="O118" s="49"/>
      <c r="P118" s="247">
        <f>O118*H118</f>
        <v>0</v>
      </c>
      <c r="Q118" s="247">
        <v>0</v>
      </c>
      <c r="R118" s="247">
        <f>Q118*H118</f>
        <v>0</v>
      </c>
      <c r="S118" s="247">
        <v>0</v>
      </c>
      <c r="T118" s="248">
        <f>S118*H118</f>
        <v>0</v>
      </c>
      <c r="AR118" s="25" t="s">
        <v>299</v>
      </c>
      <c r="AT118" s="25" t="s">
        <v>294</v>
      </c>
      <c r="AU118" s="25" t="s">
        <v>91</v>
      </c>
      <c r="AY118" s="25" t="s">
        <v>291</v>
      </c>
      <c r="BE118" s="249">
        <f>IF(N118="základní",J118,0)</f>
        <v>0</v>
      </c>
      <c r="BF118" s="249">
        <f>IF(N118="snížená",J118,0)</f>
        <v>0</v>
      </c>
      <c r="BG118" s="249">
        <f>IF(N118="zákl. přenesená",J118,0)</f>
        <v>0</v>
      </c>
      <c r="BH118" s="249">
        <f>IF(N118="sníž. přenesená",J118,0)</f>
        <v>0</v>
      </c>
      <c r="BI118" s="249">
        <f>IF(N118="nulová",J118,0)</f>
        <v>0</v>
      </c>
      <c r="BJ118" s="25" t="s">
        <v>89</v>
      </c>
      <c r="BK118" s="249">
        <f>ROUND(I118*H118,2)</f>
        <v>0</v>
      </c>
      <c r="BL118" s="25" t="s">
        <v>299</v>
      </c>
      <c r="BM118" s="25" t="s">
        <v>1045</v>
      </c>
    </row>
    <row r="119" s="11" customFormat="1" ht="29.88" customHeight="1">
      <c r="B119" s="222"/>
      <c r="C119" s="223"/>
      <c r="D119" s="224" t="s">
        <v>81</v>
      </c>
      <c r="E119" s="236" t="s">
        <v>642</v>
      </c>
      <c r="F119" s="236" t="s">
        <v>643</v>
      </c>
      <c r="G119" s="223"/>
      <c r="H119" s="223"/>
      <c r="I119" s="226"/>
      <c r="J119" s="237">
        <f>BK119</f>
        <v>0</v>
      </c>
      <c r="K119" s="223"/>
      <c r="L119" s="228"/>
      <c r="M119" s="229"/>
      <c r="N119" s="230"/>
      <c r="O119" s="230"/>
      <c r="P119" s="231">
        <f>P120</f>
        <v>0</v>
      </c>
      <c r="Q119" s="230"/>
      <c r="R119" s="231">
        <f>R120</f>
        <v>0</v>
      </c>
      <c r="S119" s="230"/>
      <c r="T119" s="232">
        <f>T120</f>
        <v>0</v>
      </c>
      <c r="AR119" s="233" t="s">
        <v>89</v>
      </c>
      <c r="AT119" s="234" t="s">
        <v>81</v>
      </c>
      <c r="AU119" s="234" t="s">
        <v>89</v>
      </c>
      <c r="AY119" s="233" t="s">
        <v>291</v>
      </c>
      <c r="BK119" s="235">
        <f>BK120</f>
        <v>0</v>
      </c>
    </row>
    <row r="120" s="1" customFormat="1" ht="25.5" customHeight="1">
      <c r="B120" s="48"/>
      <c r="C120" s="238" t="s">
        <v>374</v>
      </c>
      <c r="D120" s="238" t="s">
        <v>294</v>
      </c>
      <c r="E120" s="239" t="s">
        <v>645</v>
      </c>
      <c r="F120" s="240" t="s">
        <v>646</v>
      </c>
      <c r="G120" s="241" t="s">
        <v>325</v>
      </c>
      <c r="H120" s="242">
        <v>315.70600000000002</v>
      </c>
      <c r="I120" s="243"/>
      <c r="J120" s="244">
        <f>ROUND(I120*H120,2)</f>
        <v>0</v>
      </c>
      <c r="K120" s="240" t="s">
        <v>298</v>
      </c>
      <c r="L120" s="74"/>
      <c r="M120" s="245" t="s">
        <v>80</v>
      </c>
      <c r="N120" s="306" t="s">
        <v>52</v>
      </c>
      <c r="O120" s="307"/>
      <c r="P120" s="308">
        <f>O120*H120</f>
        <v>0</v>
      </c>
      <c r="Q120" s="308">
        <v>0</v>
      </c>
      <c r="R120" s="308">
        <f>Q120*H120</f>
        <v>0</v>
      </c>
      <c r="S120" s="308">
        <v>0</v>
      </c>
      <c r="T120" s="309">
        <f>S120*H120</f>
        <v>0</v>
      </c>
      <c r="AR120" s="25" t="s">
        <v>299</v>
      </c>
      <c r="AT120" s="25" t="s">
        <v>294</v>
      </c>
      <c r="AU120" s="25" t="s">
        <v>91</v>
      </c>
      <c r="AY120" s="25" t="s">
        <v>291</v>
      </c>
      <c r="BE120" s="249">
        <f>IF(N120="základní",J120,0)</f>
        <v>0</v>
      </c>
      <c r="BF120" s="249">
        <f>IF(N120="snížená",J120,0)</f>
        <v>0</v>
      </c>
      <c r="BG120" s="249">
        <f>IF(N120="zákl. přenesená",J120,0)</f>
        <v>0</v>
      </c>
      <c r="BH120" s="249">
        <f>IF(N120="sníž. přenesená",J120,0)</f>
        <v>0</v>
      </c>
      <c r="BI120" s="249">
        <f>IF(N120="nulová",J120,0)</f>
        <v>0</v>
      </c>
      <c r="BJ120" s="25" t="s">
        <v>89</v>
      </c>
      <c r="BK120" s="249">
        <f>ROUND(I120*H120,2)</f>
        <v>0</v>
      </c>
      <c r="BL120" s="25" t="s">
        <v>299</v>
      </c>
      <c r="BM120" s="25" t="s">
        <v>1046</v>
      </c>
    </row>
    <row r="121" s="1" customFormat="1" ht="6.96" customHeight="1">
      <c r="B121" s="69"/>
      <c r="C121" s="70"/>
      <c r="D121" s="70"/>
      <c r="E121" s="70"/>
      <c r="F121" s="70"/>
      <c r="G121" s="70"/>
      <c r="H121" s="70"/>
      <c r="I121" s="181"/>
      <c r="J121" s="70"/>
      <c r="K121" s="70"/>
      <c r="L121" s="74"/>
    </row>
  </sheetData>
  <sheetProtection sheet="1" autoFilter="0" formatColumns="0" formatRows="0" objects="1" scenarios="1" spinCount="100000" saltValue="KcxU/ILhyAxqj7DIMg4mbQmUUVkWhyeGZJJfaCAf5E9ttgSKKKcpyiKxlBP3QlUYY/32WzTqzzkyg5eqrjTXfg==" hashValue="szzP1qy89dKWhfxjHxzxN66WtL+J0Qzx2XkvFdc1W12LpwP8hx0aktjhIJ59bOsaq+LE4HOcipuyLxrKplq+uQ==" algorithmName="SHA-512" password="CC35"/>
  <autoFilter ref="C86:K120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5:H75"/>
    <mergeCell ref="E77:H77"/>
    <mergeCell ref="E79:H79"/>
    <mergeCell ref="G1:H1"/>
    <mergeCell ref="L2:V2"/>
  </mergeCells>
  <hyperlinks>
    <hyperlink ref="F1:G1" location="C2" display="1) Krycí list soupisu"/>
    <hyperlink ref="G1:H1" location="C58" display="2) Rekapitulace"/>
    <hyperlink ref="J1" location="C86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1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2"/>
      <c r="C1" s="152"/>
      <c r="D1" s="153" t="s">
        <v>1</v>
      </c>
      <c r="E1" s="152"/>
      <c r="F1" s="154" t="s">
        <v>246</v>
      </c>
      <c r="G1" s="154" t="s">
        <v>247</v>
      </c>
      <c r="H1" s="154"/>
      <c r="I1" s="155"/>
      <c r="J1" s="154" t="s">
        <v>248</v>
      </c>
      <c r="K1" s="153" t="s">
        <v>249</v>
      </c>
      <c r="L1" s="154" t="s">
        <v>250</v>
      </c>
      <c r="M1" s="154"/>
      <c r="N1" s="154"/>
      <c r="O1" s="154"/>
      <c r="P1" s="154"/>
      <c r="Q1" s="154"/>
      <c r="R1" s="154"/>
      <c r="S1" s="154"/>
      <c r="T1" s="154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108</v>
      </c>
    </row>
    <row r="3" ht="6.96" customHeight="1">
      <c r="B3" s="26"/>
      <c r="C3" s="27"/>
      <c r="D3" s="27"/>
      <c r="E3" s="27"/>
      <c r="F3" s="27"/>
      <c r="G3" s="27"/>
      <c r="H3" s="27"/>
      <c r="I3" s="156"/>
      <c r="J3" s="27"/>
      <c r="K3" s="28"/>
      <c r="AT3" s="25" t="s">
        <v>91</v>
      </c>
    </row>
    <row r="4" ht="36.96" customHeight="1">
      <c r="B4" s="29"/>
      <c r="C4" s="30"/>
      <c r="D4" s="31" t="s">
        <v>251</v>
      </c>
      <c r="E4" s="30"/>
      <c r="F4" s="30"/>
      <c r="G4" s="30"/>
      <c r="H4" s="30"/>
      <c r="I4" s="157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7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7"/>
      <c r="J6" s="30"/>
      <c r="K6" s="32"/>
    </row>
    <row r="7" ht="16.5" customHeight="1">
      <c r="B7" s="29"/>
      <c r="C7" s="30"/>
      <c r="D7" s="30"/>
      <c r="E7" s="158" t="str">
        <f>'Rekapitulace stavby'!K6</f>
        <v>Přestupní terminál Šumperk</v>
      </c>
      <c r="F7" s="41"/>
      <c r="G7" s="41"/>
      <c r="H7" s="41"/>
      <c r="I7" s="157"/>
      <c r="J7" s="30"/>
      <c r="K7" s="32"/>
    </row>
    <row r="8">
      <c r="B8" s="29"/>
      <c r="C8" s="30"/>
      <c r="D8" s="41" t="s">
        <v>252</v>
      </c>
      <c r="E8" s="30"/>
      <c r="F8" s="30"/>
      <c r="G8" s="30"/>
      <c r="H8" s="30"/>
      <c r="I8" s="157"/>
      <c r="J8" s="30"/>
      <c r="K8" s="32"/>
    </row>
    <row r="9" s="1" customFormat="1" ht="16.5" customHeight="1">
      <c r="B9" s="48"/>
      <c r="C9" s="49"/>
      <c r="D9" s="49"/>
      <c r="E9" s="158" t="s">
        <v>253</v>
      </c>
      <c r="F9" s="49"/>
      <c r="G9" s="49"/>
      <c r="H9" s="49"/>
      <c r="I9" s="159"/>
      <c r="J9" s="49"/>
      <c r="K9" s="53"/>
    </row>
    <row r="10" s="1" customFormat="1">
      <c r="B10" s="48"/>
      <c r="C10" s="49"/>
      <c r="D10" s="41" t="s">
        <v>254</v>
      </c>
      <c r="E10" s="49"/>
      <c r="F10" s="49"/>
      <c r="G10" s="49"/>
      <c r="H10" s="49"/>
      <c r="I10" s="159"/>
      <c r="J10" s="49"/>
      <c r="K10" s="53"/>
    </row>
    <row r="11" s="1" customFormat="1" ht="36.96" customHeight="1">
      <c r="B11" s="48"/>
      <c r="C11" s="49"/>
      <c r="D11" s="49"/>
      <c r="E11" s="160" t="s">
        <v>1047</v>
      </c>
      <c r="F11" s="49"/>
      <c r="G11" s="49"/>
      <c r="H11" s="49"/>
      <c r="I11" s="159"/>
      <c r="J11" s="49"/>
      <c r="K11" s="53"/>
    </row>
    <row r="12" s="1" customFormat="1">
      <c r="B12" s="48"/>
      <c r="C12" s="49"/>
      <c r="D12" s="49"/>
      <c r="E12" s="49"/>
      <c r="F12" s="49"/>
      <c r="G12" s="49"/>
      <c r="H12" s="49"/>
      <c r="I12" s="159"/>
      <c r="J12" s="49"/>
      <c r="K12" s="53"/>
    </row>
    <row r="13" s="1" customFormat="1" ht="14.4" customHeight="1">
      <c r="B13" s="48"/>
      <c r="C13" s="49"/>
      <c r="D13" s="41" t="s">
        <v>20</v>
      </c>
      <c r="E13" s="49"/>
      <c r="F13" s="36" t="s">
        <v>80</v>
      </c>
      <c r="G13" s="49"/>
      <c r="H13" s="49"/>
      <c r="I13" s="161" t="s">
        <v>22</v>
      </c>
      <c r="J13" s="36" t="s">
        <v>80</v>
      </c>
      <c r="K13" s="53"/>
    </row>
    <row r="14" s="1" customFormat="1" ht="14.4" customHeight="1">
      <c r="B14" s="48"/>
      <c r="C14" s="49"/>
      <c r="D14" s="41" t="s">
        <v>24</v>
      </c>
      <c r="E14" s="49"/>
      <c r="F14" s="36" t="s">
        <v>25</v>
      </c>
      <c r="G14" s="49"/>
      <c r="H14" s="49"/>
      <c r="I14" s="161" t="s">
        <v>26</v>
      </c>
      <c r="J14" s="162" t="str">
        <f>'Rekapitulace stavby'!AN8</f>
        <v>20. 11. 2018</v>
      </c>
      <c r="K14" s="53"/>
    </row>
    <row r="15" s="1" customFormat="1" ht="10.8" customHeight="1">
      <c r="B15" s="48"/>
      <c r="C15" s="49"/>
      <c r="D15" s="49"/>
      <c r="E15" s="49"/>
      <c r="F15" s="49"/>
      <c r="G15" s="49"/>
      <c r="H15" s="49"/>
      <c r="I15" s="159"/>
      <c r="J15" s="49"/>
      <c r="K15" s="53"/>
    </row>
    <row r="16" s="1" customFormat="1" ht="14.4" customHeight="1">
      <c r="B16" s="48"/>
      <c r="C16" s="49"/>
      <c r="D16" s="41" t="s">
        <v>32</v>
      </c>
      <c r="E16" s="49"/>
      <c r="F16" s="49"/>
      <c r="G16" s="49"/>
      <c r="H16" s="49"/>
      <c r="I16" s="161" t="s">
        <v>33</v>
      </c>
      <c r="J16" s="36" t="s">
        <v>34</v>
      </c>
      <c r="K16" s="53"/>
    </row>
    <row r="17" s="1" customFormat="1" ht="18" customHeight="1">
      <c r="B17" s="48"/>
      <c r="C17" s="49"/>
      <c r="D17" s="49"/>
      <c r="E17" s="36" t="s">
        <v>35</v>
      </c>
      <c r="F17" s="49"/>
      <c r="G17" s="49"/>
      <c r="H17" s="49"/>
      <c r="I17" s="161" t="s">
        <v>36</v>
      </c>
      <c r="J17" s="36" t="s">
        <v>37</v>
      </c>
      <c r="K17" s="53"/>
    </row>
    <row r="18" s="1" customFormat="1" ht="6.96" customHeight="1">
      <c r="B18" s="48"/>
      <c r="C18" s="49"/>
      <c r="D18" s="49"/>
      <c r="E18" s="49"/>
      <c r="F18" s="49"/>
      <c r="G18" s="49"/>
      <c r="H18" s="49"/>
      <c r="I18" s="159"/>
      <c r="J18" s="49"/>
      <c r="K18" s="53"/>
    </row>
    <row r="19" s="1" customFormat="1" ht="14.4" customHeight="1">
      <c r="B19" s="48"/>
      <c r="C19" s="49"/>
      <c r="D19" s="41" t="s">
        <v>38</v>
      </c>
      <c r="E19" s="49"/>
      <c r="F19" s="49"/>
      <c r="G19" s="49"/>
      <c r="H19" s="49"/>
      <c r="I19" s="161" t="s">
        <v>33</v>
      </c>
      <c r="J19" s="36" t="str">
        <f>IF('Rekapitulace stavby'!AN13="Vyplň údaj","",IF('Rekapitulace stavby'!AN13="","",'Rekapitulace stavby'!AN13))</f>
        <v/>
      </c>
      <c r="K19" s="53"/>
    </row>
    <row r="20" s="1" customFormat="1" ht="18" customHeight="1">
      <c r="B20" s="48"/>
      <c r="C20" s="49"/>
      <c r="D20" s="49"/>
      <c r="E20" s="36" t="str">
        <f>IF('Rekapitulace stavby'!E14="Vyplň údaj","",IF('Rekapitulace stavby'!E14="","",'Rekapitulace stavby'!E14))</f>
        <v/>
      </c>
      <c r="F20" s="49"/>
      <c r="G20" s="49"/>
      <c r="H20" s="49"/>
      <c r="I20" s="161" t="s">
        <v>36</v>
      </c>
      <c r="J20" s="36" t="str">
        <f>IF('Rekapitulace stavby'!AN14="Vyplň údaj","",IF('Rekapitulace stavby'!AN14="","",'Rekapitulace stavby'!AN14))</f>
        <v/>
      </c>
      <c r="K20" s="53"/>
    </row>
    <row r="21" s="1" customFormat="1" ht="6.96" customHeight="1">
      <c r="B21" s="48"/>
      <c r="C21" s="49"/>
      <c r="D21" s="49"/>
      <c r="E21" s="49"/>
      <c r="F21" s="49"/>
      <c r="G21" s="49"/>
      <c r="H21" s="49"/>
      <c r="I21" s="159"/>
      <c r="J21" s="49"/>
      <c r="K21" s="53"/>
    </row>
    <row r="22" s="1" customFormat="1" ht="14.4" customHeight="1">
      <c r="B22" s="48"/>
      <c r="C22" s="49"/>
      <c r="D22" s="41" t="s">
        <v>40</v>
      </c>
      <c r="E22" s="49"/>
      <c r="F22" s="49"/>
      <c r="G22" s="49"/>
      <c r="H22" s="49"/>
      <c r="I22" s="161" t="s">
        <v>33</v>
      </c>
      <c r="J22" s="36" t="s">
        <v>41</v>
      </c>
      <c r="K22" s="53"/>
    </row>
    <row r="23" s="1" customFormat="1" ht="18" customHeight="1">
      <c r="B23" s="48"/>
      <c r="C23" s="49"/>
      <c r="D23" s="49"/>
      <c r="E23" s="36" t="s">
        <v>42</v>
      </c>
      <c r="F23" s="49"/>
      <c r="G23" s="49"/>
      <c r="H23" s="49"/>
      <c r="I23" s="161" t="s">
        <v>36</v>
      </c>
      <c r="J23" s="36" t="s">
        <v>43</v>
      </c>
      <c r="K23" s="53"/>
    </row>
    <row r="24" s="1" customFormat="1" ht="6.96" customHeight="1">
      <c r="B24" s="48"/>
      <c r="C24" s="49"/>
      <c r="D24" s="49"/>
      <c r="E24" s="49"/>
      <c r="F24" s="49"/>
      <c r="G24" s="49"/>
      <c r="H24" s="49"/>
      <c r="I24" s="159"/>
      <c r="J24" s="49"/>
      <c r="K24" s="53"/>
    </row>
    <row r="25" s="1" customFormat="1" ht="14.4" customHeight="1">
      <c r="B25" s="48"/>
      <c r="C25" s="49"/>
      <c r="D25" s="41" t="s">
        <v>45</v>
      </c>
      <c r="E25" s="49"/>
      <c r="F25" s="49"/>
      <c r="G25" s="49"/>
      <c r="H25" s="49"/>
      <c r="I25" s="159"/>
      <c r="J25" s="49"/>
      <c r="K25" s="53"/>
    </row>
    <row r="26" s="7" customFormat="1" ht="16.5" customHeight="1">
      <c r="B26" s="163"/>
      <c r="C26" s="164"/>
      <c r="D26" s="164"/>
      <c r="E26" s="46" t="s">
        <v>80</v>
      </c>
      <c r="F26" s="46"/>
      <c r="G26" s="46"/>
      <c r="H26" s="46"/>
      <c r="I26" s="165"/>
      <c r="J26" s="164"/>
      <c r="K26" s="166"/>
    </row>
    <row r="27" s="1" customFormat="1" ht="6.96" customHeight="1">
      <c r="B27" s="48"/>
      <c r="C27" s="49"/>
      <c r="D27" s="49"/>
      <c r="E27" s="49"/>
      <c r="F27" s="49"/>
      <c r="G27" s="49"/>
      <c r="H27" s="49"/>
      <c r="I27" s="159"/>
      <c r="J27" s="49"/>
      <c r="K27" s="53"/>
    </row>
    <row r="28" s="1" customFormat="1" ht="6.96" customHeight="1">
      <c r="B28" s="48"/>
      <c r="C28" s="49"/>
      <c r="D28" s="108"/>
      <c r="E28" s="108"/>
      <c r="F28" s="108"/>
      <c r="G28" s="108"/>
      <c r="H28" s="108"/>
      <c r="I28" s="167"/>
      <c r="J28" s="108"/>
      <c r="K28" s="168"/>
    </row>
    <row r="29" s="1" customFormat="1" ht="25.44" customHeight="1">
      <c r="B29" s="48"/>
      <c r="C29" s="49"/>
      <c r="D29" s="169" t="s">
        <v>47</v>
      </c>
      <c r="E29" s="49"/>
      <c r="F29" s="49"/>
      <c r="G29" s="49"/>
      <c r="H29" s="49"/>
      <c r="I29" s="159"/>
      <c r="J29" s="170">
        <f>ROUND(J87,2)</f>
        <v>0</v>
      </c>
      <c r="K29" s="53"/>
    </row>
    <row r="30" s="1" customFormat="1" ht="6.96" customHeight="1">
      <c r="B30" s="48"/>
      <c r="C30" s="49"/>
      <c r="D30" s="108"/>
      <c r="E30" s="108"/>
      <c r="F30" s="108"/>
      <c r="G30" s="108"/>
      <c r="H30" s="108"/>
      <c r="I30" s="167"/>
      <c r="J30" s="108"/>
      <c r="K30" s="168"/>
    </row>
    <row r="31" s="1" customFormat="1" ht="14.4" customHeight="1">
      <c r="B31" s="48"/>
      <c r="C31" s="49"/>
      <c r="D31" s="49"/>
      <c r="E31" s="49"/>
      <c r="F31" s="54" t="s">
        <v>49</v>
      </c>
      <c r="G31" s="49"/>
      <c r="H31" s="49"/>
      <c r="I31" s="171" t="s">
        <v>48</v>
      </c>
      <c r="J31" s="54" t="s">
        <v>50</v>
      </c>
      <c r="K31" s="53"/>
    </row>
    <row r="32" s="1" customFormat="1" ht="14.4" customHeight="1">
      <c r="B32" s="48"/>
      <c r="C32" s="49"/>
      <c r="D32" s="57" t="s">
        <v>51</v>
      </c>
      <c r="E32" s="57" t="s">
        <v>52</v>
      </c>
      <c r="F32" s="172">
        <f>ROUND(SUM(BE87:BE277), 2)</f>
        <v>0</v>
      </c>
      <c r="G32" s="49"/>
      <c r="H32" s="49"/>
      <c r="I32" s="173">
        <v>0.20999999999999999</v>
      </c>
      <c r="J32" s="172">
        <f>ROUND(ROUND((SUM(BE87:BE277)), 2)*I32, 2)</f>
        <v>0</v>
      </c>
      <c r="K32" s="53"/>
    </row>
    <row r="33" s="1" customFormat="1" ht="14.4" customHeight="1">
      <c r="B33" s="48"/>
      <c r="C33" s="49"/>
      <c r="D33" s="49"/>
      <c r="E33" s="57" t="s">
        <v>53</v>
      </c>
      <c r="F33" s="172">
        <f>ROUND(SUM(BF87:BF277), 2)</f>
        <v>0</v>
      </c>
      <c r="G33" s="49"/>
      <c r="H33" s="49"/>
      <c r="I33" s="173">
        <v>0.14999999999999999</v>
      </c>
      <c r="J33" s="172">
        <f>ROUND(ROUND((SUM(BF87:BF277)), 2)*I33, 2)</f>
        <v>0</v>
      </c>
      <c r="K33" s="53"/>
    </row>
    <row r="34" hidden="1" s="1" customFormat="1" ht="14.4" customHeight="1">
      <c r="B34" s="48"/>
      <c r="C34" s="49"/>
      <c r="D34" s="49"/>
      <c r="E34" s="57" t="s">
        <v>54</v>
      </c>
      <c r="F34" s="172">
        <f>ROUND(SUM(BG87:BG277), 2)</f>
        <v>0</v>
      </c>
      <c r="G34" s="49"/>
      <c r="H34" s="49"/>
      <c r="I34" s="173">
        <v>0.20999999999999999</v>
      </c>
      <c r="J34" s="172">
        <v>0</v>
      </c>
      <c r="K34" s="53"/>
    </row>
    <row r="35" hidden="1" s="1" customFormat="1" ht="14.4" customHeight="1">
      <c r="B35" s="48"/>
      <c r="C35" s="49"/>
      <c r="D35" s="49"/>
      <c r="E35" s="57" t="s">
        <v>55</v>
      </c>
      <c r="F35" s="172">
        <f>ROUND(SUM(BH87:BH277), 2)</f>
        <v>0</v>
      </c>
      <c r="G35" s="49"/>
      <c r="H35" s="49"/>
      <c r="I35" s="173">
        <v>0.14999999999999999</v>
      </c>
      <c r="J35" s="172">
        <v>0</v>
      </c>
      <c r="K35" s="53"/>
    </row>
    <row r="36" hidden="1" s="1" customFormat="1" ht="14.4" customHeight="1">
      <c r="B36" s="48"/>
      <c r="C36" s="49"/>
      <c r="D36" s="49"/>
      <c r="E36" s="57" t="s">
        <v>56</v>
      </c>
      <c r="F36" s="172">
        <f>ROUND(SUM(BI87:BI277), 2)</f>
        <v>0</v>
      </c>
      <c r="G36" s="49"/>
      <c r="H36" s="49"/>
      <c r="I36" s="173">
        <v>0</v>
      </c>
      <c r="J36" s="172">
        <v>0</v>
      </c>
      <c r="K36" s="53"/>
    </row>
    <row r="37" s="1" customFormat="1" ht="6.96" customHeight="1">
      <c r="B37" s="48"/>
      <c r="C37" s="49"/>
      <c r="D37" s="49"/>
      <c r="E37" s="49"/>
      <c r="F37" s="49"/>
      <c r="G37" s="49"/>
      <c r="H37" s="49"/>
      <c r="I37" s="159"/>
      <c r="J37" s="49"/>
      <c r="K37" s="53"/>
    </row>
    <row r="38" s="1" customFormat="1" ht="25.44" customHeight="1">
      <c r="B38" s="48"/>
      <c r="C38" s="174"/>
      <c r="D38" s="175" t="s">
        <v>57</v>
      </c>
      <c r="E38" s="100"/>
      <c r="F38" s="100"/>
      <c r="G38" s="176" t="s">
        <v>58</v>
      </c>
      <c r="H38" s="177" t="s">
        <v>59</v>
      </c>
      <c r="I38" s="178"/>
      <c r="J38" s="179">
        <f>SUM(J29:J36)</f>
        <v>0</v>
      </c>
      <c r="K38" s="180"/>
    </row>
    <row r="39" s="1" customFormat="1" ht="14.4" customHeight="1">
      <c r="B39" s="69"/>
      <c r="C39" s="70"/>
      <c r="D39" s="70"/>
      <c r="E39" s="70"/>
      <c r="F39" s="70"/>
      <c r="G39" s="70"/>
      <c r="H39" s="70"/>
      <c r="I39" s="181"/>
      <c r="J39" s="70"/>
      <c r="K39" s="71"/>
    </row>
    <row r="43" s="1" customFormat="1" ht="6.96" customHeight="1">
      <c r="B43" s="182"/>
      <c r="C43" s="183"/>
      <c r="D43" s="183"/>
      <c r="E43" s="183"/>
      <c r="F43" s="183"/>
      <c r="G43" s="183"/>
      <c r="H43" s="183"/>
      <c r="I43" s="184"/>
      <c r="J43" s="183"/>
      <c r="K43" s="185"/>
    </row>
    <row r="44" s="1" customFormat="1" ht="36.96" customHeight="1">
      <c r="B44" s="48"/>
      <c r="C44" s="31" t="s">
        <v>256</v>
      </c>
      <c r="D44" s="49"/>
      <c r="E44" s="49"/>
      <c r="F44" s="49"/>
      <c r="G44" s="49"/>
      <c r="H44" s="49"/>
      <c r="I44" s="159"/>
      <c r="J44" s="49"/>
      <c r="K44" s="53"/>
    </row>
    <row r="45" s="1" customFormat="1" ht="6.96" customHeight="1">
      <c r="B45" s="48"/>
      <c r="C45" s="49"/>
      <c r="D45" s="49"/>
      <c r="E45" s="49"/>
      <c r="F45" s="49"/>
      <c r="G45" s="49"/>
      <c r="H45" s="49"/>
      <c r="I45" s="159"/>
      <c r="J45" s="49"/>
      <c r="K45" s="53"/>
    </row>
    <row r="46" s="1" customFormat="1" ht="14.4" customHeight="1">
      <c r="B46" s="48"/>
      <c r="C46" s="41" t="s">
        <v>18</v>
      </c>
      <c r="D46" s="49"/>
      <c r="E46" s="49"/>
      <c r="F46" s="49"/>
      <c r="G46" s="49"/>
      <c r="H46" s="49"/>
      <c r="I46" s="159"/>
      <c r="J46" s="49"/>
      <c r="K46" s="53"/>
    </row>
    <row r="47" s="1" customFormat="1" ht="16.5" customHeight="1">
      <c r="B47" s="48"/>
      <c r="C47" s="49"/>
      <c r="D47" s="49"/>
      <c r="E47" s="158" t="str">
        <f>E7</f>
        <v>Přestupní terminál Šumperk</v>
      </c>
      <c r="F47" s="41"/>
      <c r="G47" s="41"/>
      <c r="H47" s="41"/>
      <c r="I47" s="159"/>
      <c r="J47" s="49"/>
      <c r="K47" s="53"/>
    </row>
    <row r="48">
      <c r="B48" s="29"/>
      <c r="C48" s="41" t="s">
        <v>252</v>
      </c>
      <c r="D48" s="30"/>
      <c r="E48" s="30"/>
      <c r="F48" s="30"/>
      <c r="G48" s="30"/>
      <c r="H48" s="30"/>
      <c r="I48" s="157"/>
      <c r="J48" s="30"/>
      <c r="K48" s="32"/>
    </row>
    <row r="49" s="1" customFormat="1" ht="16.5" customHeight="1">
      <c r="B49" s="48"/>
      <c r="C49" s="49"/>
      <c r="D49" s="49"/>
      <c r="E49" s="158" t="s">
        <v>253</v>
      </c>
      <c r="F49" s="49"/>
      <c r="G49" s="49"/>
      <c r="H49" s="49"/>
      <c r="I49" s="159"/>
      <c r="J49" s="49"/>
      <c r="K49" s="53"/>
    </row>
    <row r="50" s="1" customFormat="1" ht="14.4" customHeight="1">
      <c r="B50" s="48"/>
      <c r="C50" s="41" t="s">
        <v>254</v>
      </c>
      <c r="D50" s="49"/>
      <c r="E50" s="49"/>
      <c r="F50" s="49"/>
      <c r="G50" s="49"/>
      <c r="H50" s="49"/>
      <c r="I50" s="159"/>
      <c r="J50" s="49"/>
      <c r="K50" s="53"/>
    </row>
    <row r="51" s="1" customFormat="1" ht="17.25" customHeight="1">
      <c r="B51" s="48"/>
      <c r="C51" s="49"/>
      <c r="D51" s="49"/>
      <c r="E51" s="160" t="str">
        <f>E11</f>
        <v>SO 004 - Zpevněné plochy, komunikace</v>
      </c>
      <c r="F51" s="49"/>
      <c r="G51" s="49"/>
      <c r="H51" s="49"/>
      <c r="I51" s="159"/>
      <c r="J51" s="49"/>
      <c r="K51" s="53"/>
    </row>
    <row r="52" s="1" customFormat="1" ht="6.96" customHeight="1">
      <c r="B52" s="48"/>
      <c r="C52" s="49"/>
      <c r="D52" s="49"/>
      <c r="E52" s="49"/>
      <c r="F52" s="49"/>
      <c r="G52" s="49"/>
      <c r="H52" s="49"/>
      <c r="I52" s="159"/>
      <c r="J52" s="49"/>
      <c r="K52" s="53"/>
    </row>
    <row r="53" s="1" customFormat="1" ht="18" customHeight="1">
      <c r="B53" s="48"/>
      <c r="C53" s="41" t="s">
        <v>24</v>
      </c>
      <c r="D53" s="49"/>
      <c r="E53" s="49"/>
      <c r="F53" s="36" t="str">
        <f>F14</f>
        <v>Šumperk</v>
      </c>
      <c r="G53" s="49"/>
      <c r="H53" s="49"/>
      <c r="I53" s="161" t="s">
        <v>26</v>
      </c>
      <c r="J53" s="162" t="str">
        <f>IF(J14="","",J14)</f>
        <v>20. 11. 2018</v>
      </c>
      <c r="K53" s="53"/>
    </row>
    <row r="54" s="1" customFormat="1" ht="6.96" customHeight="1">
      <c r="B54" s="48"/>
      <c r="C54" s="49"/>
      <c r="D54" s="49"/>
      <c r="E54" s="49"/>
      <c r="F54" s="49"/>
      <c r="G54" s="49"/>
      <c r="H54" s="49"/>
      <c r="I54" s="159"/>
      <c r="J54" s="49"/>
      <c r="K54" s="53"/>
    </row>
    <row r="55" s="1" customFormat="1">
      <c r="B55" s="48"/>
      <c r="C55" s="41" t="s">
        <v>32</v>
      </c>
      <c r="D55" s="49"/>
      <c r="E55" s="49"/>
      <c r="F55" s="36" t="str">
        <f>E17</f>
        <v>Město Šumperk</v>
      </c>
      <c r="G55" s="49"/>
      <c r="H55" s="49"/>
      <c r="I55" s="161" t="s">
        <v>40</v>
      </c>
      <c r="J55" s="46" t="str">
        <f>E23</f>
        <v>Cekr CZ s.r.o.</v>
      </c>
      <c r="K55" s="53"/>
    </row>
    <row r="56" s="1" customFormat="1" ht="14.4" customHeight="1">
      <c r="B56" s="48"/>
      <c r="C56" s="41" t="s">
        <v>38</v>
      </c>
      <c r="D56" s="49"/>
      <c r="E56" s="49"/>
      <c r="F56" s="36" t="str">
        <f>IF(E20="","",E20)</f>
        <v/>
      </c>
      <c r="G56" s="49"/>
      <c r="H56" s="49"/>
      <c r="I56" s="159"/>
      <c r="J56" s="186"/>
      <c r="K56" s="53"/>
    </row>
    <row r="57" s="1" customFormat="1" ht="10.32" customHeight="1">
      <c r="B57" s="48"/>
      <c r="C57" s="49"/>
      <c r="D57" s="49"/>
      <c r="E57" s="49"/>
      <c r="F57" s="49"/>
      <c r="G57" s="49"/>
      <c r="H57" s="49"/>
      <c r="I57" s="159"/>
      <c r="J57" s="49"/>
      <c r="K57" s="53"/>
    </row>
    <row r="58" s="1" customFormat="1" ht="29.28" customHeight="1">
      <c r="B58" s="48"/>
      <c r="C58" s="187" t="s">
        <v>257</v>
      </c>
      <c r="D58" s="174"/>
      <c r="E58" s="174"/>
      <c r="F58" s="174"/>
      <c r="G58" s="174"/>
      <c r="H58" s="174"/>
      <c r="I58" s="188"/>
      <c r="J58" s="189" t="s">
        <v>258</v>
      </c>
      <c r="K58" s="190"/>
    </row>
    <row r="59" s="1" customFormat="1" ht="10.32" customHeight="1">
      <c r="B59" s="48"/>
      <c r="C59" s="49"/>
      <c r="D59" s="49"/>
      <c r="E59" s="49"/>
      <c r="F59" s="49"/>
      <c r="G59" s="49"/>
      <c r="H59" s="49"/>
      <c r="I59" s="159"/>
      <c r="J59" s="49"/>
      <c r="K59" s="53"/>
    </row>
    <row r="60" s="1" customFormat="1" ht="29.28" customHeight="1">
      <c r="B60" s="48"/>
      <c r="C60" s="191" t="s">
        <v>259</v>
      </c>
      <c r="D60" s="49"/>
      <c r="E60" s="49"/>
      <c r="F60" s="49"/>
      <c r="G60" s="49"/>
      <c r="H60" s="49"/>
      <c r="I60" s="159"/>
      <c r="J60" s="170">
        <f>J87</f>
        <v>0</v>
      </c>
      <c r="K60" s="53"/>
      <c r="AU60" s="25" t="s">
        <v>260</v>
      </c>
    </row>
    <row r="61" s="8" customFormat="1" ht="24.96" customHeight="1">
      <c r="B61" s="192"/>
      <c r="C61" s="193"/>
      <c r="D61" s="194" t="s">
        <v>1048</v>
      </c>
      <c r="E61" s="195"/>
      <c r="F61" s="195"/>
      <c r="G61" s="195"/>
      <c r="H61" s="195"/>
      <c r="I61" s="196"/>
      <c r="J61" s="197">
        <f>J88</f>
        <v>0</v>
      </c>
      <c r="K61" s="198"/>
    </row>
    <row r="62" s="9" customFormat="1" ht="19.92" customHeight="1">
      <c r="B62" s="199"/>
      <c r="C62" s="200"/>
      <c r="D62" s="201" t="s">
        <v>1049</v>
      </c>
      <c r="E62" s="202"/>
      <c r="F62" s="202"/>
      <c r="G62" s="202"/>
      <c r="H62" s="202"/>
      <c r="I62" s="203"/>
      <c r="J62" s="204">
        <f>J89</f>
        <v>0</v>
      </c>
      <c r="K62" s="205"/>
    </row>
    <row r="63" s="9" customFormat="1" ht="19.92" customHeight="1">
      <c r="B63" s="199"/>
      <c r="C63" s="200"/>
      <c r="D63" s="201" t="s">
        <v>1050</v>
      </c>
      <c r="E63" s="202"/>
      <c r="F63" s="202"/>
      <c r="G63" s="202"/>
      <c r="H63" s="202"/>
      <c r="I63" s="203"/>
      <c r="J63" s="204">
        <f>J170</f>
        <v>0</v>
      </c>
      <c r="K63" s="205"/>
    </row>
    <row r="64" s="9" customFormat="1" ht="19.92" customHeight="1">
      <c r="B64" s="199"/>
      <c r="C64" s="200"/>
      <c r="D64" s="201" t="s">
        <v>1051</v>
      </c>
      <c r="E64" s="202"/>
      <c r="F64" s="202"/>
      <c r="G64" s="202"/>
      <c r="H64" s="202"/>
      <c r="I64" s="203"/>
      <c r="J64" s="204">
        <f>J198</f>
        <v>0</v>
      </c>
      <c r="K64" s="205"/>
    </row>
    <row r="65" s="9" customFormat="1" ht="19.92" customHeight="1">
      <c r="B65" s="199"/>
      <c r="C65" s="200"/>
      <c r="D65" s="201" t="s">
        <v>1052</v>
      </c>
      <c r="E65" s="202"/>
      <c r="F65" s="202"/>
      <c r="G65" s="202"/>
      <c r="H65" s="202"/>
      <c r="I65" s="203"/>
      <c r="J65" s="204">
        <f>J276</f>
        <v>0</v>
      </c>
      <c r="K65" s="205"/>
    </row>
    <row r="66" s="1" customFormat="1" ht="21.84" customHeight="1">
      <c r="B66" s="48"/>
      <c r="C66" s="49"/>
      <c r="D66" s="49"/>
      <c r="E66" s="49"/>
      <c r="F66" s="49"/>
      <c r="G66" s="49"/>
      <c r="H66" s="49"/>
      <c r="I66" s="159"/>
      <c r="J66" s="49"/>
      <c r="K66" s="53"/>
    </row>
    <row r="67" s="1" customFormat="1" ht="6.96" customHeight="1">
      <c r="B67" s="69"/>
      <c r="C67" s="70"/>
      <c r="D67" s="70"/>
      <c r="E67" s="70"/>
      <c r="F67" s="70"/>
      <c r="G67" s="70"/>
      <c r="H67" s="70"/>
      <c r="I67" s="181"/>
      <c r="J67" s="70"/>
      <c r="K67" s="71"/>
    </row>
    <row r="71" s="1" customFormat="1" ht="6.96" customHeight="1">
      <c r="B71" s="72"/>
      <c r="C71" s="73"/>
      <c r="D71" s="73"/>
      <c r="E71" s="73"/>
      <c r="F71" s="73"/>
      <c r="G71" s="73"/>
      <c r="H71" s="73"/>
      <c r="I71" s="184"/>
      <c r="J71" s="73"/>
      <c r="K71" s="73"/>
      <c r="L71" s="74"/>
    </row>
    <row r="72" s="1" customFormat="1" ht="36.96" customHeight="1">
      <c r="B72" s="48"/>
      <c r="C72" s="75" t="s">
        <v>276</v>
      </c>
      <c r="D72" s="76"/>
      <c r="E72" s="76"/>
      <c r="F72" s="76"/>
      <c r="G72" s="76"/>
      <c r="H72" s="76"/>
      <c r="I72" s="206"/>
      <c r="J72" s="76"/>
      <c r="K72" s="76"/>
      <c r="L72" s="74"/>
    </row>
    <row r="73" s="1" customFormat="1" ht="6.96" customHeight="1">
      <c r="B73" s="48"/>
      <c r="C73" s="76"/>
      <c r="D73" s="76"/>
      <c r="E73" s="76"/>
      <c r="F73" s="76"/>
      <c r="G73" s="76"/>
      <c r="H73" s="76"/>
      <c r="I73" s="206"/>
      <c r="J73" s="76"/>
      <c r="K73" s="76"/>
      <c r="L73" s="74"/>
    </row>
    <row r="74" s="1" customFormat="1" ht="14.4" customHeight="1">
      <c r="B74" s="48"/>
      <c r="C74" s="78" t="s">
        <v>18</v>
      </c>
      <c r="D74" s="76"/>
      <c r="E74" s="76"/>
      <c r="F74" s="76"/>
      <c r="G74" s="76"/>
      <c r="H74" s="76"/>
      <c r="I74" s="206"/>
      <c r="J74" s="76"/>
      <c r="K74" s="76"/>
      <c r="L74" s="74"/>
    </row>
    <row r="75" s="1" customFormat="1" ht="16.5" customHeight="1">
      <c r="B75" s="48"/>
      <c r="C75" s="76"/>
      <c r="D75" s="76"/>
      <c r="E75" s="207" t="str">
        <f>E7</f>
        <v>Přestupní terminál Šumperk</v>
      </c>
      <c r="F75" s="78"/>
      <c r="G75" s="78"/>
      <c r="H75" s="78"/>
      <c r="I75" s="206"/>
      <c r="J75" s="76"/>
      <c r="K75" s="76"/>
      <c r="L75" s="74"/>
    </row>
    <row r="76">
      <c r="B76" s="29"/>
      <c r="C76" s="78" t="s">
        <v>252</v>
      </c>
      <c r="D76" s="208"/>
      <c r="E76" s="208"/>
      <c r="F76" s="208"/>
      <c r="G76" s="208"/>
      <c r="H76" s="208"/>
      <c r="I76" s="151"/>
      <c r="J76" s="208"/>
      <c r="K76" s="208"/>
      <c r="L76" s="209"/>
    </row>
    <row r="77" s="1" customFormat="1" ht="16.5" customHeight="1">
      <c r="B77" s="48"/>
      <c r="C77" s="76"/>
      <c r="D77" s="76"/>
      <c r="E77" s="207" t="s">
        <v>253</v>
      </c>
      <c r="F77" s="76"/>
      <c r="G77" s="76"/>
      <c r="H77" s="76"/>
      <c r="I77" s="206"/>
      <c r="J77" s="76"/>
      <c r="K77" s="76"/>
      <c r="L77" s="74"/>
    </row>
    <row r="78" s="1" customFormat="1" ht="14.4" customHeight="1">
      <c r="B78" s="48"/>
      <c r="C78" s="78" t="s">
        <v>254</v>
      </c>
      <c r="D78" s="76"/>
      <c r="E78" s="76"/>
      <c r="F78" s="76"/>
      <c r="G78" s="76"/>
      <c r="H78" s="76"/>
      <c r="I78" s="206"/>
      <c r="J78" s="76"/>
      <c r="K78" s="76"/>
      <c r="L78" s="74"/>
    </row>
    <row r="79" s="1" customFormat="1" ht="17.25" customHeight="1">
      <c r="B79" s="48"/>
      <c r="C79" s="76"/>
      <c r="D79" s="76"/>
      <c r="E79" s="84" t="str">
        <f>E11</f>
        <v>SO 004 - Zpevněné plochy, komunikace</v>
      </c>
      <c r="F79" s="76"/>
      <c r="G79" s="76"/>
      <c r="H79" s="76"/>
      <c r="I79" s="206"/>
      <c r="J79" s="76"/>
      <c r="K79" s="76"/>
      <c r="L79" s="74"/>
    </row>
    <row r="80" s="1" customFormat="1" ht="6.96" customHeight="1">
      <c r="B80" s="48"/>
      <c r="C80" s="76"/>
      <c r="D80" s="76"/>
      <c r="E80" s="76"/>
      <c r="F80" s="76"/>
      <c r="G80" s="76"/>
      <c r="H80" s="76"/>
      <c r="I80" s="206"/>
      <c r="J80" s="76"/>
      <c r="K80" s="76"/>
      <c r="L80" s="74"/>
    </row>
    <row r="81" s="1" customFormat="1" ht="18" customHeight="1">
      <c r="B81" s="48"/>
      <c r="C81" s="78" t="s">
        <v>24</v>
      </c>
      <c r="D81" s="76"/>
      <c r="E81" s="76"/>
      <c r="F81" s="210" t="str">
        <f>F14</f>
        <v>Šumperk</v>
      </c>
      <c r="G81" s="76"/>
      <c r="H81" s="76"/>
      <c r="I81" s="211" t="s">
        <v>26</v>
      </c>
      <c r="J81" s="87" t="str">
        <f>IF(J14="","",J14)</f>
        <v>20. 11. 2018</v>
      </c>
      <c r="K81" s="76"/>
      <c r="L81" s="74"/>
    </row>
    <row r="82" s="1" customFormat="1" ht="6.96" customHeight="1">
      <c r="B82" s="48"/>
      <c r="C82" s="76"/>
      <c r="D82" s="76"/>
      <c r="E82" s="76"/>
      <c r="F82" s="76"/>
      <c r="G82" s="76"/>
      <c r="H82" s="76"/>
      <c r="I82" s="206"/>
      <c r="J82" s="76"/>
      <c r="K82" s="76"/>
      <c r="L82" s="74"/>
    </row>
    <row r="83" s="1" customFormat="1">
      <c r="B83" s="48"/>
      <c r="C83" s="78" t="s">
        <v>32</v>
      </c>
      <c r="D83" s="76"/>
      <c r="E83" s="76"/>
      <c r="F83" s="210" t="str">
        <f>E17</f>
        <v>Město Šumperk</v>
      </c>
      <c r="G83" s="76"/>
      <c r="H83" s="76"/>
      <c r="I83" s="211" t="s">
        <v>40</v>
      </c>
      <c r="J83" s="210" t="str">
        <f>E23</f>
        <v>Cekr CZ s.r.o.</v>
      </c>
      <c r="K83" s="76"/>
      <c r="L83" s="74"/>
    </row>
    <row r="84" s="1" customFormat="1" ht="14.4" customHeight="1">
      <c r="B84" s="48"/>
      <c r="C84" s="78" t="s">
        <v>38</v>
      </c>
      <c r="D84" s="76"/>
      <c r="E84" s="76"/>
      <c r="F84" s="210" t="str">
        <f>IF(E20="","",E20)</f>
        <v/>
      </c>
      <c r="G84" s="76"/>
      <c r="H84" s="76"/>
      <c r="I84" s="206"/>
      <c r="J84" s="76"/>
      <c r="K84" s="76"/>
      <c r="L84" s="74"/>
    </row>
    <row r="85" s="1" customFormat="1" ht="10.32" customHeight="1">
      <c r="B85" s="48"/>
      <c r="C85" s="76"/>
      <c r="D85" s="76"/>
      <c r="E85" s="76"/>
      <c r="F85" s="76"/>
      <c r="G85" s="76"/>
      <c r="H85" s="76"/>
      <c r="I85" s="206"/>
      <c r="J85" s="76"/>
      <c r="K85" s="76"/>
      <c r="L85" s="74"/>
    </row>
    <row r="86" s="10" customFormat="1" ht="29.28" customHeight="1">
      <c r="B86" s="212"/>
      <c r="C86" s="213" t="s">
        <v>277</v>
      </c>
      <c r="D86" s="214" t="s">
        <v>66</v>
      </c>
      <c r="E86" s="214" t="s">
        <v>62</v>
      </c>
      <c r="F86" s="214" t="s">
        <v>278</v>
      </c>
      <c r="G86" s="214" t="s">
        <v>279</v>
      </c>
      <c r="H86" s="214" t="s">
        <v>280</v>
      </c>
      <c r="I86" s="215" t="s">
        <v>281</v>
      </c>
      <c r="J86" s="214" t="s">
        <v>258</v>
      </c>
      <c r="K86" s="216" t="s">
        <v>282</v>
      </c>
      <c r="L86" s="217"/>
      <c r="M86" s="104" t="s">
        <v>283</v>
      </c>
      <c r="N86" s="105" t="s">
        <v>51</v>
      </c>
      <c r="O86" s="105" t="s">
        <v>284</v>
      </c>
      <c r="P86" s="105" t="s">
        <v>285</v>
      </c>
      <c r="Q86" s="105" t="s">
        <v>286</v>
      </c>
      <c r="R86" s="105" t="s">
        <v>287</v>
      </c>
      <c r="S86" s="105" t="s">
        <v>288</v>
      </c>
      <c r="T86" s="106" t="s">
        <v>289</v>
      </c>
    </row>
    <row r="87" s="1" customFormat="1" ht="29.28" customHeight="1">
      <c r="B87" s="48"/>
      <c r="C87" s="110" t="s">
        <v>259</v>
      </c>
      <c r="D87" s="76"/>
      <c r="E87" s="76"/>
      <c r="F87" s="76"/>
      <c r="G87" s="76"/>
      <c r="H87" s="76"/>
      <c r="I87" s="206"/>
      <c r="J87" s="218">
        <f>BK87</f>
        <v>0</v>
      </c>
      <c r="K87" s="76"/>
      <c r="L87" s="74"/>
      <c r="M87" s="107"/>
      <c r="N87" s="108"/>
      <c r="O87" s="108"/>
      <c r="P87" s="219">
        <f>P88</f>
        <v>0</v>
      </c>
      <c r="Q87" s="108"/>
      <c r="R87" s="219">
        <f>R88</f>
        <v>1.3131600000000001</v>
      </c>
      <c r="S87" s="108"/>
      <c r="T87" s="220">
        <f>T88</f>
        <v>7726.8129999999983</v>
      </c>
      <c r="AT87" s="25" t="s">
        <v>81</v>
      </c>
      <c r="AU87" s="25" t="s">
        <v>260</v>
      </c>
      <c r="BK87" s="221">
        <f>BK88</f>
        <v>0</v>
      </c>
    </row>
    <row r="88" s="11" customFormat="1" ht="37.44001" customHeight="1">
      <c r="B88" s="222"/>
      <c r="C88" s="223"/>
      <c r="D88" s="224" t="s">
        <v>81</v>
      </c>
      <c r="E88" s="225" t="s">
        <v>1053</v>
      </c>
      <c r="F88" s="225" t="s">
        <v>1054</v>
      </c>
      <c r="G88" s="223"/>
      <c r="H88" s="223"/>
      <c r="I88" s="226"/>
      <c r="J88" s="227">
        <f>BK88</f>
        <v>0</v>
      </c>
      <c r="K88" s="223"/>
      <c r="L88" s="228"/>
      <c r="M88" s="229"/>
      <c r="N88" s="230"/>
      <c r="O88" s="230"/>
      <c r="P88" s="231">
        <f>P89+P170+P198+P276</f>
        <v>0</v>
      </c>
      <c r="Q88" s="230"/>
      <c r="R88" s="231">
        <f>R89+R170+R198+R276</f>
        <v>1.3131600000000001</v>
      </c>
      <c r="S88" s="230"/>
      <c r="T88" s="232">
        <f>T89+T170+T198+T276</f>
        <v>7726.8129999999983</v>
      </c>
      <c r="AR88" s="233" t="s">
        <v>89</v>
      </c>
      <c r="AT88" s="234" t="s">
        <v>81</v>
      </c>
      <c r="AU88" s="234" t="s">
        <v>82</v>
      </c>
      <c r="AY88" s="233" t="s">
        <v>291</v>
      </c>
      <c r="BK88" s="235">
        <f>BK89+BK170+BK198+BK276</f>
        <v>0</v>
      </c>
    </row>
    <row r="89" s="11" customFormat="1" ht="19.92" customHeight="1">
      <c r="B89" s="222"/>
      <c r="C89" s="223"/>
      <c r="D89" s="224" t="s">
        <v>81</v>
      </c>
      <c r="E89" s="236" t="s">
        <v>89</v>
      </c>
      <c r="F89" s="236" t="s">
        <v>293</v>
      </c>
      <c r="G89" s="223"/>
      <c r="H89" s="223"/>
      <c r="I89" s="226"/>
      <c r="J89" s="237">
        <f>BK89</f>
        <v>0</v>
      </c>
      <c r="K89" s="223"/>
      <c r="L89" s="228"/>
      <c r="M89" s="229"/>
      <c r="N89" s="230"/>
      <c r="O89" s="230"/>
      <c r="P89" s="231">
        <f>SUM(P90:P169)</f>
        <v>0</v>
      </c>
      <c r="Q89" s="230"/>
      <c r="R89" s="231">
        <f>SUM(R90:R169)</f>
        <v>1.3131600000000001</v>
      </c>
      <c r="S89" s="230"/>
      <c r="T89" s="232">
        <f>SUM(T90:T169)</f>
        <v>7717.6479999999983</v>
      </c>
      <c r="AR89" s="233" t="s">
        <v>89</v>
      </c>
      <c r="AT89" s="234" t="s">
        <v>81</v>
      </c>
      <c r="AU89" s="234" t="s">
        <v>89</v>
      </c>
      <c r="AY89" s="233" t="s">
        <v>291</v>
      </c>
      <c r="BK89" s="235">
        <f>SUM(BK90:BK169)</f>
        <v>0</v>
      </c>
    </row>
    <row r="90" s="1" customFormat="1" ht="38.25" customHeight="1">
      <c r="B90" s="48"/>
      <c r="C90" s="238" t="s">
        <v>89</v>
      </c>
      <c r="D90" s="238" t="s">
        <v>294</v>
      </c>
      <c r="E90" s="239" t="s">
        <v>1055</v>
      </c>
      <c r="F90" s="240" t="s">
        <v>1056</v>
      </c>
      <c r="G90" s="241" t="s">
        <v>352</v>
      </c>
      <c r="H90" s="242">
        <v>1393</v>
      </c>
      <c r="I90" s="243"/>
      <c r="J90" s="244">
        <f>ROUND(I90*H90,2)</f>
        <v>0</v>
      </c>
      <c r="K90" s="240" t="s">
        <v>298</v>
      </c>
      <c r="L90" s="74"/>
      <c r="M90" s="245" t="s">
        <v>80</v>
      </c>
      <c r="N90" s="246" t="s">
        <v>52</v>
      </c>
      <c r="O90" s="49"/>
      <c r="P90" s="247">
        <f>O90*H90</f>
        <v>0</v>
      </c>
      <c r="Q90" s="247">
        <v>0</v>
      </c>
      <c r="R90" s="247">
        <f>Q90*H90</f>
        <v>0</v>
      </c>
      <c r="S90" s="247">
        <v>0.26000000000000001</v>
      </c>
      <c r="T90" s="248">
        <f>S90*H90</f>
        <v>362.18000000000001</v>
      </c>
      <c r="AR90" s="25" t="s">
        <v>299</v>
      </c>
      <c r="AT90" s="25" t="s">
        <v>294</v>
      </c>
      <c r="AU90" s="25" t="s">
        <v>91</v>
      </c>
      <c r="AY90" s="25" t="s">
        <v>291</v>
      </c>
      <c r="BE90" s="249">
        <f>IF(N90="základní",J90,0)</f>
        <v>0</v>
      </c>
      <c r="BF90" s="249">
        <f>IF(N90="snížená",J90,0)</f>
        <v>0</v>
      </c>
      <c r="BG90" s="249">
        <f>IF(N90="zákl. přenesená",J90,0)</f>
        <v>0</v>
      </c>
      <c r="BH90" s="249">
        <f>IF(N90="sníž. přenesená",J90,0)</f>
        <v>0</v>
      </c>
      <c r="BI90" s="249">
        <f>IF(N90="nulová",J90,0)</f>
        <v>0</v>
      </c>
      <c r="BJ90" s="25" t="s">
        <v>89</v>
      </c>
      <c r="BK90" s="249">
        <f>ROUND(I90*H90,2)</f>
        <v>0</v>
      </c>
      <c r="BL90" s="25" t="s">
        <v>299</v>
      </c>
      <c r="BM90" s="25" t="s">
        <v>1057</v>
      </c>
    </row>
    <row r="91" s="12" customFormat="1">
      <c r="B91" s="250"/>
      <c r="C91" s="251"/>
      <c r="D91" s="252" t="s">
        <v>301</v>
      </c>
      <c r="E91" s="253" t="s">
        <v>80</v>
      </c>
      <c r="F91" s="254" t="s">
        <v>1058</v>
      </c>
      <c r="G91" s="251"/>
      <c r="H91" s="253" t="s">
        <v>80</v>
      </c>
      <c r="I91" s="255"/>
      <c r="J91" s="251"/>
      <c r="K91" s="251"/>
      <c r="L91" s="256"/>
      <c r="M91" s="257"/>
      <c r="N91" s="258"/>
      <c r="O91" s="258"/>
      <c r="P91" s="258"/>
      <c r="Q91" s="258"/>
      <c r="R91" s="258"/>
      <c r="S91" s="258"/>
      <c r="T91" s="259"/>
      <c r="AT91" s="260" t="s">
        <v>301</v>
      </c>
      <c r="AU91" s="260" t="s">
        <v>91</v>
      </c>
      <c r="AV91" s="12" t="s">
        <v>89</v>
      </c>
      <c r="AW91" s="12" t="s">
        <v>44</v>
      </c>
      <c r="AX91" s="12" t="s">
        <v>82</v>
      </c>
      <c r="AY91" s="260" t="s">
        <v>291</v>
      </c>
    </row>
    <row r="92" s="13" customFormat="1">
      <c r="B92" s="261"/>
      <c r="C92" s="262"/>
      <c r="D92" s="252" t="s">
        <v>301</v>
      </c>
      <c r="E92" s="263" t="s">
        <v>80</v>
      </c>
      <c r="F92" s="264" t="s">
        <v>1059</v>
      </c>
      <c r="G92" s="262"/>
      <c r="H92" s="265">
        <v>214</v>
      </c>
      <c r="I92" s="266"/>
      <c r="J92" s="262"/>
      <c r="K92" s="262"/>
      <c r="L92" s="267"/>
      <c r="M92" s="268"/>
      <c r="N92" s="269"/>
      <c r="O92" s="269"/>
      <c r="P92" s="269"/>
      <c r="Q92" s="269"/>
      <c r="R92" s="269"/>
      <c r="S92" s="269"/>
      <c r="T92" s="270"/>
      <c r="AT92" s="271" t="s">
        <v>301</v>
      </c>
      <c r="AU92" s="271" t="s">
        <v>91</v>
      </c>
      <c r="AV92" s="13" t="s">
        <v>91</v>
      </c>
      <c r="AW92" s="13" t="s">
        <v>44</v>
      </c>
      <c r="AX92" s="13" t="s">
        <v>82</v>
      </c>
      <c r="AY92" s="271" t="s">
        <v>291</v>
      </c>
    </row>
    <row r="93" s="13" customFormat="1">
      <c r="B93" s="261"/>
      <c r="C93" s="262"/>
      <c r="D93" s="252" t="s">
        <v>301</v>
      </c>
      <c r="E93" s="263" t="s">
        <v>80</v>
      </c>
      <c r="F93" s="264" t="s">
        <v>1060</v>
      </c>
      <c r="G93" s="262"/>
      <c r="H93" s="265">
        <v>1179</v>
      </c>
      <c r="I93" s="266"/>
      <c r="J93" s="262"/>
      <c r="K93" s="262"/>
      <c r="L93" s="267"/>
      <c r="M93" s="268"/>
      <c r="N93" s="269"/>
      <c r="O93" s="269"/>
      <c r="P93" s="269"/>
      <c r="Q93" s="269"/>
      <c r="R93" s="269"/>
      <c r="S93" s="269"/>
      <c r="T93" s="270"/>
      <c r="AT93" s="271" t="s">
        <v>301</v>
      </c>
      <c r="AU93" s="271" t="s">
        <v>91</v>
      </c>
      <c r="AV93" s="13" t="s">
        <v>91</v>
      </c>
      <c r="AW93" s="13" t="s">
        <v>44</v>
      </c>
      <c r="AX93" s="13" t="s">
        <v>82</v>
      </c>
      <c r="AY93" s="271" t="s">
        <v>291</v>
      </c>
    </row>
    <row r="94" s="15" customFormat="1">
      <c r="B94" s="283"/>
      <c r="C94" s="284"/>
      <c r="D94" s="252" t="s">
        <v>301</v>
      </c>
      <c r="E94" s="285" t="s">
        <v>80</v>
      </c>
      <c r="F94" s="286" t="s">
        <v>315</v>
      </c>
      <c r="G94" s="284"/>
      <c r="H94" s="287">
        <v>1393</v>
      </c>
      <c r="I94" s="288"/>
      <c r="J94" s="284"/>
      <c r="K94" s="284"/>
      <c r="L94" s="289"/>
      <c r="M94" s="290"/>
      <c r="N94" s="291"/>
      <c r="O94" s="291"/>
      <c r="P94" s="291"/>
      <c r="Q94" s="291"/>
      <c r="R94" s="291"/>
      <c r="S94" s="291"/>
      <c r="T94" s="292"/>
      <c r="AT94" s="293" t="s">
        <v>301</v>
      </c>
      <c r="AU94" s="293" t="s">
        <v>91</v>
      </c>
      <c r="AV94" s="15" t="s">
        <v>299</v>
      </c>
      <c r="AW94" s="15" t="s">
        <v>44</v>
      </c>
      <c r="AX94" s="15" t="s">
        <v>89</v>
      </c>
      <c r="AY94" s="293" t="s">
        <v>291</v>
      </c>
    </row>
    <row r="95" s="1" customFormat="1" ht="38.25" customHeight="1">
      <c r="B95" s="48"/>
      <c r="C95" s="238" t="s">
        <v>91</v>
      </c>
      <c r="D95" s="238" t="s">
        <v>294</v>
      </c>
      <c r="E95" s="239" t="s">
        <v>1061</v>
      </c>
      <c r="F95" s="240" t="s">
        <v>1062</v>
      </c>
      <c r="G95" s="241" t="s">
        <v>352</v>
      </c>
      <c r="H95" s="242">
        <v>6</v>
      </c>
      <c r="I95" s="243"/>
      <c r="J95" s="244">
        <f>ROUND(I95*H95,2)</f>
        <v>0</v>
      </c>
      <c r="K95" s="240" t="s">
        <v>298</v>
      </c>
      <c r="L95" s="74"/>
      <c r="M95" s="245" t="s">
        <v>80</v>
      </c>
      <c r="N95" s="246" t="s">
        <v>52</v>
      </c>
      <c r="O95" s="49"/>
      <c r="P95" s="247">
        <f>O95*H95</f>
        <v>0</v>
      </c>
      <c r="Q95" s="247">
        <v>0</v>
      </c>
      <c r="R95" s="247">
        <f>Q95*H95</f>
        <v>0</v>
      </c>
      <c r="S95" s="247">
        <v>0.32000000000000001</v>
      </c>
      <c r="T95" s="248">
        <f>S95*H95</f>
        <v>1.9199999999999999</v>
      </c>
      <c r="AR95" s="25" t="s">
        <v>299</v>
      </c>
      <c r="AT95" s="25" t="s">
        <v>294</v>
      </c>
      <c r="AU95" s="25" t="s">
        <v>91</v>
      </c>
      <c r="AY95" s="25" t="s">
        <v>291</v>
      </c>
      <c r="BE95" s="249">
        <f>IF(N95="základní",J95,0)</f>
        <v>0</v>
      </c>
      <c r="BF95" s="249">
        <f>IF(N95="snížená",J95,0)</f>
        <v>0</v>
      </c>
      <c r="BG95" s="249">
        <f>IF(N95="zákl. přenesená",J95,0)</f>
        <v>0</v>
      </c>
      <c r="BH95" s="249">
        <f>IF(N95="sníž. přenesená",J95,0)</f>
        <v>0</v>
      </c>
      <c r="BI95" s="249">
        <f>IF(N95="nulová",J95,0)</f>
        <v>0</v>
      </c>
      <c r="BJ95" s="25" t="s">
        <v>89</v>
      </c>
      <c r="BK95" s="249">
        <f>ROUND(I95*H95,2)</f>
        <v>0</v>
      </c>
      <c r="BL95" s="25" t="s">
        <v>299</v>
      </c>
      <c r="BM95" s="25" t="s">
        <v>1063</v>
      </c>
    </row>
    <row r="96" s="12" customFormat="1">
      <c r="B96" s="250"/>
      <c r="C96" s="251"/>
      <c r="D96" s="252" t="s">
        <v>301</v>
      </c>
      <c r="E96" s="253" t="s">
        <v>80</v>
      </c>
      <c r="F96" s="254" t="s">
        <v>1064</v>
      </c>
      <c r="G96" s="251"/>
      <c r="H96" s="253" t="s">
        <v>80</v>
      </c>
      <c r="I96" s="255"/>
      <c r="J96" s="251"/>
      <c r="K96" s="251"/>
      <c r="L96" s="256"/>
      <c r="M96" s="257"/>
      <c r="N96" s="258"/>
      <c r="O96" s="258"/>
      <c r="P96" s="258"/>
      <c r="Q96" s="258"/>
      <c r="R96" s="258"/>
      <c r="S96" s="258"/>
      <c r="T96" s="259"/>
      <c r="AT96" s="260" t="s">
        <v>301</v>
      </c>
      <c r="AU96" s="260" t="s">
        <v>91</v>
      </c>
      <c r="AV96" s="12" t="s">
        <v>89</v>
      </c>
      <c r="AW96" s="12" t="s">
        <v>44</v>
      </c>
      <c r="AX96" s="12" t="s">
        <v>82</v>
      </c>
      <c r="AY96" s="260" t="s">
        <v>291</v>
      </c>
    </row>
    <row r="97" s="13" customFormat="1">
      <c r="B97" s="261"/>
      <c r="C97" s="262"/>
      <c r="D97" s="252" t="s">
        <v>301</v>
      </c>
      <c r="E97" s="263" t="s">
        <v>80</v>
      </c>
      <c r="F97" s="264" t="s">
        <v>336</v>
      </c>
      <c r="G97" s="262"/>
      <c r="H97" s="265">
        <v>6</v>
      </c>
      <c r="I97" s="266"/>
      <c r="J97" s="262"/>
      <c r="K97" s="262"/>
      <c r="L97" s="267"/>
      <c r="M97" s="268"/>
      <c r="N97" s="269"/>
      <c r="O97" s="269"/>
      <c r="P97" s="269"/>
      <c r="Q97" s="269"/>
      <c r="R97" s="269"/>
      <c r="S97" s="269"/>
      <c r="T97" s="270"/>
      <c r="AT97" s="271" t="s">
        <v>301</v>
      </c>
      <c r="AU97" s="271" t="s">
        <v>91</v>
      </c>
      <c r="AV97" s="13" t="s">
        <v>91</v>
      </c>
      <c r="AW97" s="13" t="s">
        <v>44</v>
      </c>
      <c r="AX97" s="13" t="s">
        <v>82</v>
      </c>
      <c r="AY97" s="271" t="s">
        <v>291</v>
      </c>
    </row>
    <row r="98" s="15" customFormat="1">
      <c r="B98" s="283"/>
      <c r="C98" s="284"/>
      <c r="D98" s="252" t="s">
        <v>301</v>
      </c>
      <c r="E98" s="285" t="s">
        <v>80</v>
      </c>
      <c r="F98" s="286" t="s">
        <v>315</v>
      </c>
      <c r="G98" s="284"/>
      <c r="H98" s="287">
        <v>6</v>
      </c>
      <c r="I98" s="288"/>
      <c r="J98" s="284"/>
      <c r="K98" s="284"/>
      <c r="L98" s="289"/>
      <c r="M98" s="290"/>
      <c r="N98" s="291"/>
      <c r="O98" s="291"/>
      <c r="P98" s="291"/>
      <c r="Q98" s="291"/>
      <c r="R98" s="291"/>
      <c r="S98" s="291"/>
      <c r="T98" s="292"/>
      <c r="AT98" s="293" t="s">
        <v>301</v>
      </c>
      <c r="AU98" s="293" t="s">
        <v>91</v>
      </c>
      <c r="AV98" s="15" t="s">
        <v>299</v>
      </c>
      <c r="AW98" s="15" t="s">
        <v>44</v>
      </c>
      <c r="AX98" s="15" t="s">
        <v>89</v>
      </c>
      <c r="AY98" s="293" t="s">
        <v>291</v>
      </c>
    </row>
    <row r="99" s="1" customFormat="1" ht="38.25" customHeight="1">
      <c r="B99" s="48"/>
      <c r="C99" s="238" t="s">
        <v>132</v>
      </c>
      <c r="D99" s="238" t="s">
        <v>294</v>
      </c>
      <c r="E99" s="239" t="s">
        <v>1065</v>
      </c>
      <c r="F99" s="240" t="s">
        <v>1066</v>
      </c>
      <c r="G99" s="241" t="s">
        <v>352</v>
      </c>
      <c r="H99" s="242">
        <v>159</v>
      </c>
      <c r="I99" s="243"/>
      <c r="J99" s="244">
        <f>ROUND(I99*H99,2)</f>
        <v>0</v>
      </c>
      <c r="K99" s="240" t="s">
        <v>298</v>
      </c>
      <c r="L99" s="74"/>
      <c r="M99" s="245" t="s">
        <v>80</v>
      </c>
      <c r="N99" s="246" t="s">
        <v>52</v>
      </c>
      <c r="O99" s="49"/>
      <c r="P99" s="247">
        <f>O99*H99</f>
        <v>0</v>
      </c>
      <c r="Q99" s="247">
        <v>0</v>
      </c>
      <c r="R99" s="247">
        <f>Q99*H99</f>
        <v>0</v>
      </c>
      <c r="S99" s="247">
        <v>0.29499999999999998</v>
      </c>
      <c r="T99" s="248">
        <f>S99*H99</f>
        <v>46.904999999999994</v>
      </c>
      <c r="AR99" s="25" t="s">
        <v>299</v>
      </c>
      <c r="AT99" s="25" t="s">
        <v>294</v>
      </c>
      <c r="AU99" s="25" t="s">
        <v>91</v>
      </c>
      <c r="AY99" s="25" t="s">
        <v>291</v>
      </c>
      <c r="BE99" s="249">
        <f>IF(N99="základní",J99,0)</f>
        <v>0</v>
      </c>
      <c r="BF99" s="249">
        <f>IF(N99="snížená",J99,0)</f>
        <v>0</v>
      </c>
      <c r="BG99" s="249">
        <f>IF(N99="zákl. přenesená",J99,0)</f>
        <v>0</v>
      </c>
      <c r="BH99" s="249">
        <f>IF(N99="sníž. přenesená",J99,0)</f>
        <v>0</v>
      </c>
      <c r="BI99" s="249">
        <f>IF(N99="nulová",J99,0)</f>
        <v>0</v>
      </c>
      <c r="BJ99" s="25" t="s">
        <v>89</v>
      </c>
      <c r="BK99" s="249">
        <f>ROUND(I99*H99,2)</f>
        <v>0</v>
      </c>
      <c r="BL99" s="25" t="s">
        <v>299</v>
      </c>
      <c r="BM99" s="25" t="s">
        <v>1067</v>
      </c>
    </row>
    <row r="100" s="12" customFormat="1">
      <c r="B100" s="250"/>
      <c r="C100" s="251"/>
      <c r="D100" s="252" t="s">
        <v>301</v>
      </c>
      <c r="E100" s="253" t="s">
        <v>80</v>
      </c>
      <c r="F100" s="254" t="s">
        <v>1068</v>
      </c>
      <c r="G100" s="251"/>
      <c r="H100" s="253" t="s">
        <v>80</v>
      </c>
      <c r="I100" s="255"/>
      <c r="J100" s="251"/>
      <c r="K100" s="251"/>
      <c r="L100" s="256"/>
      <c r="M100" s="257"/>
      <c r="N100" s="258"/>
      <c r="O100" s="258"/>
      <c r="P100" s="258"/>
      <c r="Q100" s="258"/>
      <c r="R100" s="258"/>
      <c r="S100" s="258"/>
      <c r="T100" s="259"/>
      <c r="AT100" s="260" t="s">
        <v>301</v>
      </c>
      <c r="AU100" s="260" t="s">
        <v>91</v>
      </c>
      <c r="AV100" s="12" t="s">
        <v>89</v>
      </c>
      <c r="AW100" s="12" t="s">
        <v>44</v>
      </c>
      <c r="AX100" s="12" t="s">
        <v>82</v>
      </c>
      <c r="AY100" s="260" t="s">
        <v>291</v>
      </c>
    </row>
    <row r="101" s="13" customFormat="1">
      <c r="B101" s="261"/>
      <c r="C101" s="262"/>
      <c r="D101" s="252" t="s">
        <v>301</v>
      </c>
      <c r="E101" s="263" t="s">
        <v>80</v>
      </c>
      <c r="F101" s="264" t="s">
        <v>1069</v>
      </c>
      <c r="G101" s="262"/>
      <c r="H101" s="265">
        <v>159</v>
      </c>
      <c r="I101" s="266"/>
      <c r="J101" s="262"/>
      <c r="K101" s="262"/>
      <c r="L101" s="267"/>
      <c r="M101" s="268"/>
      <c r="N101" s="269"/>
      <c r="O101" s="269"/>
      <c r="P101" s="269"/>
      <c r="Q101" s="269"/>
      <c r="R101" s="269"/>
      <c r="S101" s="269"/>
      <c r="T101" s="270"/>
      <c r="AT101" s="271" t="s">
        <v>301</v>
      </c>
      <c r="AU101" s="271" t="s">
        <v>91</v>
      </c>
      <c r="AV101" s="13" t="s">
        <v>91</v>
      </c>
      <c r="AW101" s="13" t="s">
        <v>44</v>
      </c>
      <c r="AX101" s="13" t="s">
        <v>82</v>
      </c>
      <c r="AY101" s="271" t="s">
        <v>291</v>
      </c>
    </row>
    <row r="102" s="15" customFormat="1">
      <c r="B102" s="283"/>
      <c r="C102" s="284"/>
      <c r="D102" s="252" t="s">
        <v>301</v>
      </c>
      <c r="E102" s="285" t="s">
        <v>80</v>
      </c>
      <c r="F102" s="286" t="s">
        <v>315</v>
      </c>
      <c r="G102" s="284"/>
      <c r="H102" s="287">
        <v>159</v>
      </c>
      <c r="I102" s="288"/>
      <c r="J102" s="284"/>
      <c r="K102" s="284"/>
      <c r="L102" s="289"/>
      <c r="M102" s="290"/>
      <c r="N102" s="291"/>
      <c r="O102" s="291"/>
      <c r="P102" s="291"/>
      <c r="Q102" s="291"/>
      <c r="R102" s="291"/>
      <c r="S102" s="291"/>
      <c r="T102" s="292"/>
      <c r="AT102" s="293" t="s">
        <v>301</v>
      </c>
      <c r="AU102" s="293" t="s">
        <v>91</v>
      </c>
      <c r="AV102" s="15" t="s">
        <v>299</v>
      </c>
      <c r="AW102" s="15" t="s">
        <v>44</v>
      </c>
      <c r="AX102" s="15" t="s">
        <v>89</v>
      </c>
      <c r="AY102" s="293" t="s">
        <v>291</v>
      </c>
    </row>
    <row r="103" s="1" customFormat="1" ht="51" customHeight="1">
      <c r="B103" s="48"/>
      <c r="C103" s="238" t="s">
        <v>299</v>
      </c>
      <c r="D103" s="238" t="s">
        <v>294</v>
      </c>
      <c r="E103" s="239" t="s">
        <v>935</v>
      </c>
      <c r="F103" s="240" t="s">
        <v>936</v>
      </c>
      <c r="G103" s="241" t="s">
        <v>352</v>
      </c>
      <c r="H103" s="242">
        <v>663</v>
      </c>
      <c r="I103" s="243"/>
      <c r="J103" s="244">
        <f>ROUND(I103*H103,2)</f>
        <v>0</v>
      </c>
      <c r="K103" s="240" t="s">
        <v>298</v>
      </c>
      <c r="L103" s="74"/>
      <c r="M103" s="245" t="s">
        <v>80</v>
      </c>
      <c r="N103" s="246" t="s">
        <v>52</v>
      </c>
      <c r="O103" s="49"/>
      <c r="P103" s="247">
        <f>O103*H103</f>
        <v>0</v>
      </c>
      <c r="Q103" s="247">
        <v>0</v>
      </c>
      <c r="R103" s="247">
        <f>Q103*H103</f>
        <v>0</v>
      </c>
      <c r="S103" s="247">
        <v>0.41699999999999998</v>
      </c>
      <c r="T103" s="248">
        <f>S103*H103</f>
        <v>276.471</v>
      </c>
      <c r="AR103" s="25" t="s">
        <v>299</v>
      </c>
      <c r="AT103" s="25" t="s">
        <v>294</v>
      </c>
      <c r="AU103" s="25" t="s">
        <v>91</v>
      </c>
      <c r="AY103" s="25" t="s">
        <v>291</v>
      </c>
      <c r="BE103" s="249">
        <f>IF(N103="základní",J103,0)</f>
        <v>0</v>
      </c>
      <c r="BF103" s="249">
        <f>IF(N103="snížená",J103,0)</f>
        <v>0</v>
      </c>
      <c r="BG103" s="249">
        <f>IF(N103="zákl. přenesená",J103,0)</f>
        <v>0</v>
      </c>
      <c r="BH103" s="249">
        <f>IF(N103="sníž. přenesená",J103,0)</f>
        <v>0</v>
      </c>
      <c r="BI103" s="249">
        <f>IF(N103="nulová",J103,0)</f>
        <v>0</v>
      </c>
      <c r="BJ103" s="25" t="s">
        <v>89</v>
      </c>
      <c r="BK103" s="249">
        <f>ROUND(I103*H103,2)</f>
        <v>0</v>
      </c>
      <c r="BL103" s="25" t="s">
        <v>299</v>
      </c>
      <c r="BM103" s="25" t="s">
        <v>1070</v>
      </c>
    </row>
    <row r="104" s="12" customFormat="1">
      <c r="B104" s="250"/>
      <c r="C104" s="251"/>
      <c r="D104" s="252" t="s">
        <v>301</v>
      </c>
      <c r="E104" s="253" t="s">
        <v>80</v>
      </c>
      <c r="F104" s="254" t="s">
        <v>1071</v>
      </c>
      <c r="G104" s="251"/>
      <c r="H104" s="253" t="s">
        <v>80</v>
      </c>
      <c r="I104" s="255"/>
      <c r="J104" s="251"/>
      <c r="K104" s="251"/>
      <c r="L104" s="256"/>
      <c r="M104" s="257"/>
      <c r="N104" s="258"/>
      <c r="O104" s="258"/>
      <c r="P104" s="258"/>
      <c r="Q104" s="258"/>
      <c r="R104" s="258"/>
      <c r="S104" s="258"/>
      <c r="T104" s="259"/>
      <c r="AT104" s="260" t="s">
        <v>301</v>
      </c>
      <c r="AU104" s="260" t="s">
        <v>91</v>
      </c>
      <c r="AV104" s="12" t="s">
        <v>89</v>
      </c>
      <c r="AW104" s="12" t="s">
        <v>44</v>
      </c>
      <c r="AX104" s="12" t="s">
        <v>82</v>
      </c>
      <c r="AY104" s="260" t="s">
        <v>291</v>
      </c>
    </row>
    <row r="105" s="13" customFormat="1">
      <c r="B105" s="261"/>
      <c r="C105" s="262"/>
      <c r="D105" s="252" t="s">
        <v>301</v>
      </c>
      <c r="E105" s="263" t="s">
        <v>80</v>
      </c>
      <c r="F105" s="264" t="s">
        <v>1072</v>
      </c>
      <c r="G105" s="262"/>
      <c r="H105" s="265">
        <v>663</v>
      </c>
      <c r="I105" s="266"/>
      <c r="J105" s="262"/>
      <c r="K105" s="262"/>
      <c r="L105" s="267"/>
      <c r="M105" s="268"/>
      <c r="N105" s="269"/>
      <c r="O105" s="269"/>
      <c r="P105" s="269"/>
      <c r="Q105" s="269"/>
      <c r="R105" s="269"/>
      <c r="S105" s="269"/>
      <c r="T105" s="270"/>
      <c r="AT105" s="271" t="s">
        <v>301</v>
      </c>
      <c r="AU105" s="271" t="s">
        <v>91</v>
      </c>
      <c r="AV105" s="13" t="s">
        <v>91</v>
      </c>
      <c r="AW105" s="13" t="s">
        <v>44</v>
      </c>
      <c r="AX105" s="13" t="s">
        <v>82</v>
      </c>
      <c r="AY105" s="271" t="s">
        <v>291</v>
      </c>
    </row>
    <row r="106" s="15" customFormat="1">
      <c r="B106" s="283"/>
      <c r="C106" s="284"/>
      <c r="D106" s="252" t="s">
        <v>301</v>
      </c>
      <c r="E106" s="285" t="s">
        <v>80</v>
      </c>
      <c r="F106" s="286" t="s">
        <v>315</v>
      </c>
      <c r="G106" s="284"/>
      <c r="H106" s="287">
        <v>663</v>
      </c>
      <c r="I106" s="288"/>
      <c r="J106" s="284"/>
      <c r="K106" s="284"/>
      <c r="L106" s="289"/>
      <c r="M106" s="290"/>
      <c r="N106" s="291"/>
      <c r="O106" s="291"/>
      <c r="P106" s="291"/>
      <c r="Q106" s="291"/>
      <c r="R106" s="291"/>
      <c r="S106" s="291"/>
      <c r="T106" s="292"/>
      <c r="AT106" s="293" t="s">
        <v>301</v>
      </c>
      <c r="AU106" s="293" t="s">
        <v>91</v>
      </c>
      <c r="AV106" s="15" t="s">
        <v>299</v>
      </c>
      <c r="AW106" s="15" t="s">
        <v>44</v>
      </c>
      <c r="AX106" s="15" t="s">
        <v>89</v>
      </c>
      <c r="AY106" s="293" t="s">
        <v>291</v>
      </c>
    </row>
    <row r="107" s="1" customFormat="1" ht="51" customHeight="1">
      <c r="B107" s="48"/>
      <c r="C107" s="238" t="s">
        <v>328</v>
      </c>
      <c r="D107" s="238" t="s">
        <v>294</v>
      </c>
      <c r="E107" s="239" t="s">
        <v>1073</v>
      </c>
      <c r="F107" s="240" t="s">
        <v>1074</v>
      </c>
      <c r="G107" s="241" t="s">
        <v>352</v>
      </c>
      <c r="H107" s="242">
        <v>3139</v>
      </c>
      <c r="I107" s="243"/>
      <c r="J107" s="244">
        <f>ROUND(I107*H107,2)</f>
        <v>0</v>
      </c>
      <c r="K107" s="240" t="s">
        <v>298</v>
      </c>
      <c r="L107" s="74"/>
      <c r="M107" s="245" t="s">
        <v>80</v>
      </c>
      <c r="N107" s="246" t="s">
        <v>52</v>
      </c>
      <c r="O107" s="49"/>
      <c r="P107" s="247">
        <f>O107*H107</f>
        <v>0</v>
      </c>
      <c r="Q107" s="247">
        <v>0</v>
      </c>
      <c r="R107" s="247">
        <f>Q107*H107</f>
        <v>0</v>
      </c>
      <c r="S107" s="247">
        <v>0.44</v>
      </c>
      <c r="T107" s="248">
        <f>S107*H107</f>
        <v>1381.1600000000001</v>
      </c>
      <c r="AR107" s="25" t="s">
        <v>299</v>
      </c>
      <c r="AT107" s="25" t="s">
        <v>294</v>
      </c>
      <c r="AU107" s="25" t="s">
        <v>91</v>
      </c>
      <c r="AY107" s="25" t="s">
        <v>291</v>
      </c>
      <c r="BE107" s="249">
        <f>IF(N107="základní",J107,0)</f>
        <v>0</v>
      </c>
      <c r="BF107" s="249">
        <f>IF(N107="snížená",J107,0)</f>
        <v>0</v>
      </c>
      <c r="BG107" s="249">
        <f>IF(N107="zákl. přenesená",J107,0)</f>
        <v>0</v>
      </c>
      <c r="BH107" s="249">
        <f>IF(N107="sníž. přenesená",J107,0)</f>
        <v>0</v>
      </c>
      <c r="BI107" s="249">
        <f>IF(N107="nulová",J107,0)</f>
        <v>0</v>
      </c>
      <c r="BJ107" s="25" t="s">
        <v>89</v>
      </c>
      <c r="BK107" s="249">
        <f>ROUND(I107*H107,2)</f>
        <v>0</v>
      </c>
      <c r="BL107" s="25" t="s">
        <v>299</v>
      </c>
      <c r="BM107" s="25" t="s">
        <v>1075</v>
      </c>
    </row>
    <row r="108" s="12" customFormat="1">
      <c r="B108" s="250"/>
      <c r="C108" s="251"/>
      <c r="D108" s="252" t="s">
        <v>301</v>
      </c>
      <c r="E108" s="253" t="s">
        <v>80</v>
      </c>
      <c r="F108" s="254" t="s">
        <v>1076</v>
      </c>
      <c r="G108" s="251"/>
      <c r="H108" s="253" t="s">
        <v>80</v>
      </c>
      <c r="I108" s="255"/>
      <c r="J108" s="251"/>
      <c r="K108" s="251"/>
      <c r="L108" s="256"/>
      <c r="M108" s="257"/>
      <c r="N108" s="258"/>
      <c r="O108" s="258"/>
      <c r="P108" s="258"/>
      <c r="Q108" s="258"/>
      <c r="R108" s="258"/>
      <c r="S108" s="258"/>
      <c r="T108" s="259"/>
      <c r="AT108" s="260" t="s">
        <v>301</v>
      </c>
      <c r="AU108" s="260" t="s">
        <v>91</v>
      </c>
      <c r="AV108" s="12" t="s">
        <v>89</v>
      </c>
      <c r="AW108" s="12" t="s">
        <v>44</v>
      </c>
      <c r="AX108" s="12" t="s">
        <v>82</v>
      </c>
      <c r="AY108" s="260" t="s">
        <v>291</v>
      </c>
    </row>
    <row r="109" s="13" customFormat="1">
      <c r="B109" s="261"/>
      <c r="C109" s="262"/>
      <c r="D109" s="252" t="s">
        <v>301</v>
      </c>
      <c r="E109" s="263" t="s">
        <v>80</v>
      </c>
      <c r="F109" s="264" t="s">
        <v>1059</v>
      </c>
      <c r="G109" s="262"/>
      <c r="H109" s="265">
        <v>214</v>
      </c>
      <c r="I109" s="266"/>
      <c r="J109" s="262"/>
      <c r="K109" s="262"/>
      <c r="L109" s="267"/>
      <c r="M109" s="268"/>
      <c r="N109" s="269"/>
      <c r="O109" s="269"/>
      <c r="P109" s="269"/>
      <c r="Q109" s="269"/>
      <c r="R109" s="269"/>
      <c r="S109" s="269"/>
      <c r="T109" s="270"/>
      <c r="AT109" s="271" t="s">
        <v>301</v>
      </c>
      <c r="AU109" s="271" t="s">
        <v>91</v>
      </c>
      <c r="AV109" s="13" t="s">
        <v>91</v>
      </c>
      <c r="AW109" s="13" t="s">
        <v>44</v>
      </c>
      <c r="AX109" s="13" t="s">
        <v>82</v>
      </c>
      <c r="AY109" s="271" t="s">
        <v>291</v>
      </c>
    </row>
    <row r="110" s="13" customFormat="1">
      <c r="B110" s="261"/>
      <c r="C110" s="262"/>
      <c r="D110" s="252" t="s">
        <v>301</v>
      </c>
      <c r="E110" s="263" t="s">
        <v>80</v>
      </c>
      <c r="F110" s="264" t="s">
        <v>1077</v>
      </c>
      <c r="G110" s="262"/>
      <c r="H110" s="265">
        <v>1179</v>
      </c>
      <c r="I110" s="266"/>
      <c r="J110" s="262"/>
      <c r="K110" s="262"/>
      <c r="L110" s="267"/>
      <c r="M110" s="268"/>
      <c r="N110" s="269"/>
      <c r="O110" s="269"/>
      <c r="P110" s="269"/>
      <c r="Q110" s="269"/>
      <c r="R110" s="269"/>
      <c r="S110" s="269"/>
      <c r="T110" s="270"/>
      <c r="AT110" s="271" t="s">
        <v>301</v>
      </c>
      <c r="AU110" s="271" t="s">
        <v>91</v>
      </c>
      <c r="AV110" s="13" t="s">
        <v>91</v>
      </c>
      <c r="AW110" s="13" t="s">
        <v>44</v>
      </c>
      <c r="AX110" s="13" t="s">
        <v>82</v>
      </c>
      <c r="AY110" s="271" t="s">
        <v>291</v>
      </c>
    </row>
    <row r="111" s="14" customFormat="1">
      <c r="B111" s="272"/>
      <c r="C111" s="273"/>
      <c r="D111" s="252" t="s">
        <v>301</v>
      </c>
      <c r="E111" s="274" t="s">
        <v>80</v>
      </c>
      <c r="F111" s="275" t="s">
        <v>308</v>
      </c>
      <c r="G111" s="273"/>
      <c r="H111" s="276">
        <v>1393</v>
      </c>
      <c r="I111" s="277"/>
      <c r="J111" s="273"/>
      <c r="K111" s="273"/>
      <c r="L111" s="278"/>
      <c r="M111" s="279"/>
      <c r="N111" s="280"/>
      <c r="O111" s="280"/>
      <c r="P111" s="280"/>
      <c r="Q111" s="280"/>
      <c r="R111" s="280"/>
      <c r="S111" s="280"/>
      <c r="T111" s="281"/>
      <c r="AT111" s="282" t="s">
        <v>301</v>
      </c>
      <c r="AU111" s="282" t="s">
        <v>91</v>
      </c>
      <c r="AV111" s="14" t="s">
        <v>132</v>
      </c>
      <c r="AW111" s="14" t="s">
        <v>44</v>
      </c>
      <c r="AX111" s="14" t="s">
        <v>82</v>
      </c>
      <c r="AY111" s="282" t="s">
        <v>291</v>
      </c>
    </row>
    <row r="112" s="12" customFormat="1">
      <c r="B112" s="250"/>
      <c r="C112" s="251"/>
      <c r="D112" s="252" t="s">
        <v>301</v>
      </c>
      <c r="E112" s="253" t="s">
        <v>80</v>
      </c>
      <c r="F112" s="254" t="s">
        <v>1078</v>
      </c>
      <c r="G112" s="251"/>
      <c r="H112" s="253" t="s">
        <v>80</v>
      </c>
      <c r="I112" s="255"/>
      <c r="J112" s="251"/>
      <c r="K112" s="251"/>
      <c r="L112" s="256"/>
      <c r="M112" s="257"/>
      <c r="N112" s="258"/>
      <c r="O112" s="258"/>
      <c r="P112" s="258"/>
      <c r="Q112" s="258"/>
      <c r="R112" s="258"/>
      <c r="S112" s="258"/>
      <c r="T112" s="259"/>
      <c r="AT112" s="260" t="s">
        <v>301</v>
      </c>
      <c r="AU112" s="260" t="s">
        <v>91</v>
      </c>
      <c r="AV112" s="12" t="s">
        <v>89</v>
      </c>
      <c r="AW112" s="12" t="s">
        <v>44</v>
      </c>
      <c r="AX112" s="12" t="s">
        <v>82</v>
      </c>
      <c r="AY112" s="260" t="s">
        <v>291</v>
      </c>
    </row>
    <row r="113" s="13" customFormat="1">
      <c r="B113" s="261"/>
      <c r="C113" s="262"/>
      <c r="D113" s="252" t="s">
        <v>301</v>
      </c>
      <c r="E113" s="263" t="s">
        <v>80</v>
      </c>
      <c r="F113" s="264" t="s">
        <v>1079</v>
      </c>
      <c r="G113" s="262"/>
      <c r="H113" s="265">
        <v>1142</v>
      </c>
      <c r="I113" s="266"/>
      <c r="J113" s="262"/>
      <c r="K113" s="262"/>
      <c r="L113" s="267"/>
      <c r="M113" s="268"/>
      <c r="N113" s="269"/>
      <c r="O113" s="269"/>
      <c r="P113" s="269"/>
      <c r="Q113" s="269"/>
      <c r="R113" s="269"/>
      <c r="S113" s="269"/>
      <c r="T113" s="270"/>
      <c r="AT113" s="271" t="s">
        <v>301</v>
      </c>
      <c r="AU113" s="271" t="s">
        <v>91</v>
      </c>
      <c r="AV113" s="13" t="s">
        <v>91</v>
      </c>
      <c r="AW113" s="13" t="s">
        <v>44</v>
      </c>
      <c r="AX113" s="13" t="s">
        <v>82</v>
      </c>
      <c r="AY113" s="271" t="s">
        <v>291</v>
      </c>
    </row>
    <row r="114" s="13" customFormat="1">
      <c r="B114" s="261"/>
      <c r="C114" s="262"/>
      <c r="D114" s="252" t="s">
        <v>301</v>
      </c>
      <c r="E114" s="263" t="s">
        <v>80</v>
      </c>
      <c r="F114" s="264" t="s">
        <v>1080</v>
      </c>
      <c r="G114" s="262"/>
      <c r="H114" s="265">
        <v>604</v>
      </c>
      <c r="I114" s="266"/>
      <c r="J114" s="262"/>
      <c r="K114" s="262"/>
      <c r="L114" s="267"/>
      <c r="M114" s="268"/>
      <c r="N114" s="269"/>
      <c r="O114" s="269"/>
      <c r="P114" s="269"/>
      <c r="Q114" s="269"/>
      <c r="R114" s="269"/>
      <c r="S114" s="269"/>
      <c r="T114" s="270"/>
      <c r="AT114" s="271" t="s">
        <v>301</v>
      </c>
      <c r="AU114" s="271" t="s">
        <v>91</v>
      </c>
      <c r="AV114" s="13" t="s">
        <v>91</v>
      </c>
      <c r="AW114" s="13" t="s">
        <v>44</v>
      </c>
      <c r="AX114" s="13" t="s">
        <v>82</v>
      </c>
      <c r="AY114" s="271" t="s">
        <v>291</v>
      </c>
    </row>
    <row r="115" s="14" customFormat="1">
      <c r="B115" s="272"/>
      <c r="C115" s="273"/>
      <c r="D115" s="252" t="s">
        <v>301</v>
      </c>
      <c r="E115" s="274" t="s">
        <v>80</v>
      </c>
      <c r="F115" s="275" t="s">
        <v>308</v>
      </c>
      <c r="G115" s="273"/>
      <c r="H115" s="276">
        <v>1746</v>
      </c>
      <c r="I115" s="277"/>
      <c r="J115" s="273"/>
      <c r="K115" s="273"/>
      <c r="L115" s="278"/>
      <c r="M115" s="279"/>
      <c r="N115" s="280"/>
      <c r="O115" s="280"/>
      <c r="P115" s="280"/>
      <c r="Q115" s="280"/>
      <c r="R115" s="280"/>
      <c r="S115" s="280"/>
      <c r="T115" s="281"/>
      <c r="AT115" s="282" t="s">
        <v>301</v>
      </c>
      <c r="AU115" s="282" t="s">
        <v>91</v>
      </c>
      <c r="AV115" s="14" t="s">
        <v>132</v>
      </c>
      <c r="AW115" s="14" t="s">
        <v>44</v>
      </c>
      <c r="AX115" s="14" t="s">
        <v>82</v>
      </c>
      <c r="AY115" s="282" t="s">
        <v>291</v>
      </c>
    </row>
    <row r="116" s="15" customFormat="1">
      <c r="B116" s="283"/>
      <c r="C116" s="284"/>
      <c r="D116" s="252" t="s">
        <v>301</v>
      </c>
      <c r="E116" s="285" t="s">
        <v>80</v>
      </c>
      <c r="F116" s="286" t="s">
        <v>315</v>
      </c>
      <c r="G116" s="284"/>
      <c r="H116" s="287">
        <v>3139</v>
      </c>
      <c r="I116" s="288"/>
      <c r="J116" s="284"/>
      <c r="K116" s="284"/>
      <c r="L116" s="289"/>
      <c r="M116" s="290"/>
      <c r="N116" s="291"/>
      <c r="O116" s="291"/>
      <c r="P116" s="291"/>
      <c r="Q116" s="291"/>
      <c r="R116" s="291"/>
      <c r="S116" s="291"/>
      <c r="T116" s="292"/>
      <c r="AT116" s="293" t="s">
        <v>301</v>
      </c>
      <c r="AU116" s="293" t="s">
        <v>91</v>
      </c>
      <c r="AV116" s="15" t="s">
        <v>299</v>
      </c>
      <c r="AW116" s="15" t="s">
        <v>44</v>
      </c>
      <c r="AX116" s="15" t="s">
        <v>89</v>
      </c>
      <c r="AY116" s="293" t="s">
        <v>291</v>
      </c>
    </row>
    <row r="117" s="1" customFormat="1" ht="51" customHeight="1">
      <c r="B117" s="48"/>
      <c r="C117" s="238" t="s">
        <v>336</v>
      </c>
      <c r="D117" s="238" t="s">
        <v>294</v>
      </c>
      <c r="E117" s="239" t="s">
        <v>1081</v>
      </c>
      <c r="F117" s="240" t="s">
        <v>1082</v>
      </c>
      <c r="G117" s="241" t="s">
        <v>352</v>
      </c>
      <c r="H117" s="242">
        <v>1746</v>
      </c>
      <c r="I117" s="243"/>
      <c r="J117" s="244">
        <f>ROUND(I117*H117,2)</f>
        <v>0</v>
      </c>
      <c r="K117" s="240" t="s">
        <v>298</v>
      </c>
      <c r="L117" s="74"/>
      <c r="M117" s="245" t="s">
        <v>80</v>
      </c>
      <c r="N117" s="246" t="s">
        <v>52</v>
      </c>
      <c r="O117" s="49"/>
      <c r="P117" s="247">
        <f>O117*H117</f>
        <v>0</v>
      </c>
      <c r="Q117" s="247">
        <v>0</v>
      </c>
      <c r="R117" s="247">
        <f>Q117*H117</f>
        <v>0</v>
      </c>
      <c r="S117" s="247">
        <v>0.22</v>
      </c>
      <c r="T117" s="248">
        <f>S117*H117</f>
        <v>384.12</v>
      </c>
      <c r="AR117" s="25" t="s">
        <v>299</v>
      </c>
      <c r="AT117" s="25" t="s">
        <v>294</v>
      </c>
      <c r="AU117" s="25" t="s">
        <v>91</v>
      </c>
      <c r="AY117" s="25" t="s">
        <v>291</v>
      </c>
      <c r="BE117" s="249">
        <f>IF(N117="základní",J117,0)</f>
        <v>0</v>
      </c>
      <c r="BF117" s="249">
        <f>IF(N117="snížená",J117,0)</f>
        <v>0</v>
      </c>
      <c r="BG117" s="249">
        <f>IF(N117="zákl. přenesená",J117,0)</f>
        <v>0</v>
      </c>
      <c r="BH117" s="249">
        <f>IF(N117="sníž. přenesená",J117,0)</f>
        <v>0</v>
      </c>
      <c r="BI117" s="249">
        <f>IF(N117="nulová",J117,0)</f>
        <v>0</v>
      </c>
      <c r="BJ117" s="25" t="s">
        <v>89</v>
      </c>
      <c r="BK117" s="249">
        <f>ROUND(I117*H117,2)</f>
        <v>0</v>
      </c>
      <c r="BL117" s="25" t="s">
        <v>299</v>
      </c>
      <c r="BM117" s="25" t="s">
        <v>1083</v>
      </c>
    </row>
    <row r="118" s="12" customFormat="1">
      <c r="B118" s="250"/>
      <c r="C118" s="251"/>
      <c r="D118" s="252" t="s">
        <v>301</v>
      </c>
      <c r="E118" s="253" t="s">
        <v>80</v>
      </c>
      <c r="F118" s="254" t="s">
        <v>1084</v>
      </c>
      <c r="G118" s="251"/>
      <c r="H118" s="253" t="s">
        <v>80</v>
      </c>
      <c r="I118" s="255"/>
      <c r="J118" s="251"/>
      <c r="K118" s="251"/>
      <c r="L118" s="256"/>
      <c r="M118" s="257"/>
      <c r="N118" s="258"/>
      <c r="O118" s="258"/>
      <c r="P118" s="258"/>
      <c r="Q118" s="258"/>
      <c r="R118" s="258"/>
      <c r="S118" s="258"/>
      <c r="T118" s="259"/>
      <c r="AT118" s="260" t="s">
        <v>301</v>
      </c>
      <c r="AU118" s="260" t="s">
        <v>91</v>
      </c>
      <c r="AV118" s="12" t="s">
        <v>89</v>
      </c>
      <c r="AW118" s="12" t="s">
        <v>44</v>
      </c>
      <c r="AX118" s="12" t="s">
        <v>82</v>
      </c>
      <c r="AY118" s="260" t="s">
        <v>291</v>
      </c>
    </row>
    <row r="119" s="13" customFormat="1">
      <c r="B119" s="261"/>
      <c r="C119" s="262"/>
      <c r="D119" s="252" t="s">
        <v>301</v>
      </c>
      <c r="E119" s="263" t="s">
        <v>80</v>
      </c>
      <c r="F119" s="264" t="s">
        <v>1085</v>
      </c>
      <c r="G119" s="262"/>
      <c r="H119" s="265">
        <v>1142</v>
      </c>
      <c r="I119" s="266"/>
      <c r="J119" s="262"/>
      <c r="K119" s="262"/>
      <c r="L119" s="267"/>
      <c r="M119" s="268"/>
      <c r="N119" s="269"/>
      <c r="O119" s="269"/>
      <c r="P119" s="269"/>
      <c r="Q119" s="269"/>
      <c r="R119" s="269"/>
      <c r="S119" s="269"/>
      <c r="T119" s="270"/>
      <c r="AT119" s="271" t="s">
        <v>301</v>
      </c>
      <c r="AU119" s="271" t="s">
        <v>91</v>
      </c>
      <c r="AV119" s="13" t="s">
        <v>91</v>
      </c>
      <c r="AW119" s="13" t="s">
        <v>44</v>
      </c>
      <c r="AX119" s="13" t="s">
        <v>82</v>
      </c>
      <c r="AY119" s="271" t="s">
        <v>291</v>
      </c>
    </row>
    <row r="120" s="13" customFormat="1">
      <c r="B120" s="261"/>
      <c r="C120" s="262"/>
      <c r="D120" s="252" t="s">
        <v>301</v>
      </c>
      <c r="E120" s="263" t="s">
        <v>80</v>
      </c>
      <c r="F120" s="264" t="s">
        <v>1086</v>
      </c>
      <c r="G120" s="262"/>
      <c r="H120" s="265">
        <v>604</v>
      </c>
      <c r="I120" s="266"/>
      <c r="J120" s="262"/>
      <c r="K120" s="262"/>
      <c r="L120" s="267"/>
      <c r="M120" s="268"/>
      <c r="N120" s="269"/>
      <c r="O120" s="269"/>
      <c r="P120" s="269"/>
      <c r="Q120" s="269"/>
      <c r="R120" s="269"/>
      <c r="S120" s="269"/>
      <c r="T120" s="270"/>
      <c r="AT120" s="271" t="s">
        <v>301</v>
      </c>
      <c r="AU120" s="271" t="s">
        <v>91</v>
      </c>
      <c r="AV120" s="13" t="s">
        <v>91</v>
      </c>
      <c r="AW120" s="13" t="s">
        <v>44</v>
      </c>
      <c r="AX120" s="13" t="s">
        <v>82</v>
      </c>
      <c r="AY120" s="271" t="s">
        <v>291</v>
      </c>
    </row>
    <row r="121" s="15" customFormat="1">
      <c r="B121" s="283"/>
      <c r="C121" s="284"/>
      <c r="D121" s="252" t="s">
        <v>301</v>
      </c>
      <c r="E121" s="285" t="s">
        <v>80</v>
      </c>
      <c r="F121" s="286" t="s">
        <v>315</v>
      </c>
      <c r="G121" s="284"/>
      <c r="H121" s="287">
        <v>1746</v>
      </c>
      <c r="I121" s="288"/>
      <c r="J121" s="284"/>
      <c r="K121" s="284"/>
      <c r="L121" s="289"/>
      <c r="M121" s="290"/>
      <c r="N121" s="291"/>
      <c r="O121" s="291"/>
      <c r="P121" s="291"/>
      <c r="Q121" s="291"/>
      <c r="R121" s="291"/>
      <c r="S121" s="291"/>
      <c r="T121" s="292"/>
      <c r="AT121" s="293" t="s">
        <v>301</v>
      </c>
      <c r="AU121" s="293" t="s">
        <v>91</v>
      </c>
      <c r="AV121" s="15" t="s">
        <v>299</v>
      </c>
      <c r="AW121" s="15" t="s">
        <v>44</v>
      </c>
      <c r="AX121" s="15" t="s">
        <v>89</v>
      </c>
      <c r="AY121" s="293" t="s">
        <v>291</v>
      </c>
    </row>
    <row r="122" s="1" customFormat="1" ht="51" customHeight="1">
      <c r="B122" s="48"/>
      <c r="C122" s="238" t="s">
        <v>343</v>
      </c>
      <c r="D122" s="238" t="s">
        <v>294</v>
      </c>
      <c r="E122" s="239" t="s">
        <v>946</v>
      </c>
      <c r="F122" s="240" t="s">
        <v>947</v>
      </c>
      <c r="G122" s="241" t="s">
        <v>352</v>
      </c>
      <c r="H122" s="242">
        <v>8552</v>
      </c>
      <c r="I122" s="243"/>
      <c r="J122" s="244">
        <f>ROUND(I122*H122,2)</f>
        <v>0</v>
      </c>
      <c r="K122" s="240" t="s">
        <v>298</v>
      </c>
      <c r="L122" s="74"/>
      <c r="M122" s="245" t="s">
        <v>80</v>
      </c>
      <c r="N122" s="246" t="s">
        <v>52</v>
      </c>
      <c r="O122" s="49"/>
      <c r="P122" s="247">
        <f>O122*H122</f>
        <v>0</v>
      </c>
      <c r="Q122" s="247">
        <v>0</v>
      </c>
      <c r="R122" s="247">
        <f>Q122*H122</f>
        <v>0</v>
      </c>
      <c r="S122" s="247">
        <v>0.28999999999999998</v>
      </c>
      <c r="T122" s="248">
        <f>S122*H122</f>
        <v>2480.0799999999999</v>
      </c>
      <c r="AR122" s="25" t="s">
        <v>299</v>
      </c>
      <c r="AT122" s="25" t="s">
        <v>294</v>
      </c>
      <c r="AU122" s="25" t="s">
        <v>91</v>
      </c>
      <c r="AY122" s="25" t="s">
        <v>291</v>
      </c>
      <c r="BE122" s="249">
        <f>IF(N122="základní",J122,0)</f>
        <v>0</v>
      </c>
      <c r="BF122" s="249">
        <f>IF(N122="snížená",J122,0)</f>
        <v>0</v>
      </c>
      <c r="BG122" s="249">
        <f>IF(N122="zákl. přenesená",J122,0)</f>
        <v>0</v>
      </c>
      <c r="BH122" s="249">
        <f>IF(N122="sníž. přenesená",J122,0)</f>
        <v>0</v>
      </c>
      <c r="BI122" s="249">
        <f>IF(N122="nulová",J122,0)</f>
        <v>0</v>
      </c>
      <c r="BJ122" s="25" t="s">
        <v>89</v>
      </c>
      <c r="BK122" s="249">
        <f>ROUND(I122*H122,2)</f>
        <v>0</v>
      </c>
      <c r="BL122" s="25" t="s">
        <v>299</v>
      </c>
      <c r="BM122" s="25" t="s">
        <v>1087</v>
      </c>
    </row>
    <row r="123" s="12" customFormat="1">
      <c r="B123" s="250"/>
      <c r="C123" s="251"/>
      <c r="D123" s="252" t="s">
        <v>301</v>
      </c>
      <c r="E123" s="253" t="s">
        <v>80</v>
      </c>
      <c r="F123" s="254" t="s">
        <v>1088</v>
      </c>
      <c r="G123" s="251"/>
      <c r="H123" s="253" t="s">
        <v>80</v>
      </c>
      <c r="I123" s="255"/>
      <c r="J123" s="251"/>
      <c r="K123" s="251"/>
      <c r="L123" s="256"/>
      <c r="M123" s="257"/>
      <c r="N123" s="258"/>
      <c r="O123" s="258"/>
      <c r="P123" s="258"/>
      <c r="Q123" s="258"/>
      <c r="R123" s="258"/>
      <c r="S123" s="258"/>
      <c r="T123" s="259"/>
      <c r="AT123" s="260" t="s">
        <v>301</v>
      </c>
      <c r="AU123" s="260" t="s">
        <v>91</v>
      </c>
      <c r="AV123" s="12" t="s">
        <v>89</v>
      </c>
      <c r="AW123" s="12" t="s">
        <v>44</v>
      </c>
      <c r="AX123" s="12" t="s">
        <v>82</v>
      </c>
      <c r="AY123" s="260" t="s">
        <v>291</v>
      </c>
    </row>
    <row r="124" s="13" customFormat="1">
      <c r="B124" s="261"/>
      <c r="C124" s="262"/>
      <c r="D124" s="252" t="s">
        <v>301</v>
      </c>
      <c r="E124" s="263" t="s">
        <v>80</v>
      </c>
      <c r="F124" s="264" t="s">
        <v>1089</v>
      </c>
      <c r="G124" s="262"/>
      <c r="H124" s="265">
        <v>788</v>
      </c>
      <c r="I124" s="266"/>
      <c r="J124" s="262"/>
      <c r="K124" s="262"/>
      <c r="L124" s="267"/>
      <c r="M124" s="268"/>
      <c r="N124" s="269"/>
      <c r="O124" s="269"/>
      <c r="P124" s="269"/>
      <c r="Q124" s="269"/>
      <c r="R124" s="269"/>
      <c r="S124" s="269"/>
      <c r="T124" s="270"/>
      <c r="AT124" s="271" t="s">
        <v>301</v>
      </c>
      <c r="AU124" s="271" t="s">
        <v>91</v>
      </c>
      <c r="AV124" s="13" t="s">
        <v>91</v>
      </c>
      <c r="AW124" s="13" t="s">
        <v>44</v>
      </c>
      <c r="AX124" s="13" t="s">
        <v>82</v>
      </c>
      <c r="AY124" s="271" t="s">
        <v>291</v>
      </c>
    </row>
    <row r="125" s="13" customFormat="1">
      <c r="B125" s="261"/>
      <c r="C125" s="262"/>
      <c r="D125" s="252" t="s">
        <v>301</v>
      </c>
      <c r="E125" s="263" t="s">
        <v>80</v>
      </c>
      <c r="F125" s="264" t="s">
        <v>1090</v>
      </c>
      <c r="G125" s="262"/>
      <c r="H125" s="265">
        <v>3534</v>
      </c>
      <c r="I125" s="266"/>
      <c r="J125" s="262"/>
      <c r="K125" s="262"/>
      <c r="L125" s="267"/>
      <c r="M125" s="268"/>
      <c r="N125" s="269"/>
      <c r="O125" s="269"/>
      <c r="P125" s="269"/>
      <c r="Q125" s="269"/>
      <c r="R125" s="269"/>
      <c r="S125" s="269"/>
      <c r="T125" s="270"/>
      <c r="AT125" s="271" t="s">
        <v>301</v>
      </c>
      <c r="AU125" s="271" t="s">
        <v>91</v>
      </c>
      <c r="AV125" s="13" t="s">
        <v>91</v>
      </c>
      <c r="AW125" s="13" t="s">
        <v>44</v>
      </c>
      <c r="AX125" s="13" t="s">
        <v>82</v>
      </c>
      <c r="AY125" s="271" t="s">
        <v>291</v>
      </c>
    </row>
    <row r="126" s="13" customFormat="1">
      <c r="B126" s="261"/>
      <c r="C126" s="262"/>
      <c r="D126" s="252" t="s">
        <v>301</v>
      </c>
      <c r="E126" s="263" t="s">
        <v>80</v>
      </c>
      <c r="F126" s="264" t="s">
        <v>1091</v>
      </c>
      <c r="G126" s="262"/>
      <c r="H126" s="265">
        <v>4230</v>
      </c>
      <c r="I126" s="266"/>
      <c r="J126" s="262"/>
      <c r="K126" s="262"/>
      <c r="L126" s="267"/>
      <c r="M126" s="268"/>
      <c r="N126" s="269"/>
      <c r="O126" s="269"/>
      <c r="P126" s="269"/>
      <c r="Q126" s="269"/>
      <c r="R126" s="269"/>
      <c r="S126" s="269"/>
      <c r="T126" s="270"/>
      <c r="AT126" s="271" t="s">
        <v>301</v>
      </c>
      <c r="AU126" s="271" t="s">
        <v>91</v>
      </c>
      <c r="AV126" s="13" t="s">
        <v>91</v>
      </c>
      <c r="AW126" s="13" t="s">
        <v>44</v>
      </c>
      <c r="AX126" s="13" t="s">
        <v>82</v>
      </c>
      <c r="AY126" s="271" t="s">
        <v>291</v>
      </c>
    </row>
    <row r="127" s="15" customFormat="1">
      <c r="B127" s="283"/>
      <c r="C127" s="284"/>
      <c r="D127" s="252" t="s">
        <v>301</v>
      </c>
      <c r="E127" s="285" t="s">
        <v>80</v>
      </c>
      <c r="F127" s="286" t="s">
        <v>315</v>
      </c>
      <c r="G127" s="284"/>
      <c r="H127" s="287">
        <v>8552</v>
      </c>
      <c r="I127" s="288"/>
      <c r="J127" s="284"/>
      <c r="K127" s="284"/>
      <c r="L127" s="289"/>
      <c r="M127" s="290"/>
      <c r="N127" s="291"/>
      <c r="O127" s="291"/>
      <c r="P127" s="291"/>
      <c r="Q127" s="291"/>
      <c r="R127" s="291"/>
      <c r="S127" s="291"/>
      <c r="T127" s="292"/>
      <c r="AT127" s="293" t="s">
        <v>301</v>
      </c>
      <c r="AU127" s="293" t="s">
        <v>91</v>
      </c>
      <c r="AV127" s="15" t="s">
        <v>299</v>
      </c>
      <c r="AW127" s="15" t="s">
        <v>44</v>
      </c>
      <c r="AX127" s="15" t="s">
        <v>89</v>
      </c>
      <c r="AY127" s="293" t="s">
        <v>291</v>
      </c>
    </row>
    <row r="128" s="1" customFormat="1" ht="38.25" customHeight="1">
      <c r="B128" s="48"/>
      <c r="C128" s="238" t="s">
        <v>340</v>
      </c>
      <c r="D128" s="238" t="s">
        <v>294</v>
      </c>
      <c r="E128" s="239" t="s">
        <v>1092</v>
      </c>
      <c r="F128" s="240" t="s">
        <v>1093</v>
      </c>
      <c r="G128" s="241" t="s">
        <v>352</v>
      </c>
      <c r="H128" s="242">
        <v>788</v>
      </c>
      <c r="I128" s="243"/>
      <c r="J128" s="244">
        <f>ROUND(I128*H128,2)</f>
        <v>0</v>
      </c>
      <c r="K128" s="240" t="s">
        <v>298</v>
      </c>
      <c r="L128" s="74"/>
      <c r="M128" s="245" t="s">
        <v>80</v>
      </c>
      <c r="N128" s="246" t="s">
        <v>52</v>
      </c>
      <c r="O128" s="49"/>
      <c r="P128" s="247">
        <f>O128*H128</f>
        <v>0</v>
      </c>
      <c r="Q128" s="247">
        <v>9.0000000000000006E-05</v>
      </c>
      <c r="R128" s="247">
        <f>Q128*H128</f>
        <v>0.070920000000000011</v>
      </c>
      <c r="S128" s="247">
        <v>0.25600000000000001</v>
      </c>
      <c r="T128" s="248">
        <f>S128*H128</f>
        <v>201.72800000000001</v>
      </c>
      <c r="AR128" s="25" t="s">
        <v>299</v>
      </c>
      <c r="AT128" s="25" t="s">
        <v>294</v>
      </c>
      <c r="AU128" s="25" t="s">
        <v>91</v>
      </c>
      <c r="AY128" s="25" t="s">
        <v>291</v>
      </c>
      <c r="BE128" s="249">
        <f>IF(N128="základní",J128,0)</f>
        <v>0</v>
      </c>
      <c r="BF128" s="249">
        <f>IF(N128="snížená",J128,0)</f>
        <v>0</v>
      </c>
      <c r="BG128" s="249">
        <f>IF(N128="zákl. přenesená",J128,0)</f>
        <v>0</v>
      </c>
      <c r="BH128" s="249">
        <f>IF(N128="sníž. přenesená",J128,0)</f>
        <v>0</v>
      </c>
      <c r="BI128" s="249">
        <f>IF(N128="nulová",J128,0)</f>
        <v>0</v>
      </c>
      <c r="BJ128" s="25" t="s">
        <v>89</v>
      </c>
      <c r="BK128" s="249">
        <f>ROUND(I128*H128,2)</f>
        <v>0</v>
      </c>
      <c r="BL128" s="25" t="s">
        <v>299</v>
      </c>
      <c r="BM128" s="25" t="s">
        <v>1094</v>
      </c>
    </row>
    <row r="129" s="12" customFormat="1">
      <c r="B129" s="250"/>
      <c r="C129" s="251"/>
      <c r="D129" s="252" t="s">
        <v>301</v>
      </c>
      <c r="E129" s="253" t="s">
        <v>80</v>
      </c>
      <c r="F129" s="254" t="s">
        <v>1095</v>
      </c>
      <c r="G129" s="251"/>
      <c r="H129" s="253" t="s">
        <v>80</v>
      </c>
      <c r="I129" s="255"/>
      <c r="J129" s="251"/>
      <c r="K129" s="251"/>
      <c r="L129" s="256"/>
      <c r="M129" s="257"/>
      <c r="N129" s="258"/>
      <c r="O129" s="258"/>
      <c r="P129" s="258"/>
      <c r="Q129" s="258"/>
      <c r="R129" s="258"/>
      <c r="S129" s="258"/>
      <c r="T129" s="259"/>
      <c r="AT129" s="260" t="s">
        <v>301</v>
      </c>
      <c r="AU129" s="260" t="s">
        <v>91</v>
      </c>
      <c r="AV129" s="12" t="s">
        <v>89</v>
      </c>
      <c r="AW129" s="12" t="s">
        <v>44</v>
      </c>
      <c r="AX129" s="12" t="s">
        <v>82</v>
      </c>
      <c r="AY129" s="260" t="s">
        <v>291</v>
      </c>
    </row>
    <row r="130" s="13" customFormat="1">
      <c r="B130" s="261"/>
      <c r="C130" s="262"/>
      <c r="D130" s="252" t="s">
        <v>301</v>
      </c>
      <c r="E130" s="263" t="s">
        <v>80</v>
      </c>
      <c r="F130" s="264" t="s">
        <v>1089</v>
      </c>
      <c r="G130" s="262"/>
      <c r="H130" s="265">
        <v>788</v>
      </c>
      <c r="I130" s="266"/>
      <c r="J130" s="262"/>
      <c r="K130" s="262"/>
      <c r="L130" s="267"/>
      <c r="M130" s="268"/>
      <c r="N130" s="269"/>
      <c r="O130" s="269"/>
      <c r="P130" s="269"/>
      <c r="Q130" s="269"/>
      <c r="R130" s="269"/>
      <c r="S130" s="269"/>
      <c r="T130" s="270"/>
      <c r="AT130" s="271" t="s">
        <v>301</v>
      </c>
      <c r="AU130" s="271" t="s">
        <v>91</v>
      </c>
      <c r="AV130" s="13" t="s">
        <v>91</v>
      </c>
      <c r="AW130" s="13" t="s">
        <v>44</v>
      </c>
      <c r="AX130" s="13" t="s">
        <v>82</v>
      </c>
      <c r="AY130" s="271" t="s">
        <v>291</v>
      </c>
    </row>
    <row r="131" s="15" customFormat="1">
      <c r="B131" s="283"/>
      <c r="C131" s="284"/>
      <c r="D131" s="252" t="s">
        <v>301</v>
      </c>
      <c r="E131" s="285" t="s">
        <v>80</v>
      </c>
      <c r="F131" s="286" t="s">
        <v>315</v>
      </c>
      <c r="G131" s="284"/>
      <c r="H131" s="287">
        <v>788</v>
      </c>
      <c r="I131" s="288"/>
      <c r="J131" s="284"/>
      <c r="K131" s="284"/>
      <c r="L131" s="289"/>
      <c r="M131" s="290"/>
      <c r="N131" s="291"/>
      <c r="O131" s="291"/>
      <c r="P131" s="291"/>
      <c r="Q131" s="291"/>
      <c r="R131" s="291"/>
      <c r="S131" s="291"/>
      <c r="T131" s="292"/>
      <c r="AT131" s="293" t="s">
        <v>301</v>
      </c>
      <c r="AU131" s="293" t="s">
        <v>91</v>
      </c>
      <c r="AV131" s="15" t="s">
        <v>299</v>
      </c>
      <c r="AW131" s="15" t="s">
        <v>44</v>
      </c>
      <c r="AX131" s="15" t="s">
        <v>89</v>
      </c>
      <c r="AY131" s="293" t="s">
        <v>291</v>
      </c>
    </row>
    <row r="132" s="1" customFormat="1" ht="38.25" customHeight="1">
      <c r="B132" s="48"/>
      <c r="C132" s="238" t="s">
        <v>355</v>
      </c>
      <c r="D132" s="238" t="s">
        <v>294</v>
      </c>
      <c r="E132" s="239" t="s">
        <v>1096</v>
      </c>
      <c r="F132" s="240" t="s">
        <v>1097</v>
      </c>
      <c r="G132" s="241" t="s">
        <v>352</v>
      </c>
      <c r="H132" s="242">
        <v>7764</v>
      </c>
      <c r="I132" s="243"/>
      <c r="J132" s="244">
        <f>ROUND(I132*H132,2)</f>
        <v>0</v>
      </c>
      <c r="K132" s="240" t="s">
        <v>298</v>
      </c>
      <c r="L132" s="74"/>
      <c r="M132" s="245" t="s">
        <v>80</v>
      </c>
      <c r="N132" s="246" t="s">
        <v>52</v>
      </c>
      <c r="O132" s="49"/>
      <c r="P132" s="247">
        <f>O132*H132</f>
        <v>0</v>
      </c>
      <c r="Q132" s="247">
        <v>0.00016000000000000001</v>
      </c>
      <c r="R132" s="247">
        <f>Q132*H132</f>
        <v>1.24224</v>
      </c>
      <c r="S132" s="247">
        <v>0.25600000000000001</v>
      </c>
      <c r="T132" s="248">
        <f>S132*H132</f>
        <v>1987.5840000000001</v>
      </c>
      <c r="AR132" s="25" t="s">
        <v>299</v>
      </c>
      <c r="AT132" s="25" t="s">
        <v>294</v>
      </c>
      <c r="AU132" s="25" t="s">
        <v>91</v>
      </c>
      <c r="AY132" s="25" t="s">
        <v>291</v>
      </c>
      <c r="BE132" s="249">
        <f>IF(N132="základní",J132,0)</f>
        <v>0</v>
      </c>
      <c r="BF132" s="249">
        <f>IF(N132="snížená",J132,0)</f>
        <v>0</v>
      </c>
      <c r="BG132" s="249">
        <f>IF(N132="zákl. přenesená",J132,0)</f>
        <v>0</v>
      </c>
      <c r="BH132" s="249">
        <f>IF(N132="sníž. přenesená",J132,0)</f>
        <v>0</v>
      </c>
      <c r="BI132" s="249">
        <f>IF(N132="nulová",J132,0)</f>
        <v>0</v>
      </c>
      <c r="BJ132" s="25" t="s">
        <v>89</v>
      </c>
      <c r="BK132" s="249">
        <f>ROUND(I132*H132,2)</f>
        <v>0</v>
      </c>
      <c r="BL132" s="25" t="s">
        <v>299</v>
      </c>
      <c r="BM132" s="25" t="s">
        <v>1098</v>
      </c>
    </row>
    <row r="133" s="12" customFormat="1">
      <c r="B133" s="250"/>
      <c r="C133" s="251"/>
      <c r="D133" s="252" t="s">
        <v>301</v>
      </c>
      <c r="E133" s="253" t="s">
        <v>80</v>
      </c>
      <c r="F133" s="254" t="s">
        <v>1099</v>
      </c>
      <c r="G133" s="251"/>
      <c r="H133" s="253" t="s">
        <v>80</v>
      </c>
      <c r="I133" s="255"/>
      <c r="J133" s="251"/>
      <c r="K133" s="251"/>
      <c r="L133" s="256"/>
      <c r="M133" s="257"/>
      <c r="N133" s="258"/>
      <c r="O133" s="258"/>
      <c r="P133" s="258"/>
      <c r="Q133" s="258"/>
      <c r="R133" s="258"/>
      <c r="S133" s="258"/>
      <c r="T133" s="259"/>
      <c r="AT133" s="260" t="s">
        <v>301</v>
      </c>
      <c r="AU133" s="260" t="s">
        <v>91</v>
      </c>
      <c r="AV133" s="12" t="s">
        <v>89</v>
      </c>
      <c r="AW133" s="12" t="s">
        <v>44</v>
      </c>
      <c r="AX133" s="12" t="s">
        <v>82</v>
      </c>
      <c r="AY133" s="260" t="s">
        <v>291</v>
      </c>
    </row>
    <row r="134" s="13" customFormat="1">
      <c r="B134" s="261"/>
      <c r="C134" s="262"/>
      <c r="D134" s="252" t="s">
        <v>301</v>
      </c>
      <c r="E134" s="263" t="s">
        <v>80</v>
      </c>
      <c r="F134" s="264" t="s">
        <v>1090</v>
      </c>
      <c r="G134" s="262"/>
      <c r="H134" s="265">
        <v>3534</v>
      </c>
      <c r="I134" s="266"/>
      <c r="J134" s="262"/>
      <c r="K134" s="262"/>
      <c r="L134" s="267"/>
      <c r="M134" s="268"/>
      <c r="N134" s="269"/>
      <c r="O134" s="269"/>
      <c r="P134" s="269"/>
      <c r="Q134" s="269"/>
      <c r="R134" s="269"/>
      <c r="S134" s="269"/>
      <c r="T134" s="270"/>
      <c r="AT134" s="271" t="s">
        <v>301</v>
      </c>
      <c r="AU134" s="271" t="s">
        <v>91</v>
      </c>
      <c r="AV134" s="13" t="s">
        <v>91</v>
      </c>
      <c r="AW134" s="13" t="s">
        <v>44</v>
      </c>
      <c r="AX134" s="13" t="s">
        <v>82</v>
      </c>
      <c r="AY134" s="271" t="s">
        <v>291</v>
      </c>
    </row>
    <row r="135" s="13" customFormat="1">
      <c r="B135" s="261"/>
      <c r="C135" s="262"/>
      <c r="D135" s="252" t="s">
        <v>301</v>
      </c>
      <c r="E135" s="263" t="s">
        <v>80</v>
      </c>
      <c r="F135" s="264" t="s">
        <v>1091</v>
      </c>
      <c r="G135" s="262"/>
      <c r="H135" s="265">
        <v>4230</v>
      </c>
      <c r="I135" s="266"/>
      <c r="J135" s="262"/>
      <c r="K135" s="262"/>
      <c r="L135" s="267"/>
      <c r="M135" s="268"/>
      <c r="N135" s="269"/>
      <c r="O135" s="269"/>
      <c r="P135" s="269"/>
      <c r="Q135" s="269"/>
      <c r="R135" s="269"/>
      <c r="S135" s="269"/>
      <c r="T135" s="270"/>
      <c r="AT135" s="271" t="s">
        <v>301</v>
      </c>
      <c r="AU135" s="271" t="s">
        <v>91</v>
      </c>
      <c r="AV135" s="13" t="s">
        <v>91</v>
      </c>
      <c r="AW135" s="13" t="s">
        <v>44</v>
      </c>
      <c r="AX135" s="13" t="s">
        <v>82</v>
      </c>
      <c r="AY135" s="271" t="s">
        <v>291</v>
      </c>
    </row>
    <row r="136" s="15" customFormat="1">
      <c r="B136" s="283"/>
      <c r="C136" s="284"/>
      <c r="D136" s="252" t="s">
        <v>301</v>
      </c>
      <c r="E136" s="285" t="s">
        <v>80</v>
      </c>
      <c r="F136" s="286" t="s">
        <v>315</v>
      </c>
      <c r="G136" s="284"/>
      <c r="H136" s="287">
        <v>7764</v>
      </c>
      <c r="I136" s="288"/>
      <c r="J136" s="284"/>
      <c r="K136" s="284"/>
      <c r="L136" s="289"/>
      <c r="M136" s="290"/>
      <c r="N136" s="291"/>
      <c r="O136" s="291"/>
      <c r="P136" s="291"/>
      <c r="Q136" s="291"/>
      <c r="R136" s="291"/>
      <c r="S136" s="291"/>
      <c r="T136" s="292"/>
      <c r="AT136" s="293" t="s">
        <v>301</v>
      </c>
      <c r="AU136" s="293" t="s">
        <v>91</v>
      </c>
      <c r="AV136" s="15" t="s">
        <v>299</v>
      </c>
      <c r="AW136" s="15" t="s">
        <v>44</v>
      </c>
      <c r="AX136" s="15" t="s">
        <v>89</v>
      </c>
      <c r="AY136" s="293" t="s">
        <v>291</v>
      </c>
    </row>
    <row r="137" s="1" customFormat="1" ht="38.25" customHeight="1">
      <c r="B137" s="48"/>
      <c r="C137" s="238" t="s">
        <v>361</v>
      </c>
      <c r="D137" s="238" t="s">
        <v>294</v>
      </c>
      <c r="E137" s="239" t="s">
        <v>1100</v>
      </c>
      <c r="F137" s="240" t="s">
        <v>1101</v>
      </c>
      <c r="G137" s="241" t="s">
        <v>401</v>
      </c>
      <c r="H137" s="242">
        <v>629</v>
      </c>
      <c r="I137" s="243"/>
      <c r="J137" s="244">
        <f>ROUND(I137*H137,2)</f>
        <v>0</v>
      </c>
      <c r="K137" s="240" t="s">
        <v>298</v>
      </c>
      <c r="L137" s="74"/>
      <c r="M137" s="245" t="s">
        <v>80</v>
      </c>
      <c r="N137" s="246" t="s">
        <v>52</v>
      </c>
      <c r="O137" s="49"/>
      <c r="P137" s="247">
        <f>O137*H137</f>
        <v>0</v>
      </c>
      <c r="Q137" s="247">
        <v>0</v>
      </c>
      <c r="R137" s="247">
        <f>Q137*H137</f>
        <v>0</v>
      </c>
      <c r="S137" s="247">
        <v>0.28999999999999998</v>
      </c>
      <c r="T137" s="248">
        <f>S137*H137</f>
        <v>182.41</v>
      </c>
      <c r="AR137" s="25" t="s">
        <v>299</v>
      </c>
      <c r="AT137" s="25" t="s">
        <v>294</v>
      </c>
      <c r="AU137" s="25" t="s">
        <v>91</v>
      </c>
      <c r="AY137" s="25" t="s">
        <v>291</v>
      </c>
      <c r="BE137" s="249">
        <f>IF(N137="základní",J137,0)</f>
        <v>0</v>
      </c>
      <c r="BF137" s="249">
        <f>IF(N137="snížená",J137,0)</f>
        <v>0</v>
      </c>
      <c r="BG137" s="249">
        <f>IF(N137="zákl. přenesená",J137,0)</f>
        <v>0</v>
      </c>
      <c r="BH137" s="249">
        <f>IF(N137="sníž. přenesená",J137,0)</f>
        <v>0</v>
      </c>
      <c r="BI137" s="249">
        <f>IF(N137="nulová",J137,0)</f>
        <v>0</v>
      </c>
      <c r="BJ137" s="25" t="s">
        <v>89</v>
      </c>
      <c r="BK137" s="249">
        <f>ROUND(I137*H137,2)</f>
        <v>0</v>
      </c>
      <c r="BL137" s="25" t="s">
        <v>299</v>
      </c>
      <c r="BM137" s="25" t="s">
        <v>1102</v>
      </c>
    </row>
    <row r="138" s="12" customFormat="1">
      <c r="B138" s="250"/>
      <c r="C138" s="251"/>
      <c r="D138" s="252" t="s">
        <v>301</v>
      </c>
      <c r="E138" s="253" t="s">
        <v>80</v>
      </c>
      <c r="F138" s="254" t="s">
        <v>1103</v>
      </c>
      <c r="G138" s="251"/>
      <c r="H138" s="253" t="s">
        <v>80</v>
      </c>
      <c r="I138" s="255"/>
      <c r="J138" s="251"/>
      <c r="K138" s="251"/>
      <c r="L138" s="256"/>
      <c r="M138" s="257"/>
      <c r="N138" s="258"/>
      <c r="O138" s="258"/>
      <c r="P138" s="258"/>
      <c r="Q138" s="258"/>
      <c r="R138" s="258"/>
      <c r="S138" s="258"/>
      <c r="T138" s="259"/>
      <c r="AT138" s="260" t="s">
        <v>301</v>
      </c>
      <c r="AU138" s="260" t="s">
        <v>91</v>
      </c>
      <c r="AV138" s="12" t="s">
        <v>89</v>
      </c>
      <c r="AW138" s="12" t="s">
        <v>44</v>
      </c>
      <c r="AX138" s="12" t="s">
        <v>82</v>
      </c>
      <c r="AY138" s="260" t="s">
        <v>291</v>
      </c>
    </row>
    <row r="139" s="13" customFormat="1">
      <c r="B139" s="261"/>
      <c r="C139" s="262"/>
      <c r="D139" s="252" t="s">
        <v>301</v>
      </c>
      <c r="E139" s="263" t="s">
        <v>80</v>
      </c>
      <c r="F139" s="264" t="s">
        <v>1104</v>
      </c>
      <c r="G139" s="262"/>
      <c r="H139" s="265">
        <v>544</v>
      </c>
      <c r="I139" s="266"/>
      <c r="J139" s="262"/>
      <c r="K139" s="262"/>
      <c r="L139" s="267"/>
      <c r="M139" s="268"/>
      <c r="N139" s="269"/>
      <c r="O139" s="269"/>
      <c r="P139" s="269"/>
      <c r="Q139" s="269"/>
      <c r="R139" s="269"/>
      <c r="S139" s="269"/>
      <c r="T139" s="270"/>
      <c r="AT139" s="271" t="s">
        <v>301</v>
      </c>
      <c r="AU139" s="271" t="s">
        <v>91</v>
      </c>
      <c r="AV139" s="13" t="s">
        <v>91</v>
      </c>
      <c r="AW139" s="13" t="s">
        <v>44</v>
      </c>
      <c r="AX139" s="13" t="s">
        <v>82</v>
      </c>
      <c r="AY139" s="271" t="s">
        <v>291</v>
      </c>
    </row>
    <row r="140" s="12" customFormat="1">
      <c r="B140" s="250"/>
      <c r="C140" s="251"/>
      <c r="D140" s="252" t="s">
        <v>301</v>
      </c>
      <c r="E140" s="253" t="s">
        <v>80</v>
      </c>
      <c r="F140" s="254" t="s">
        <v>1105</v>
      </c>
      <c r="G140" s="251"/>
      <c r="H140" s="253" t="s">
        <v>80</v>
      </c>
      <c r="I140" s="255"/>
      <c r="J140" s="251"/>
      <c r="K140" s="251"/>
      <c r="L140" s="256"/>
      <c r="M140" s="257"/>
      <c r="N140" s="258"/>
      <c r="O140" s="258"/>
      <c r="P140" s="258"/>
      <c r="Q140" s="258"/>
      <c r="R140" s="258"/>
      <c r="S140" s="258"/>
      <c r="T140" s="259"/>
      <c r="AT140" s="260" t="s">
        <v>301</v>
      </c>
      <c r="AU140" s="260" t="s">
        <v>91</v>
      </c>
      <c r="AV140" s="12" t="s">
        <v>89</v>
      </c>
      <c r="AW140" s="12" t="s">
        <v>44</v>
      </c>
      <c r="AX140" s="12" t="s">
        <v>82</v>
      </c>
      <c r="AY140" s="260" t="s">
        <v>291</v>
      </c>
    </row>
    <row r="141" s="13" customFormat="1">
      <c r="B141" s="261"/>
      <c r="C141" s="262"/>
      <c r="D141" s="252" t="s">
        <v>301</v>
      </c>
      <c r="E141" s="263" t="s">
        <v>80</v>
      </c>
      <c r="F141" s="264" t="s">
        <v>756</v>
      </c>
      <c r="G141" s="262"/>
      <c r="H141" s="265">
        <v>85</v>
      </c>
      <c r="I141" s="266"/>
      <c r="J141" s="262"/>
      <c r="K141" s="262"/>
      <c r="L141" s="267"/>
      <c r="M141" s="268"/>
      <c r="N141" s="269"/>
      <c r="O141" s="269"/>
      <c r="P141" s="269"/>
      <c r="Q141" s="269"/>
      <c r="R141" s="269"/>
      <c r="S141" s="269"/>
      <c r="T141" s="270"/>
      <c r="AT141" s="271" t="s">
        <v>301</v>
      </c>
      <c r="AU141" s="271" t="s">
        <v>91</v>
      </c>
      <c r="AV141" s="13" t="s">
        <v>91</v>
      </c>
      <c r="AW141" s="13" t="s">
        <v>44</v>
      </c>
      <c r="AX141" s="13" t="s">
        <v>82</v>
      </c>
      <c r="AY141" s="271" t="s">
        <v>291</v>
      </c>
    </row>
    <row r="142" s="15" customFormat="1">
      <c r="B142" s="283"/>
      <c r="C142" s="284"/>
      <c r="D142" s="252" t="s">
        <v>301</v>
      </c>
      <c r="E142" s="285" t="s">
        <v>80</v>
      </c>
      <c r="F142" s="286" t="s">
        <v>315</v>
      </c>
      <c r="G142" s="284"/>
      <c r="H142" s="287">
        <v>629</v>
      </c>
      <c r="I142" s="288"/>
      <c r="J142" s="284"/>
      <c r="K142" s="284"/>
      <c r="L142" s="289"/>
      <c r="M142" s="290"/>
      <c r="N142" s="291"/>
      <c r="O142" s="291"/>
      <c r="P142" s="291"/>
      <c r="Q142" s="291"/>
      <c r="R142" s="291"/>
      <c r="S142" s="291"/>
      <c r="T142" s="292"/>
      <c r="AT142" s="293" t="s">
        <v>301</v>
      </c>
      <c r="AU142" s="293" t="s">
        <v>91</v>
      </c>
      <c r="AV142" s="15" t="s">
        <v>299</v>
      </c>
      <c r="AW142" s="15" t="s">
        <v>44</v>
      </c>
      <c r="AX142" s="15" t="s">
        <v>89</v>
      </c>
      <c r="AY142" s="293" t="s">
        <v>291</v>
      </c>
    </row>
    <row r="143" s="1" customFormat="1" ht="38.25" customHeight="1">
      <c r="B143" s="48"/>
      <c r="C143" s="238" t="s">
        <v>365</v>
      </c>
      <c r="D143" s="238" t="s">
        <v>294</v>
      </c>
      <c r="E143" s="239" t="s">
        <v>1106</v>
      </c>
      <c r="F143" s="240" t="s">
        <v>1107</v>
      </c>
      <c r="G143" s="241" t="s">
        <v>401</v>
      </c>
      <c r="H143" s="242">
        <v>1467</v>
      </c>
      <c r="I143" s="243"/>
      <c r="J143" s="244">
        <f>ROUND(I143*H143,2)</f>
        <v>0</v>
      </c>
      <c r="K143" s="240" t="s">
        <v>298</v>
      </c>
      <c r="L143" s="74"/>
      <c r="M143" s="245" t="s">
        <v>80</v>
      </c>
      <c r="N143" s="246" t="s">
        <v>52</v>
      </c>
      <c r="O143" s="49"/>
      <c r="P143" s="247">
        <f>O143*H143</f>
        <v>0</v>
      </c>
      <c r="Q143" s="247">
        <v>0</v>
      </c>
      <c r="R143" s="247">
        <f>Q143*H143</f>
        <v>0</v>
      </c>
      <c r="S143" s="247">
        <v>0.20499999999999999</v>
      </c>
      <c r="T143" s="248">
        <f>S143*H143</f>
        <v>300.73499999999996</v>
      </c>
      <c r="AR143" s="25" t="s">
        <v>299</v>
      </c>
      <c r="AT143" s="25" t="s">
        <v>294</v>
      </c>
      <c r="AU143" s="25" t="s">
        <v>91</v>
      </c>
      <c r="AY143" s="25" t="s">
        <v>291</v>
      </c>
      <c r="BE143" s="249">
        <f>IF(N143="základní",J143,0)</f>
        <v>0</v>
      </c>
      <c r="BF143" s="249">
        <f>IF(N143="snížená",J143,0)</f>
        <v>0</v>
      </c>
      <c r="BG143" s="249">
        <f>IF(N143="zákl. přenesená",J143,0)</f>
        <v>0</v>
      </c>
      <c r="BH143" s="249">
        <f>IF(N143="sníž. přenesená",J143,0)</f>
        <v>0</v>
      </c>
      <c r="BI143" s="249">
        <f>IF(N143="nulová",J143,0)</f>
        <v>0</v>
      </c>
      <c r="BJ143" s="25" t="s">
        <v>89</v>
      </c>
      <c r="BK143" s="249">
        <f>ROUND(I143*H143,2)</f>
        <v>0</v>
      </c>
      <c r="BL143" s="25" t="s">
        <v>299</v>
      </c>
      <c r="BM143" s="25" t="s">
        <v>1108</v>
      </c>
    </row>
    <row r="144" s="12" customFormat="1">
      <c r="B144" s="250"/>
      <c r="C144" s="251"/>
      <c r="D144" s="252" t="s">
        <v>301</v>
      </c>
      <c r="E144" s="253" t="s">
        <v>80</v>
      </c>
      <c r="F144" s="254" t="s">
        <v>1109</v>
      </c>
      <c r="G144" s="251"/>
      <c r="H144" s="253" t="s">
        <v>80</v>
      </c>
      <c r="I144" s="255"/>
      <c r="J144" s="251"/>
      <c r="K144" s="251"/>
      <c r="L144" s="256"/>
      <c r="M144" s="257"/>
      <c r="N144" s="258"/>
      <c r="O144" s="258"/>
      <c r="P144" s="258"/>
      <c r="Q144" s="258"/>
      <c r="R144" s="258"/>
      <c r="S144" s="258"/>
      <c r="T144" s="259"/>
      <c r="AT144" s="260" t="s">
        <v>301</v>
      </c>
      <c r="AU144" s="260" t="s">
        <v>91</v>
      </c>
      <c r="AV144" s="12" t="s">
        <v>89</v>
      </c>
      <c r="AW144" s="12" t="s">
        <v>44</v>
      </c>
      <c r="AX144" s="12" t="s">
        <v>82</v>
      </c>
      <c r="AY144" s="260" t="s">
        <v>291</v>
      </c>
    </row>
    <row r="145" s="13" customFormat="1">
      <c r="B145" s="261"/>
      <c r="C145" s="262"/>
      <c r="D145" s="252" t="s">
        <v>301</v>
      </c>
      <c r="E145" s="263" t="s">
        <v>80</v>
      </c>
      <c r="F145" s="264" t="s">
        <v>1110</v>
      </c>
      <c r="G145" s="262"/>
      <c r="H145" s="265">
        <v>139</v>
      </c>
      <c r="I145" s="266"/>
      <c r="J145" s="262"/>
      <c r="K145" s="262"/>
      <c r="L145" s="267"/>
      <c r="M145" s="268"/>
      <c r="N145" s="269"/>
      <c r="O145" s="269"/>
      <c r="P145" s="269"/>
      <c r="Q145" s="269"/>
      <c r="R145" s="269"/>
      <c r="S145" s="269"/>
      <c r="T145" s="270"/>
      <c r="AT145" s="271" t="s">
        <v>301</v>
      </c>
      <c r="AU145" s="271" t="s">
        <v>91</v>
      </c>
      <c r="AV145" s="13" t="s">
        <v>91</v>
      </c>
      <c r="AW145" s="13" t="s">
        <v>44</v>
      </c>
      <c r="AX145" s="13" t="s">
        <v>82</v>
      </c>
      <c r="AY145" s="271" t="s">
        <v>291</v>
      </c>
    </row>
    <row r="146" s="13" customFormat="1">
      <c r="B146" s="261"/>
      <c r="C146" s="262"/>
      <c r="D146" s="252" t="s">
        <v>301</v>
      </c>
      <c r="E146" s="263" t="s">
        <v>80</v>
      </c>
      <c r="F146" s="264" t="s">
        <v>1111</v>
      </c>
      <c r="G146" s="262"/>
      <c r="H146" s="265">
        <v>430</v>
      </c>
      <c r="I146" s="266"/>
      <c r="J146" s="262"/>
      <c r="K146" s="262"/>
      <c r="L146" s="267"/>
      <c r="M146" s="268"/>
      <c r="N146" s="269"/>
      <c r="O146" s="269"/>
      <c r="P146" s="269"/>
      <c r="Q146" s="269"/>
      <c r="R146" s="269"/>
      <c r="S146" s="269"/>
      <c r="T146" s="270"/>
      <c r="AT146" s="271" t="s">
        <v>301</v>
      </c>
      <c r="AU146" s="271" t="s">
        <v>91</v>
      </c>
      <c r="AV146" s="13" t="s">
        <v>91</v>
      </c>
      <c r="AW146" s="13" t="s">
        <v>44</v>
      </c>
      <c r="AX146" s="13" t="s">
        <v>82</v>
      </c>
      <c r="AY146" s="271" t="s">
        <v>291</v>
      </c>
    </row>
    <row r="147" s="13" customFormat="1">
      <c r="B147" s="261"/>
      <c r="C147" s="262"/>
      <c r="D147" s="252" t="s">
        <v>301</v>
      </c>
      <c r="E147" s="263" t="s">
        <v>80</v>
      </c>
      <c r="F147" s="264" t="s">
        <v>1112</v>
      </c>
      <c r="G147" s="262"/>
      <c r="H147" s="265">
        <v>282</v>
      </c>
      <c r="I147" s="266"/>
      <c r="J147" s="262"/>
      <c r="K147" s="262"/>
      <c r="L147" s="267"/>
      <c r="M147" s="268"/>
      <c r="N147" s="269"/>
      <c r="O147" s="269"/>
      <c r="P147" s="269"/>
      <c r="Q147" s="269"/>
      <c r="R147" s="269"/>
      <c r="S147" s="269"/>
      <c r="T147" s="270"/>
      <c r="AT147" s="271" t="s">
        <v>301</v>
      </c>
      <c r="AU147" s="271" t="s">
        <v>91</v>
      </c>
      <c r="AV147" s="13" t="s">
        <v>91</v>
      </c>
      <c r="AW147" s="13" t="s">
        <v>44</v>
      </c>
      <c r="AX147" s="13" t="s">
        <v>82</v>
      </c>
      <c r="AY147" s="271" t="s">
        <v>291</v>
      </c>
    </row>
    <row r="148" s="12" customFormat="1">
      <c r="B148" s="250"/>
      <c r="C148" s="251"/>
      <c r="D148" s="252" t="s">
        <v>301</v>
      </c>
      <c r="E148" s="253" t="s">
        <v>80</v>
      </c>
      <c r="F148" s="254" t="s">
        <v>1113</v>
      </c>
      <c r="G148" s="251"/>
      <c r="H148" s="253" t="s">
        <v>80</v>
      </c>
      <c r="I148" s="255"/>
      <c r="J148" s="251"/>
      <c r="K148" s="251"/>
      <c r="L148" s="256"/>
      <c r="M148" s="257"/>
      <c r="N148" s="258"/>
      <c r="O148" s="258"/>
      <c r="P148" s="258"/>
      <c r="Q148" s="258"/>
      <c r="R148" s="258"/>
      <c r="S148" s="258"/>
      <c r="T148" s="259"/>
      <c r="AT148" s="260" t="s">
        <v>301</v>
      </c>
      <c r="AU148" s="260" t="s">
        <v>91</v>
      </c>
      <c r="AV148" s="12" t="s">
        <v>89</v>
      </c>
      <c r="AW148" s="12" t="s">
        <v>44</v>
      </c>
      <c r="AX148" s="12" t="s">
        <v>82</v>
      </c>
      <c r="AY148" s="260" t="s">
        <v>291</v>
      </c>
    </row>
    <row r="149" s="13" customFormat="1">
      <c r="B149" s="261"/>
      <c r="C149" s="262"/>
      <c r="D149" s="252" t="s">
        <v>301</v>
      </c>
      <c r="E149" s="263" t="s">
        <v>80</v>
      </c>
      <c r="F149" s="264" t="s">
        <v>1114</v>
      </c>
      <c r="G149" s="262"/>
      <c r="H149" s="265">
        <v>220</v>
      </c>
      <c r="I149" s="266"/>
      <c r="J149" s="262"/>
      <c r="K149" s="262"/>
      <c r="L149" s="267"/>
      <c r="M149" s="268"/>
      <c r="N149" s="269"/>
      <c r="O149" s="269"/>
      <c r="P149" s="269"/>
      <c r="Q149" s="269"/>
      <c r="R149" s="269"/>
      <c r="S149" s="269"/>
      <c r="T149" s="270"/>
      <c r="AT149" s="271" t="s">
        <v>301</v>
      </c>
      <c r="AU149" s="271" t="s">
        <v>91</v>
      </c>
      <c r="AV149" s="13" t="s">
        <v>91</v>
      </c>
      <c r="AW149" s="13" t="s">
        <v>44</v>
      </c>
      <c r="AX149" s="13" t="s">
        <v>82</v>
      </c>
      <c r="AY149" s="271" t="s">
        <v>291</v>
      </c>
    </row>
    <row r="150" s="13" customFormat="1">
      <c r="B150" s="261"/>
      <c r="C150" s="262"/>
      <c r="D150" s="252" t="s">
        <v>301</v>
      </c>
      <c r="E150" s="263" t="s">
        <v>80</v>
      </c>
      <c r="F150" s="264" t="s">
        <v>1115</v>
      </c>
      <c r="G150" s="262"/>
      <c r="H150" s="265">
        <v>396</v>
      </c>
      <c r="I150" s="266"/>
      <c r="J150" s="262"/>
      <c r="K150" s="262"/>
      <c r="L150" s="267"/>
      <c r="M150" s="268"/>
      <c r="N150" s="269"/>
      <c r="O150" s="269"/>
      <c r="P150" s="269"/>
      <c r="Q150" s="269"/>
      <c r="R150" s="269"/>
      <c r="S150" s="269"/>
      <c r="T150" s="270"/>
      <c r="AT150" s="271" t="s">
        <v>301</v>
      </c>
      <c r="AU150" s="271" t="s">
        <v>91</v>
      </c>
      <c r="AV150" s="13" t="s">
        <v>91</v>
      </c>
      <c r="AW150" s="13" t="s">
        <v>44</v>
      </c>
      <c r="AX150" s="13" t="s">
        <v>82</v>
      </c>
      <c r="AY150" s="271" t="s">
        <v>291</v>
      </c>
    </row>
    <row r="151" s="15" customFormat="1">
      <c r="B151" s="283"/>
      <c r="C151" s="284"/>
      <c r="D151" s="252" t="s">
        <v>301</v>
      </c>
      <c r="E151" s="285" t="s">
        <v>80</v>
      </c>
      <c r="F151" s="286" t="s">
        <v>315</v>
      </c>
      <c r="G151" s="284"/>
      <c r="H151" s="287">
        <v>1467</v>
      </c>
      <c r="I151" s="288"/>
      <c r="J151" s="284"/>
      <c r="K151" s="284"/>
      <c r="L151" s="289"/>
      <c r="M151" s="290"/>
      <c r="N151" s="291"/>
      <c r="O151" s="291"/>
      <c r="P151" s="291"/>
      <c r="Q151" s="291"/>
      <c r="R151" s="291"/>
      <c r="S151" s="291"/>
      <c r="T151" s="292"/>
      <c r="AT151" s="293" t="s">
        <v>301</v>
      </c>
      <c r="AU151" s="293" t="s">
        <v>91</v>
      </c>
      <c r="AV151" s="15" t="s">
        <v>299</v>
      </c>
      <c r="AW151" s="15" t="s">
        <v>44</v>
      </c>
      <c r="AX151" s="15" t="s">
        <v>89</v>
      </c>
      <c r="AY151" s="293" t="s">
        <v>291</v>
      </c>
    </row>
    <row r="152" s="1" customFormat="1" ht="38.25" customHeight="1">
      <c r="B152" s="48"/>
      <c r="C152" s="238" t="s">
        <v>369</v>
      </c>
      <c r="D152" s="238" t="s">
        <v>294</v>
      </c>
      <c r="E152" s="239" t="s">
        <v>1116</v>
      </c>
      <c r="F152" s="240" t="s">
        <v>1117</v>
      </c>
      <c r="G152" s="241" t="s">
        <v>401</v>
      </c>
      <c r="H152" s="242">
        <v>977</v>
      </c>
      <c r="I152" s="243"/>
      <c r="J152" s="244">
        <f>ROUND(I152*H152,2)</f>
        <v>0</v>
      </c>
      <c r="K152" s="240" t="s">
        <v>298</v>
      </c>
      <c r="L152" s="74"/>
      <c r="M152" s="245" t="s">
        <v>80</v>
      </c>
      <c r="N152" s="246" t="s">
        <v>52</v>
      </c>
      <c r="O152" s="49"/>
      <c r="P152" s="247">
        <f>O152*H152</f>
        <v>0</v>
      </c>
      <c r="Q152" s="247">
        <v>0</v>
      </c>
      <c r="R152" s="247">
        <f>Q152*H152</f>
        <v>0</v>
      </c>
      <c r="S152" s="247">
        <v>0.11500000000000001</v>
      </c>
      <c r="T152" s="248">
        <f>S152*H152</f>
        <v>112.355</v>
      </c>
      <c r="AR152" s="25" t="s">
        <v>299</v>
      </c>
      <c r="AT152" s="25" t="s">
        <v>294</v>
      </c>
      <c r="AU152" s="25" t="s">
        <v>91</v>
      </c>
      <c r="AY152" s="25" t="s">
        <v>291</v>
      </c>
      <c r="BE152" s="249">
        <f>IF(N152="základní",J152,0)</f>
        <v>0</v>
      </c>
      <c r="BF152" s="249">
        <f>IF(N152="snížená",J152,0)</f>
        <v>0</v>
      </c>
      <c r="BG152" s="249">
        <f>IF(N152="zákl. přenesená",J152,0)</f>
        <v>0</v>
      </c>
      <c r="BH152" s="249">
        <f>IF(N152="sníž. přenesená",J152,0)</f>
        <v>0</v>
      </c>
      <c r="BI152" s="249">
        <f>IF(N152="nulová",J152,0)</f>
        <v>0</v>
      </c>
      <c r="BJ152" s="25" t="s">
        <v>89</v>
      </c>
      <c r="BK152" s="249">
        <f>ROUND(I152*H152,2)</f>
        <v>0</v>
      </c>
      <c r="BL152" s="25" t="s">
        <v>299</v>
      </c>
      <c r="BM152" s="25" t="s">
        <v>1118</v>
      </c>
    </row>
    <row r="153" s="12" customFormat="1">
      <c r="B153" s="250"/>
      <c r="C153" s="251"/>
      <c r="D153" s="252" t="s">
        <v>301</v>
      </c>
      <c r="E153" s="253" t="s">
        <v>80</v>
      </c>
      <c r="F153" s="254" t="s">
        <v>1119</v>
      </c>
      <c r="G153" s="251"/>
      <c r="H153" s="253" t="s">
        <v>80</v>
      </c>
      <c r="I153" s="255"/>
      <c r="J153" s="251"/>
      <c r="K153" s="251"/>
      <c r="L153" s="256"/>
      <c r="M153" s="257"/>
      <c r="N153" s="258"/>
      <c r="O153" s="258"/>
      <c r="P153" s="258"/>
      <c r="Q153" s="258"/>
      <c r="R153" s="258"/>
      <c r="S153" s="258"/>
      <c r="T153" s="259"/>
      <c r="AT153" s="260" t="s">
        <v>301</v>
      </c>
      <c r="AU153" s="260" t="s">
        <v>91</v>
      </c>
      <c r="AV153" s="12" t="s">
        <v>89</v>
      </c>
      <c r="AW153" s="12" t="s">
        <v>44</v>
      </c>
      <c r="AX153" s="12" t="s">
        <v>82</v>
      </c>
      <c r="AY153" s="260" t="s">
        <v>291</v>
      </c>
    </row>
    <row r="154" s="13" customFormat="1">
      <c r="B154" s="261"/>
      <c r="C154" s="262"/>
      <c r="D154" s="252" t="s">
        <v>301</v>
      </c>
      <c r="E154" s="263" t="s">
        <v>80</v>
      </c>
      <c r="F154" s="264" t="s">
        <v>1120</v>
      </c>
      <c r="G154" s="262"/>
      <c r="H154" s="265">
        <v>429</v>
      </c>
      <c r="I154" s="266"/>
      <c r="J154" s="262"/>
      <c r="K154" s="262"/>
      <c r="L154" s="267"/>
      <c r="M154" s="268"/>
      <c r="N154" s="269"/>
      <c r="O154" s="269"/>
      <c r="P154" s="269"/>
      <c r="Q154" s="269"/>
      <c r="R154" s="269"/>
      <c r="S154" s="269"/>
      <c r="T154" s="270"/>
      <c r="AT154" s="271" t="s">
        <v>301</v>
      </c>
      <c r="AU154" s="271" t="s">
        <v>91</v>
      </c>
      <c r="AV154" s="13" t="s">
        <v>91</v>
      </c>
      <c r="AW154" s="13" t="s">
        <v>44</v>
      </c>
      <c r="AX154" s="13" t="s">
        <v>82</v>
      </c>
      <c r="AY154" s="271" t="s">
        <v>291</v>
      </c>
    </row>
    <row r="155" s="13" customFormat="1">
      <c r="B155" s="261"/>
      <c r="C155" s="262"/>
      <c r="D155" s="252" t="s">
        <v>301</v>
      </c>
      <c r="E155" s="263" t="s">
        <v>80</v>
      </c>
      <c r="F155" s="264" t="s">
        <v>1121</v>
      </c>
      <c r="G155" s="262"/>
      <c r="H155" s="265">
        <v>288</v>
      </c>
      <c r="I155" s="266"/>
      <c r="J155" s="262"/>
      <c r="K155" s="262"/>
      <c r="L155" s="267"/>
      <c r="M155" s="268"/>
      <c r="N155" s="269"/>
      <c r="O155" s="269"/>
      <c r="P155" s="269"/>
      <c r="Q155" s="269"/>
      <c r="R155" s="269"/>
      <c r="S155" s="269"/>
      <c r="T155" s="270"/>
      <c r="AT155" s="271" t="s">
        <v>301</v>
      </c>
      <c r="AU155" s="271" t="s">
        <v>91</v>
      </c>
      <c r="AV155" s="13" t="s">
        <v>91</v>
      </c>
      <c r="AW155" s="13" t="s">
        <v>44</v>
      </c>
      <c r="AX155" s="13" t="s">
        <v>82</v>
      </c>
      <c r="AY155" s="271" t="s">
        <v>291</v>
      </c>
    </row>
    <row r="156" s="13" customFormat="1">
      <c r="B156" s="261"/>
      <c r="C156" s="262"/>
      <c r="D156" s="252" t="s">
        <v>301</v>
      </c>
      <c r="E156" s="263" t="s">
        <v>80</v>
      </c>
      <c r="F156" s="264" t="s">
        <v>1122</v>
      </c>
      <c r="G156" s="262"/>
      <c r="H156" s="265">
        <v>126</v>
      </c>
      <c r="I156" s="266"/>
      <c r="J156" s="262"/>
      <c r="K156" s="262"/>
      <c r="L156" s="267"/>
      <c r="M156" s="268"/>
      <c r="N156" s="269"/>
      <c r="O156" s="269"/>
      <c r="P156" s="269"/>
      <c r="Q156" s="269"/>
      <c r="R156" s="269"/>
      <c r="S156" s="269"/>
      <c r="T156" s="270"/>
      <c r="AT156" s="271" t="s">
        <v>301</v>
      </c>
      <c r="AU156" s="271" t="s">
        <v>91</v>
      </c>
      <c r="AV156" s="13" t="s">
        <v>91</v>
      </c>
      <c r="AW156" s="13" t="s">
        <v>44</v>
      </c>
      <c r="AX156" s="13" t="s">
        <v>82</v>
      </c>
      <c r="AY156" s="271" t="s">
        <v>291</v>
      </c>
    </row>
    <row r="157" s="14" customFormat="1">
      <c r="B157" s="272"/>
      <c r="C157" s="273"/>
      <c r="D157" s="252" t="s">
        <v>301</v>
      </c>
      <c r="E157" s="274" t="s">
        <v>80</v>
      </c>
      <c r="F157" s="275" t="s">
        <v>308</v>
      </c>
      <c r="G157" s="273"/>
      <c r="H157" s="276">
        <v>843</v>
      </c>
      <c r="I157" s="277"/>
      <c r="J157" s="273"/>
      <c r="K157" s="273"/>
      <c r="L157" s="278"/>
      <c r="M157" s="279"/>
      <c r="N157" s="280"/>
      <c r="O157" s="280"/>
      <c r="P157" s="280"/>
      <c r="Q157" s="280"/>
      <c r="R157" s="280"/>
      <c r="S157" s="280"/>
      <c r="T157" s="281"/>
      <c r="AT157" s="282" t="s">
        <v>301</v>
      </c>
      <c r="AU157" s="282" t="s">
        <v>91</v>
      </c>
      <c r="AV157" s="14" t="s">
        <v>132</v>
      </c>
      <c r="AW157" s="14" t="s">
        <v>44</v>
      </c>
      <c r="AX157" s="14" t="s">
        <v>82</v>
      </c>
      <c r="AY157" s="282" t="s">
        <v>291</v>
      </c>
    </row>
    <row r="158" s="12" customFormat="1">
      <c r="B158" s="250"/>
      <c r="C158" s="251"/>
      <c r="D158" s="252" t="s">
        <v>301</v>
      </c>
      <c r="E158" s="253" t="s">
        <v>80</v>
      </c>
      <c r="F158" s="254" t="s">
        <v>1123</v>
      </c>
      <c r="G158" s="251"/>
      <c r="H158" s="253" t="s">
        <v>80</v>
      </c>
      <c r="I158" s="255"/>
      <c r="J158" s="251"/>
      <c r="K158" s="251"/>
      <c r="L158" s="256"/>
      <c r="M158" s="257"/>
      <c r="N158" s="258"/>
      <c r="O158" s="258"/>
      <c r="P158" s="258"/>
      <c r="Q158" s="258"/>
      <c r="R158" s="258"/>
      <c r="S158" s="258"/>
      <c r="T158" s="259"/>
      <c r="AT158" s="260" t="s">
        <v>301</v>
      </c>
      <c r="AU158" s="260" t="s">
        <v>91</v>
      </c>
      <c r="AV158" s="12" t="s">
        <v>89</v>
      </c>
      <c r="AW158" s="12" t="s">
        <v>44</v>
      </c>
      <c r="AX158" s="12" t="s">
        <v>82</v>
      </c>
      <c r="AY158" s="260" t="s">
        <v>291</v>
      </c>
    </row>
    <row r="159" s="13" customFormat="1">
      <c r="B159" s="261"/>
      <c r="C159" s="262"/>
      <c r="D159" s="252" t="s">
        <v>301</v>
      </c>
      <c r="E159" s="263" t="s">
        <v>80</v>
      </c>
      <c r="F159" s="264" t="s">
        <v>1124</v>
      </c>
      <c r="G159" s="262"/>
      <c r="H159" s="265">
        <v>134</v>
      </c>
      <c r="I159" s="266"/>
      <c r="J159" s="262"/>
      <c r="K159" s="262"/>
      <c r="L159" s="267"/>
      <c r="M159" s="268"/>
      <c r="N159" s="269"/>
      <c r="O159" s="269"/>
      <c r="P159" s="269"/>
      <c r="Q159" s="269"/>
      <c r="R159" s="269"/>
      <c r="S159" s="269"/>
      <c r="T159" s="270"/>
      <c r="AT159" s="271" t="s">
        <v>301</v>
      </c>
      <c r="AU159" s="271" t="s">
        <v>91</v>
      </c>
      <c r="AV159" s="13" t="s">
        <v>91</v>
      </c>
      <c r="AW159" s="13" t="s">
        <v>44</v>
      </c>
      <c r="AX159" s="13" t="s">
        <v>82</v>
      </c>
      <c r="AY159" s="271" t="s">
        <v>291</v>
      </c>
    </row>
    <row r="160" s="14" customFormat="1">
      <c r="B160" s="272"/>
      <c r="C160" s="273"/>
      <c r="D160" s="252" t="s">
        <v>301</v>
      </c>
      <c r="E160" s="274" t="s">
        <v>80</v>
      </c>
      <c r="F160" s="275" t="s">
        <v>308</v>
      </c>
      <c r="G160" s="273"/>
      <c r="H160" s="276">
        <v>134</v>
      </c>
      <c r="I160" s="277"/>
      <c r="J160" s="273"/>
      <c r="K160" s="273"/>
      <c r="L160" s="278"/>
      <c r="M160" s="279"/>
      <c r="N160" s="280"/>
      <c r="O160" s="280"/>
      <c r="P160" s="280"/>
      <c r="Q160" s="280"/>
      <c r="R160" s="280"/>
      <c r="S160" s="280"/>
      <c r="T160" s="281"/>
      <c r="AT160" s="282" t="s">
        <v>301</v>
      </c>
      <c r="AU160" s="282" t="s">
        <v>91</v>
      </c>
      <c r="AV160" s="14" t="s">
        <v>132</v>
      </c>
      <c r="AW160" s="14" t="s">
        <v>44</v>
      </c>
      <c r="AX160" s="14" t="s">
        <v>82</v>
      </c>
      <c r="AY160" s="282" t="s">
        <v>291</v>
      </c>
    </row>
    <row r="161" s="15" customFormat="1">
      <c r="B161" s="283"/>
      <c r="C161" s="284"/>
      <c r="D161" s="252" t="s">
        <v>301</v>
      </c>
      <c r="E161" s="285" t="s">
        <v>80</v>
      </c>
      <c r="F161" s="286" t="s">
        <v>315</v>
      </c>
      <c r="G161" s="284"/>
      <c r="H161" s="287">
        <v>977</v>
      </c>
      <c r="I161" s="288"/>
      <c r="J161" s="284"/>
      <c r="K161" s="284"/>
      <c r="L161" s="289"/>
      <c r="M161" s="290"/>
      <c r="N161" s="291"/>
      <c r="O161" s="291"/>
      <c r="P161" s="291"/>
      <c r="Q161" s="291"/>
      <c r="R161" s="291"/>
      <c r="S161" s="291"/>
      <c r="T161" s="292"/>
      <c r="AT161" s="293" t="s">
        <v>301</v>
      </c>
      <c r="AU161" s="293" t="s">
        <v>91</v>
      </c>
      <c r="AV161" s="15" t="s">
        <v>299</v>
      </c>
      <c r="AW161" s="15" t="s">
        <v>44</v>
      </c>
      <c r="AX161" s="15" t="s">
        <v>89</v>
      </c>
      <c r="AY161" s="293" t="s">
        <v>291</v>
      </c>
    </row>
    <row r="162" s="1" customFormat="1" ht="38.25" customHeight="1">
      <c r="B162" s="48"/>
      <c r="C162" s="238" t="s">
        <v>374</v>
      </c>
      <c r="D162" s="238" t="s">
        <v>294</v>
      </c>
      <c r="E162" s="239" t="s">
        <v>1125</v>
      </c>
      <c r="F162" s="240" t="s">
        <v>1126</v>
      </c>
      <c r="G162" s="241" t="s">
        <v>297</v>
      </c>
      <c r="H162" s="242">
        <v>106.08</v>
      </c>
      <c r="I162" s="243"/>
      <c r="J162" s="244">
        <f>ROUND(I162*H162,2)</f>
        <v>0</v>
      </c>
      <c r="K162" s="240" t="s">
        <v>298</v>
      </c>
      <c r="L162" s="74"/>
      <c r="M162" s="245" t="s">
        <v>80</v>
      </c>
      <c r="N162" s="246" t="s">
        <v>52</v>
      </c>
      <c r="O162" s="49"/>
      <c r="P162" s="247">
        <f>O162*H162</f>
        <v>0</v>
      </c>
      <c r="Q162" s="247">
        <v>0</v>
      </c>
      <c r="R162" s="247">
        <f>Q162*H162</f>
        <v>0</v>
      </c>
      <c r="S162" s="247">
        <v>0</v>
      </c>
      <c r="T162" s="248">
        <f>S162*H162</f>
        <v>0</v>
      </c>
      <c r="AR162" s="25" t="s">
        <v>299</v>
      </c>
      <c r="AT162" s="25" t="s">
        <v>294</v>
      </c>
      <c r="AU162" s="25" t="s">
        <v>91</v>
      </c>
      <c r="AY162" s="25" t="s">
        <v>291</v>
      </c>
      <c r="BE162" s="249">
        <f>IF(N162="základní",J162,0)</f>
        <v>0</v>
      </c>
      <c r="BF162" s="249">
        <f>IF(N162="snížená",J162,0)</f>
        <v>0</v>
      </c>
      <c r="BG162" s="249">
        <f>IF(N162="zákl. přenesená",J162,0)</f>
        <v>0</v>
      </c>
      <c r="BH162" s="249">
        <f>IF(N162="sníž. přenesená",J162,0)</f>
        <v>0</v>
      </c>
      <c r="BI162" s="249">
        <f>IF(N162="nulová",J162,0)</f>
        <v>0</v>
      </c>
      <c r="BJ162" s="25" t="s">
        <v>89</v>
      </c>
      <c r="BK162" s="249">
        <f>ROUND(I162*H162,2)</f>
        <v>0</v>
      </c>
      <c r="BL162" s="25" t="s">
        <v>299</v>
      </c>
      <c r="BM162" s="25" t="s">
        <v>1127</v>
      </c>
    </row>
    <row r="163" s="12" customFormat="1">
      <c r="B163" s="250"/>
      <c r="C163" s="251"/>
      <c r="D163" s="252" t="s">
        <v>301</v>
      </c>
      <c r="E163" s="253" t="s">
        <v>80</v>
      </c>
      <c r="F163" s="254" t="s">
        <v>1128</v>
      </c>
      <c r="G163" s="251"/>
      <c r="H163" s="253" t="s">
        <v>80</v>
      </c>
      <c r="I163" s="255"/>
      <c r="J163" s="251"/>
      <c r="K163" s="251"/>
      <c r="L163" s="256"/>
      <c r="M163" s="257"/>
      <c r="N163" s="258"/>
      <c r="O163" s="258"/>
      <c r="P163" s="258"/>
      <c r="Q163" s="258"/>
      <c r="R163" s="258"/>
      <c r="S163" s="258"/>
      <c r="T163" s="259"/>
      <c r="AT163" s="260" t="s">
        <v>301</v>
      </c>
      <c r="AU163" s="260" t="s">
        <v>91</v>
      </c>
      <c r="AV163" s="12" t="s">
        <v>89</v>
      </c>
      <c r="AW163" s="12" t="s">
        <v>44</v>
      </c>
      <c r="AX163" s="12" t="s">
        <v>82</v>
      </c>
      <c r="AY163" s="260" t="s">
        <v>291</v>
      </c>
    </row>
    <row r="164" s="13" customFormat="1">
      <c r="B164" s="261"/>
      <c r="C164" s="262"/>
      <c r="D164" s="252" t="s">
        <v>301</v>
      </c>
      <c r="E164" s="263" t="s">
        <v>80</v>
      </c>
      <c r="F164" s="264" t="s">
        <v>1129</v>
      </c>
      <c r="G164" s="262"/>
      <c r="H164" s="265">
        <v>106.08</v>
      </c>
      <c r="I164" s="266"/>
      <c r="J164" s="262"/>
      <c r="K164" s="262"/>
      <c r="L164" s="267"/>
      <c r="M164" s="268"/>
      <c r="N164" s="269"/>
      <c r="O164" s="269"/>
      <c r="P164" s="269"/>
      <c r="Q164" s="269"/>
      <c r="R164" s="269"/>
      <c r="S164" s="269"/>
      <c r="T164" s="270"/>
      <c r="AT164" s="271" t="s">
        <v>301</v>
      </c>
      <c r="AU164" s="271" t="s">
        <v>91</v>
      </c>
      <c r="AV164" s="13" t="s">
        <v>91</v>
      </c>
      <c r="AW164" s="13" t="s">
        <v>44</v>
      </c>
      <c r="AX164" s="13" t="s">
        <v>82</v>
      </c>
      <c r="AY164" s="271" t="s">
        <v>291</v>
      </c>
    </row>
    <row r="165" s="15" customFormat="1">
      <c r="B165" s="283"/>
      <c r="C165" s="284"/>
      <c r="D165" s="252" t="s">
        <v>301</v>
      </c>
      <c r="E165" s="285" t="s">
        <v>80</v>
      </c>
      <c r="F165" s="286" t="s">
        <v>315</v>
      </c>
      <c r="G165" s="284"/>
      <c r="H165" s="287">
        <v>106.08</v>
      </c>
      <c r="I165" s="288"/>
      <c r="J165" s="284"/>
      <c r="K165" s="284"/>
      <c r="L165" s="289"/>
      <c r="M165" s="290"/>
      <c r="N165" s="291"/>
      <c r="O165" s="291"/>
      <c r="P165" s="291"/>
      <c r="Q165" s="291"/>
      <c r="R165" s="291"/>
      <c r="S165" s="291"/>
      <c r="T165" s="292"/>
      <c r="AT165" s="293" t="s">
        <v>301</v>
      </c>
      <c r="AU165" s="293" t="s">
        <v>91</v>
      </c>
      <c r="AV165" s="15" t="s">
        <v>299</v>
      </c>
      <c r="AW165" s="15" t="s">
        <v>44</v>
      </c>
      <c r="AX165" s="15" t="s">
        <v>89</v>
      </c>
      <c r="AY165" s="293" t="s">
        <v>291</v>
      </c>
    </row>
    <row r="166" s="1" customFormat="1" ht="25.5" customHeight="1">
      <c r="B166" s="48"/>
      <c r="C166" s="238" t="s">
        <v>379</v>
      </c>
      <c r="D166" s="238" t="s">
        <v>294</v>
      </c>
      <c r="E166" s="239" t="s">
        <v>1130</v>
      </c>
      <c r="F166" s="240" t="s">
        <v>1131</v>
      </c>
      <c r="G166" s="241" t="s">
        <v>297</v>
      </c>
      <c r="H166" s="242">
        <v>106.08</v>
      </c>
      <c r="I166" s="243"/>
      <c r="J166" s="244">
        <f>ROUND(I166*H166,2)</f>
        <v>0</v>
      </c>
      <c r="K166" s="240" t="s">
        <v>298</v>
      </c>
      <c r="L166" s="74"/>
      <c r="M166" s="245" t="s">
        <v>80</v>
      </c>
      <c r="N166" s="246" t="s">
        <v>52</v>
      </c>
      <c r="O166" s="49"/>
      <c r="P166" s="247">
        <f>O166*H166</f>
        <v>0</v>
      </c>
      <c r="Q166" s="247">
        <v>0</v>
      </c>
      <c r="R166" s="247">
        <f>Q166*H166</f>
        <v>0</v>
      </c>
      <c r="S166" s="247">
        <v>0</v>
      </c>
      <c r="T166" s="248">
        <f>S166*H166</f>
        <v>0</v>
      </c>
      <c r="AR166" s="25" t="s">
        <v>299</v>
      </c>
      <c r="AT166" s="25" t="s">
        <v>294</v>
      </c>
      <c r="AU166" s="25" t="s">
        <v>91</v>
      </c>
      <c r="AY166" s="25" t="s">
        <v>291</v>
      </c>
      <c r="BE166" s="249">
        <f>IF(N166="základní",J166,0)</f>
        <v>0</v>
      </c>
      <c r="BF166" s="249">
        <f>IF(N166="snížená",J166,0)</f>
        <v>0</v>
      </c>
      <c r="BG166" s="249">
        <f>IF(N166="zákl. přenesená",J166,0)</f>
        <v>0</v>
      </c>
      <c r="BH166" s="249">
        <f>IF(N166="sníž. přenesená",J166,0)</f>
        <v>0</v>
      </c>
      <c r="BI166" s="249">
        <f>IF(N166="nulová",J166,0)</f>
        <v>0</v>
      </c>
      <c r="BJ166" s="25" t="s">
        <v>89</v>
      </c>
      <c r="BK166" s="249">
        <f>ROUND(I166*H166,2)</f>
        <v>0</v>
      </c>
      <c r="BL166" s="25" t="s">
        <v>299</v>
      </c>
      <c r="BM166" s="25" t="s">
        <v>1132</v>
      </c>
    </row>
    <row r="167" s="12" customFormat="1">
      <c r="B167" s="250"/>
      <c r="C167" s="251"/>
      <c r="D167" s="252" t="s">
        <v>301</v>
      </c>
      <c r="E167" s="253" t="s">
        <v>80</v>
      </c>
      <c r="F167" s="254" t="s">
        <v>1133</v>
      </c>
      <c r="G167" s="251"/>
      <c r="H167" s="253" t="s">
        <v>80</v>
      </c>
      <c r="I167" s="255"/>
      <c r="J167" s="251"/>
      <c r="K167" s="251"/>
      <c r="L167" s="256"/>
      <c r="M167" s="257"/>
      <c r="N167" s="258"/>
      <c r="O167" s="258"/>
      <c r="P167" s="258"/>
      <c r="Q167" s="258"/>
      <c r="R167" s="258"/>
      <c r="S167" s="258"/>
      <c r="T167" s="259"/>
      <c r="AT167" s="260" t="s">
        <v>301</v>
      </c>
      <c r="AU167" s="260" t="s">
        <v>91</v>
      </c>
      <c r="AV167" s="12" t="s">
        <v>89</v>
      </c>
      <c r="AW167" s="12" t="s">
        <v>44</v>
      </c>
      <c r="AX167" s="12" t="s">
        <v>82</v>
      </c>
      <c r="AY167" s="260" t="s">
        <v>291</v>
      </c>
    </row>
    <row r="168" s="13" customFormat="1">
      <c r="B168" s="261"/>
      <c r="C168" s="262"/>
      <c r="D168" s="252" t="s">
        <v>301</v>
      </c>
      <c r="E168" s="263" t="s">
        <v>80</v>
      </c>
      <c r="F168" s="264" t="s">
        <v>1129</v>
      </c>
      <c r="G168" s="262"/>
      <c r="H168" s="265">
        <v>106.08</v>
      </c>
      <c r="I168" s="266"/>
      <c r="J168" s="262"/>
      <c r="K168" s="262"/>
      <c r="L168" s="267"/>
      <c r="M168" s="268"/>
      <c r="N168" s="269"/>
      <c r="O168" s="269"/>
      <c r="P168" s="269"/>
      <c r="Q168" s="269"/>
      <c r="R168" s="269"/>
      <c r="S168" s="269"/>
      <c r="T168" s="270"/>
      <c r="AT168" s="271" t="s">
        <v>301</v>
      </c>
      <c r="AU168" s="271" t="s">
        <v>91</v>
      </c>
      <c r="AV168" s="13" t="s">
        <v>91</v>
      </c>
      <c r="AW168" s="13" t="s">
        <v>44</v>
      </c>
      <c r="AX168" s="13" t="s">
        <v>82</v>
      </c>
      <c r="AY168" s="271" t="s">
        <v>291</v>
      </c>
    </row>
    <row r="169" s="15" customFormat="1">
      <c r="B169" s="283"/>
      <c r="C169" s="284"/>
      <c r="D169" s="252" t="s">
        <v>301</v>
      </c>
      <c r="E169" s="285" t="s">
        <v>80</v>
      </c>
      <c r="F169" s="286" t="s">
        <v>315</v>
      </c>
      <c r="G169" s="284"/>
      <c r="H169" s="287">
        <v>106.08</v>
      </c>
      <c r="I169" s="288"/>
      <c r="J169" s="284"/>
      <c r="K169" s="284"/>
      <c r="L169" s="289"/>
      <c r="M169" s="290"/>
      <c r="N169" s="291"/>
      <c r="O169" s="291"/>
      <c r="P169" s="291"/>
      <c r="Q169" s="291"/>
      <c r="R169" s="291"/>
      <c r="S169" s="291"/>
      <c r="T169" s="292"/>
      <c r="AT169" s="293" t="s">
        <v>301</v>
      </c>
      <c r="AU169" s="293" t="s">
        <v>91</v>
      </c>
      <c r="AV169" s="15" t="s">
        <v>299</v>
      </c>
      <c r="AW169" s="15" t="s">
        <v>44</v>
      </c>
      <c r="AX169" s="15" t="s">
        <v>89</v>
      </c>
      <c r="AY169" s="293" t="s">
        <v>291</v>
      </c>
    </row>
    <row r="170" s="11" customFormat="1" ht="29.88" customHeight="1">
      <c r="B170" s="222"/>
      <c r="C170" s="223"/>
      <c r="D170" s="224" t="s">
        <v>81</v>
      </c>
      <c r="E170" s="236" t="s">
        <v>355</v>
      </c>
      <c r="F170" s="236" t="s">
        <v>1134</v>
      </c>
      <c r="G170" s="223"/>
      <c r="H170" s="223"/>
      <c r="I170" s="226"/>
      <c r="J170" s="237">
        <f>BK170</f>
        <v>0</v>
      </c>
      <c r="K170" s="223"/>
      <c r="L170" s="228"/>
      <c r="M170" s="229"/>
      <c r="N170" s="230"/>
      <c r="O170" s="230"/>
      <c r="P170" s="231">
        <f>SUM(P171:P197)</f>
        <v>0</v>
      </c>
      <c r="Q170" s="230"/>
      <c r="R170" s="231">
        <f>SUM(R171:R197)</f>
        <v>0</v>
      </c>
      <c r="S170" s="230"/>
      <c r="T170" s="232">
        <f>SUM(T171:T197)</f>
        <v>9.1650000000000009</v>
      </c>
      <c r="AR170" s="233" t="s">
        <v>299</v>
      </c>
      <c r="AT170" s="234" t="s">
        <v>81</v>
      </c>
      <c r="AU170" s="234" t="s">
        <v>89</v>
      </c>
      <c r="AY170" s="233" t="s">
        <v>291</v>
      </c>
      <c r="BK170" s="235">
        <f>SUM(BK171:BK197)</f>
        <v>0</v>
      </c>
    </row>
    <row r="171" s="1" customFormat="1" ht="51" customHeight="1">
      <c r="B171" s="48"/>
      <c r="C171" s="238" t="s">
        <v>10</v>
      </c>
      <c r="D171" s="238" t="s">
        <v>294</v>
      </c>
      <c r="E171" s="239" t="s">
        <v>1135</v>
      </c>
      <c r="F171" s="240" t="s">
        <v>1136</v>
      </c>
      <c r="G171" s="241" t="s">
        <v>401</v>
      </c>
      <c r="H171" s="242">
        <v>169</v>
      </c>
      <c r="I171" s="243"/>
      <c r="J171" s="244">
        <f>ROUND(I171*H171,2)</f>
        <v>0</v>
      </c>
      <c r="K171" s="240" t="s">
        <v>298</v>
      </c>
      <c r="L171" s="74"/>
      <c r="M171" s="245" t="s">
        <v>80</v>
      </c>
      <c r="N171" s="246" t="s">
        <v>52</v>
      </c>
      <c r="O171" s="49"/>
      <c r="P171" s="247">
        <f>O171*H171</f>
        <v>0</v>
      </c>
      <c r="Q171" s="247">
        <v>0</v>
      </c>
      <c r="R171" s="247">
        <f>Q171*H171</f>
        <v>0</v>
      </c>
      <c r="S171" s="247">
        <v>0.035000000000000003</v>
      </c>
      <c r="T171" s="248">
        <f>S171*H171</f>
        <v>5.9150000000000009</v>
      </c>
      <c r="AR171" s="25" t="s">
        <v>299</v>
      </c>
      <c r="AT171" s="25" t="s">
        <v>294</v>
      </c>
      <c r="AU171" s="25" t="s">
        <v>91</v>
      </c>
      <c r="AY171" s="25" t="s">
        <v>291</v>
      </c>
      <c r="BE171" s="249">
        <f>IF(N171="základní",J171,0)</f>
        <v>0</v>
      </c>
      <c r="BF171" s="249">
        <f>IF(N171="snížená",J171,0)</f>
        <v>0</v>
      </c>
      <c r="BG171" s="249">
        <f>IF(N171="zákl. přenesená",J171,0)</f>
        <v>0</v>
      </c>
      <c r="BH171" s="249">
        <f>IF(N171="sníž. přenesená",J171,0)</f>
        <v>0</v>
      </c>
      <c r="BI171" s="249">
        <f>IF(N171="nulová",J171,0)</f>
        <v>0</v>
      </c>
      <c r="BJ171" s="25" t="s">
        <v>89</v>
      </c>
      <c r="BK171" s="249">
        <f>ROUND(I171*H171,2)</f>
        <v>0</v>
      </c>
      <c r="BL171" s="25" t="s">
        <v>299</v>
      </c>
      <c r="BM171" s="25" t="s">
        <v>1137</v>
      </c>
    </row>
    <row r="172" s="12" customFormat="1">
      <c r="B172" s="250"/>
      <c r="C172" s="251"/>
      <c r="D172" s="252" t="s">
        <v>301</v>
      </c>
      <c r="E172" s="253" t="s">
        <v>80</v>
      </c>
      <c r="F172" s="254" t="s">
        <v>1138</v>
      </c>
      <c r="G172" s="251"/>
      <c r="H172" s="253" t="s">
        <v>80</v>
      </c>
      <c r="I172" s="255"/>
      <c r="J172" s="251"/>
      <c r="K172" s="251"/>
      <c r="L172" s="256"/>
      <c r="M172" s="257"/>
      <c r="N172" s="258"/>
      <c r="O172" s="258"/>
      <c r="P172" s="258"/>
      <c r="Q172" s="258"/>
      <c r="R172" s="258"/>
      <c r="S172" s="258"/>
      <c r="T172" s="259"/>
      <c r="AT172" s="260" t="s">
        <v>301</v>
      </c>
      <c r="AU172" s="260" t="s">
        <v>91</v>
      </c>
      <c r="AV172" s="12" t="s">
        <v>89</v>
      </c>
      <c r="AW172" s="12" t="s">
        <v>44</v>
      </c>
      <c r="AX172" s="12" t="s">
        <v>82</v>
      </c>
      <c r="AY172" s="260" t="s">
        <v>291</v>
      </c>
    </row>
    <row r="173" s="13" customFormat="1">
      <c r="B173" s="261"/>
      <c r="C173" s="262"/>
      <c r="D173" s="252" t="s">
        <v>301</v>
      </c>
      <c r="E173" s="263" t="s">
        <v>80</v>
      </c>
      <c r="F173" s="264" t="s">
        <v>1139</v>
      </c>
      <c r="G173" s="262"/>
      <c r="H173" s="265">
        <v>58</v>
      </c>
      <c r="I173" s="266"/>
      <c r="J173" s="262"/>
      <c r="K173" s="262"/>
      <c r="L173" s="267"/>
      <c r="M173" s="268"/>
      <c r="N173" s="269"/>
      <c r="O173" s="269"/>
      <c r="P173" s="269"/>
      <c r="Q173" s="269"/>
      <c r="R173" s="269"/>
      <c r="S173" s="269"/>
      <c r="T173" s="270"/>
      <c r="AT173" s="271" t="s">
        <v>301</v>
      </c>
      <c r="AU173" s="271" t="s">
        <v>91</v>
      </c>
      <c r="AV173" s="13" t="s">
        <v>91</v>
      </c>
      <c r="AW173" s="13" t="s">
        <v>44</v>
      </c>
      <c r="AX173" s="13" t="s">
        <v>82</v>
      </c>
      <c r="AY173" s="271" t="s">
        <v>291</v>
      </c>
    </row>
    <row r="174" s="13" customFormat="1">
      <c r="B174" s="261"/>
      <c r="C174" s="262"/>
      <c r="D174" s="252" t="s">
        <v>301</v>
      </c>
      <c r="E174" s="263" t="s">
        <v>80</v>
      </c>
      <c r="F174" s="264" t="s">
        <v>1140</v>
      </c>
      <c r="G174" s="262"/>
      <c r="H174" s="265">
        <v>25</v>
      </c>
      <c r="I174" s="266"/>
      <c r="J174" s="262"/>
      <c r="K174" s="262"/>
      <c r="L174" s="267"/>
      <c r="M174" s="268"/>
      <c r="N174" s="269"/>
      <c r="O174" s="269"/>
      <c r="P174" s="269"/>
      <c r="Q174" s="269"/>
      <c r="R174" s="269"/>
      <c r="S174" s="269"/>
      <c r="T174" s="270"/>
      <c r="AT174" s="271" t="s">
        <v>301</v>
      </c>
      <c r="AU174" s="271" t="s">
        <v>91</v>
      </c>
      <c r="AV174" s="13" t="s">
        <v>91</v>
      </c>
      <c r="AW174" s="13" t="s">
        <v>44</v>
      </c>
      <c r="AX174" s="13" t="s">
        <v>82</v>
      </c>
      <c r="AY174" s="271" t="s">
        <v>291</v>
      </c>
    </row>
    <row r="175" s="13" customFormat="1">
      <c r="B175" s="261"/>
      <c r="C175" s="262"/>
      <c r="D175" s="252" t="s">
        <v>301</v>
      </c>
      <c r="E175" s="263" t="s">
        <v>80</v>
      </c>
      <c r="F175" s="264" t="s">
        <v>1141</v>
      </c>
      <c r="G175" s="262"/>
      <c r="H175" s="265">
        <v>86</v>
      </c>
      <c r="I175" s="266"/>
      <c r="J175" s="262"/>
      <c r="K175" s="262"/>
      <c r="L175" s="267"/>
      <c r="M175" s="268"/>
      <c r="N175" s="269"/>
      <c r="O175" s="269"/>
      <c r="P175" s="269"/>
      <c r="Q175" s="269"/>
      <c r="R175" s="269"/>
      <c r="S175" s="269"/>
      <c r="T175" s="270"/>
      <c r="AT175" s="271" t="s">
        <v>301</v>
      </c>
      <c r="AU175" s="271" t="s">
        <v>91</v>
      </c>
      <c r="AV175" s="13" t="s">
        <v>91</v>
      </c>
      <c r="AW175" s="13" t="s">
        <v>44</v>
      </c>
      <c r="AX175" s="13" t="s">
        <v>82</v>
      </c>
      <c r="AY175" s="271" t="s">
        <v>291</v>
      </c>
    </row>
    <row r="176" s="15" customFormat="1">
      <c r="B176" s="283"/>
      <c r="C176" s="284"/>
      <c r="D176" s="252" t="s">
        <v>301</v>
      </c>
      <c r="E176" s="285" t="s">
        <v>80</v>
      </c>
      <c r="F176" s="286" t="s">
        <v>315</v>
      </c>
      <c r="G176" s="284"/>
      <c r="H176" s="287">
        <v>169</v>
      </c>
      <c r="I176" s="288"/>
      <c r="J176" s="284"/>
      <c r="K176" s="284"/>
      <c r="L176" s="289"/>
      <c r="M176" s="290"/>
      <c r="N176" s="291"/>
      <c r="O176" s="291"/>
      <c r="P176" s="291"/>
      <c r="Q176" s="291"/>
      <c r="R176" s="291"/>
      <c r="S176" s="291"/>
      <c r="T176" s="292"/>
      <c r="AT176" s="293" t="s">
        <v>301</v>
      </c>
      <c r="AU176" s="293" t="s">
        <v>91</v>
      </c>
      <c r="AV176" s="15" t="s">
        <v>299</v>
      </c>
      <c r="AW176" s="15" t="s">
        <v>44</v>
      </c>
      <c r="AX176" s="15" t="s">
        <v>89</v>
      </c>
      <c r="AY176" s="293" t="s">
        <v>291</v>
      </c>
    </row>
    <row r="177" s="1" customFormat="1" ht="38.25" customHeight="1">
      <c r="B177" s="48"/>
      <c r="C177" s="238" t="s">
        <v>390</v>
      </c>
      <c r="D177" s="238" t="s">
        <v>294</v>
      </c>
      <c r="E177" s="239" t="s">
        <v>1142</v>
      </c>
      <c r="F177" s="240" t="s">
        <v>1143</v>
      </c>
      <c r="G177" s="241" t="s">
        <v>401</v>
      </c>
      <c r="H177" s="242">
        <v>13</v>
      </c>
      <c r="I177" s="243"/>
      <c r="J177" s="244">
        <f>ROUND(I177*H177,2)</f>
        <v>0</v>
      </c>
      <c r="K177" s="240" t="s">
        <v>298</v>
      </c>
      <c r="L177" s="74"/>
      <c r="M177" s="245" t="s">
        <v>80</v>
      </c>
      <c r="N177" s="246" t="s">
        <v>52</v>
      </c>
      <c r="O177" s="49"/>
      <c r="P177" s="247">
        <f>O177*H177</f>
        <v>0</v>
      </c>
      <c r="Q177" s="247">
        <v>0</v>
      </c>
      <c r="R177" s="247">
        <f>Q177*H177</f>
        <v>0</v>
      </c>
      <c r="S177" s="247">
        <v>0.25</v>
      </c>
      <c r="T177" s="248">
        <f>S177*H177</f>
        <v>3.25</v>
      </c>
      <c r="AR177" s="25" t="s">
        <v>299</v>
      </c>
      <c r="AT177" s="25" t="s">
        <v>294</v>
      </c>
      <c r="AU177" s="25" t="s">
        <v>91</v>
      </c>
      <c r="AY177" s="25" t="s">
        <v>291</v>
      </c>
      <c r="BE177" s="249">
        <f>IF(N177="základní",J177,0)</f>
        <v>0</v>
      </c>
      <c r="BF177" s="249">
        <f>IF(N177="snížená",J177,0)</f>
        <v>0</v>
      </c>
      <c r="BG177" s="249">
        <f>IF(N177="zákl. přenesená",J177,0)</f>
        <v>0</v>
      </c>
      <c r="BH177" s="249">
        <f>IF(N177="sníž. přenesená",J177,0)</f>
        <v>0</v>
      </c>
      <c r="BI177" s="249">
        <f>IF(N177="nulová",J177,0)</f>
        <v>0</v>
      </c>
      <c r="BJ177" s="25" t="s">
        <v>89</v>
      </c>
      <c r="BK177" s="249">
        <f>ROUND(I177*H177,2)</f>
        <v>0</v>
      </c>
      <c r="BL177" s="25" t="s">
        <v>299</v>
      </c>
      <c r="BM177" s="25" t="s">
        <v>1144</v>
      </c>
    </row>
    <row r="178" s="12" customFormat="1">
      <c r="B178" s="250"/>
      <c r="C178" s="251"/>
      <c r="D178" s="252" t="s">
        <v>301</v>
      </c>
      <c r="E178" s="253" t="s">
        <v>80</v>
      </c>
      <c r="F178" s="254" t="s">
        <v>1145</v>
      </c>
      <c r="G178" s="251"/>
      <c r="H178" s="253" t="s">
        <v>80</v>
      </c>
      <c r="I178" s="255"/>
      <c r="J178" s="251"/>
      <c r="K178" s="251"/>
      <c r="L178" s="256"/>
      <c r="M178" s="257"/>
      <c r="N178" s="258"/>
      <c r="O178" s="258"/>
      <c r="P178" s="258"/>
      <c r="Q178" s="258"/>
      <c r="R178" s="258"/>
      <c r="S178" s="258"/>
      <c r="T178" s="259"/>
      <c r="AT178" s="260" t="s">
        <v>301</v>
      </c>
      <c r="AU178" s="260" t="s">
        <v>91</v>
      </c>
      <c r="AV178" s="12" t="s">
        <v>89</v>
      </c>
      <c r="AW178" s="12" t="s">
        <v>44</v>
      </c>
      <c r="AX178" s="12" t="s">
        <v>82</v>
      </c>
      <c r="AY178" s="260" t="s">
        <v>291</v>
      </c>
    </row>
    <row r="179" s="13" customFormat="1">
      <c r="B179" s="261"/>
      <c r="C179" s="262"/>
      <c r="D179" s="252" t="s">
        <v>301</v>
      </c>
      <c r="E179" s="263" t="s">
        <v>80</v>
      </c>
      <c r="F179" s="264" t="s">
        <v>374</v>
      </c>
      <c r="G179" s="262"/>
      <c r="H179" s="265">
        <v>13</v>
      </c>
      <c r="I179" s="266"/>
      <c r="J179" s="262"/>
      <c r="K179" s="262"/>
      <c r="L179" s="267"/>
      <c r="M179" s="268"/>
      <c r="N179" s="269"/>
      <c r="O179" s="269"/>
      <c r="P179" s="269"/>
      <c r="Q179" s="269"/>
      <c r="R179" s="269"/>
      <c r="S179" s="269"/>
      <c r="T179" s="270"/>
      <c r="AT179" s="271" t="s">
        <v>301</v>
      </c>
      <c r="AU179" s="271" t="s">
        <v>91</v>
      </c>
      <c r="AV179" s="13" t="s">
        <v>91</v>
      </c>
      <c r="AW179" s="13" t="s">
        <v>44</v>
      </c>
      <c r="AX179" s="13" t="s">
        <v>82</v>
      </c>
      <c r="AY179" s="271" t="s">
        <v>291</v>
      </c>
    </row>
    <row r="180" s="15" customFormat="1">
      <c r="B180" s="283"/>
      <c r="C180" s="284"/>
      <c r="D180" s="252" t="s">
        <v>301</v>
      </c>
      <c r="E180" s="285" t="s">
        <v>80</v>
      </c>
      <c r="F180" s="286" t="s">
        <v>315</v>
      </c>
      <c r="G180" s="284"/>
      <c r="H180" s="287">
        <v>13</v>
      </c>
      <c r="I180" s="288"/>
      <c r="J180" s="284"/>
      <c r="K180" s="284"/>
      <c r="L180" s="289"/>
      <c r="M180" s="290"/>
      <c r="N180" s="291"/>
      <c r="O180" s="291"/>
      <c r="P180" s="291"/>
      <c r="Q180" s="291"/>
      <c r="R180" s="291"/>
      <c r="S180" s="291"/>
      <c r="T180" s="292"/>
      <c r="AT180" s="293" t="s">
        <v>301</v>
      </c>
      <c r="AU180" s="293" t="s">
        <v>91</v>
      </c>
      <c r="AV180" s="15" t="s">
        <v>299</v>
      </c>
      <c r="AW180" s="15" t="s">
        <v>44</v>
      </c>
      <c r="AX180" s="15" t="s">
        <v>89</v>
      </c>
      <c r="AY180" s="293" t="s">
        <v>291</v>
      </c>
    </row>
    <row r="181" s="1" customFormat="1" ht="51" customHeight="1">
      <c r="B181" s="48"/>
      <c r="C181" s="238" t="s">
        <v>394</v>
      </c>
      <c r="D181" s="238" t="s">
        <v>294</v>
      </c>
      <c r="E181" s="239" t="s">
        <v>1146</v>
      </c>
      <c r="F181" s="240" t="s">
        <v>1147</v>
      </c>
      <c r="G181" s="241" t="s">
        <v>401</v>
      </c>
      <c r="H181" s="242">
        <v>629</v>
      </c>
      <c r="I181" s="243"/>
      <c r="J181" s="244">
        <f>ROUND(I181*H181,2)</f>
        <v>0</v>
      </c>
      <c r="K181" s="240" t="s">
        <v>298</v>
      </c>
      <c r="L181" s="74"/>
      <c r="M181" s="245" t="s">
        <v>80</v>
      </c>
      <c r="N181" s="246" t="s">
        <v>52</v>
      </c>
      <c r="O181" s="49"/>
      <c r="P181" s="247">
        <f>O181*H181</f>
        <v>0</v>
      </c>
      <c r="Q181" s="247">
        <v>0</v>
      </c>
      <c r="R181" s="247">
        <f>Q181*H181</f>
        <v>0</v>
      </c>
      <c r="S181" s="247">
        <v>0</v>
      </c>
      <c r="T181" s="248">
        <f>S181*H181</f>
        <v>0</v>
      </c>
      <c r="AR181" s="25" t="s">
        <v>299</v>
      </c>
      <c r="AT181" s="25" t="s">
        <v>294</v>
      </c>
      <c r="AU181" s="25" t="s">
        <v>91</v>
      </c>
      <c r="AY181" s="25" t="s">
        <v>291</v>
      </c>
      <c r="BE181" s="249">
        <f>IF(N181="základní",J181,0)</f>
        <v>0</v>
      </c>
      <c r="BF181" s="249">
        <f>IF(N181="snížená",J181,0)</f>
        <v>0</v>
      </c>
      <c r="BG181" s="249">
        <f>IF(N181="zákl. přenesená",J181,0)</f>
        <v>0</v>
      </c>
      <c r="BH181" s="249">
        <f>IF(N181="sníž. přenesená",J181,0)</f>
        <v>0</v>
      </c>
      <c r="BI181" s="249">
        <f>IF(N181="nulová",J181,0)</f>
        <v>0</v>
      </c>
      <c r="BJ181" s="25" t="s">
        <v>89</v>
      </c>
      <c r="BK181" s="249">
        <f>ROUND(I181*H181,2)</f>
        <v>0</v>
      </c>
      <c r="BL181" s="25" t="s">
        <v>299</v>
      </c>
      <c r="BM181" s="25" t="s">
        <v>1148</v>
      </c>
    </row>
    <row r="182" s="12" customFormat="1">
      <c r="B182" s="250"/>
      <c r="C182" s="251"/>
      <c r="D182" s="252" t="s">
        <v>301</v>
      </c>
      <c r="E182" s="253" t="s">
        <v>80</v>
      </c>
      <c r="F182" s="254" t="s">
        <v>1149</v>
      </c>
      <c r="G182" s="251"/>
      <c r="H182" s="253" t="s">
        <v>80</v>
      </c>
      <c r="I182" s="255"/>
      <c r="J182" s="251"/>
      <c r="K182" s="251"/>
      <c r="L182" s="256"/>
      <c r="M182" s="257"/>
      <c r="N182" s="258"/>
      <c r="O182" s="258"/>
      <c r="P182" s="258"/>
      <c r="Q182" s="258"/>
      <c r="R182" s="258"/>
      <c r="S182" s="258"/>
      <c r="T182" s="259"/>
      <c r="AT182" s="260" t="s">
        <v>301</v>
      </c>
      <c r="AU182" s="260" t="s">
        <v>91</v>
      </c>
      <c r="AV182" s="12" t="s">
        <v>89</v>
      </c>
      <c r="AW182" s="12" t="s">
        <v>44</v>
      </c>
      <c r="AX182" s="12" t="s">
        <v>82</v>
      </c>
      <c r="AY182" s="260" t="s">
        <v>291</v>
      </c>
    </row>
    <row r="183" s="13" customFormat="1">
      <c r="B183" s="261"/>
      <c r="C183" s="262"/>
      <c r="D183" s="252" t="s">
        <v>301</v>
      </c>
      <c r="E183" s="263" t="s">
        <v>80</v>
      </c>
      <c r="F183" s="264" t="s">
        <v>1150</v>
      </c>
      <c r="G183" s="262"/>
      <c r="H183" s="265">
        <v>629</v>
      </c>
      <c r="I183" s="266"/>
      <c r="J183" s="262"/>
      <c r="K183" s="262"/>
      <c r="L183" s="267"/>
      <c r="M183" s="268"/>
      <c r="N183" s="269"/>
      <c r="O183" s="269"/>
      <c r="P183" s="269"/>
      <c r="Q183" s="269"/>
      <c r="R183" s="269"/>
      <c r="S183" s="269"/>
      <c r="T183" s="270"/>
      <c r="AT183" s="271" t="s">
        <v>301</v>
      </c>
      <c r="AU183" s="271" t="s">
        <v>91</v>
      </c>
      <c r="AV183" s="13" t="s">
        <v>91</v>
      </c>
      <c r="AW183" s="13" t="s">
        <v>44</v>
      </c>
      <c r="AX183" s="13" t="s">
        <v>82</v>
      </c>
      <c r="AY183" s="271" t="s">
        <v>291</v>
      </c>
    </row>
    <row r="184" s="15" customFormat="1">
      <c r="B184" s="283"/>
      <c r="C184" s="284"/>
      <c r="D184" s="252" t="s">
        <v>301</v>
      </c>
      <c r="E184" s="285" t="s">
        <v>80</v>
      </c>
      <c r="F184" s="286" t="s">
        <v>315</v>
      </c>
      <c r="G184" s="284"/>
      <c r="H184" s="287">
        <v>629</v>
      </c>
      <c r="I184" s="288"/>
      <c r="J184" s="284"/>
      <c r="K184" s="284"/>
      <c r="L184" s="289"/>
      <c r="M184" s="290"/>
      <c r="N184" s="291"/>
      <c r="O184" s="291"/>
      <c r="P184" s="291"/>
      <c r="Q184" s="291"/>
      <c r="R184" s="291"/>
      <c r="S184" s="291"/>
      <c r="T184" s="292"/>
      <c r="AT184" s="293" t="s">
        <v>301</v>
      </c>
      <c r="AU184" s="293" t="s">
        <v>91</v>
      </c>
      <c r="AV184" s="15" t="s">
        <v>299</v>
      </c>
      <c r="AW184" s="15" t="s">
        <v>44</v>
      </c>
      <c r="AX184" s="15" t="s">
        <v>89</v>
      </c>
      <c r="AY184" s="293" t="s">
        <v>291</v>
      </c>
    </row>
    <row r="185" s="1" customFormat="1" ht="51" customHeight="1">
      <c r="B185" s="48"/>
      <c r="C185" s="238" t="s">
        <v>398</v>
      </c>
      <c r="D185" s="238" t="s">
        <v>294</v>
      </c>
      <c r="E185" s="239" t="s">
        <v>1151</v>
      </c>
      <c r="F185" s="240" t="s">
        <v>1152</v>
      </c>
      <c r="G185" s="241" t="s">
        <v>352</v>
      </c>
      <c r="H185" s="242">
        <v>103.7</v>
      </c>
      <c r="I185" s="243"/>
      <c r="J185" s="244">
        <f>ROUND(I185*H185,2)</f>
        <v>0</v>
      </c>
      <c r="K185" s="240" t="s">
        <v>298</v>
      </c>
      <c r="L185" s="74"/>
      <c r="M185" s="245" t="s">
        <v>80</v>
      </c>
      <c r="N185" s="246" t="s">
        <v>52</v>
      </c>
      <c r="O185" s="49"/>
      <c r="P185" s="247">
        <f>O185*H185</f>
        <v>0</v>
      </c>
      <c r="Q185" s="247">
        <v>0</v>
      </c>
      <c r="R185" s="247">
        <f>Q185*H185</f>
        <v>0</v>
      </c>
      <c r="S185" s="247">
        <v>0</v>
      </c>
      <c r="T185" s="248">
        <f>S185*H185</f>
        <v>0</v>
      </c>
      <c r="AR185" s="25" t="s">
        <v>299</v>
      </c>
      <c r="AT185" s="25" t="s">
        <v>294</v>
      </c>
      <c r="AU185" s="25" t="s">
        <v>91</v>
      </c>
      <c r="AY185" s="25" t="s">
        <v>291</v>
      </c>
      <c r="BE185" s="249">
        <f>IF(N185="základní",J185,0)</f>
        <v>0</v>
      </c>
      <c r="BF185" s="249">
        <f>IF(N185="snížená",J185,0)</f>
        <v>0</v>
      </c>
      <c r="BG185" s="249">
        <f>IF(N185="zákl. přenesená",J185,0)</f>
        <v>0</v>
      </c>
      <c r="BH185" s="249">
        <f>IF(N185="sníž. přenesená",J185,0)</f>
        <v>0</v>
      </c>
      <c r="BI185" s="249">
        <f>IF(N185="nulová",J185,0)</f>
        <v>0</v>
      </c>
      <c r="BJ185" s="25" t="s">
        <v>89</v>
      </c>
      <c r="BK185" s="249">
        <f>ROUND(I185*H185,2)</f>
        <v>0</v>
      </c>
      <c r="BL185" s="25" t="s">
        <v>299</v>
      </c>
      <c r="BM185" s="25" t="s">
        <v>1153</v>
      </c>
    </row>
    <row r="186" s="12" customFormat="1">
      <c r="B186" s="250"/>
      <c r="C186" s="251"/>
      <c r="D186" s="252" t="s">
        <v>301</v>
      </c>
      <c r="E186" s="253" t="s">
        <v>80</v>
      </c>
      <c r="F186" s="254" t="s">
        <v>1154</v>
      </c>
      <c r="G186" s="251"/>
      <c r="H186" s="253" t="s">
        <v>80</v>
      </c>
      <c r="I186" s="255"/>
      <c r="J186" s="251"/>
      <c r="K186" s="251"/>
      <c r="L186" s="256"/>
      <c r="M186" s="257"/>
      <c r="N186" s="258"/>
      <c r="O186" s="258"/>
      <c r="P186" s="258"/>
      <c r="Q186" s="258"/>
      <c r="R186" s="258"/>
      <c r="S186" s="258"/>
      <c r="T186" s="259"/>
      <c r="AT186" s="260" t="s">
        <v>301</v>
      </c>
      <c r="AU186" s="260" t="s">
        <v>91</v>
      </c>
      <c r="AV186" s="12" t="s">
        <v>89</v>
      </c>
      <c r="AW186" s="12" t="s">
        <v>44</v>
      </c>
      <c r="AX186" s="12" t="s">
        <v>82</v>
      </c>
      <c r="AY186" s="260" t="s">
        <v>291</v>
      </c>
    </row>
    <row r="187" s="13" customFormat="1">
      <c r="B187" s="261"/>
      <c r="C187" s="262"/>
      <c r="D187" s="252" t="s">
        <v>301</v>
      </c>
      <c r="E187" s="263" t="s">
        <v>80</v>
      </c>
      <c r="F187" s="264" t="s">
        <v>1155</v>
      </c>
      <c r="G187" s="262"/>
      <c r="H187" s="265">
        <v>42.899999999999999</v>
      </c>
      <c r="I187" s="266"/>
      <c r="J187" s="262"/>
      <c r="K187" s="262"/>
      <c r="L187" s="267"/>
      <c r="M187" s="268"/>
      <c r="N187" s="269"/>
      <c r="O187" s="269"/>
      <c r="P187" s="269"/>
      <c r="Q187" s="269"/>
      <c r="R187" s="269"/>
      <c r="S187" s="269"/>
      <c r="T187" s="270"/>
      <c r="AT187" s="271" t="s">
        <v>301</v>
      </c>
      <c r="AU187" s="271" t="s">
        <v>91</v>
      </c>
      <c r="AV187" s="13" t="s">
        <v>91</v>
      </c>
      <c r="AW187" s="13" t="s">
        <v>44</v>
      </c>
      <c r="AX187" s="13" t="s">
        <v>82</v>
      </c>
      <c r="AY187" s="271" t="s">
        <v>291</v>
      </c>
    </row>
    <row r="188" s="13" customFormat="1">
      <c r="B188" s="261"/>
      <c r="C188" s="262"/>
      <c r="D188" s="252" t="s">
        <v>301</v>
      </c>
      <c r="E188" s="263" t="s">
        <v>80</v>
      </c>
      <c r="F188" s="264" t="s">
        <v>1156</v>
      </c>
      <c r="G188" s="262"/>
      <c r="H188" s="265">
        <v>28.800000000000001</v>
      </c>
      <c r="I188" s="266"/>
      <c r="J188" s="262"/>
      <c r="K188" s="262"/>
      <c r="L188" s="267"/>
      <c r="M188" s="268"/>
      <c r="N188" s="269"/>
      <c r="O188" s="269"/>
      <c r="P188" s="269"/>
      <c r="Q188" s="269"/>
      <c r="R188" s="269"/>
      <c r="S188" s="269"/>
      <c r="T188" s="270"/>
      <c r="AT188" s="271" t="s">
        <v>301</v>
      </c>
      <c r="AU188" s="271" t="s">
        <v>91</v>
      </c>
      <c r="AV188" s="13" t="s">
        <v>91</v>
      </c>
      <c r="AW188" s="13" t="s">
        <v>44</v>
      </c>
      <c r="AX188" s="13" t="s">
        <v>82</v>
      </c>
      <c r="AY188" s="271" t="s">
        <v>291</v>
      </c>
    </row>
    <row r="189" s="13" customFormat="1">
      <c r="B189" s="261"/>
      <c r="C189" s="262"/>
      <c r="D189" s="252" t="s">
        <v>301</v>
      </c>
      <c r="E189" s="263" t="s">
        <v>80</v>
      </c>
      <c r="F189" s="264" t="s">
        <v>1157</v>
      </c>
      <c r="G189" s="262"/>
      <c r="H189" s="265">
        <v>12.6</v>
      </c>
      <c r="I189" s="266"/>
      <c r="J189" s="262"/>
      <c r="K189" s="262"/>
      <c r="L189" s="267"/>
      <c r="M189" s="268"/>
      <c r="N189" s="269"/>
      <c r="O189" s="269"/>
      <c r="P189" s="269"/>
      <c r="Q189" s="269"/>
      <c r="R189" s="269"/>
      <c r="S189" s="269"/>
      <c r="T189" s="270"/>
      <c r="AT189" s="271" t="s">
        <v>301</v>
      </c>
      <c r="AU189" s="271" t="s">
        <v>91</v>
      </c>
      <c r="AV189" s="13" t="s">
        <v>91</v>
      </c>
      <c r="AW189" s="13" t="s">
        <v>44</v>
      </c>
      <c r="AX189" s="13" t="s">
        <v>82</v>
      </c>
      <c r="AY189" s="271" t="s">
        <v>291</v>
      </c>
    </row>
    <row r="190" s="13" customFormat="1">
      <c r="B190" s="261"/>
      <c r="C190" s="262"/>
      <c r="D190" s="252" t="s">
        <v>301</v>
      </c>
      <c r="E190" s="263" t="s">
        <v>80</v>
      </c>
      <c r="F190" s="264" t="s">
        <v>1158</v>
      </c>
      <c r="G190" s="262"/>
      <c r="H190" s="265">
        <v>13.4</v>
      </c>
      <c r="I190" s="266"/>
      <c r="J190" s="262"/>
      <c r="K190" s="262"/>
      <c r="L190" s="267"/>
      <c r="M190" s="268"/>
      <c r="N190" s="269"/>
      <c r="O190" s="269"/>
      <c r="P190" s="269"/>
      <c r="Q190" s="269"/>
      <c r="R190" s="269"/>
      <c r="S190" s="269"/>
      <c r="T190" s="270"/>
      <c r="AT190" s="271" t="s">
        <v>301</v>
      </c>
      <c r="AU190" s="271" t="s">
        <v>91</v>
      </c>
      <c r="AV190" s="13" t="s">
        <v>91</v>
      </c>
      <c r="AW190" s="13" t="s">
        <v>44</v>
      </c>
      <c r="AX190" s="13" t="s">
        <v>82</v>
      </c>
      <c r="AY190" s="271" t="s">
        <v>291</v>
      </c>
    </row>
    <row r="191" s="13" customFormat="1">
      <c r="B191" s="261"/>
      <c r="C191" s="262"/>
      <c r="D191" s="252" t="s">
        <v>301</v>
      </c>
      <c r="E191" s="263" t="s">
        <v>80</v>
      </c>
      <c r="F191" s="264" t="s">
        <v>1159</v>
      </c>
      <c r="G191" s="262"/>
      <c r="H191" s="265">
        <v>6</v>
      </c>
      <c r="I191" s="266"/>
      <c r="J191" s="262"/>
      <c r="K191" s="262"/>
      <c r="L191" s="267"/>
      <c r="M191" s="268"/>
      <c r="N191" s="269"/>
      <c r="O191" s="269"/>
      <c r="P191" s="269"/>
      <c r="Q191" s="269"/>
      <c r="R191" s="269"/>
      <c r="S191" s="269"/>
      <c r="T191" s="270"/>
      <c r="AT191" s="271" t="s">
        <v>301</v>
      </c>
      <c r="AU191" s="271" t="s">
        <v>91</v>
      </c>
      <c r="AV191" s="13" t="s">
        <v>91</v>
      </c>
      <c r="AW191" s="13" t="s">
        <v>44</v>
      </c>
      <c r="AX191" s="13" t="s">
        <v>82</v>
      </c>
      <c r="AY191" s="271" t="s">
        <v>291</v>
      </c>
    </row>
    <row r="192" s="15" customFormat="1">
      <c r="B192" s="283"/>
      <c r="C192" s="284"/>
      <c r="D192" s="252" t="s">
        <v>301</v>
      </c>
      <c r="E192" s="285" t="s">
        <v>80</v>
      </c>
      <c r="F192" s="286" t="s">
        <v>315</v>
      </c>
      <c r="G192" s="284"/>
      <c r="H192" s="287">
        <v>103.7</v>
      </c>
      <c r="I192" s="288"/>
      <c r="J192" s="284"/>
      <c r="K192" s="284"/>
      <c r="L192" s="289"/>
      <c r="M192" s="290"/>
      <c r="N192" s="291"/>
      <c r="O192" s="291"/>
      <c r="P192" s="291"/>
      <c r="Q192" s="291"/>
      <c r="R192" s="291"/>
      <c r="S192" s="291"/>
      <c r="T192" s="292"/>
      <c r="AT192" s="293" t="s">
        <v>301</v>
      </c>
      <c r="AU192" s="293" t="s">
        <v>91</v>
      </c>
      <c r="AV192" s="15" t="s">
        <v>299</v>
      </c>
      <c r="AW192" s="15" t="s">
        <v>44</v>
      </c>
      <c r="AX192" s="15" t="s">
        <v>89</v>
      </c>
      <c r="AY192" s="293" t="s">
        <v>291</v>
      </c>
    </row>
    <row r="193" s="1" customFormat="1" ht="25.5" customHeight="1">
      <c r="B193" s="48"/>
      <c r="C193" s="238" t="s">
        <v>404</v>
      </c>
      <c r="D193" s="238" t="s">
        <v>294</v>
      </c>
      <c r="E193" s="239" t="s">
        <v>1160</v>
      </c>
      <c r="F193" s="240" t="s">
        <v>1161</v>
      </c>
      <c r="G193" s="241" t="s">
        <v>542</v>
      </c>
      <c r="H193" s="242">
        <v>4</v>
      </c>
      <c r="I193" s="243"/>
      <c r="J193" s="244">
        <f>ROUND(I193*H193,2)</f>
        <v>0</v>
      </c>
      <c r="K193" s="240" t="s">
        <v>386</v>
      </c>
      <c r="L193" s="74"/>
      <c r="M193" s="245" t="s">
        <v>80</v>
      </c>
      <c r="N193" s="246" t="s">
        <v>52</v>
      </c>
      <c r="O193" s="49"/>
      <c r="P193" s="247">
        <f>O193*H193</f>
        <v>0</v>
      </c>
      <c r="Q193" s="247">
        <v>0</v>
      </c>
      <c r="R193" s="247">
        <f>Q193*H193</f>
        <v>0</v>
      </c>
      <c r="S193" s="247">
        <v>0</v>
      </c>
      <c r="T193" s="248">
        <f>S193*H193</f>
        <v>0</v>
      </c>
      <c r="AR193" s="25" t="s">
        <v>299</v>
      </c>
      <c r="AT193" s="25" t="s">
        <v>294</v>
      </c>
      <c r="AU193" s="25" t="s">
        <v>91</v>
      </c>
      <c r="AY193" s="25" t="s">
        <v>291</v>
      </c>
      <c r="BE193" s="249">
        <f>IF(N193="základní",J193,0)</f>
        <v>0</v>
      </c>
      <c r="BF193" s="249">
        <f>IF(N193="snížená",J193,0)</f>
        <v>0</v>
      </c>
      <c r="BG193" s="249">
        <f>IF(N193="zákl. přenesená",J193,0)</f>
        <v>0</v>
      </c>
      <c r="BH193" s="249">
        <f>IF(N193="sníž. přenesená",J193,0)</f>
        <v>0</v>
      </c>
      <c r="BI193" s="249">
        <f>IF(N193="nulová",J193,0)</f>
        <v>0</v>
      </c>
      <c r="BJ193" s="25" t="s">
        <v>89</v>
      </c>
      <c r="BK193" s="249">
        <f>ROUND(I193*H193,2)</f>
        <v>0</v>
      </c>
      <c r="BL193" s="25" t="s">
        <v>299</v>
      </c>
      <c r="BM193" s="25" t="s">
        <v>1162</v>
      </c>
    </row>
    <row r="194" s="1" customFormat="1">
      <c r="B194" s="48"/>
      <c r="C194" s="76"/>
      <c r="D194" s="252" t="s">
        <v>1163</v>
      </c>
      <c r="E194" s="76"/>
      <c r="F194" s="310" t="s">
        <v>1164</v>
      </c>
      <c r="G194" s="76"/>
      <c r="H194" s="76"/>
      <c r="I194" s="206"/>
      <c r="J194" s="76"/>
      <c r="K194" s="76"/>
      <c r="L194" s="74"/>
      <c r="M194" s="311"/>
      <c r="N194" s="49"/>
      <c r="O194" s="49"/>
      <c r="P194" s="49"/>
      <c r="Q194" s="49"/>
      <c r="R194" s="49"/>
      <c r="S194" s="49"/>
      <c r="T194" s="97"/>
      <c r="AT194" s="25" t="s">
        <v>1163</v>
      </c>
      <c r="AU194" s="25" t="s">
        <v>91</v>
      </c>
    </row>
    <row r="195" s="12" customFormat="1">
      <c r="B195" s="250"/>
      <c r="C195" s="251"/>
      <c r="D195" s="252" t="s">
        <v>301</v>
      </c>
      <c r="E195" s="253" t="s">
        <v>80</v>
      </c>
      <c r="F195" s="254" t="s">
        <v>1165</v>
      </c>
      <c r="G195" s="251"/>
      <c r="H195" s="253" t="s">
        <v>80</v>
      </c>
      <c r="I195" s="255"/>
      <c r="J195" s="251"/>
      <c r="K195" s="251"/>
      <c r="L195" s="256"/>
      <c r="M195" s="257"/>
      <c r="N195" s="258"/>
      <c r="O195" s="258"/>
      <c r="P195" s="258"/>
      <c r="Q195" s="258"/>
      <c r="R195" s="258"/>
      <c r="S195" s="258"/>
      <c r="T195" s="259"/>
      <c r="AT195" s="260" t="s">
        <v>301</v>
      </c>
      <c r="AU195" s="260" t="s">
        <v>91</v>
      </c>
      <c r="AV195" s="12" t="s">
        <v>89</v>
      </c>
      <c r="AW195" s="12" t="s">
        <v>44</v>
      </c>
      <c r="AX195" s="12" t="s">
        <v>82</v>
      </c>
      <c r="AY195" s="260" t="s">
        <v>291</v>
      </c>
    </row>
    <row r="196" s="13" customFormat="1">
      <c r="B196" s="261"/>
      <c r="C196" s="262"/>
      <c r="D196" s="252" t="s">
        <v>301</v>
      </c>
      <c r="E196" s="263" t="s">
        <v>80</v>
      </c>
      <c r="F196" s="264" t="s">
        <v>299</v>
      </c>
      <c r="G196" s="262"/>
      <c r="H196" s="265">
        <v>4</v>
      </c>
      <c r="I196" s="266"/>
      <c r="J196" s="262"/>
      <c r="K196" s="262"/>
      <c r="L196" s="267"/>
      <c r="M196" s="268"/>
      <c r="N196" s="269"/>
      <c r="O196" s="269"/>
      <c r="P196" s="269"/>
      <c r="Q196" s="269"/>
      <c r="R196" s="269"/>
      <c r="S196" s="269"/>
      <c r="T196" s="270"/>
      <c r="AT196" s="271" t="s">
        <v>301</v>
      </c>
      <c r="AU196" s="271" t="s">
        <v>91</v>
      </c>
      <c r="AV196" s="13" t="s">
        <v>91</v>
      </c>
      <c r="AW196" s="13" t="s">
        <v>44</v>
      </c>
      <c r="AX196" s="13" t="s">
        <v>82</v>
      </c>
      <c r="AY196" s="271" t="s">
        <v>291</v>
      </c>
    </row>
    <row r="197" s="15" customFormat="1">
      <c r="B197" s="283"/>
      <c r="C197" s="284"/>
      <c r="D197" s="252" t="s">
        <v>301</v>
      </c>
      <c r="E197" s="285" t="s">
        <v>80</v>
      </c>
      <c r="F197" s="286" t="s">
        <v>315</v>
      </c>
      <c r="G197" s="284"/>
      <c r="H197" s="287">
        <v>4</v>
      </c>
      <c r="I197" s="288"/>
      <c r="J197" s="284"/>
      <c r="K197" s="284"/>
      <c r="L197" s="289"/>
      <c r="M197" s="290"/>
      <c r="N197" s="291"/>
      <c r="O197" s="291"/>
      <c r="P197" s="291"/>
      <c r="Q197" s="291"/>
      <c r="R197" s="291"/>
      <c r="S197" s="291"/>
      <c r="T197" s="292"/>
      <c r="AT197" s="293" t="s">
        <v>301</v>
      </c>
      <c r="AU197" s="293" t="s">
        <v>91</v>
      </c>
      <c r="AV197" s="15" t="s">
        <v>299</v>
      </c>
      <c r="AW197" s="15" t="s">
        <v>44</v>
      </c>
      <c r="AX197" s="15" t="s">
        <v>89</v>
      </c>
      <c r="AY197" s="293" t="s">
        <v>291</v>
      </c>
    </row>
    <row r="198" s="11" customFormat="1" ht="29.88" customHeight="1">
      <c r="B198" s="222"/>
      <c r="C198" s="223"/>
      <c r="D198" s="224" t="s">
        <v>81</v>
      </c>
      <c r="E198" s="236" t="s">
        <v>1166</v>
      </c>
      <c r="F198" s="236" t="s">
        <v>1167</v>
      </c>
      <c r="G198" s="223"/>
      <c r="H198" s="223"/>
      <c r="I198" s="226"/>
      <c r="J198" s="237">
        <f>BK198</f>
        <v>0</v>
      </c>
      <c r="K198" s="223"/>
      <c r="L198" s="228"/>
      <c r="M198" s="229"/>
      <c r="N198" s="230"/>
      <c r="O198" s="230"/>
      <c r="P198" s="231">
        <f>SUM(P199:P275)</f>
        <v>0</v>
      </c>
      <c r="Q198" s="230"/>
      <c r="R198" s="231">
        <f>SUM(R199:R275)</f>
        <v>0</v>
      </c>
      <c r="S198" s="230"/>
      <c r="T198" s="232">
        <f>SUM(T199:T275)</f>
        <v>0</v>
      </c>
      <c r="AR198" s="233" t="s">
        <v>89</v>
      </c>
      <c r="AT198" s="234" t="s">
        <v>81</v>
      </c>
      <c r="AU198" s="234" t="s">
        <v>89</v>
      </c>
      <c r="AY198" s="233" t="s">
        <v>291</v>
      </c>
      <c r="BK198" s="235">
        <f>SUM(BK199:BK275)</f>
        <v>0</v>
      </c>
    </row>
    <row r="199" s="1" customFormat="1" ht="25.5" customHeight="1">
      <c r="B199" s="48"/>
      <c r="C199" s="238" t="s">
        <v>408</v>
      </c>
      <c r="D199" s="238" t="s">
        <v>294</v>
      </c>
      <c r="E199" s="239" t="s">
        <v>520</v>
      </c>
      <c r="F199" s="240" t="s">
        <v>521</v>
      </c>
      <c r="G199" s="241" t="s">
        <v>325</v>
      </c>
      <c r="H199" s="242">
        <v>1144.201</v>
      </c>
      <c r="I199" s="243"/>
      <c r="J199" s="244">
        <f>ROUND(I199*H199,2)</f>
        <v>0</v>
      </c>
      <c r="K199" s="240" t="s">
        <v>298</v>
      </c>
      <c r="L199" s="74"/>
      <c r="M199" s="245" t="s">
        <v>80</v>
      </c>
      <c r="N199" s="246" t="s">
        <v>52</v>
      </c>
      <c r="O199" s="49"/>
      <c r="P199" s="247">
        <f>O199*H199</f>
        <v>0</v>
      </c>
      <c r="Q199" s="247">
        <v>0</v>
      </c>
      <c r="R199" s="247">
        <f>Q199*H199</f>
        <v>0</v>
      </c>
      <c r="S199" s="247">
        <v>0</v>
      </c>
      <c r="T199" s="248">
        <f>S199*H199</f>
        <v>0</v>
      </c>
      <c r="AR199" s="25" t="s">
        <v>299</v>
      </c>
      <c r="AT199" s="25" t="s">
        <v>294</v>
      </c>
      <c r="AU199" s="25" t="s">
        <v>91</v>
      </c>
      <c r="AY199" s="25" t="s">
        <v>291</v>
      </c>
      <c r="BE199" s="249">
        <f>IF(N199="základní",J199,0)</f>
        <v>0</v>
      </c>
      <c r="BF199" s="249">
        <f>IF(N199="snížená",J199,0)</f>
        <v>0</v>
      </c>
      <c r="BG199" s="249">
        <f>IF(N199="zákl. přenesená",J199,0)</f>
        <v>0</v>
      </c>
      <c r="BH199" s="249">
        <f>IF(N199="sníž. přenesená",J199,0)</f>
        <v>0</v>
      </c>
      <c r="BI199" s="249">
        <f>IF(N199="nulová",J199,0)</f>
        <v>0</v>
      </c>
      <c r="BJ199" s="25" t="s">
        <v>89</v>
      </c>
      <c r="BK199" s="249">
        <f>ROUND(I199*H199,2)</f>
        <v>0</v>
      </c>
      <c r="BL199" s="25" t="s">
        <v>299</v>
      </c>
      <c r="BM199" s="25" t="s">
        <v>1168</v>
      </c>
    </row>
    <row r="200" s="12" customFormat="1">
      <c r="B200" s="250"/>
      <c r="C200" s="251"/>
      <c r="D200" s="252" t="s">
        <v>301</v>
      </c>
      <c r="E200" s="253" t="s">
        <v>80</v>
      </c>
      <c r="F200" s="254" t="s">
        <v>1169</v>
      </c>
      <c r="G200" s="251"/>
      <c r="H200" s="253" t="s">
        <v>80</v>
      </c>
      <c r="I200" s="255"/>
      <c r="J200" s="251"/>
      <c r="K200" s="251"/>
      <c r="L200" s="256"/>
      <c r="M200" s="257"/>
      <c r="N200" s="258"/>
      <c r="O200" s="258"/>
      <c r="P200" s="258"/>
      <c r="Q200" s="258"/>
      <c r="R200" s="258"/>
      <c r="S200" s="258"/>
      <c r="T200" s="259"/>
      <c r="AT200" s="260" t="s">
        <v>301</v>
      </c>
      <c r="AU200" s="260" t="s">
        <v>91</v>
      </c>
      <c r="AV200" s="12" t="s">
        <v>89</v>
      </c>
      <c r="AW200" s="12" t="s">
        <v>44</v>
      </c>
      <c r="AX200" s="12" t="s">
        <v>82</v>
      </c>
      <c r="AY200" s="260" t="s">
        <v>291</v>
      </c>
    </row>
    <row r="201" s="13" customFormat="1">
      <c r="B201" s="261"/>
      <c r="C201" s="262"/>
      <c r="D201" s="252" t="s">
        <v>301</v>
      </c>
      <c r="E201" s="263" t="s">
        <v>80</v>
      </c>
      <c r="F201" s="264" t="s">
        <v>1170</v>
      </c>
      <c r="G201" s="262"/>
      <c r="H201" s="265">
        <v>22.471</v>
      </c>
      <c r="I201" s="266"/>
      <c r="J201" s="262"/>
      <c r="K201" s="262"/>
      <c r="L201" s="267"/>
      <c r="M201" s="268"/>
      <c r="N201" s="269"/>
      <c r="O201" s="269"/>
      <c r="P201" s="269"/>
      <c r="Q201" s="269"/>
      <c r="R201" s="269"/>
      <c r="S201" s="269"/>
      <c r="T201" s="270"/>
      <c r="AT201" s="271" t="s">
        <v>301</v>
      </c>
      <c r="AU201" s="271" t="s">
        <v>91</v>
      </c>
      <c r="AV201" s="13" t="s">
        <v>91</v>
      </c>
      <c r="AW201" s="13" t="s">
        <v>44</v>
      </c>
      <c r="AX201" s="13" t="s">
        <v>82</v>
      </c>
      <c r="AY201" s="271" t="s">
        <v>291</v>
      </c>
    </row>
    <row r="202" s="13" customFormat="1">
      <c r="B202" s="261"/>
      <c r="C202" s="262"/>
      <c r="D202" s="252" t="s">
        <v>301</v>
      </c>
      <c r="E202" s="263" t="s">
        <v>80</v>
      </c>
      <c r="F202" s="264" t="s">
        <v>1171</v>
      </c>
      <c r="G202" s="262"/>
      <c r="H202" s="265">
        <v>0.38400000000000001</v>
      </c>
      <c r="I202" s="266"/>
      <c r="J202" s="262"/>
      <c r="K202" s="262"/>
      <c r="L202" s="267"/>
      <c r="M202" s="268"/>
      <c r="N202" s="269"/>
      <c r="O202" s="269"/>
      <c r="P202" s="269"/>
      <c r="Q202" s="269"/>
      <c r="R202" s="269"/>
      <c r="S202" s="269"/>
      <c r="T202" s="270"/>
      <c r="AT202" s="271" t="s">
        <v>301</v>
      </c>
      <c r="AU202" s="271" t="s">
        <v>91</v>
      </c>
      <c r="AV202" s="13" t="s">
        <v>91</v>
      </c>
      <c r="AW202" s="13" t="s">
        <v>44</v>
      </c>
      <c r="AX202" s="13" t="s">
        <v>82</v>
      </c>
      <c r="AY202" s="271" t="s">
        <v>291</v>
      </c>
    </row>
    <row r="203" s="13" customFormat="1">
      <c r="B203" s="261"/>
      <c r="C203" s="262"/>
      <c r="D203" s="252" t="s">
        <v>301</v>
      </c>
      <c r="E203" s="263" t="s">
        <v>80</v>
      </c>
      <c r="F203" s="264" t="s">
        <v>1172</v>
      </c>
      <c r="G203" s="262"/>
      <c r="H203" s="265">
        <v>18.241</v>
      </c>
      <c r="I203" s="266"/>
      <c r="J203" s="262"/>
      <c r="K203" s="262"/>
      <c r="L203" s="267"/>
      <c r="M203" s="268"/>
      <c r="N203" s="269"/>
      <c r="O203" s="269"/>
      <c r="P203" s="269"/>
      <c r="Q203" s="269"/>
      <c r="R203" s="269"/>
      <c r="S203" s="269"/>
      <c r="T203" s="270"/>
      <c r="AT203" s="271" t="s">
        <v>301</v>
      </c>
      <c r="AU203" s="271" t="s">
        <v>91</v>
      </c>
      <c r="AV203" s="13" t="s">
        <v>91</v>
      </c>
      <c r="AW203" s="13" t="s">
        <v>44</v>
      </c>
      <c r="AX203" s="13" t="s">
        <v>82</v>
      </c>
      <c r="AY203" s="271" t="s">
        <v>291</v>
      </c>
    </row>
    <row r="204" s="13" customFormat="1">
      <c r="B204" s="261"/>
      <c r="C204" s="262"/>
      <c r="D204" s="252" t="s">
        <v>301</v>
      </c>
      <c r="E204" s="263" t="s">
        <v>80</v>
      </c>
      <c r="F204" s="264" t="s">
        <v>1173</v>
      </c>
      <c r="G204" s="262"/>
      <c r="H204" s="265">
        <v>300.73500000000001</v>
      </c>
      <c r="I204" s="266"/>
      <c r="J204" s="262"/>
      <c r="K204" s="262"/>
      <c r="L204" s="267"/>
      <c r="M204" s="268"/>
      <c r="N204" s="269"/>
      <c r="O204" s="269"/>
      <c r="P204" s="269"/>
      <c r="Q204" s="269"/>
      <c r="R204" s="269"/>
      <c r="S204" s="269"/>
      <c r="T204" s="270"/>
      <c r="AT204" s="271" t="s">
        <v>301</v>
      </c>
      <c r="AU204" s="271" t="s">
        <v>91</v>
      </c>
      <c r="AV204" s="13" t="s">
        <v>91</v>
      </c>
      <c r="AW204" s="13" t="s">
        <v>44</v>
      </c>
      <c r="AX204" s="13" t="s">
        <v>82</v>
      </c>
      <c r="AY204" s="271" t="s">
        <v>291</v>
      </c>
    </row>
    <row r="205" s="13" customFormat="1">
      <c r="B205" s="261"/>
      <c r="C205" s="262"/>
      <c r="D205" s="252" t="s">
        <v>301</v>
      </c>
      <c r="E205" s="263" t="s">
        <v>80</v>
      </c>
      <c r="F205" s="264" t="s">
        <v>1174</v>
      </c>
      <c r="G205" s="262"/>
      <c r="H205" s="265">
        <v>46.905000000000001</v>
      </c>
      <c r="I205" s="266"/>
      <c r="J205" s="262"/>
      <c r="K205" s="262"/>
      <c r="L205" s="267"/>
      <c r="M205" s="268"/>
      <c r="N205" s="269"/>
      <c r="O205" s="269"/>
      <c r="P205" s="269"/>
      <c r="Q205" s="269"/>
      <c r="R205" s="269"/>
      <c r="S205" s="269"/>
      <c r="T205" s="270"/>
      <c r="AT205" s="271" t="s">
        <v>301</v>
      </c>
      <c r="AU205" s="271" t="s">
        <v>91</v>
      </c>
      <c r="AV205" s="13" t="s">
        <v>91</v>
      </c>
      <c r="AW205" s="13" t="s">
        <v>44</v>
      </c>
      <c r="AX205" s="13" t="s">
        <v>82</v>
      </c>
      <c r="AY205" s="271" t="s">
        <v>291</v>
      </c>
    </row>
    <row r="206" s="13" customFormat="1">
      <c r="B206" s="261"/>
      <c r="C206" s="262"/>
      <c r="D206" s="252" t="s">
        <v>301</v>
      </c>
      <c r="E206" s="263" t="s">
        <v>80</v>
      </c>
      <c r="F206" s="264" t="s">
        <v>1175</v>
      </c>
      <c r="G206" s="262"/>
      <c r="H206" s="265">
        <v>362.18000000000001</v>
      </c>
      <c r="I206" s="266"/>
      <c r="J206" s="262"/>
      <c r="K206" s="262"/>
      <c r="L206" s="267"/>
      <c r="M206" s="268"/>
      <c r="N206" s="269"/>
      <c r="O206" s="269"/>
      <c r="P206" s="269"/>
      <c r="Q206" s="269"/>
      <c r="R206" s="269"/>
      <c r="S206" s="269"/>
      <c r="T206" s="270"/>
      <c r="AT206" s="271" t="s">
        <v>301</v>
      </c>
      <c r="AU206" s="271" t="s">
        <v>91</v>
      </c>
      <c r="AV206" s="13" t="s">
        <v>91</v>
      </c>
      <c r="AW206" s="13" t="s">
        <v>44</v>
      </c>
      <c r="AX206" s="13" t="s">
        <v>82</v>
      </c>
      <c r="AY206" s="271" t="s">
        <v>291</v>
      </c>
    </row>
    <row r="207" s="13" customFormat="1">
      <c r="B207" s="261"/>
      <c r="C207" s="262"/>
      <c r="D207" s="252" t="s">
        <v>301</v>
      </c>
      <c r="E207" s="263" t="s">
        <v>80</v>
      </c>
      <c r="F207" s="264" t="s">
        <v>1176</v>
      </c>
      <c r="G207" s="262"/>
      <c r="H207" s="265">
        <v>3.25</v>
      </c>
      <c r="I207" s="266"/>
      <c r="J207" s="262"/>
      <c r="K207" s="262"/>
      <c r="L207" s="267"/>
      <c r="M207" s="268"/>
      <c r="N207" s="269"/>
      <c r="O207" s="269"/>
      <c r="P207" s="269"/>
      <c r="Q207" s="269"/>
      <c r="R207" s="269"/>
      <c r="S207" s="269"/>
      <c r="T207" s="270"/>
      <c r="AT207" s="271" t="s">
        <v>301</v>
      </c>
      <c r="AU207" s="271" t="s">
        <v>91</v>
      </c>
      <c r="AV207" s="13" t="s">
        <v>91</v>
      </c>
      <c r="AW207" s="13" t="s">
        <v>44</v>
      </c>
      <c r="AX207" s="13" t="s">
        <v>82</v>
      </c>
      <c r="AY207" s="271" t="s">
        <v>291</v>
      </c>
    </row>
    <row r="208" s="13" customFormat="1">
      <c r="B208" s="261"/>
      <c r="C208" s="262"/>
      <c r="D208" s="252" t="s">
        <v>301</v>
      </c>
      <c r="E208" s="263" t="s">
        <v>80</v>
      </c>
      <c r="F208" s="264" t="s">
        <v>1177</v>
      </c>
      <c r="G208" s="262"/>
      <c r="H208" s="265">
        <v>384.12</v>
      </c>
      <c r="I208" s="266"/>
      <c r="J208" s="262"/>
      <c r="K208" s="262"/>
      <c r="L208" s="267"/>
      <c r="M208" s="268"/>
      <c r="N208" s="269"/>
      <c r="O208" s="269"/>
      <c r="P208" s="269"/>
      <c r="Q208" s="269"/>
      <c r="R208" s="269"/>
      <c r="S208" s="269"/>
      <c r="T208" s="270"/>
      <c r="AT208" s="271" t="s">
        <v>301</v>
      </c>
      <c r="AU208" s="271" t="s">
        <v>91</v>
      </c>
      <c r="AV208" s="13" t="s">
        <v>91</v>
      </c>
      <c r="AW208" s="13" t="s">
        <v>44</v>
      </c>
      <c r="AX208" s="13" t="s">
        <v>82</v>
      </c>
      <c r="AY208" s="271" t="s">
        <v>291</v>
      </c>
    </row>
    <row r="209" s="13" customFormat="1">
      <c r="B209" s="261"/>
      <c r="C209" s="262"/>
      <c r="D209" s="252" t="s">
        <v>301</v>
      </c>
      <c r="E209" s="263" t="s">
        <v>80</v>
      </c>
      <c r="F209" s="264" t="s">
        <v>1178</v>
      </c>
      <c r="G209" s="262"/>
      <c r="H209" s="265">
        <v>5.915</v>
      </c>
      <c r="I209" s="266"/>
      <c r="J209" s="262"/>
      <c r="K209" s="262"/>
      <c r="L209" s="267"/>
      <c r="M209" s="268"/>
      <c r="N209" s="269"/>
      <c r="O209" s="269"/>
      <c r="P209" s="269"/>
      <c r="Q209" s="269"/>
      <c r="R209" s="269"/>
      <c r="S209" s="269"/>
      <c r="T209" s="270"/>
      <c r="AT209" s="271" t="s">
        <v>301</v>
      </c>
      <c r="AU209" s="271" t="s">
        <v>91</v>
      </c>
      <c r="AV209" s="13" t="s">
        <v>91</v>
      </c>
      <c r="AW209" s="13" t="s">
        <v>44</v>
      </c>
      <c r="AX209" s="13" t="s">
        <v>82</v>
      </c>
      <c r="AY209" s="271" t="s">
        <v>291</v>
      </c>
    </row>
    <row r="210" s="15" customFormat="1">
      <c r="B210" s="283"/>
      <c r="C210" s="284"/>
      <c r="D210" s="252" t="s">
        <v>301</v>
      </c>
      <c r="E210" s="285" t="s">
        <v>80</v>
      </c>
      <c r="F210" s="286" t="s">
        <v>315</v>
      </c>
      <c r="G210" s="284"/>
      <c r="H210" s="287">
        <v>1144.201</v>
      </c>
      <c r="I210" s="288"/>
      <c r="J210" s="284"/>
      <c r="K210" s="284"/>
      <c r="L210" s="289"/>
      <c r="M210" s="290"/>
      <c r="N210" s="291"/>
      <c r="O210" s="291"/>
      <c r="P210" s="291"/>
      <c r="Q210" s="291"/>
      <c r="R210" s="291"/>
      <c r="S210" s="291"/>
      <c r="T210" s="292"/>
      <c r="AT210" s="293" t="s">
        <v>301</v>
      </c>
      <c r="AU210" s="293" t="s">
        <v>91</v>
      </c>
      <c r="AV210" s="15" t="s">
        <v>299</v>
      </c>
      <c r="AW210" s="15" t="s">
        <v>44</v>
      </c>
      <c r="AX210" s="15" t="s">
        <v>89</v>
      </c>
      <c r="AY210" s="293" t="s">
        <v>291</v>
      </c>
    </row>
    <row r="211" s="1" customFormat="1" ht="25.5" customHeight="1">
      <c r="B211" s="48"/>
      <c r="C211" s="238" t="s">
        <v>9</v>
      </c>
      <c r="D211" s="238" t="s">
        <v>294</v>
      </c>
      <c r="E211" s="239" t="s">
        <v>527</v>
      </c>
      <c r="F211" s="240" t="s">
        <v>528</v>
      </c>
      <c r="G211" s="241" t="s">
        <v>325</v>
      </c>
      <c r="H211" s="242">
        <v>4576.8040000000001</v>
      </c>
      <c r="I211" s="243"/>
      <c r="J211" s="244">
        <f>ROUND(I211*H211,2)</f>
        <v>0</v>
      </c>
      <c r="K211" s="240" t="s">
        <v>298</v>
      </c>
      <c r="L211" s="74"/>
      <c r="M211" s="245" t="s">
        <v>80</v>
      </c>
      <c r="N211" s="246" t="s">
        <v>52</v>
      </c>
      <c r="O211" s="49"/>
      <c r="P211" s="247">
        <f>O211*H211</f>
        <v>0</v>
      </c>
      <c r="Q211" s="247">
        <v>0</v>
      </c>
      <c r="R211" s="247">
        <f>Q211*H211</f>
        <v>0</v>
      </c>
      <c r="S211" s="247">
        <v>0</v>
      </c>
      <c r="T211" s="248">
        <f>S211*H211</f>
        <v>0</v>
      </c>
      <c r="AR211" s="25" t="s">
        <v>299</v>
      </c>
      <c r="AT211" s="25" t="s">
        <v>294</v>
      </c>
      <c r="AU211" s="25" t="s">
        <v>91</v>
      </c>
      <c r="AY211" s="25" t="s">
        <v>291</v>
      </c>
      <c r="BE211" s="249">
        <f>IF(N211="základní",J211,0)</f>
        <v>0</v>
      </c>
      <c r="BF211" s="249">
        <f>IF(N211="snížená",J211,0)</f>
        <v>0</v>
      </c>
      <c r="BG211" s="249">
        <f>IF(N211="zákl. přenesená",J211,0)</f>
        <v>0</v>
      </c>
      <c r="BH211" s="249">
        <f>IF(N211="sníž. přenesená",J211,0)</f>
        <v>0</v>
      </c>
      <c r="BI211" s="249">
        <f>IF(N211="nulová",J211,0)</f>
        <v>0</v>
      </c>
      <c r="BJ211" s="25" t="s">
        <v>89</v>
      </c>
      <c r="BK211" s="249">
        <f>ROUND(I211*H211,2)</f>
        <v>0</v>
      </c>
      <c r="BL211" s="25" t="s">
        <v>299</v>
      </c>
      <c r="BM211" s="25" t="s">
        <v>1179</v>
      </c>
    </row>
    <row r="212" s="12" customFormat="1">
      <c r="B212" s="250"/>
      <c r="C212" s="251"/>
      <c r="D212" s="252" t="s">
        <v>301</v>
      </c>
      <c r="E212" s="253" t="s">
        <v>80</v>
      </c>
      <c r="F212" s="254" t="s">
        <v>1180</v>
      </c>
      <c r="G212" s="251"/>
      <c r="H212" s="253" t="s">
        <v>80</v>
      </c>
      <c r="I212" s="255"/>
      <c r="J212" s="251"/>
      <c r="K212" s="251"/>
      <c r="L212" s="256"/>
      <c r="M212" s="257"/>
      <c r="N212" s="258"/>
      <c r="O212" s="258"/>
      <c r="P212" s="258"/>
      <c r="Q212" s="258"/>
      <c r="R212" s="258"/>
      <c r="S212" s="258"/>
      <c r="T212" s="259"/>
      <c r="AT212" s="260" t="s">
        <v>301</v>
      </c>
      <c r="AU212" s="260" t="s">
        <v>91</v>
      </c>
      <c r="AV212" s="12" t="s">
        <v>89</v>
      </c>
      <c r="AW212" s="12" t="s">
        <v>44</v>
      </c>
      <c r="AX212" s="12" t="s">
        <v>82</v>
      </c>
      <c r="AY212" s="260" t="s">
        <v>291</v>
      </c>
    </row>
    <row r="213" s="13" customFormat="1">
      <c r="B213" s="261"/>
      <c r="C213" s="262"/>
      <c r="D213" s="252" t="s">
        <v>301</v>
      </c>
      <c r="E213" s="263" t="s">
        <v>80</v>
      </c>
      <c r="F213" s="264" t="s">
        <v>1181</v>
      </c>
      <c r="G213" s="262"/>
      <c r="H213" s="265">
        <v>89.884</v>
      </c>
      <c r="I213" s="266"/>
      <c r="J213" s="262"/>
      <c r="K213" s="262"/>
      <c r="L213" s="267"/>
      <c r="M213" s="268"/>
      <c r="N213" s="269"/>
      <c r="O213" s="269"/>
      <c r="P213" s="269"/>
      <c r="Q213" s="269"/>
      <c r="R213" s="269"/>
      <c r="S213" s="269"/>
      <c r="T213" s="270"/>
      <c r="AT213" s="271" t="s">
        <v>301</v>
      </c>
      <c r="AU213" s="271" t="s">
        <v>91</v>
      </c>
      <c r="AV213" s="13" t="s">
        <v>91</v>
      </c>
      <c r="AW213" s="13" t="s">
        <v>44</v>
      </c>
      <c r="AX213" s="13" t="s">
        <v>82</v>
      </c>
      <c r="AY213" s="271" t="s">
        <v>291</v>
      </c>
    </row>
    <row r="214" s="13" customFormat="1">
      <c r="B214" s="261"/>
      <c r="C214" s="262"/>
      <c r="D214" s="252" t="s">
        <v>301</v>
      </c>
      <c r="E214" s="263" t="s">
        <v>80</v>
      </c>
      <c r="F214" s="264" t="s">
        <v>1182</v>
      </c>
      <c r="G214" s="262"/>
      <c r="H214" s="265">
        <v>1.536</v>
      </c>
      <c r="I214" s="266"/>
      <c r="J214" s="262"/>
      <c r="K214" s="262"/>
      <c r="L214" s="267"/>
      <c r="M214" s="268"/>
      <c r="N214" s="269"/>
      <c r="O214" s="269"/>
      <c r="P214" s="269"/>
      <c r="Q214" s="269"/>
      <c r="R214" s="269"/>
      <c r="S214" s="269"/>
      <c r="T214" s="270"/>
      <c r="AT214" s="271" t="s">
        <v>301</v>
      </c>
      <c r="AU214" s="271" t="s">
        <v>91</v>
      </c>
      <c r="AV214" s="13" t="s">
        <v>91</v>
      </c>
      <c r="AW214" s="13" t="s">
        <v>44</v>
      </c>
      <c r="AX214" s="13" t="s">
        <v>82</v>
      </c>
      <c r="AY214" s="271" t="s">
        <v>291</v>
      </c>
    </row>
    <row r="215" s="13" customFormat="1">
      <c r="B215" s="261"/>
      <c r="C215" s="262"/>
      <c r="D215" s="252" t="s">
        <v>301</v>
      </c>
      <c r="E215" s="263" t="s">
        <v>80</v>
      </c>
      <c r="F215" s="264" t="s">
        <v>1183</v>
      </c>
      <c r="G215" s="262"/>
      <c r="H215" s="265">
        <v>72.963999999999999</v>
      </c>
      <c r="I215" s="266"/>
      <c r="J215" s="262"/>
      <c r="K215" s="262"/>
      <c r="L215" s="267"/>
      <c r="M215" s="268"/>
      <c r="N215" s="269"/>
      <c r="O215" s="269"/>
      <c r="P215" s="269"/>
      <c r="Q215" s="269"/>
      <c r="R215" s="269"/>
      <c r="S215" s="269"/>
      <c r="T215" s="270"/>
      <c r="AT215" s="271" t="s">
        <v>301</v>
      </c>
      <c r="AU215" s="271" t="s">
        <v>91</v>
      </c>
      <c r="AV215" s="13" t="s">
        <v>91</v>
      </c>
      <c r="AW215" s="13" t="s">
        <v>44</v>
      </c>
      <c r="AX215" s="13" t="s">
        <v>82</v>
      </c>
      <c r="AY215" s="271" t="s">
        <v>291</v>
      </c>
    </row>
    <row r="216" s="13" customFormat="1">
      <c r="B216" s="261"/>
      <c r="C216" s="262"/>
      <c r="D216" s="252" t="s">
        <v>301</v>
      </c>
      <c r="E216" s="263" t="s">
        <v>80</v>
      </c>
      <c r="F216" s="264" t="s">
        <v>1184</v>
      </c>
      <c r="G216" s="262"/>
      <c r="H216" s="265">
        <v>1202.9400000000001</v>
      </c>
      <c r="I216" s="266"/>
      <c r="J216" s="262"/>
      <c r="K216" s="262"/>
      <c r="L216" s="267"/>
      <c r="M216" s="268"/>
      <c r="N216" s="269"/>
      <c r="O216" s="269"/>
      <c r="P216" s="269"/>
      <c r="Q216" s="269"/>
      <c r="R216" s="269"/>
      <c r="S216" s="269"/>
      <c r="T216" s="270"/>
      <c r="AT216" s="271" t="s">
        <v>301</v>
      </c>
      <c r="AU216" s="271" t="s">
        <v>91</v>
      </c>
      <c r="AV216" s="13" t="s">
        <v>91</v>
      </c>
      <c r="AW216" s="13" t="s">
        <v>44</v>
      </c>
      <c r="AX216" s="13" t="s">
        <v>82</v>
      </c>
      <c r="AY216" s="271" t="s">
        <v>291</v>
      </c>
    </row>
    <row r="217" s="13" customFormat="1">
      <c r="B217" s="261"/>
      <c r="C217" s="262"/>
      <c r="D217" s="252" t="s">
        <v>301</v>
      </c>
      <c r="E217" s="263" t="s">
        <v>80</v>
      </c>
      <c r="F217" s="264" t="s">
        <v>1185</v>
      </c>
      <c r="G217" s="262"/>
      <c r="H217" s="265">
        <v>187.62000000000001</v>
      </c>
      <c r="I217" s="266"/>
      <c r="J217" s="262"/>
      <c r="K217" s="262"/>
      <c r="L217" s="267"/>
      <c r="M217" s="268"/>
      <c r="N217" s="269"/>
      <c r="O217" s="269"/>
      <c r="P217" s="269"/>
      <c r="Q217" s="269"/>
      <c r="R217" s="269"/>
      <c r="S217" s="269"/>
      <c r="T217" s="270"/>
      <c r="AT217" s="271" t="s">
        <v>301</v>
      </c>
      <c r="AU217" s="271" t="s">
        <v>91</v>
      </c>
      <c r="AV217" s="13" t="s">
        <v>91</v>
      </c>
      <c r="AW217" s="13" t="s">
        <v>44</v>
      </c>
      <c r="AX217" s="13" t="s">
        <v>82</v>
      </c>
      <c r="AY217" s="271" t="s">
        <v>291</v>
      </c>
    </row>
    <row r="218" s="13" customFormat="1">
      <c r="B218" s="261"/>
      <c r="C218" s="262"/>
      <c r="D218" s="252" t="s">
        <v>301</v>
      </c>
      <c r="E218" s="263" t="s">
        <v>80</v>
      </c>
      <c r="F218" s="264" t="s">
        <v>1186</v>
      </c>
      <c r="G218" s="262"/>
      <c r="H218" s="265">
        <v>1448.72</v>
      </c>
      <c r="I218" s="266"/>
      <c r="J218" s="262"/>
      <c r="K218" s="262"/>
      <c r="L218" s="267"/>
      <c r="M218" s="268"/>
      <c r="N218" s="269"/>
      <c r="O218" s="269"/>
      <c r="P218" s="269"/>
      <c r="Q218" s="269"/>
      <c r="R218" s="269"/>
      <c r="S218" s="269"/>
      <c r="T218" s="270"/>
      <c r="AT218" s="271" t="s">
        <v>301</v>
      </c>
      <c r="AU218" s="271" t="s">
        <v>91</v>
      </c>
      <c r="AV218" s="13" t="s">
        <v>91</v>
      </c>
      <c r="AW218" s="13" t="s">
        <v>44</v>
      </c>
      <c r="AX218" s="13" t="s">
        <v>82</v>
      </c>
      <c r="AY218" s="271" t="s">
        <v>291</v>
      </c>
    </row>
    <row r="219" s="13" customFormat="1">
      <c r="B219" s="261"/>
      <c r="C219" s="262"/>
      <c r="D219" s="252" t="s">
        <v>301</v>
      </c>
      <c r="E219" s="263" t="s">
        <v>80</v>
      </c>
      <c r="F219" s="264" t="s">
        <v>1187</v>
      </c>
      <c r="G219" s="262"/>
      <c r="H219" s="265">
        <v>13</v>
      </c>
      <c r="I219" s="266"/>
      <c r="J219" s="262"/>
      <c r="K219" s="262"/>
      <c r="L219" s="267"/>
      <c r="M219" s="268"/>
      <c r="N219" s="269"/>
      <c r="O219" s="269"/>
      <c r="P219" s="269"/>
      <c r="Q219" s="269"/>
      <c r="R219" s="269"/>
      <c r="S219" s="269"/>
      <c r="T219" s="270"/>
      <c r="AT219" s="271" t="s">
        <v>301</v>
      </c>
      <c r="AU219" s="271" t="s">
        <v>91</v>
      </c>
      <c r="AV219" s="13" t="s">
        <v>91</v>
      </c>
      <c r="AW219" s="13" t="s">
        <v>44</v>
      </c>
      <c r="AX219" s="13" t="s">
        <v>82</v>
      </c>
      <c r="AY219" s="271" t="s">
        <v>291</v>
      </c>
    </row>
    <row r="220" s="13" customFormat="1">
      <c r="B220" s="261"/>
      <c r="C220" s="262"/>
      <c r="D220" s="252" t="s">
        <v>301</v>
      </c>
      <c r="E220" s="263" t="s">
        <v>80</v>
      </c>
      <c r="F220" s="264" t="s">
        <v>1188</v>
      </c>
      <c r="G220" s="262"/>
      <c r="H220" s="265">
        <v>1536.48</v>
      </c>
      <c r="I220" s="266"/>
      <c r="J220" s="262"/>
      <c r="K220" s="262"/>
      <c r="L220" s="267"/>
      <c r="M220" s="268"/>
      <c r="N220" s="269"/>
      <c r="O220" s="269"/>
      <c r="P220" s="269"/>
      <c r="Q220" s="269"/>
      <c r="R220" s="269"/>
      <c r="S220" s="269"/>
      <c r="T220" s="270"/>
      <c r="AT220" s="271" t="s">
        <v>301</v>
      </c>
      <c r="AU220" s="271" t="s">
        <v>91</v>
      </c>
      <c r="AV220" s="13" t="s">
        <v>91</v>
      </c>
      <c r="AW220" s="13" t="s">
        <v>44</v>
      </c>
      <c r="AX220" s="13" t="s">
        <v>82</v>
      </c>
      <c r="AY220" s="271" t="s">
        <v>291</v>
      </c>
    </row>
    <row r="221" s="13" customFormat="1">
      <c r="B221" s="261"/>
      <c r="C221" s="262"/>
      <c r="D221" s="252" t="s">
        <v>301</v>
      </c>
      <c r="E221" s="263" t="s">
        <v>80</v>
      </c>
      <c r="F221" s="264" t="s">
        <v>1189</v>
      </c>
      <c r="G221" s="262"/>
      <c r="H221" s="265">
        <v>23.66</v>
      </c>
      <c r="I221" s="266"/>
      <c r="J221" s="262"/>
      <c r="K221" s="262"/>
      <c r="L221" s="267"/>
      <c r="M221" s="268"/>
      <c r="N221" s="269"/>
      <c r="O221" s="269"/>
      <c r="P221" s="269"/>
      <c r="Q221" s="269"/>
      <c r="R221" s="269"/>
      <c r="S221" s="269"/>
      <c r="T221" s="270"/>
      <c r="AT221" s="271" t="s">
        <v>301</v>
      </c>
      <c r="AU221" s="271" t="s">
        <v>91</v>
      </c>
      <c r="AV221" s="13" t="s">
        <v>91</v>
      </c>
      <c r="AW221" s="13" t="s">
        <v>44</v>
      </c>
      <c r="AX221" s="13" t="s">
        <v>82</v>
      </c>
      <c r="AY221" s="271" t="s">
        <v>291</v>
      </c>
    </row>
    <row r="222" s="15" customFormat="1">
      <c r="B222" s="283"/>
      <c r="C222" s="284"/>
      <c r="D222" s="252" t="s">
        <v>301</v>
      </c>
      <c r="E222" s="285" t="s">
        <v>80</v>
      </c>
      <c r="F222" s="286" t="s">
        <v>315</v>
      </c>
      <c r="G222" s="284"/>
      <c r="H222" s="287">
        <v>4576.8040000000001</v>
      </c>
      <c r="I222" s="288"/>
      <c r="J222" s="284"/>
      <c r="K222" s="284"/>
      <c r="L222" s="289"/>
      <c r="M222" s="290"/>
      <c r="N222" s="291"/>
      <c r="O222" s="291"/>
      <c r="P222" s="291"/>
      <c r="Q222" s="291"/>
      <c r="R222" s="291"/>
      <c r="S222" s="291"/>
      <c r="T222" s="292"/>
      <c r="AT222" s="293" t="s">
        <v>301</v>
      </c>
      <c r="AU222" s="293" t="s">
        <v>91</v>
      </c>
      <c r="AV222" s="15" t="s">
        <v>299</v>
      </c>
      <c r="AW222" s="15" t="s">
        <v>44</v>
      </c>
      <c r="AX222" s="15" t="s">
        <v>89</v>
      </c>
      <c r="AY222" s="293" t="s">
        <v>291</v>
      </c>
    </row>
    <row r="223" s="1" customFormat="1" ht="25.5" customHeight="1">
      <c r="B223" s="48"/>
      <c r="C223" s="238" t="s">
        <v>419</v>
      </c>
      <c r="D223" s="238" t="s">
        <v>294</v>
      </c>
      <c r="E223" s="239" t="s">
        <v>1190</v>
      </c>
      <c r="F223" s="240" t="s">
        <v>1191</v>
      </c>
      <c r="G223" s="241" t="s">
        <v>325</v>
      </c>
      <c r="H223" s="242">
        <v>6050.5519999999997</v>
      </c>
      <c r="I223" s="243"/>
      <c r="J223" s="244">
        <f>ROUND(I223*H223,2)</f>
        <v>0</v>
      </c>
      <c r="K223" s="240" t="s">
        <v>298</v>
      </c>
      <c r="L223" s="74"/>
      <c r="M223" s="245" t="s">
        <v>80</v>
      </c>
      <c r="N223" s="246" t="s">
        <v>52</v>
      </c>
      <c r="O223" s="49"/>
      <c r="P223" s="247">
        <f>O223*H223</f>
        <v>0</v>
      </c>
      <c r="Q223" s="247">
        <v>0</v>
      </c>
      <c r="R223" s="247">
        <f>Q223*H223</f>
        <v>0</v>
      </c>
      <c r="S223" s="247">
        <v>0</v>
      </c>
      <c r="T223" s="248">
        <f>S223*H223</f>
        <v>0</v>
      </c>
      <c r="AR223" s="25" t="s">
        <v>299</v>
      </c>
      <c r="AT223" s="25" t="s">
        <v>294</v>
      </c>
      <c r="AU223" s="25" t="s">
        <v>91</v>
      </c>
      <c r="AY223" s="25" t="s">
        <v>291</v>
      </c>
      <c r="BE223" s="249">
        <f>IF(N223="základní",J223,0)</f>
        <v>0</v>
      </c>
      <c r="BF223" s="249">
        <f>IF(N223="snížená",J223,0)</f>
        <v>0</v>
      </c>
      <c r="BG223" s="249">
        <f>IF(N223="zákl. přenesená",J223,0)</f>
        <v>0</v>
      </c>
      <c r="BH223" s="249">
        <f>IF(N223="sníž. přenesená",J223,0)</f>
        <v>0</v>
      </c>
      <c r="BI223" s="249">
        <f>IF(N223="nulová",J223,0)</f>
        <v>0</v>
      </c>
      <c r="BJ223" s="25" t="s">
        <v>89</v>
      </c>
      <c r="BK223" s="249">
        <f>ROUND(I223*H223,2)</f>
        <v>0</v>
      </c>
      <c r="BL223" s="25" t="s">
        <v>299</v>
      </c>
      <c r="BM223" s="25" t="s">
        <v>1192</v>
      </c>
    </row>
    <row r="224" s="12" customFormat="1">
      <c r="B224" s="250"/>
      <c r="C224" s="251"/>
      <c r="D224" s="252" t="s">
        <v>301</v>
      </c>
      <c r="E224" s="253" t="s">
        <v>80</v>
      </c>
      <c r="F224" s="254" t="s">
        <v>1193</v>
      </c>
      <c r="G224" s="251"/>
      <c r="H224" s="253" t="s">
        <v>80</v>
      </c>
      <c r="I224" s="255"/>
      <c r="J224" s="251"/>
      <c r="K224" s="251"/>
      <c r="L224" s="256"/>
      <c r="M224" s="257"/>
      <c r="N224" s="258"/>
      <c r="O224" s="258"/>
      <c r="P224" s="258"/>
      <c r="Q224" s="258"/>
      <c r="R224" s="258"/>
      <c r="S224" s="258"/>
      <c r="T224" s="259"/>
      <c r="AT224" s="260" t="s">
        <v>301</v>
      </c>
      <c r="AU224" s="260" t="s">
        <v>91</v>
      </c>
      <c r="AV224" s="12" t="s">
        <v>89</v>
      </c>
      <c r="AW224" s="12" t="s">
        <v>44</v>
      </c>
      <c r="AX224" s="12" t="s">
        <v>82</v>
      </c>
      <c r="AY224" s="260" t="s">
        <v>291</v>
      </c>
    </row>
    <row r="225" s="13" customFormat="1">
      <c r="B225" s="261"/>
      <c r="C225" s="262"/>
      <c r="D225" s="252" t="s">
        <v>301</v>
      </c>
      <c r="E225" s="263" t="s">
        <v>80</v>
      </c>
      <c r="F225" s="264" t="s">
        <v>1194</v>
      </c>
      <c r="G225" s="262"/>
      <c r="H225" s="265">
        <v>201.72800000000001</v>
      </c>
      <c r="I225" s="266"/>
      <c r="J225" s="262"/>
      <c r="K225" s="262"/>
      <c r="L225" s="267"/>
      <c r="M225" s="268"/>
      <c r="N225" s="269"/>
      <c r="O225" s="269"/>
      <c r="P225" s="269"/>
      <c r="Q225" s="269"/>
      <c r="R225" s="269"/>
      <c r="S225" s="269"/>
      <c r="T225" s="270"/>
      <c r="AT225" s="271" t="s">
        <v>301</v>
      </c>
      <c r="AU225" s="271" t="s">
        <v>91</v>
      </c>
      <c r="AV225" s="13" t="s">
        <v>91</v>
      </c>
      <c r="AW225" s="13" t="s">
        <v>44</v>
      </c>
      <c r="AX225" s="13" t="s">
        <v>82</v>
      </c>
      <c r="AY225" s="271" t="s">
        <v>291</v>
      </c>
    </row>
    <row r="226" s="13" customFormat="1">
      <c r="B226" s="261"/>
      <c r="C226" s="262"/>
      <c r="D226" s="252" t="s">
        <v>301</v>
      </c>
      <c r="E226" s="263" t="s">
        <v>80</v>
      </c>
      <c r="F226" s="264" t="s">
        <v>1195</v>
      </c>
      <c r="G226" s="262"/>
      <c r="H226" s="265">
        <v>904.70399999999995</v>
      </c>
      <c r="I226" s="266"/>
      <c r="J226" s="262"/>
      <c r="K226" s="262"/>
      <c r="L226" s="267"/>
      <c r="M226" s="268"/>
      <c r="N226" s="269"/>
      <c r="O226" s="269"/>
      <c r="P226" s="269"/>
      <c r="Q226" s="269"/>
      <c r="R226" s="269"/>
      <c r="S226" s="269"/>
      <c r="T226" s="270"/>
      <c r="AT226" s="271" t="s">
        <v>301</v>
      </c>
      <c r="AU226" s="271" t="s">
        <v>91</v>
      </c>
      <c r="AV226" s="13" t="s">
        <v>91</v>
      </c>
      <c r="AW226" s="13" t="s">
        <v>44</v>
      </c>
      <c r="AX226" s="13" t="s">
        <v>82</v>
      </c>
      <c r="AY226" s="271" t="s">
        <v>291</v>
      </c>
    </row>
    <row r="227" s="13" customFormat="1">
      <c r="B227" s="261"/>
      <c r="C227" s="262"/>
      <c r="D227" s="252" t="s">
        <v>301</v>
      </c>
      <c r="E227" s="263" t="s">
        <v>80</v>
      </c>
      <c r="F227" s="264" t="s">
        <v>1196</v>
      </c>
      <c r="G227" s="262"/>
      <c r="H227" s="265">
        <v>1082.8800000000001</v>
      </c>
      <c r="I227" s="266"/>
      <c r="J227" s="262"/>
      <c r="K227" s="262"/>
      <c r="L227" s="267"/>
      <c r="M227" s="268"/>
      <c r="N227" s="269"/>
      <c r="O227" s="269"/>
      <c r="P227" s="269"/>
      <c r="Q227" s="269"/>
      <c r="R227" s="269"/>
      <c r="S227" s="269"/>
      <c r="T227" s="270"/>
      <c r="AT227" s="271" t="s">
        <v>301</v>
      </c>
      <c r="AU227" s="271" t="s">
        <v>91</v>
      </c>
      <c r="AV227" s="13" t="s">
        <v>91</v>
      </c>
      <c r="AW227" s="13" t="s">
        <v>44</v>
      </c>
      <c r="AX227" s="13" t="s">
        <v>82</v>
      </c>
      <c r="AY227" s="271" t="s">
        <v>291</v>
      </c>
    </row>
    <row r="228" s="14" customFormat="1">
      <c r="B228" s="272"/>
      <c r="C228" s="273"/>
      <c r="D228" s="252" t="s">
        <v>301</v>
      </c>
      <c r="E228" s="274" t="s">
        <v>80</v>
      </c>
      <c r="F228" s="275" t="s">
        <v>308</v>
      </c>
      <c r="G228" s="273"/>
      <c r="H228" s="276">
        <v>2189.3119999999999</v>
      </c>
      <c r="I228" s="277"/>
      <c r="J228" s="273"/>
      <c r="K228" s="273"/>
      <c r="L228" s="278"/>
      <c r="M228" s="279"/>
      <c r="N228" s="280"/>
      <c r="O228" s="280"/>
      <c r="P228" s="280"/>
      <c r="Q228" s="280"/>
      <c r="R228" s="280"/>
      <c r="S228" s="280"/>
      <c r="T228" s="281"/>
      <c r="AT228" s="282" t="s">
        <v>301</v>
      </c>
      <c r="AU228" s="282" t="s">
        <v>91</v>
      </c>
      <c r="AV228" s="14" t="s">
        <v>132</v>
      </c>
      <c r="AW228" s="14" t="s">
        <v>44</v>
      </c>
      <c r="AX228" s="14" t="s">
        <v>82</v>
      </c>
      <c r="AY228" s="282" t="s">
        <v>291</v>
      </c>
    </row>
    <row r="229" s="12" customFormat="1">
      <c r="B229" s="250"/>
      <c r="C229" s="251"/>
      <c r="D229" s="252" t="s">
        <v>301</v>
      </c>
      <c r="E229" s="253" t="s">
        <v>80</v>
      </c>
      <c r="F229" s="254" t="s">
        <v>1197</v>
      </c>
      <c r="G229" s="251"/>
      <c r="H229" s="253" t="s">
        <v>80</v>
      </c>
      <c r="I229" s="255"/>
      <c r="J229" s="251"/>
      <c r="K229" s="251"/>
      <c r="L229" s="256"/>
      <c r="M229" s="257"/>
      <c r="N229" s="258"/>
      <c r="O229" s="258"/>
      <c r="P229" s="258"/>
      <c r="Q229" s="258"/>
      <c r="R229" s="258"/>
      <c r="S229" s="258"/>
      <c r="T229" s="259"/>
      <c r="AT229" s="260" t="s">
        <v>301</v>
      </c>
      <c r="AU229" s="260" t="s">
        <v>91</v>
      </c>
      <c r="AV229" s="12" t="s">
        <v>89</v>
      </c>
      <c r="AW229" s="12" t="s">
        <v>44</v>
      </c>
      <c r="AX229" s="12" t="s">
        <v>82</v>
      </c>
      <c r="AY229" s="260" t="s">
        <v>291</v>
      </c>
    </row>
    <row r="230" s="13" customFormat="1">
      <c r="B230" s="261"/>
      <c r="C230" s="262"/>
      <c r="D230" s="252" t="s">
        <v>301</v>
      </c>
      <c r="E230" s="263" t="s">
        <v>80</v>
      </c>
      <c r="F230" s="264" t="s">
        <v>1198</v>
      </c>
      <c r="G230" s="262"/>
      <c r="H230" s="265">
        <v>228.52000000000001</v>
      </c>
      <c r="I230" s="266"/>
      <c r="J230" s="262"/>
      <c r="K230" s="262"/>
      <c r="L230" s="267"/>
      <c r="M230" s="268"/>
      <c r="N230" s="269"/>
      <c r="O230" s="269"/>
      <c r="P230" s="269"/>
      <c r="Q230" s="269"/>
      <c r="R230" s="269"/>
      <c r="S230" s="269"/>
      <c r="T230" s="270"/>
      <c r="AT230" s="271" t="s">
        <v>301</v>
      </c>
      <c r="AU230" s="271" t="s">
        <v>91</v>
      </c>
      <c r="AV230" s="13" t="s">
        <v>91</v>
      </c>
      <c r="AW230" s="13" t="s">
        <v>44</v>
      </c>
      <c r="AX230" s="13" t="s">
        <v>82</v>
      </c>
      <c r="AY230" s="271" t="s">
        <v>291</v>
      </c>
    </row>
    <row r="231" s="13" customFormat="1">
      <c r="B231" s="261"/>
      <c r="C231" s="262"/>
      <c r="D231" s="252" t="s">
        <v>301</v>
      </c>
      <c r="E231" s="263" t="s">
        <v>80</v>
      </c>
      <c r="F231" s="264" t="s">
        <v>1199</v>
      </c>
      <c r="G231" s="262"/>
      <c r="H231" s="265">
        <v>1024.8599999999999</v>
      </c>
      <c r="I231" s="266"/>
      <c r="J231" s="262"/>
      <c r="K231" s="262"/>
      <c r="L231" s="267"/>
      <c r="M231" s="268"/>
      <c r="N231" s="269"/>
      <c r="O231" s="269"/>
      <c r="P231" s="269"/>
      <c r="Q231" s="269"/>
      <c r="R231" s="269"/>
      <c r="S231" s="269"/>
      <c r="T231" s="270"/>
      <c r="AT231" s="271" t="s">
        <v>301</v>
      </c>
      <c r="AU231" s="271" t="s">
        <v>91</v>
      </c>
      <c r="AV231" s="13" t="s">
        <v>91</v>
      </c>
      <c r="AW231" s="13" t="s">
        <v>44</v>
      </c>
      <c r="AX231" s="13" t="s">
        <v>82</v>
      </c>
      <c r="AY231" s="271" t="s">
        <v>291</v>
      </c>
    </row>
    <row r="232" s="13" customFormat="1">
      <c r="B232" s="261"/>
      <c r="C232" s="262"/>
      <c r="D232" s="252" t="s">
        <v>301</v>
      </c>
      <c r="E232" s="263" t="s">
        <v>80</v>
      </c>
      <c r="F232" s="264" t="s">
        <v>1200</v>
      </c>
      <c r="G232" s="262"/>
      <c r="H232" s="265">
        <v>1226.7000000000001</v>
      </c>
      <c r="I232" s="266"/>
      <c r="J232" s="262"/>
      <c r="K232" s="262"/>
      <c r="L232" s="267"/>
      <c r="M232" s="268"/>
      <c r="N232" s="269"/>
      <c r="O232" s="269"/>
      <c r="P232" s="269"/>
      <c r="Q232" s="269"/>
      <c r="R232" s="269"/>
      <c r="S232" s="269"/>
      <c r="T232" s="270"/>
      <c r="AT232" s="271" t="s">
        <v>301</v>
      </c>
      <c r="AU232" s="271" t="s">
        <v>91</v>
      </c>
      <c r="AV232" s="13" t="s">
        <v>91</v>
      </c>
      <c r="AW232" s="13" t="s">
        <v>44</v>
      </c>
      <c r="AX232" s="13" t="s">
        <v>82</v>
      </c>
      <c r="AY232" s="271" t="s">
        <v>291</v>
      </c>
    </row>
    <row r="233" s="14" customFormat="1">
      <c r="B233" s="272"/>
      <c r="C233" s="273"/>
      <c r="D233" s="252" t="s">
        <v>301</v>
      </c>
      <c r="E233" s="274" t="s">
        <v>80</v>
      </c>
      <c r="F233" s="275" t="s">
        <v>308</v>
      </c>
      <c r="G233" s="273"/>
      <c r="H233" s="276">
        <v>2480.0799999999999</v>
      </c>
      <c r="I233" s="277"/>
      <c r="J233" s="273"/>
      <c r="K233" s="273"/>
      <c r="L233" s="278"/>
      <c r="M233" s="279"/>
      <c r="N233" s="280"/>
      <c r="O233" s="280"/>
      <c r="P233" s="280"/>
      <c r="Q233" s="280"/>
      <c r="R233" s="280"/>
      <c r="S233" s="280"/>
      <c r="T233" s="281"/>
      <c r="AT233" s="282" t="s">
        <v>301</v>
      </c>
      <c r="AU233" s="282" t="s">
        <v>91</v>
      </c>
      <c r="AV233" s="14" t="s">
        <v>132</v>
      </c>
      <c r="AW233" s="14" t="s">
        <v>44</v>
      </c>
      <c r="AX233" s="14" t="s">
        <v>82</v>
      </c>
      <c r="AY233" s="282" t="s">
        <v>291</v>
      </c>
    </row>
    <row r="234" s="12" customFormat="1">
      <c r="B234" s="250"/>
      <c r="C234" s="251"/>
      <c r="D234" s="252" t="s">
        <v>301</v>
      </c>
      <c r="E234" s="253" t="s">
        <v>80</v>
      </c>
      <c r="F234" s="254" t="s">
        <v>1201</v>
      </c>
      <c r="G234" s="251"/>
      <c r="H234" s="253" t="s">
        <v>80</v>
      </c>
      <c r="I234" s="255"/>
      <c r="J234" s="251"/>
      <c r="K234" s="251"/>
      <c r="L234" s="256"/>
      <c r="M234" s="257"/>
      <c r="N234" s="258"/>
      <c r="O234" s="258"/>
      <c r="P234" s="258"/>
      <c r="Q234" s="258"/>
      <c r="R234" s="258"/>
      <c r="S234" s="258"/>
      <c r="T234" s="259"/>
      <c r="AT234" s="260" t="s">
        <v>301</v>
      </c>
      <c r="AU234" s="260" t="s">
        <v>91</v>
      </c>
      <c r="AV234" s="12" t="s">
        <v>89</v>
      </c>
      <c r="AW234" s="12" t="s">
        <v>44</v>
      </c>
      <c r="AX234" s="12" t="s">
        <v>82</v>
      </c>
      <c r="AY234" s="260" t="s">
        <v>291</v>
      </c>
    </row>
    <row r="235" s="13" customFormat="1">
      <c r="B235" s="261"/>
      <c r="C235" s="262"/>
      <c r="D235" s="252" t="s">
        <v>301</v>
      </c>
      <c r="E235" s="263" t="s">
        <v>80</v>
      </c>
      <c r="F235" s="264" t="s">
        <v>1202</v>
      </c>
      <c r="G235" s="262"/>
      <c r="H235" s="265">
        <v>94.159999999999997</v>
      </c>
      <c r="I235" s="266"/>
      <c r="J235" s="262"/>
      <c r="K235" s="262"/>
      <c r="L235" s="267"/>
      <c r="M235" s="268"/>
      <c r="N235" s="269"/>
      <c r="O235" s="269"/>
      <c r="P235" s="269"/>
      <c r="Q235" s="269"/>
      <c r="R235" s="269"/>
      <c r="S235" s="269"/>
      <c r="T235" s="270"/>
      <c r="AT235" s="271" t="s">
        <v>301</v>
      </c>
      <c r="AU235" s="271" t="s">
        <v>91</v>
      </c>
      <c r="AV235" s="13" t="s">
        <v>91</v>
      </c>
      <c r="AW235" s="13" t="s">
        <v>44</v>
      </c>
      <c r="AX235" s="13" t="s">
        <v>82</v>
      </c>
      <c r="AY235" s="271" t="s">
        <v>291</v>
      </c>
    </row>
    <row r="236" s="13" customFormat="1">
      <c r="B236" s="261"/>
      <c r="C236" s="262"/>
      <c r="D236" s="252" t="s">
        <v>301</v>
      </c>
      <c r="E236" s="263" t="s">
        <v>80</v>
      </c>
      <c r="F236" s="264" t="s">
        <v>1203</v>
      </c>
      <c r="G236" s="262"/>
      <c r="H236" s="265">
        <v>518.75999999999999</v>
      </c>
      <c r="I236" s="266"/>
      <c r="J236" s="262"/>
      <c r="K236" s="262"/>
      <c r="L236" s="267"/>
      <c r="M236" s="268"/>
      <c r="N236" s="269"/>
      <c r="O236" s="269"/>
      <c r="P236" s="269"/>
      <c r="Q236" s="269"/>
      <c r="R236" s="269"/>
      <c r="S236" s="269"/>
      <c r="T236" s="270"/>
      <c r="AT236" s="271" t="s">
        <v>301</v>
      </c>
      <c r="AU236" s="271" t="s">
        <v>91</v>
      </c>
      <c r="AV236" s="13" t="s">
        <v>91</v>
      </c>
      <c r="AW236" s="13" t="s">
        <v>44</v>
      </c>
      <c r="AX236" s="13" t="s">
        <v>82</v>
      </c>
      <c r="AY236" s="271" t="s">
        <v>291</v>
      </c>
    </row>
    <row r="237" s="13" customFormat="1">
      <c r="B237" s="261"/>
      <c r="C237" s="262"/>
      <c r="D237" s="252" t="s">
        <v>301</v>
      </c>
      <c r="E237" s="263" t="s">
        <v>80</v>
      </c>
      <c r="F237" s="264" t="s">
        <v>1204</v>
      </c>
      <c r="G237" s="262"/>
      <c r="H237" s="265">
        <v>502.48000000000002</v>
      </c>
      <c r="I237" s="266"/>
      <c r="J237" s="262"/>
      <c r="K237" s="262"/>
      <c r="L237" s="267"/>
      <c r="M237" s="268"/>
      <c r="N237" s="269"/>
      <c r="O237" s="269"/>
      <c r="P237" s="269"/>
      <c r="Q237" s="269"/>
      <c r="R237" s="269"/>
      <c r="S237" s="269"/>
      <c r="T237" s="270"/>
      <c r="AT237" s="271" t="s">
        <v>301</v>
      </c>
      <c r="AU237" s="271" t="s">
        <v>91</v>
      </c>
      <c r="AV237" s="13" t="s">
        <v>91</v>
      </c>
      <c r="AW237" s="13" t="s">
        <v>44</v>
      </c>
      <c r="AX237" s="13" t="s">
        <v>82</v>
      </c>
      <c r="AY237" s="271" t="s">
        <v>291</v>
      </c>
    </row>
    <row r="238" s="13" customFormat="1">
      <c r="B238" s="261"/>
      <c r="C238" s="262"/>
      <c r="D238" s="252" t="s">
        <v>301</v>
      </c>
      <c r="E238" s="263" t="s">
        <v>80</v>
      </c>
      <c r="F238" s="264" t="s">
        <v>1205</v>
      </c>
      <c r="G238" s="262"/>
      <c r="H238" s="265">
        <v>265.75999999999999</v>
      </c>
      <c r="I238" s="266"/>
      <c r="J238" s="262"/>
      <c r="K238" s="262"/>
      <c r="L238" s="267"/>
      <c r="M238" s="268"/>
      <c r="N238" s="269"/>
      <c r="O238" s="269"/>
      <c r="P238" s="269"/>
      <c r="Q238" s="269"/>
      <c r="R238" s="269"/>
      <c r="S238" s="269"/>
      <c r="T238" s="270"/>
      <c r="AT238" s="271" t="s">
        <v>301</v>
      </c>
      <c r="AU238" s="271" t="s">
        <v>91</v>
      </c>
      <c r="AV238" s="13" t="s">
        <v>91</v>
      </c>
      <c r="AW238" s="13" t="s">
        <v>44</v>
      </c>
      <c r="AX238" s="13" t="s">
        <v>82</v>
      </c>
      <c r="AY238" s="271" t="s">
        <v>291</v>
      </c>
    </row>
    <row r="239" s="14" customFormat="1">
      <c r="B239" s="272"/>
      <c r="C239" s="273"/>
      <c r="D239" s="252" t="s">
        <v>301</v>
      </c>
      <c r="E239" s="274" t="s">
        <v>80</v>
      </c>
      <c r="F239" s="275" t="s">
        <v>308</v>
      </c>
      <c r="G239" s="273"/>
      <c r="H239" s="276">
        <v>1381.1600000000001</v>
      </c>
      <c r="I239" s="277"/>
      <c r="J239" s="273"/>
      <c r="K239" s="273"/>
      <c r="L239" s="278"/>
      <c r="M239" s="279"/>
      <c r="N239" s="280"/>
      <c r="O239" s="280"/>
      <c r="P239" s="280"/>
      <c r="Q239" s="280"/>
      <c r="R239" s="280"/>
      <c r="S239" s="280"/>
      <c r="T239" s="281"/>
      <c r="AT239" s="282" t="s">
        <v>301</v>
      </c>
      <c r="AU239" s="282" t="s">
        <v>91</v>
      </c>
      <c r="AV239" s="14" t="s">
        <v>132</v>
      </c>
      <c r="AW239" s="14" t="s">
        <v>44</v>
      </c>
      <c r="AX239" s="14" t="s">
        <v>82</v>
      </c>
      <c r="AY239" s="282" t="s">
        <v>291</v>
      </c>
    </row>
    <row r="240" s="15" customFormat="1">
      <c r="B240" s="283"/>
      <c r="C240" s="284"/>
      <c r="D240" s="252" t="s">
        <v>301</v>
      </c>
      <c r="E240" s="285" t="s">
        <v>80</v>
      </c>
      <c r="F240" s="286" t="s">
        <v>315</v>
      </c>
      <c r="G240" s="284"/>
      <c r="H240" s="287">
        <v>6050.5519999999997</v>
      </c>
      <c r="I240" s="288"/>
      <c r="J240" s="284"/>
      <c r="K240" s="284"/>
      <c r="L240" s="289"/>
      <c r="M240" s="290"/>
      <c r="N240" s="291"/>
      <c r="O240" s="291"/>
      <c r="P240" s="291"/>
      <c r="Q240" s="291"/>
      <c r="R240" s="291"/>
      <c r="S240" s="291"/>
      <c r="T240" s="292"/>
      <c r="AT240" s="293" t="s">
        <v>301</v>
      </c>
      <c r="AU240" s="293" t="s">
        <v>91</v>
      </c>
      <c r="AV240" s="15" t="s">
        <v>299</v>
      </c>
      <c r="AW240" s="15" t="s">
        <v>44</v>
      </c>
      <c r="AX240" s="15" t="s">
        <v>89</v>
      </c>
      <c r="AY240" s="293" t="s">
        <v>291</v>
      </c>
    </row>
    <row r="241" s="1" customFormat="1" ht="25.5" customHeight="1">
      <c r="B241" s="48"/>
      <c r="C241" s="238" t="s">
        <v>424</v>
      </c>
      <c r="D241" s="238" t="s">
        <v>294</v>
      </c>
      <c r="E241" s="239" t="s">
        <v>1206</v>
      </c>
      <c r="F241" s="240" t="s">
        <v>1207</v>
      </c>
      <c r="G241" s="241" t="s">
        <v>325</v>
      </c>
      <c r="H241" s="242">
        <v>24202.207999999999</v>
      </c>
      <c r="I241" s="243"/>
      <c r="J241" s="244">
        <f>ROUND(I241*H241,2)</f>
        <v>0</v>
      </c>
      <c r="K241" s="240" t="s">
        <v>298</v>
      </c>
      <c r="L241" s="74"/>
      <c r="M241" s="245" t="s">
        <v>80</v>
      </c>
      <c r="N241" s="246" t="s">
        <v>52</v>
      </c>
      <c r="O241" s="49"/>
      <c r="P241" s="247">
        <f>O241*H241</f>
        <v>0</v>
      </c>
      <c r="Q241" s="247">
        <v>0</v>
      </c>
      <c r="R241" s="247">
        <f>Q241*H241</f>
        <v>0</v>
      </c>
      <c r="S241" s="247">
        <v>0</v>
      </c>
      <c r="T241" s="248">
        <f>S241*H241</f>
        <v>0</v>
      </c>
      <c r="AR241" s="25" t="s">
        <v>299</v>
      </c>
      <c r="AT241" s="25" t="s">
        <v>294</v>
      </c>
      <c r="AU241" s="25" t="s">
        <v>91</v>
      </c>
      <c r="AY241" s="25" t="s">
        <v>291</v>
      </c>
      <c r="BE241" s="249">
        <f>IF(N241="základní",J241,0)</f>
        <v>0</v>
      </c>
      <c r="BF241" s="249">
        <f>IF(N241="snížená",J241,0)</f>
        <v>0</v>
      </c>
      <c r="BG241" s="249">
        <f>IF(N241="zákl. přenesená",J241,0)</f>
        <v>0</v>
      </c>
      <c r="BH241" s="249">
        <f>IF(N241="sníž. přenesená",J241,0)</f>
        <v>0</v>
      </c>
      <c r="BI241" s="249">
        <f>IF(N241="nulová",J241,0)</f>
        <v>0</v>
      </c>
      <c r="BJ241" s="25" t="s">
        <v>89</v>
      </c>
      <c r="BK241" s="249">
        <f>ROUND(I241*H241,2)</f>
        <v>0</v>
      </c>
      <c r="BL241" s="25" t="s">
        <v>299</v>
      </c>
      <c r="BM241" s="25" t="s">
        <v>1208</v>
      </c>
    </row>
    <row r="242" s="12" customFormat="1">
      <c r="B242" s="250"/>
      <c r="C242" s="251"/>
      <c r="D242" s="252" t="s">
        <v>301</v>
      </c>
      <c r="E242" s="253" t="s">
        <v>80</v>
      </c>
      <c r="F242" s="254" t="s">
        <v>1209</v>
      </c>
      <c r="G242" s="251"/>
      <c r="H242" s="253" t="s">
        <v>80</v>
      </c>
      <c r="I242" s="255"/>
      <c r="J242" s="251"/>
      <c r="K242" s="251"/>
      <c r="L242" s="256"/>
      <c r="M242" s="257"/>
      <c r="N242" s="258"/>
      <c r="O242" s="258"/>
      <c r="P242" s="258"/>
      <c r="Q242" s="258"/>
      <c r="R242" s="258"/>
      <c r="S242" s="258"/>
      <c r="T242" s="259"/>
      <c r="AT242" s="260" t="s">
        <v>301</v>
      </c>
      <c r="AU242" s="260" t="s">
        <v>91</v>
      </c>
      <c r="AV242" s="12" t="s">
        <v>89</v>
      </c>
      <c r="AW242" s="12" t="s">
        <v>44</v>
      </c>
      <c r="AX242" s="12" t="s">
        <v>82</v>
      </c>
      <c r="AY242" s="260" t="s">
        <v>291</v>
      </c>
    </row>
    <row r="243" s="12" customFormat="1">
      <c r="B243" s="250"/>
      <c r="C243" s="251"/>
      <c r="D243" s="252" t="s">
        <v>301</v>
      </c>
      <c r="E243" s="253" t="s">
        <v>80</v>
      </c>
      <c r="F243" s="254" t="s">
        <v>1193</v>
      </c>
      <c r="G243" s="251"/>
      <c r="H243" s="253" t="s">
        <v>80</v>
      </c>
      <c r="I243" s="255"/>
      <c r="J243" s="251"/>
      <c r="K243" s="251"/>
      <c r="L243" s="256"/>
      <c r="M243" s="257"/>
      <c r="N243" s="258"/>
      <c r="O243" s="258"/>
      <c r="P243" s="258"/>
      <c r="Q243" s="258"/>
      <c r="R243" s="258"/>
      <c r="S243" s="258"/>
      <c r="T243" s="259"/>
      <c r="AT243" s="260" t="s">
        <v>301</v>
      </c>
      <c r="AU243" s="260" t="s">
        <v>91</v>
      </c>
      <c r="AV243" s="12" t="s">
        <v>89</v>
      </c>
      <c r="AW243" s="12" t="s">
        <v>44</v>
      </c>
      <c r="AX243" s="12" t="s">
        <v>82</v>
      </c>
      <c r="AY243" s="260" t="s">
        <v>291</v>
      </c>
    </row>
    <row r="244" s="13" customFormat="1">
      <c r="B244" s="261"/>
      <c r="C244" s="262"/>
      <c r="D244" s="252" t="s">
        <v>301</v>
      </c>
      <c r="E244" s="263" t="s">
        <v>80</v>
      </c>
      <c r="F244" s="264" t="s">
        <v>1210</v>
      </c>
      <c r="G244" s="262"/>
      <c r="H244" s="265">
        <v>806.91200000000003</v>
      </c>
      <c r="I244" s="266"/>
      <c r="J244" s="262"/>
      <c r="K244" s="262"/>
      <c r="L244" s="267"/>
      <c r="M244" s="268"/>
      <c r="N244" s="269"/>
      <c r="O244" s="269"/>
      <c r="P244" s="269"/>
      <c r="Q244" s="269"/>
      <c r="R244" s="269"/>
      <c r="S244" s="269"/>
      <c r="T244" s="270"/>
      <c r="AT244" s="271" t="s">
        <v>301</v>
      </c>
      <c r="AU244" s="271" t="s">
        <v>91</v>
      </c>
      <c r="AV244" s="13" t="s">
        <v>91</v>
      </c>
      <c r="AW244" s="13" t="s">
        <v>44</v>
      </c>
      <c r="AX244" s="13" t="s">
        <v>82</v>
      </c>
      <c r="AY244" s="271" t="s">
        <v>291</v>
      </c>
    </row>
    <row r="245" s="13" customFormat="1">
      <c r="B245" s="261"/>
      <c r="C245" s="262"/>
      <c r="D245" s="252" t="s">
        <v>301</v>
      </c>
      <c r="E245" s="263" t="s">
        <v>80</v>
      </c>
      <c r="F245" s="264" t="s">
        <v>1211</v>
      </c>
      <c r="G245" s="262"/>
      <c r="H245" s="265">
        <v>3618.8159999999998</v>
      </c>
      <c r="I245" s="266"/>
      <c r="J245" s="262"/>
      <c r="K245" s="262"/>
      <c r="L245" s="267"/>
      <c r="M245" s="268"/>
      <c r="N245" s="269"/>
      <c r="O245" s="269"/>
      <c r="P245" s="269"/>
      <c r="Q245" s="269"/>
      <c r="R245" s="269"/>
      <c r="S245" s="269"/>
      <c r="T245" s="270"/>
      <c r="AT245" s="271" t="s">
        <v>301</v>
      </c>
      <c r="AU245" s="271" t="s">
        <v>91</v>
      </c>
      <c r="AV245" s="13" t="s">
        <v>91</v>
      </c>
      <c r="AW245" s="13" t="s">
        <v>44</v>
      </c>
      <c r="AX245" s="13" t="s">
        <v>82</v>
      </c>
      <c r="AY245" s="271" t="s">
        <v>291</v>
      </c>
    </row>
    <row r="246" s="13" customFormat="1">
      <c r="B246" s="261"/>
      <c r="C246" s="262"/>
      <c r="D246" s="252" t="s">
        <v>301</v>
      </c>
      <c r="E246" s="263" t="s">
        <v>80</v>
      </c>
      <c r="F246" s="264" t="s">
        <v>1212</v>
      </c>
      <c r="G246" s="262"/>
      <c r="H246" s="265">
        <v>4331.5200000000004</v>
      </c>
      <c r="I246" s="266"/>
      <c r="J246" s="262"/>
      <c r="K246" s="262"/>
      <c r="L246" s="267"/>
      <c r="M246" s="268"/>
      <c r="N246" s="269"/>
      <c r="O246" s="269"/>
      <c r="P246" s="269"/>
      <c r="Q246" s="269"/>
      <c r="R246" s="269"/>
      <c r="S246" s="269"/>
      <c r="T246" s="270"/>
      <c r="AT246" s="271" t="s">
        <v>301</v>
      </c>
      <c r="AU246" s="271" t="s">
        <v>91</v>
      </c>
      <c r="AV246" s="13" t="s">
        <v>91</v>
      </c>
      <c r="AW246" s="13" t="s">
        <v>44</v>
      </c>
      <c r="AX246" s="13" t="s">
        <v>82</v>
      </c>
      <c r="AY246" s="271" t="s">
        <v>291</v>
      </c>
    </row>
    <row r="247" s="14" customFormat="1">
      <c r="B247" s="272"/>
      <c r="C247" s="273"/>
      <c r="D247" s="252" t="s">
        <v>301</v>
      </c>
      <c r="E247" s="274" t="s">
        <v>80</v>
      </c>
      <c r="F247" s="275" t="s">
        <v>308</v>
      </c>
      <c r="G247" s="273"/>
      <c r="H247" s="276">
        <v>8757.2479999999996</v>
      </c>
      <c r="I247" s="277"/>
      <c r="J247" s="273"/>
      <c r="K247" s="273"/>
      <c r="L247" s="278"/>
      <c r="M247" s="279"/>
      <c r="N247" s="280"/>
      <c r="O247" s="280"/>
      <c r="P247" s="280"/>
      <c r="Q247" s="280"/>
      <c r="R247" s="280"/>
      <c r="S247" s="280"/>
      <c r="T247" s="281"/>
      <c r="AT247" s="282" t="s">
        <v>301</v>
      </c>
      <c r="AU247" s="282" t="s">
        <v>91</v>
      </c>
      <c r="AV247" s="14" t="s">
        <v>132</v>
      </c>
      <c r="AW247" s="14" t="s">
        <v>44</v>
      </c>
      <c r="AX247" s="14" t="s">
        <v>82</v>
      </c>
      <c r="AY247" s="282" t="s">
        <v>291</v>
      </c>
    </row>
    <row r="248" s="12" customFormat="1">
      <c r="B248" s="250"/>
      <c r="C248" s="251"/>
      <c r="D248" s="252" t="s">
        <v>301</v>
      </c>
      <c r="E248" s="253" t="s">
        <v>80</v>
      </c>
      <c r="F248" s="254" t="s">
        <v>1197</v>
      </c>
      <c r="G248" s="251"/>
      <c r="H248" s="253" t="s">
        <v>80</v>
      </c>
      <c r="I248" s="255"/>
      <c r="J248" s="251"/>
      <c r="K248" s="251"/>
      <c r="L248" s="256"/>
      <c r="M248" s="257"/>
      <c r="N248" s="258"/>
      <c r="O248" s="258"/>
      <c r="P248" s="258"/>
      <c r="Q248" s="258"/>
      <c r="R248" s="258"/>
      <c r="S248" s="258"/>
      <c r="T248" s="259"/>
      <c r="AT248" s="260" t="s">
        <v>301</v>
      </c>
      <c r="AU248" s="260" t="s">
        <v>91</v>
      </c>
      <c r="AV248" s="12" t="s">
        <v>89</v>
      </c>
      <c r="AW248" s="12" t="s">
        <v>44</v>
      </c>
      <c r="AX248" s="12" t="s">
        <v>82</v>
      </c>
      <c r="AY248" s="260" t="s">
        <v>291</v>
      </c>
    </row>
    <row r="249" s="13" customFormat="1">
      <c r="B249" s="261"/>
      <c r="C249" s="262"/>
      <c r="D249" s="252" t="s">
        <v>301</v>
      </c>
      <c r="E249" s="263" t="s">
        <v>80</v>
      </c>
      <c r="F249" s="264" t="s">
        <v>1213</v>
      </c>
      <c r="G249" s="262"/>
      <c r="H249" s="265">
        <v>914.08000000000004</v>
      </c>
      <c r="I249" s="266"/>
      <c r="J249" s="262"/>
      <c r="K249" s="262"/>
      <c r="L249" s="267"/>
      <c r="M249" s="268"/>
      <c r="N249" s="269"/>
      <c r="O249" s="269"/>
      <c r="P249" s="269"/>
      <c r="Q249" s="269"/>
      <c r="R249" s="269"/>
      <c r="S249" s="269"/>
      <c r="T249" s="270"/>
      <c r="AT249" s="271" t="s">
        <v>301</v>
      </c>
      <c r="AU249" s="271" t="s">
        <v>91</v>
      </c>
      <c r="AV249" s="13" t="s">
        <v>91</v>
      </c>
      <c r="AW249" s="13" t="s">
        <v>44</v>
      </c>
      <c r="AX249" s="13" t="s">
        <v>82</v>
      </c>
      <c r="AY249" s="271" t="s">
        <v>291</v>
      </c>
    </row>
    <row r="250" s="13" customFormat="1">
      <c r="B250" s="261"/>
      <c r="C250" s="262"/>
      <c r="D250" s="252" t="s">
        <v>301</v>
      </c>
      <c r="E250" s="263" t="s">
        <v>80</v>
      </c>
      <c r="F250" s="264" t="s">
        <v>1214</v>
      </c>
      <c r="G250" s="262"/>
      <c r="H250" s="265">
        <v>4099.4399999999996</v>
      </c>
      <c r="I250" s="266"/>
      <c r="J250" s="262"/>
      <c r="K250" s="262"/>
      <c r="L250" s="267"/>
      <c r="M250" s="268"/>
      <c r="N250" s="269"/>
      <c r="O250" s="269"/>
      <c r="P250" s="269"/>
      <c r="Q250" s="269"/>
      <c r="R250" s="269"/>
      <c r="S250" s="269"/>
      <c r="T250" s="270"/>
      <c r="AT250" s="271" t="s">
        <v>301</v>
      </c>
      <c r="AU250" s="271" t="s">
        <v>91</v>
      </c>
      <c r="AV250" s="13" t="s">
        <v>91</v>
      </c>
      <c r="AW250" s="13" t="s">
        <v>44</v>
      </c>
      <c r="AX250" s="13" t="s">
        <v>82</v>
      </c>
      <c r="AY250" s="271" t="s">
        <v>291</v>
      </c>
    </row>
    <row r="251" s="13" customFormat="1">
      <c r="B251" s="261"/>
      <c r="C251" s="262"/>
      <c r="D251" s="252" t="s">
        <v>301</v>
      </c>
      <c r="E251" s="263" t="s">
        <v>80</v>
      </c>
      <c r="F251" s="264" t="s">
        <v>1215</v>
      </c>
      <c r="G251" s="262"/>
      <c r="H251" s="265">
        <v>4906.8000000000002</v>
      </c>
      <c r="I251" s="266"/>
      <c r="J251" s="262"/>
      <c r="K251" s="262"/>
      <c r="L251" s="267"/>
      <c r="M251" s="268"/>
      <c r="N251" s="269"/>
      <c r="O251" s="269"/>
      <c r="P251" s="269"/>
      <c r="Q251" s="269"/>
      <c r="R251" s="269"/>
      <c r="S251" s="269"/>
      <c r="T251" s="270"/>
      <c r="AT251" s="271" t="s">
        <v>301</v>
      </c>
      <c r="AU251" s="271" t="s">
        <v>91</v>
      </c>
      <c r="AV251" s="13" t="s">
        <v>91</v>
      </c>
      <c r="AW251" s="13" t="s">
        <v>44</v>
      </c>
      <c r="AX251" s="13" t="s">
        <v>82</v>
      </c>
      <c r="AY251" s="271" t="s">
        <v>291</v>
      </c>
    </row>
    <row r="252" s="14" customFormat="1">
      <c r="B252" s="272"/>
      <c r="C252" s="273"/>
      <c r="D252" s="252" t="s">
        <v>301</v>
      </c>
      <c r="E252" s="274" t="s">
        <v>80</v>
      </c>
      <c r="F252" s="275" t="s">
        <v>308</v>
      </c>
      <c r="G252" s="273"/>
      <c r="H252" s="276">
        <v>9920.3199999999997</v>
      </c>
      <c r="I252" s="277"/>
      <c r="J252" s="273"/>
      <c r="K252" s="273"/>
      <c r="L252" s="278"/>
      <c r="M252" s="279"/>
      <c r="N252" s="280"/>
      <c r="O252" s="280"/>
      <c r="P252" s="280"/>
      <c r="Q252" s="280"/>
      <c r="R252" s="280"/>
      <c r="S252" s="280"/>
      <c r="T252" s="281"/>
      <c r="AT252" s="282" t="s">
        <v>301</v>
      </c>
      <c r="AU252" s="282" t="s">
        <v>91</v>
      </c>
      <c r="AV252" s="14" t="s">
        <v>132</v>
      </c>
      <c r="AW252" s="14" t="s">
        <v>44</v>
      </c>
      <c r="AX252" s="14" t="s">
        <v>82</v>
      </c>
      <c r="AY252" s="282" t="s">
        <v>291</v>
      </c>
    </row>
    <row r="253" s="12" customFormat="1">
      <c r="B253" s="250"/>
      <c r="C253" s="251"/>
      <c r="D253" s="252" t="s">
        <v>301</v>
      </c>
      <c r="E253" s="253" t="s">
        <v>80</v>
      </c>
      <c r="F253" s="254" t="s">
        <v>1201</v>
      </c>
      <c r="G253" s="251"/>
      <c r="H253" s="253" t="s">
        <v>80</v>
      </c>
      <c r="I253" s="255"/>
      <c r="J253" s="251"/>
      <c r="K253" s="251"/>
      <c r="L253" s="256"/>
      <c r="M253" s="257"/>
      <c r="N253" s="258"/>
      <c r="O253" s="258"/>
      <c r="P253" s="258"/>
      <c r="Q253" s="258"/>
      <c r="R253" s="258"/>
      <c r="S253" s="258"/>
      <c r="T253" s="259"/>
      <c r="AT253" s="260" t="s">
        <v>301</v>
      </c>
      <c r="AU253" s="260" t="s">
        <v>91</v>
      </c>
      <c r="AV253" s="12" t="s">
        <v>89</v>
      </c>
      <c r="AW253" s="12" t="s">
        <v>44</v>
      </c>
      <c r="AX253" s="12" t="s">
        <v>82</v>
      </c>
      <c r="AY253" s="260" t="s">
        <v>291</v>
      </c>
    </row>
    <row r="254" s="13" customFormat="1">
      <c r="B254" s="261"/>
      <c r="C254" s="262"/>
      <c r="D254" s="252" t="s">
        <v>301</v>
      </c>
      <c r="E254" s="263" t="s">
        <v>80</v>
      </c>
      <c r="F254" s="264" t="s">
        <v>1216</v>
      </c>
      <c r="G254" s="262"/>
      <c r="H254" s="265">
        <v>376.63999999999999</v>
      </c>
      <c r="I254" s="266"/>
      <c r="J254" s="262"/>
      <c r="K254" s="262"/>
      <c r="L254" s="267"/>
      <c r="M254" s="268"/>
      <c r="N254" s="269"/>
      <c r="O254" s="269"/>
      <c r="P254" s="269"/>
      <c r="Q254" s="269"/>
      <c r="R254" s="269"/>
      <c r="S254" s="269"/>
      <c r="T254" s="270"/>
      <c r="AT254" s="271" t="s">
        <v>301</v>
      </c>
      <c r="AU254" s="271" t="s">
        <v>91</v>
      </c>
      <c r="AV254" s="13" t="s">
        <v>91</v>
      </c>
      <c r="AW254" s="13" t="s">
        <v>44</v>
      </c>
      <c r="AX254" s="13" t="s">
        <v>82</v>
      </c>
      <c r="AY254" s="271" t="s">
        <v>291</v>
      </c>
    </row>
    <row r="255" s="13" customFormat="1">
      <c r="B255" s="261"/>
      <c r="C255" s="262"/>
      <c r="D255" s="252" t="s">
        <v>301</v>
      </c>
      <c r="E255" s="263" t="s">
        <v>80</v>
      </c>
      <c r="F255" s="264" t="s">
        <v>1217</v>
      </c>
      <c r="G255" s="262"/>
      <c r="H255" s="265">
        <v>2075.04</v>
      </c>
      <c r="I255" s="266"/>
      <c r="J255" s="262"/>
      <c r="K255" s="262"/>
      <c r="L255" s="267"/>
      <c r="M255" s="268"/>
      <c r="N255" s="269"/>
      <c r="O255" s="269"/>
      <c r="P255" s="269"/>
      <c r="Q255" s="269"/>
      <c r="R255" s="269"/>
      <c r="S255" s="269"/>
      <c r="T255" s="270"/>
      <c r="AT255" s="271" t="s">
        <v>301</v>
      </c>
      <c r="AU255" s="271" t="s">
        <v>91</v>
      </c>
      <c r="AV255" s="13" t="s">
        <v>91</v>
      </c>
      <c r="AW255" s="13" t="s">
        <v>44</v>
      </c>
      <c r="AX255" s="13" t="s">
        <v>82</v>
      </c>
      <c r="AY255" s="271" t="s">
        <v>291</v>
      </c>
    </row>
    <row r="256" s="13" customFormat="1">
      <c r="B256" s="261"/>
      <c r="C256" s="262"/>
      <c r="D256" s="252" t="s">
        <v>301</v>
      </c>
      <c r="E256" s="263" t="s">
        <v>80</v>
      </c>
      <c r="F256" s="264" t="s">
        <v>1218</v>
      </c>
      <c r="G256" s="262"/>
      <c r="H256" s="265">
        <v>2009.9200000000001</v>
      </c>
      <c r="I256" s="266"/>
      <c r="J256" s="262"/>
      <c r="K256" s="262"/>
      <c r="L256" s="267"/>
      <c r="M256" s="268"/>
      <c r="N256" s="269"/>
      <c r="O256" s="269"/>
      <c r="P256" s="269"/>
      <c r="Q256" s="269"/>
      <c r="R256" s="269"/>
      <c r="S256" s="269"/>
      <c r="T256" s="270"/>
      <c r="AT256" s="271" t="s">
        <v>301</v>
      </c>
      <c r="AU256" s="271" t="s">
        <v>91</v>
      </c>
      <c r="AV256" s="13" t="s">
        <v>91</v>
      </c>
      <c r="AW256" s="13" t="s">
        <v>44</v>
      </c>
      <c r="AX256" s="13" t="s">
        <v>82</v>
      </c>
      <c r="AY256" s="271" t="s">
        <v>291</v>
      </c>
    </row>
    <row r="257" s="13" customFormat="1">
      <c r="B257" s="261"/>
      <c r="C257" s="262"/>
      <c r="D257" s="252" t="s">
        <v>301</v>
      </c>
      <c r="E257" s="263" t="s">
        <v>80</v>
      </c>
      <c r="F257" s="264" t="s">
        <v>1219</v>
      </c>
      <c r="G257" s="262"/>
      <c r="H257" s="265">
        <v>1063.04</v>
      </c>
      <c r="I257" s="266"/>
      <c r="J257" s="262"/>
      <c r="K257" s="262"/>
      <c r="L257" s="267"/>
      <c r="M257" s="268"/>
      <c r="N257" s="269"/>
      <c r="O257" s="269"/>
      <c r="P257" s="269"/>
      <c r="Q257" s="269"/>
      <c r="R257" s="269"/>
      <c r="S257" s="269"/>
      <c r="T257" s="270"/>
      <c r="AT257" s="271" t="s">
        <v>301</v>
      </c>
      <c r="AU257" s="271" t="s">
        <v>91</v>
      </c>
      <c r="AV257" s="13" t="s">
        <v>91</v>
      </c>
      <c r="AW257" s="13" t="s">
        <v>44</v>
      </c>
      <c r="AX257" s="13" t="s">
        <v>82</v>
      </c>
      <c r="AY257" s="271" t="s">
        <v>291</v>
      </c>
    </row>
    <row r="258" s="14" customFormat="1">
      <c r="B258" s="272"/>
      <c r="C258" s="273"/>
      <c r="D258" s="252" t="s">
        <v>301</v>
      </c>
      <c r="E258" s="274" t="s">
        <v>80</v>
      </c>
      <c r="F258" s="275" t="s">
        <v>308</v>
      </c>
      <c r="G258" s="273"/>
      <c r="H258" s="276">
        <v>5524.6400000000003</v>
      </c>
      <c r="I258" s="277"/>
      <c r="J258" s="273"/>
      <c r="K258" s="273"/>
      <c r="L258" s="278"/>
      <c r="M258" s="279"/>
      <c r="N258" s="280"/>
      <c r="O258" s="280"/>
      <c r="P258" s="280"/>
      <c r="Q258" s="280"/>
      <c r="R258" s="280"/>
      <c r="S258" s="280"/>
      <c r="T258" s="281"/>
      <c r="AT258" s="282" t="s">
        <v>301</v>
      </c>
      <c r="AU258" s="282" t="s">
        <v>91</v>
      </c>
      <c r="AV258" s="14" t="s">
        <v>132</v>
      </c>
      <c r="AW258" s="14" t="s">
        <v>44</v>
      </c>
      <c r="AX258" s="14" t="s">
        <v>82</v>
      </c>
      <c r="AY258" s="282" t="s">
        <v>291</v>
      </c>
    </row>
    <row r="259" s="15" customFormat="1">
      <c r="B259" s="283"/>
      <c r="C259" s="284"/>
      <c r="D259" s="252" t="s">
        <v>301</v>
      </c>
      <c r="E259" s="285" t="s">
        <v>80</v>
      </c>
      <c r="F259" s="286" t="s">
        <v>315</v>
      </c>
      <c r="G259" s="284"/>
      <c r="H259" s="287">
        <v>24202.207999999999</v>
      </c>
      <c r="I259" s="288"/>
      <c r="J259" s="284"/>
      <c r="K259" s="284"/>
      <c r="L259" s="289"/>
      <c r="M259" s="290"/>
      <c r="N259" s="291"/>
      <c r="O259" s="291"/>
      <c r="P259" s="291"/>
      <c r="Q259" s="291"/>
      <c r="R259" s="291"/>
      <c r="S259" s="291"/>
      <c r="T259" s="292"/>
      <c r="AT259" s="293" t="s">
        <v>301</v>
      </c>
      <c r="AU259" s="293" t="s">
        <v>91</v>
      </c>
      <c r="AV259" s="15" t="s">
        <v>299</v>
      </c>
      <c r="AW259" s="15" t="s">
        <v>44</v>
      </c>
      <c r="AX259" s="15" t="s">
        <v>89</v>
      </c>
      <c r="AY259" s="293" t="s">
        <v>291</v>
      </c>
    </row>
    <row r="260" s="1" customFormat="1" ht="25.5" customHeight="1">
      <c r="B260" s="48"/>
      <c r="C260" s="238" t="s">
        <v>429</v>
      </c>
      <c r="D260" s="238" t="s">
        <v>294</v>
      </c>
      <c r="E260" s="239" t="s">
        <v>1220</v>
      </c>
      <c r="F260" s="240" t="s">
        <v>1221</v>
      </c>
      <c r="G260" s="241" t="s">
        <v>325</v>
      </c>
      <c r="H260" s="242">
        <v>718.98500000000001</v>
      </c>
      <c r="I260" s="243"/>
      <c r="J260" s="244">
        <f>ROUND(I260*H260,2)</f>
        <v>0</v>
      </c>
      <c r="K260" s="240" t="s">
        <v>298</v>
      </c>
      <c r="L260" s="74"/>
      <c r="M260" s="245" t="s">
        <v>80</v>
      </c>
      <c r="N260" s="246" t="s">
        <v>52</v>
      </c>
      <c r="O260" s="49"/>
      <c r="P260" s="247">
        <f>O260*H260</f>
        <v>0</v>
      </c>
      <c r="Q260" s="247">
        <v>0</v>
      </c>
      <c r="R260" s="247">
        <f>Q260*H260</f>
        <v>0</v>
      </c>
      <c r="S260" s="247">
        <v>0</v>
      </c>
      <c r="T260" s="248">
        <f>S260*H260</f>
        <v>0</v>
      </c>
      <c r="AR260" s="25" t="s">
        <v>299</v>
      </c>
      <c r="AT260" s="25" t="s">
        <v>294</v>
      </c>
      <c r="AU260" s="25" t="s">
        <v>91</v>
      </c>
      <c r="AY260" s="25" t="s">
        <v>291</v>
      </c>
      <c r="BE260" s="249">
        <f>IF(N260="základní",J260,0)</f>
        <v>0</v>
      </c>
      <c r="BF260" s="249">
        <f>IF(N260="snížená",J260,0)</f>
        <v>0</v>
      </c>
      <c r="BG260" s="249">
        <f>IF(N260="zákl. přenesená",J260,0)</f>
        <v>0</v>
      </c>
      <c r="BH260" s="249">
        <f>IF(N260="sníž. přenesená",J260,0)</f>
        <v>0</v>
      </c>
      <c r="BI260" s="249">
        <f>IF(N260="nulová",J260,0)</f>
        <v>0</v>
      </c>
      <c r="BJ260" s="25" t="s">
        <v>89</v>
      </c>
      <c r="BK260" s="249">
        <f>ROUND(I260*H260,2)</f>
        <v>0</v>
      </c>
      <c r="BL260" s="25" t="s">
        <v>299</v>
      </c>
      <c r="BM260" s="25" t="s">
        <v>1222</v>
      </c>
    </row>
    <row r="261" s="13" customFormat="1">
      <c r="B261" s="261"/>
      <c r="C261" s="262"/>
      <c r="D261" s="252" t="s">
        <v>301</v>
      </c>
      <c r="E261" s="263" t="s">
        <v>80</v>
      </c>
      <c r="F261" s="264" t="s">
        <v>1173</v>
      </c>
      <c r="G261" s="262"/>
      <c r="H261" s="265">
        <v>300.73500000000001</v>
      </c>
      <c r="I261" s="266"/>
      <c r="J261" s="262"/>
      <c r="K261" s="262"/>
      <c r="L261" s="267"/>
      <c r="M261" s="268"/>
      <c r="N261" s="269"/>
      <c r="O261" s="269"/>
      <c r="P261" s="269"/>
      <c r="Q261" s="269"/>
      <c r="R261" s="269"/>
      <c r="S261" s="269"/>
      <c r="T261" s="270"/>
      <c r="AT261" s="271" t="s">
        <v>301</v>
      </c>
      <c r="AU261" s="271" t="s">
        <v>91</v>
      </c>
      <c r="AV261" s="13" t="s">
        <v>91</v>
      </c>
      <c r="AW261" s="13" t="s">
        <v>44</v>
      </c>
      <c r="AX261" s="13" t="s">
        <v>82</v>
      </c>
      <c r="AY261" s="271" t="s">
        <v>291</v>
      </c>
    </row>
    <row r="262" s="13" customFormat="1">
      <c r="B262" s="261"/>
      <c r="C262" s="262"/>
      <c r="D262" s="252" t="s">
        <v>301</v>
      </c>
      <c r="E262" s="263" t="s">
        <v>80</v>
      </c>
      <c r="F262" s="264" t="s">
        <v>1174</v>
      </c>
      <c r="G262" s="262"/>
      <c r="H262" s="265">
        <v>46.905000000000001</v>
      </c>
      <c r="I262" s="266"/>
      <c r="J262" s="262"/>
      <c r="K262" s="262"/>
      <c r="L262" s="267"/>
      <c r="M262" s="268"/>
      <c r="N262" s="269"/>
      <c r="O262" s="269"/>
      <c r="P262" s="269"/>
      <c r="Q262" s="269"/>
      <c r="R262" s="269"/>
      <c r="S262" s="269"/>
      <c r="T262" s="270"/>
      <c r="AT262" s="271" t="s">
        <v>301</v>
      </c>
      <c r="AU262" s="271" t="s">
        <v>91</v>
      </c>
      <c r="AV262" s="13" t="s">
        <v>91</v>
      </c>
      <c r="AW262" s="13" t="s">
        <v>44</v>
      </c>
      <c r="AX262" s="13" t="s">
        <v>82</v>
      </c>
      <c r="AY262" s="271" t="s">
        <v>291</v>
      </c>
    </row>
    <row r="263" s="13" customFormat="1">
      <c r="B263" s="261"/>
      <c r="C263" s="262"/>
      <c r="D263" s="252" t="s">
        <v>301</v>
      </c>
      <c r="E263" s="263" t="s">
        <v>80</v>
      </c>
      <c r="F263" s="264" t="s">
        <v>1175</v>
      </c>
      <c r="G263" s="262"/>
      <c r="H263" s="265">
        <v>362.18000000000001</v>
      </c>
      <c r="I263" s="266"/>
      <c r="J263" s="262"/>
      <c r="K263" s="262"/>
      <c r="L263" s="267"/>
      <c r="M263" s="268"/>
      <c r="N263" s="269"/>
      <c r="O263" s="269"/>
      <c r="P263" s="269"/>
      <c r="Q263" s="269"/>
      <c r="R263" s="269"/>
      <c r="S263" s="269"/>
      <c r="T263" s="270"/>
      <c r="AT263" s="271" t="s">
        <v>301</v>
      </c>
      <c r="AU263" s="271" t="s">
        <v>91</v>
      </c>
      <c r="AV263" s="13" t="s">
        <v>91</v>
      </c>
      <c r="AW263" s="13" t="s">
        <v>44</v>
      </c>
      <c r="AX263" s="13" t="s">
        <v>82</v>
      </c>
      <c r="AY263" s="271" t="s">
        <v>291</v>
      </c>
    </row>
    <row r="264" s="13" customFormat="1">
      <c r="B264" s="261"/>
      <c r="C264" s="262"/>
      <c r="D264" s="252" t="s">
        <v>301</v>
      </c>
      <c r="E264" s="263" t="s">
        <v>80</v>
      </c>
      <c r="F264" s="264" t="s">
        <v>1176</v>
      </c>
      <c r="G264" s="262"/>
      <c r="H264" s="265">
        <v>3.25</v>
      </c>
      <c r="I264" s="266"/>
      <c r="J264" s="262"/>
      <c r="K264" s="262"/>
      <c r="L264" s="267"/>
      <c r="M264" s="268"/>
      <c r="N264" s="269"/>
      <c r="O264" s="269"/>
      <c r="P264" s="269"/>
      <c r="Q264" s="269"/>
      <c r="R264" s="269"/>
      <c r="S264" s="269"/>
      <c r="T264" s="270"/>
      <c r="AT264" s="271" t="s">
        <v>301</v>
      </c>
      <c r="AU264" s="271" t="s">
        <v>91</v>
      </c>
      <c r="AV264" s="13" t="s">
        <v>91</v>
      </c>
      <c r="AW264" s="13" t="s">
        <v>44</v>
      </c>
      <c r="AX264" s="13" t="s">
        <v>82</v>
      </c>
      <c r="AY264" s="271" t="s">
        <v>291</v>
      </c>
    </row>
    <row r="265" s="13" customFormat="1">
      <c r="B265" s="261"/>
      <c r="C265" s="262"/>
      <c r="D265" s="252" t="s">
        <v>301</v>
      </c>
      <c r="E265" s="263" t="s">
        <v>80</v>
      </c>
      <c r="F265" s="264" t="s">
        <v>1178</v>
      </c>
      <c r="G265" s="262"/>
      <c r="H265" s="265">
        <v>5.915</v>
      </c>
      <c r="I265" s="266"/>
      <c r="J265" s="262"/>
      <c r="K265" s="262"/>
      <c r="L265" s="267"/>
      <c r="M265" s="268"/>
      <c r="N265" s="269"/>
      <c r="O265" s="269"/>
      <c r="P265" s="269"/>
      <c r="Q265" s="269"/>
      <c r="R265" s="269"/>
      <c r="S265" s="269"/>
      <c r="T265" s="270"/>
      <c r="AT265" s="271" t="s">
        <v>301</v>
      </c>
      <c r="AU265" s="271" t="s">
        <v>91</v>
      </c>
      <c r="AV265" s="13" t="s">
        <v>91</v>
      </c>
      <c r="AW265" s="13" t="s">
        <v>44</v>
      </c>
      <c r="AX265" s="13" t="s">
        <v>82</v>
      </c>
      <c r="AY265" s="271" t="s">
        <v>291</v>
      </c>
    </row>
    <row r="266" s="15" customFormat="1">
      <c r="B266" s="283"/>
      <c r="C266" s="284"/>
      <c r="D266" s="252" t="s">
        <v>301</v>
      </c>
      <c r="E266" s="285" t="s">
        <v>80</v>
      </c>
      <c r="F266" s="286" t="s">
        <v>315</v>
      </c>
      <c r="G266" s="284"/>
      <c r="H266" s="287">
        <v>718.98500000000001</v>
      </c>
      <c r="I266" s="288"/>
      <c r="J266" s="284"/>
      <c r="K266" s="284"/>
      <c r="L266" s="289"/>
      <c r="M266" s="290"/>
      <c r="N266" s="291"/>
      <c r="O266" s="291"/>
      <c r="P266" s="291"/>
      <c r="Q266" s="291"/>
      <c r="R266" s="291"/>
      <c r="S266" s="291"/>
      <c r="T266" s="292"/>
      <c r="AT266" s="293" t="s">
        <v>301</v>
      </c>
      <c r="AU266" s="293" t="s">
        <v>91</v>
      </c>
      <c r="AV266" s="15" t="s">
        <v>299</v>
      </c>
      <c r="AW266" s="15" t="s">
        <v>44</v>
      </c>
      <c r="AX266" s="15" t="s">
        <v>89</v>
      </c>
      <c r="AY266" s="293" t="s">
        <v>291</v>
      </c>
    </row>
    <row r="267" s="1" customFormat="1" ht="25.5" customHeight="1">
      <c r="B267" s="48"/>
      <c r="C267" s="238" t="s">
        <v>434</v>
      </c>
      <c r="D267" s="238" t="s">
        <v>294</v>
      </c>
      <c r="E267" s="239" t="s">
        <v>1223</v>
      </c>
      <c r="F267" s="240" t="s">
        <v>1224</v>
      </c>
      <c r="G267" s="241" t="s">
        <v>325</v>
      </c>
      <c r="H267" s="242">
        <v>2573.4319999999998</v>
      </c>
      <c r="I267" s="243"/>
      <c r="J267" s="244">
        <f>ROUND(I267*H267,2)</f>
        <v>0</v>
      </c>
      <c r="K267" s="240" t="s">
        <v>298</v>
      </c>
      <c r="L267" s="74"/>
      <c r="M267" s="245" t="s">
        <v>80</v>
      </c>
      <c r="N267" s="246" t="s">
        <v>52</v>
      </c>
      <c r="O267" s="49"/>
      <c r="P267" s="247">
        <f>O267*H267</f>
        <v>0</v>
      </c>
      <c r="Q267" s="247">
        <v>0</v>
      </c>
      <c r="R267" s="247">
        <f>Q267*H267</f>
        <v>0</v>
      </c>
      <c r="S267" s="247">
        <v>0</v>
      </c>
      <c r="T267" s="248">
        <f>S267*H267</f>
        <v>0</v>
      </c>
      <c r="AR267" s="25" t="s">
        <v>299</v>
      </c>
      <c r="AT267" s="25" t="s">
        <v>294</v>
      </c>
      <c r="AU267" s="25" t="s">
        <v>91</v>
      </c>
      <c r="AY267" s="25" t="s">
        <v>291</v>
      </c>
      <c r="BE267" s="249">
        <f>IF(N267="základní",J267,0)</f>
        <v>0</v>
      </c>
      <c r="BF267" s="249">
        <f>IF(N267="snížená",J267,0)</f>
        <v>0</v>
      </c>
      <c r="BG267" s="249">
        <f>IF(N267="zákl. přenesená",J267,0)</f>
        <v>0</v>
      </c>
      <c r="BH267" s="249">
        <f>IF(N267="sníž. přenesená",J267,0)</f>
        <v>0</v>
      </c>
      <c r="BI267" s="249">
        <f>IF(N267="nulová",J267,0)</f>
        <v>0</v>
      </c>
      <c r="BJ267" s="25" t="s">
        <v>89</v>
      </c>
      <c r="BK267" s="249">
        <f>ROUND(I267*H267,2)</f>
        <v>0</v>
      </c>
      <c r="BL267" s="25" t="s">
        <v>299</v>
      </c>
      <c r="BM267" s="25" t="s">
        <v>1225</v>
      </c>
    </row>
    <row r="268" s="13" customFormat="1">
      <c r="B268" s="261"/>
      <c r="C268" s="262"/>
      <c r="D268" s="252" t="s">
        <v>301</v>
      </c>
      <c r="E268" s="263" t="s">
        <v>80</v>
      </c>
      <c r="F268" s="264" t="s">
        <v>1226</v>
      </c>
      <c r="G268" s="262"/>
      <c r="H268" s="265">
        <v>2189.3119999999999</v>
      </c>
      <c r="I268" s="266"/>
      <c r="J268" s="262"/>
      <c r="K268" s="262"/>
      <c r="L268" s="267"/>
      <c r="M268" s="268"/>
      <c r="N268" s="269"/>
      <c r="O268" s="269"/>
      <c r="P268" s="269"/>
      <c r="Q268" s="269"/>
      <c r="R268" s="269"/>
      <c r="S268" s="269"/>
      <c r="T268" s="270"/>
      <c r="AT268" s="271" t="s">
        <v>301</v>
      </c>
      <c r="AU268" s="271" t="s">
        <v>91</v>
      </c>
      <c r="AV268" s="13" t="s">
        <v>91</v>
      </c>
      <c r="AW268" s="13" t="s">
        <v>44</v>
      </c>
      <c r="AX268" s="13" t="s">
        <v>82</v>
      </c>
      <c r="AY268" s="271" t="s">
        <v>291</v>
      </c>
    </row>
    <row r="269" s="13" customFormat="1">
      <c r="B269" s="261"/>
      <c r="C269" s="262"/>
      <c r="D269" s="252" t="s">
        <v>301</v>
      </c>
      <c r="E269" s="263" t="s">
        <v>80</v>
      </c>
      <c r="F269" s="264" t="s">
        <v>1177</v>
      </c>
      <c r="G269" s="262"/>
      <c r="H269" s="265">
        <v>384.12</v>
      </c>
      <c r="I269" s="266"/>
      <c r="J269" s="262"/>
      <c r="K269" s="262"/>
      <c r="L269" s="267"/>
      <c r="M269" s="268"/>
      <c r="N269" s="269"/>
      <c r="O269" s="269"/>
      <c r="P269" s="269"/>
      <c r="Q269" s="269"/>
      <c r="R269" s="269"/>
      <c r="S269" s="269"/>
      <c r="T269" s="270"/>
      <c r="AT269" s="271" t="s">
        <v>301</v>
      </c>
      <c r="AU269" s="271" t="s">
        <v>91</v>
      </c>
      <c r="AV269" s="13" t="s">
        <v>91</v>
      </c>
      <c r="AW269" s="13" t="s">
        <v>44</v>
      </c>
      <c r="AX269" s="13" t="s">
        <v>82</v>
      </c>
      <c r="AY269" s="271" t="s">
        <v>291</v>
      </c>
    </row>
    <row r="270" s="15" customFormat="1">
      <c r="B270" s="283"/>
      <c r="C270" s="284"/>
      <c r="D270" s="252" t="s">
        <v>301</v>
      </c>
      <c r="E270" s="285" t="s">
        <v>80</v>
      </c>
      <c r="F270" s="286" t="s">
        <v>315</v>
      </c>
      <c r="G270" s="284"/>
      <c r="H270" s="287">
        <v>2573.4319999999998</v>
      </c>
      <c r="I270" s="288"/>
      <c r="J270" s="284"/>
      <c r="K270" s="284"/>
      <c r="L270" s="289"/>
      <c r="M270" s="290"/>
      <c r="N270" s="291"/>
      <c r="O270" s="291"/>
      <c r="P270" s="291"/>
      <c r="Q270" s="291"/>
      <c r="R270" s="291"/>
      <c r="S270" s="291"/>
      <c r="T270" s="292"/>
      <c r="AT270" s="293" t="s">
        <v>301</v>
      </c>
      <c r="AU270" s="293" t="s">
        <v>91</v>
      </c>
      <c r="AV270" s="15" t="s">
        <v>299</v>
      </c>
      <c r="AW270" s="15" t="s">
        <v>44</v>
      </c>
      <c r="AX270" s="15" t="s">
        <v>89</v>
      </c>
      <c r="AY270" s="293" t="s">
        <v>291</v>
      </c>
    </row>
    <row r="271" s="1" customFormat="1" ht="25.5" customHeight="1">
      <c r="B271" s="48"/>
      <c r="C271" s="238" t="s">
        <v>438</v>
      </c>
      <c r="D271" s="238" t="s">
        <v>294</v>
      </c>
      <c r="E271" s="239" t="s">
        <v>1227</v>
      </c>
      <c r="F271" s="240" t="s">
        <v>324</v>
      </c>
      <c r="G271" s="241" t="s">
        <v>325</v>
      </c>
      <c r="H271" s="242">
        <v>41.095999999999997</v>
      </c>
      <c r="I271" s="243"/>
      <c r="J271" s="244">
        <f>ROUND(I271*H271,2)</f>
        <v>0</v>
      </c>
      <c r="K271" s="240" t="s">
        <v>298</v>
      </c>
      <c r="L271" s="74"/>
      <c r="M271" s="245" t="s">
        <v>80</v>
      </c>
      <c r="N271" s="246" t="s">
        <v>52</v>
      </c>
      <c r="O271" s="49"/>
      <c r="P271" s="247">
        <f>O271*H271</f>
        <v>0</v>
      </c>
      <c r="Q271" s="247">
        <v>0</v>
      </c>
      <c r="R271" s="247">
        <f>Q271*H271</f>
        <v>0</v>
      </c>
      <c r="S271" s="247">
        <v>0</v>
      </c>
      <c r="T271" s="248">
        <f>S271*H271</f>
        <v>0</v>
      </c>
      <c r="AR271" s="25" t="s">
        <v>299</v>
      </c>
      <c r="AT271" s="25" t="s">
        <v>294</v>
      </c>
      <c r="AU271" s="25" t="s">
        <v>91</v>
      </c>
      <c r="AY271" s="25" t="s">
        <v>291</v>
      </c>
      <c r="BE271" s="249">
        <f>IF(N271="základní",J271,0)</f>
        <v>0</v>
      </c>
      <c r="BF271" s="249">
        <f>IF(N271="snížená",J271,0)</f>
        <v>0</v>
      </c>
      <c r="BG271" s="249">
        <f>IF(N271="zákl. přenesená",J271,0)</f>
        <v>0</v>
      </c>
      <c r="BH271" s="249">
        <f>IF(N271="sníž. přenesená",J271,0)</f>
        <v>0</v>
      </c>
      <c r="BI271" s="249">
        <f>IF(N271="nulová",J271,0)</f>
        <v>0</v>
      </c>
      <c r="BJ271" s="25" t="s">
        <v>89</v>
      </c>
      <c r="BK271" s="249">
        <f>ROUND(I271*H271,2)</f>
        <v>0</v>
      </c>
      <c r="BL271" s="25" t="s">
        <v>299</v>
      </c>
      <c r="BM271" s="25" t="s">
        <v>1228</v>
      </c>
    </row>
    <row r="272" s="13" customFormat="1">
      <c r="B272" s="261"/>
      <c r="C272" s="262"/>
      <c r="D272" s="252" t="s">
        <v>301</v>
      </c>
      <c r="E272" s="263" t="s">
        <v>80</v>
      </c>
      <c r="F272" s="264" t="s">
        <v>1229</v>
      </c>
      <c r="G272" s="262"/>
      <c r="H272" s="265">
        <v>22.471</v>
      </c>
      <c r="I272" s="266"/>
      <c r="J272" s="262"/>
      <c r="K272" s="262"/>
      <c r="L272" s="267"/>
      <c r="M272" s="268"/>
      <c r="N272" s="269"/>
      <c r="O272" s="269"/>
      <c r="P272" s="269"/>
      <c r="Q272" s="269"/>
      <c r="R272" s="269"/>
      <c r="S272" s="269"/>
      <c r="T272" s="270"/>
      <c r="AT272" s="271" t="s">
        <v>301</v>
      </c>
      <c r="AU272" s="271" t="s">
        <v>91</v>
      </c>
      <c r="AV272" s="13" t="s">
        <v>91</v>
      </c>
      <c r="AW272" s="13" t="s">
        <v>44</v>
      </c>
      <c r="AX272" s="13" t="s">
        <v>82</v>
      </c>
      <c r="AY272" s="271" t="s">
        <v>291</v>
      </c>
    </row>
    <row r="273" s="13" customFormat="1">
      <c r="B273" s="261"/>
      <c r="C273" s="262"/>
      <c r="D273" s="252" t="s">
        <v>301</v>
      </c>
      <c r="E273" s="263" t="s">
        <v>80</v>
      </c>
      <c r="F273" s="264" t="s">
        <v>1230</v>
      </c>
      <c r="G273" s="262"/>
      <c r="H273" s="265">
        <v>0.38400000000000001</v>
      </c>
      <c r="I273" s="266"/>
      <c r="J273" s="262"/>
      <c r="K273" s="262"/>
      <c r="L273" s="267"/>
      <c r="M273" s="268"/>
      <c r="N273" s="269"/>
      <c r="O273" s="269"/>
      <c r="P273" s="269"/>
      <c r="Q273" s="269"/>
      <c r="R273" s="269"/>
      <c r="S273" s="269"/>
      <c r="T273" s="270"/>
      <c r="AT273" s="271" t="s">
        <v>301</v>
      </c>
      <c r="AU273" s="271" t="s">
        <v>91</v>
      </c>
      <c r="AV273" s="13" t="s">
        <v>91</v>
      </c>
      <c r="AW273" s="13" t="s">
        <v>44</v>
      </c>
      <c r="AX273" s="13" t="s">
        <v>82</v>
      </c>
      <c r="AY273" s="271" t="s">
        <v>291</v>
      </c>
    </row>
    <row r="274" s="13" customFormat="1">
      <c r="B274" s="261"/>
      <c r="C274" s="262"/>
      <c r="D274" s="252" t="s">
        <v>301</v>
      </c>
      <c r="E274" s="263" t="s">
        <v>80</v>
      </c>
      <c r="F274" s="264" t="s">
        <v>1231</v>
      </c>
      <c r="G274" s="262"/>
      <c r="H274" s="265">
        <v>18.241</v>
      </c>
      <c r="I274" s="266"/>
      <c r="J274" s="262"/>
      <c r="K274" s="262"/>
      <c r="L274" s="267"/>
      <c r="M274" s="268"/>
      <c r="N274" s="269"/>
      <c r="O274" s="269"/>
      <c r="P274" s="269"/>
      <c r="Q274" s="269"/>
      <c r="R274" s="269"/>
      <c r="S274" s="269"/>
      <c r="T274" s="270"/>
      <c r="AT274" s="271" t="s">
        <v>301</v>
      </c>
      <c r="AU274" s="271" t="s">
        <v>91</v>
      </c>
      <c r="AV274" s="13" t="s">
        <v>91</v>
      </c>
      <c r="AW274" s="13" t="s">
        <v>44</v>
      </c>
      <c r="AX274" s="13" t="s">
        <v>82</v>
      </c>
      <c r="AY274" s="271" t="s">
        <v>291</v>
      </c>
    </row>
    <row r="275" s="15" customFormat="1">
      <c r="B275" s="283"/>
      <c r="C275" s="284"/>
      <c r="D275" s="252" t="s">
        <v>301</v>
      </c>
      <c r="E275" s="285" t="s">
        <v>80</v>
      </c>
      <c r="F275" s="286" t="s">
        <v>315</v>
      </c>
      <c r="G275" s="284"/>
      <c r="H275" s="287">
        <v>41.095999999999997</v>
      </c>
      <c r="I275" s="288"/>
      <c r="J275" s="284"/>
      <c r="K275" s="284"/>
      <c r="L275" s="289"/>
      <c r="M275" s="290"/>
      <c r="N275" s="291"/>
      <c r="O275" s="291"/>
      <c r="P275" s="291"/>
      <c r="Q275" s="291"/>
      <c r="R275" s="291"/>
      <c r="S275" s="291"/>
      <c r="T275" s="292"/>
      <c r="AT275" s="293" t="s">
        <v>301</v>
      </c>
      <c r="AU275" s="293" t="s">
        <v>91</v>
      </c>
      <c r="AV275" s="15" t="s">
        <v>299</v>
      </c>
      <c r="AW275" s="15" t="s">
        <v>44</v>
      </c>
      <c r="AX275" s="15" t="s">
        <v>89</v>
      </c>
      <c r="AY275" s="293" t="s">
        <v>291</v>
      </c>
    </row>
    <row r="276" s="11" customFormat="1" ht="29.88" customHeight="1">
      <c r="B276" s="222"/>
      <c r="C276" s="223"/>
      <c r="D276" s="224" t="s">
        <v>81</v>
      </c>
      <c r="E276" s="236" t="s">
        <v>1232</v>
      </c>
      <c r="F276" s="236" t="s">
        <v>1233</v>
      </c>
      <c r="G276" s="223"/>
      <c r="H276" s="223"/>
      <c r="I276" s="226"/>
      <c r="J276" s="237">
        <f>BK276</f>
        <v>0</v>
      </c>
      <c r="K276" s="223"/>
      <c r="L276" s="228"/>
      <c r="M276" s="229"/>
      <c r="N276" s="230"/>
      <c r="O276" s="230"/>
      <c r="P276" s="231">
        <f>P277</f>
        <v>0</v>
      </c>
      <c r="Q276" s="230"/>
      <c r="R276" s="231">
        <f>R277</f>
        <v>0</v>
      </c>
      <c r="S276" s="230"/>
      <c r="T276" s="232">
        <f>T277</f>
        <v>0</v>
      </c>
      <c r="AR276" s="233" t="s">
        <v>89</v>
      </c>
      <c r="AT276" s="234" t="s">
        <v>81</v>
      </c>
      <c r="AU276" s="234" t="s">
        <v>89</v>
      </c>
      <c r="AY276" s="233" t="s">
        <v>291</v>
      </c>
      <c r="BK276" s="235">
        <f>BK277</f>
        <v>0</v>
      </c>
    </row>
    <row r="277" s="1" customFormat="1" ht="25.5" customHeight="1">
      <c r="B277" s="48"/>
      <c r="C277" s="238" t="s">
        <v>445</v>
      </c>
      <c r="D277" s="238" t="s">
        <v>294</v>
      </c>
      <c r="E277" s="239" t="s">
        <v>645</v>
      </c>
      <c r="F277" s="240" t="s">
        <v>646</v>
      </c>
      <c r="G277" s="241" t="s">
        <v>325</v>
      </c>
      <c r="H277" s="242">
        <v>1.3129999999999999</v>
      </c>
      <c r="I277" s="243"/>
      <c r="J277" s="244">
        <f>ROUND(I277*H277,2)</f>
        <v>0</v>
      </c>
      <c r="K277" s="240" t="s">
        <v>298</v>
      </c>
      <c r="L277" s="74"/>
      <c r="M277" s="245" t="s">
        <v>80</v>
      </c>
      <c r="N277" s="306" t="s">
        <v>52</v>
      </c>
      <c r="O277" s="307"/>
      <c r="P277" s="308">
        <f>O277*H277</f>
        <v>0</v>
      </c>
      <c r="Q277" s="308">
        <v>0</v>
      </c>
      <c r="R277" s="308">
        <f>Q277*H277</f>
        <v>0</v>
      </c>
      <c r="S277" s="308">
        <v>0</v>
      </c>
      <c r="T277" s="309">
        <f>S277*H277</f>
        <v>0</v>
      </c>
      <c r="AR277" s="25" t="s">
        <v>299</v>
      </c>
      <c r="AT277" s="25" t="s">
        <v>294</v>
      </c>
      <c r="AU277" s="25" t="s">
        <v>91</v>
      </c>
      <c r="AY277" s="25" t="s">
        <v>291</v>
      </c>
      <c r="BE277" s="249">
        <f>IF(N277="základní",J277,0)</f>
        <v>0</v>
      </c>
      <c r="BF277" s="249">
        <f>IF(N277="snížená",J277,0)</f>
        <v>0</v>
      </c>
      <c r="BG277" s="249">
        <f>IF(N277="zákl. přenesená",J277,0)</f>
        <v>0</v>
      </c>
      <c r="BH277" s="249">
        <f>IF(N277="sníž. přenesená",J277,0)</f>
        <v>0</v>
      </c>
      <c r="BI277" s="249">
        <f>IF(N277="nulová",J277,0)</f>
        <v>0</v>
      </c>
      <c r="BJ277" s="25" t="s">
        <v>89</v>
      </c>
      <c r="BK277" s="249">
        <f>ROUND(I277*H277,2)</f>
        <v>0</v>
      </c>
      <c r="BL277" s="25" t="s">
        <v>299</v>
      </c>
      <c r="BM277" s="25" t="s">
        <v>1234</v>
      </c>
    </row>
    <row r="278" s="1" customFormat="1" ht="6.96" customHeight="1">
      <c r="B278" s="69"/>
      <c r="C278" s="70"/>
      <c r="D278" s="70"/>
      <c r="E278" s="70"/>
      <c r="F278" s="70"/>
      <c r="G278" s="70"/>
      <c r="H278" s="70"/>
      <c r="I278" s="181"/>
      <c r="J278" s="70"/>
      <c r="K278" s="70"/>
      <c r="L278" s="74"/>
    </row>
  </sheetData>
  <sheetProtection sheet="1" autoFilter="0" formatColumns="0" formatRows="0" objects="1" scenarios="1" spinCount="100000" saltValue="Q5rMfsfHQoOlM3rUzv56kRvLH+trsfIn2/s4gZqKwwiYf7UwRNSUmf1U1vRalo88DJWXbUmhLDXrh7BDzVnmHQ==" hashValue="bHKXtlT/ASaa9RIrm1k8n0DTZhOm/GJTeRbe7fx1qV0C7YrR9x1daGT0DKFOYmwh4o/ys+wGG+oDuJJ+kVZyZA==" algorithmName="SHA-512" password="CC35"/>
  <autoFilter ref="C86:K277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5:H75"/>
    <mergeCell ref="E77:H77"/>
    <mergeCell ref="E79:H79"/>
    <mergeCell ref="G1:H1"/>
    <mergeCell ref="L2:V2"/>
  </mergeCells>
  <hyperlinks>
    <hyperlink ref="F1:G1" location="C2" display="1) Krycí list soupisu"/>
    <hyperlink ref="G1:H1" location="C58" display="2) Rekapitulace"/>
    <hyperlink ref="J1" location="C86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1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2"/>
      <c r="C1" s="152"/>
      <c r="D1" s="153" t="s">
        <v>1</v>
      </c>
      <c r="E1" s="152"/>
      <c r="F1" s="154" t="s">
        <v>246</v>
      </c>
      <c r="G1" s="154" t="s">
        <v>247</v>
      </c>
      <c r="H1" s="154"/>
      <c r="I1" s="155"/>
      <c r="J1" s="154" t="s">
        <v>248</v>
      </c>
      <c r="K1" s="153" t="s">
        <v>249</v>
      </c>
      <c r="L1" s="154" t="s">
        <v>250</v>
      </c>
      <c r="M1" s="154"/>
      <c r="N1" s="154"/>
      <c r="O1" s="154"/>
      <c r="P1" s="154"/>
      <c r="Q1" s="154"/>
      <c r="R1" s="154"/>
      <c r="S1" s="154"/>
      <c r="T1" s="154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114</v>
      </c>
    </row>
    <row r="3" ht="6.96" customHeight="1">
      <c r="B3" s="26"/>
      <c r="C3" s="27"/>
      <c r="D3" s="27"/>
      <c r="E3" s="27"/>
      <c r="F3" s="27"/>
      <c r="G3" s="27"/>
      <c r="H3" s="27"/>
      <c r="I3" s="156"/>
      <c r="J3" s="27"/>
      <c r="K3" s="28"/>
      <c r="AT3" s="25" t="s">
        <v>91</v>
      </c>
    </row>
    <row r="4" ht="36.96" customHeight="1">
      <c r="B4" s="29"/>
      <c r="C4" s="30"/>
      <c r="D4" s="31" t="s">
        <v>251</v>
      </c>
      <c r="E4" s="30"/>
      <c r="F4" s="30"/>
      <c r="G4" s="30"/>
      <c r="H4" s="30"/>
      <c r="I4" s="157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7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7"/>
      <c r="J6" s="30"/>
      <c r="K6" s="32"/>
    </row>
    <row r="7" ht="16.5" customHeight="1">
      <c r="B7" s="29"/>
      <c r="C7" s="30"/>
      <c r="D7" s="30"/>
      <c r="E7" s="158" t="str">
        <f>'Rekapitulace stavby'!K6</f>
        <v>Přestupní terminál Šumperk</v>
      </c>
      <c r="F7" s="41"/>
      <c r="G7" s="41"/>
      <c r="H7" s="41"/>
      <c r="I7" s="157"/>
      <c r="J7" s="30"/>
      <c r="K7" s="32"/>
    </row>
    <row r="8">
      <c r="B8" s="29"/>
      <c r="C8" s="30"/>
      <c r="D8" s="41" t="s">
        <v>252</v>
      </c>
      <c r="E8" s="30"/>
      <c r="F8" s="30"/>
      <c r="G8" s="30"/>
      <c r="H8" s="30"/>
      <c r="I8" s="157"/>
      <c r="J8" s="30"/>
      <c r="K8" s="32"/>
    </row>
    <row r="9" s="1" customFormat="1" ht="16.5" customHeight="1">
      <c r="B9" s="48"/>
      <c r="C9" s="49"/>
      <c r="D9" s="49"/>
      <c r="E9" s="158" t="s">
        <v>1235</v>
      </c>
      <c r="F9" s="49"/>
      <c r="G9" s="49"/>
      <c r="H9" s="49"/>
      <c r="I9" s="159"/>
      <c r="J9" s="49"/>
      <c r="K9" s="53"/>
    </row>
    <row r="10" s="1" customFormat="1">
      <c r="B10" s="48"/>
      <c r="C10" s="49"/>
      <c r="D10" s="41" t="s">
        <v>254</v>
      </c>
      <c r="E10" s="49"/>
      <c r="F10" s="49"/>
      <c r="G10" s="49"/>
      <c r="H10" s="49"/>
      <c r="I10" s="159"/>
      <c r="J10" s="49"/>
      <c r="K10" s="53"/>
    </row>
    <row r="11" s="1" customFormat="1" ht="36.96" customHeight="1">
      <c r="B11" s="48"/>
      <c r="C11" s="49"/>
      <c r="D11" s="49"/>
      <c r="E11" s="160" t="s">
        <v>1236</v>
      </c>
      <c r="F11" s="49"/>
      <c r="G11" s="49"/>
      <c r="H11" s="49"/>
      <c r="I11" s="159"/>
      <c r="J11" s="49"/>
      <c r="K11" s="53"/>
    </row>
    <row r="12" s="1" customFormat="1">
      <c r="B12" s="48"/>
      <c r="C12" s="49"/>
      <c r="D12" s="49"/>
      <c r="E12" s="49"/>
      <c r="F12" s="49"/>
      <c r="G12" s="49"/>
      <c r="H12" s="49"/>
      <c r="I12" s="159"/>
      <c r="J12" s="49"/>
      <c r="K12" s="53"/>
    </row>
    <row r="13" s="1" customFormat="1" ht="14.4" customHeight="1">
      <c r="B13" s="48"/>
      <c r="C13" s="49"/>
      <c r="D13" s="41" t="s">
        <v>20</v>
      </c>
      <c r="E13" s="49"/>
      <c r="F13" s="36" t="s">
        <v>80</v>
      </c>
      <c r="G13" s="49"/>
      <c r="H13" s="49"/>
      <c r="I13" s="161" t="s">
        <v>22</v>
      </c>
      <c r="J13" s="36" t="s">
        <v>80</v>
      </c>
      <c r="K13" s="53"/>
    </row>
    <row r="14" s="1" customFormat="1" ht="14.4" customHeight="1">
      <c r="B14" s="48"/>
      <c r="C14" s="49"/>
      <c r="D14" s="41" t="s">
        <v>24</v>
      </c>
      <c r="E14" s="49"/>
      <c r="F14" s="36" t="s">
        <v>25</v>
      </c>
      <c r="G14" s="49"/>
      <c r="H14" s="49"/>
      <c r="I14" s="161" t="s">
        <v>26</v>
      </c>
      <c r="J14" s="162" t="str">
        <f>'Rekapitulace stavby'!AN8</f>
        <v>20. 11. 2018</v>
      </c>
      <c r="K14" s="53"/>
    </row>
    <row r="15" s="1" customFormat="1" ht="10.8" customHeight="1">
      <c r="B15" s="48"/>
      <c r="C15" s="49"/>
      <c r="D15" s="49"/>
      <c r="E15" s="49"/>
      <c r="F15" s="49"/>
      <c r="G15" s="49"/>
      <c r="H15" s="49"/>
      <c r="I15" s="159"/>
      <c r="J15" s="49"/>
      <c r="K15" s="53"/>
    </row>
    <row r="16" s="1" customFormat="1" ht="14.4" customHeight="1">
      <c r="B16" s="48"/>
      <c r="C16" s="49"/>
      <c r="D16" s="41" t="s">
        <v>32</v>
      </c>
      <c r="E16" s="49"/>
      <c r="F16" s="49"/>
      <c r="G16" s="49"/>
      <c r="H16" s="49"/>
      <c r="I16" s="161" t="s">
        <v>33</v>
      </c>
      <c r="J16" s="36" t="s">
        <v>34</v>
      </c>
      <c r="K16" s="53"/>
    </row>
    <row r="17" s="1" customFormat="1" ht="18" customHeight="1">
      <c r="B17" s="48"/>
      <c r="C17" s="49"/>
      <c r="D17" s="49"/>
      <c r="E17" s="36" t="s">
        <v>35</v>
      </c>
      <c r="F17" s="49"/>
      <c r="G17" s="49"/>
      <c r="H17" s="49"/>
      <c r="I17" s="161" t="s">
        <v>36</v>
      </c>
      <c r="J17" s="36" t="s">
        <v>37</v>
      </c>
      <c r="K17" s="53"/>
    </row>
    <row r="18" s="1" customFormat="1" ht="6.96" customHeight="1">
      <c r="B18" s="48"/>
      <c r="C18" s="49"/>
      <c r="D18" s="49"/>
      <c r="E18" s="49"/>
      <c r="F18" s="49"/>
      <c r="G18" s="49"/>
      <c r="H18" s="49"/>
      <c r="I18" s="159"/>
      <c r="J18" s="49"/>
      <c r="K18" s="53"/>
    </row>
    <row r="19" s="1" customFormat="1" ht="14.4" customHeight="1">
      <c r="B19" s="48"/>
      <c r="C19" s="49"/>
      <c r="D19" s="41" t="s">
        <v>38</v>
      </c>
      <c r="E19" s="49"/>
      <c r="F19" s="49"/>
      <c r="G19" s="49"/>
      <c r="H19" s="49"/>
      <c r="I19" s="161" t="s">
        <v>33</v>
      </c>
      <c r="J19" s="36" t="str">
        <f>IF('Rekapitulace stavby'!AN13="Vyplň údaj","",IF('Rekapitulace stavby'!AN13="","",'Rekapitulace stavby'!AN13))</f>
        <v/>
      </c>
      <c r="K19" s="53"/>
    </row>
    <row r="20" s="1" customFormat="1" ht="18" customHeight="1">
      <c r="B20" s="48"/>
      <c r="C20" s="49"/>
      <c r="D20" s="49"/>
      <c r="E20" s="36" t="str">
        <f>IF('Rekapitulace stavby'!E14="Vyplň údaj","",IF('Rekapitulace stavby'!E14="","",'Rekapitulace stavby'!E14))</f>
        <v/>
      </c>
      <c r="F20" s="49"/>
      <c r="G20" s="49"/>
      <c r="H20" s="49"/>
      <c r="I20" s="161" t="s">
        <v>36</v>
      </c>
      <c r="J20" s="36" t="str">
        <f>IF('Rekapitulace stavby'!AN14="Vyplň údaj","",IF('Rekapitulace stavby'!AN14="","",'Rekapitulace stavby'!AN14))</f>
        <v/>
      </c>
      <c r="K20" s="53"/>
    </row>
    <row r="21" s="1" customFormat="1" ht="6.96" customHeight="1">
      <c r="B21" s="48"/>
      <c r="C21" s="49"/>
      <c r="D21" s="49"/>
      <c r="E21" s="49"/>
      <c r="F21" s="49"/>
      <c r="G21" s="49"/>
      <c r="H21" s="49"/>
      <c r="I21" s="159"/>
      <c r="J21" s="49"/>
      <c r="K21" s="53"/>
    </row>
    <row r="22" s="1" customFormat="1" ht="14.4" customHeight="1">
      <c r="B22" s="48"/>
      <c r="C22" s="49"/>
      <c r="D22" s="41" t="s">
        <v>40</v>
      </c>
      <c r="E22" s="49"/>
      <c r="F22" s="49"/>
      <c r="G22" s="49"/>
      <c r="H22" s="49"/>
      <c r="I22" s="161" t="s">
        <v>33</v>
      </c>
      <c r="J22" s="36" t="s">
        <v>41</v>
      </c>
      <c r="K22" s="53"/>
    </row>
    <row r="23" s="1" customFormat="1" ht="18" customHeight="1">
      <c r="B23" s="48"/>
      <c r="C23" s="49"/>
      <c r="D23" s="49"/>
      <c r="E23" s="36" t="s">
        <v>42</v>
      </c>
      <c r="F23" s="49"/>
      <c r="G23" s="49"/>
      <c r="H23" s="49"/>
      <c r="I23" s="161" t="s">
        <v>36</v>
      </c>
      <c r="J23" s="36" t="s">
        <v>43</v>
      </c>
      <c r="K23" s="53"/>
    </row>
    <row r="24" s="1" customFormat="1" ht="6.96" customHeight="1">
      <c r="B24" s="48"/>
      <c r="C24" s="49"/>
      <c r="D24" s="49"/>
      <c r="E24" s="49"/>
      <c r="F24" s="49"/>
      <c r="G24" s="49"/>
      <c r="H24" s="49"/>
      <c r="I24" s="159"/>
      <c r="J24" s="49"/>
      <c r="K24" s="53"/>
    </row>
    <row r="25" s="1" customFormat="1" ht="14.4" customHeight="1">
      <c r="B25" s="48"/>
      <c r="C25" s="49"/>
      <c r="D25" s="41" t="s">
        <v>45</v>
      </c>
      <c r="E25" s="49"/>
      <c r="F25" s="49"/>
      <c r="G25" s="49"/>
      <c r="H25" s="49"/>
      <c r="I25" s="159"/>
      <c r="J25" s="49"/>
      <c r="K25" s="53"/>
    </row>
    <row r="26" s="7" customFormat="1" ht="16.5" customHeight="1">
      <c r="B26" s="163"/>
      <c r="C26" s="164"/>
      <c r="D26" s="164"/>
      <c r="E26" s="46" t="s">
        <v>80</v>
      </c>
      <c r="F26" s="46"/>
      <c r="G26" s="46"/>
      <c r="H26" s="46"/>
      <c r="I26" s="165"/>
      <c r="J26" s="164"/>
      <c r="K26" s="166"/>
    </row>
    <row r="27" s="1" customFormat="1" ht="6.96" customHeight="1">
      <c r="B27" s="48"/>
      <c r="C27" s="49"/>
      <c r="D27" s="49"/>
      <c r="E27" s="49"/>
      <c r="F27" s="49"/>
      <c r="G27" s="49"/>
      <c r="H27" s="49"/>
      <c r="I27" s="159"/>
      <c r="J27" s="49"/>
      <c r="K27" s="53"/>
    </row>
    <row r="28" s="1" customFormat="1" ht="6.96" customHeight="1">
      <c r="B28" s="48"/>
      <c r="C28" s="49"/>
      <c r="D28" s="108"/>
      <c r="E28" s="108"/>
      <c r="F28" s="108"/>
      <c r="G28" s="108"/>
      <c r="H28" s="108"/>
      <c r="I28" s="167"/>
      <c r="J28" s="108"/>
      <c r="K28" s="168"/>
    </row>
    <row r="29" s="1" customFormat="1" ht="25.44" customHeight="1">
      <c r="B29" s="48"/>
      <c r="C29" s="49"/>
      <c r="D29" s="169" t="s">
        <v>47</v>
      </c>
      <c r="E29" s="49"/>
      <c r="F29" s="49"/>
      <c r="G29" s="49"/>
      <c r="H29" s="49"/>
      <c r="I29" s="159"/>
      <c r="J29" s="170">
        <f>ROUND(J89,2)</f>
        <v>0</v>
      </c>
      <c r="K29" s="53"/>
    </row>
    <row r="30" s="1" customFormat="1" ht="6.96" customHeight="1">
      <c r="B30" s="48"/>
      <c r="C30" s="49"/>
      <c r="D30" s="108"/>
      <c r="E30" s="108"/>
      <c r="F30" s="108"/>
      <c r="G30" s="108"/>
      <c r="H30" s="108"/>
      <c r="I30" s="167"/>
      <c r="J30" s="108"/>
      <c r="K30" s="168"/>
    </row>
    <row r="31" s="1" customFormat="1" ht="14.4" customHeight="1">
      <c r="B31" s="48"/>
      <c r="C31" s="49"/>
      <c r="D31" s="49"/>
      <c r="E31" s="49"/>
      <c r="F31" s="54" t="s">
        <v>49</v>
      </c>
      <c r="G31" s="49"/>
      <c r="H31" s="49"/>
      <c r="I31" s="171" t="s">
        <v>48</v>
      </c>
      <c r="J31" s="54" t="s">
        <v>50</v>
      </c>
      <c r="K31" s="53"/>
    </row>
    <row r="32" s="1" customFormat="1" ht="14.4" customHeight="1">
      <c r="B32" s="48"/>
      <c r="C32" s="49"/>
      <c r="D32" s="57" t="s">
        <v>51</v>
      </c>
      <c r="E32" s="57" t="s">
        <v>52</v>
      </c>
      <c r="F32" s="172">
        <f>ROUND(SUM(BE89:BE397), 2)</f>
        <v>0</v>
      </c>
      <c r="G32" s="49"/>
      <c r="H32" s="49"/>
      <c r="I32" s="173">
        <v>0.20999999999999999</v>
      </c>
      <c r="J32" s="172">
        <f>ROUND(ROUND((SUM(BE89:BE397)), 2)*I32, 2)</f>
        <v>0</v>
      </c>
      <c r="K32" s="53"/>
    </row>
    <row r="33" s="1" customFormat="1" ht="14.4" customHeight="1">
      <c r="B33" s="48"/>
      <c r="C33" s="49"/>
      <c r="D33" s="49"/>
      <c r="E33" s="57" t="s">
        <v>53</v>
      </c>
      <c r="F33" s="172">
        <f>ROUND(SUM(BF89:BF397), 2)</f>
        <v>0</v>
      </c>
      <c r="G33" s="49"/>
      <c r="H33" s="49"/>
      <c r="I33" s="173">
        <v>0.14999999999999999</v>
      </c>
      <c r="J33" s="172">
        <f>ROUND(ROUND((SUM(BF89:BF397)), 2)*I33, 2)</f>
        <v>0</v>
      </c>
      <c r="K33" s="53"/>
    </row>
    <row r="34" hidden="1" s="1" customFormat="1" ht="14.4" customHeight="1">
      <c r="B34" s="48"/>
      <c r="C34" s="49"/>
      <c r="D34" s="49"/>
      <c r="E34" s="57" t="s">
        <v>54</v>
      </c>
      <c r="F34" s="172">
        <f>ROUND(SUM(BG89:BG397), 2)</f>
        <v>0</v>
      </c>
      <c r="G34" s="49"/>
      <c r="H34" s="49"/>
      <c r="I34" s="173">
        <v>0.20999999999999999</v>
      </c>
      <c r="J34" s="172">
        <v>0</v>
      </c>
      <c r="K34" s="53"/>
    </row>
    <row r="35" hidden="1" s="1" customFormat="1" ht="14.4" customHeight="1">
      <c r="B35" s="48"/>
      <c r="C35" s="49"/>
      <c r="D35" s="49"/>
      <c r="E35" s="57" t="s">
        <v>55</v>
      </c>
      <c r="F35" s="172">
        <f>ROUND(SUM(BH89:BH397), 2)</f>
        <v>0</v>
      </c>
      <c r="G35" s="49"/>
      <c r="H35" s="49"/>
      <c r="I35" s="173">
        <v>0.14999999999999999</v>
      </c>
      <c r="J35" s="172">
        <v>0</v>
      </c>
      <c r="K35" s="53"/>
    </row>
    <row r="36" hidden="1" s="1" customFormat="1" ht="14.4" customHeight="1">
      <c r="B36" s="48"/>
      <c r="C36" s="49"/>
      <c r="D36" s="49"/>
      <c r="E36" s="57" t="s">
        <v>56</v>
      </c>
      <c r="F36" s="172">
        <f>ROUND(SUM(BI89:BI397), 2)</f>
        <v>0</v>
      </c>
      <c r="G36" s="49"/>
      <c r="H36" s="49"/>
      <c r="I36" s="173">
        <v>0</v>
      </c>
      <c r="J36" s="172">
        <v>0</v>
      </c>
      <c r="K36" s="53"/>
    </row>
    <row r="37" s="1" customFormat="1" ht="6.96" customHeight="1">
      <c r="B37" s="48"/>
      <c r="C37" s="49"/>
      <c r="D37" s="49"/>
      <c r="E37" s="49"/>
      <c r="F37" s="49"/>
      <c r="G37" s="49"/>
      <c r="H37" s="49"/>
      <c r="I37" s="159"/>
      <c r="J37" s="49"/>
      <c r="K37" s="53"/>
    </row>
    <row r="38" s="1" customFormat="1" ht="25.44" customHeight="1">
      <c r="B38" s="48"/>
      <c r="C38" s="174"/>
      <c r="D38" s="175" t="s">
        <v>57</v>
      </c>
      <c r="E38" s="100"/>
      <c r="F38" s="100"/>
      <c r="G38" s="176" t="s">
        <v>58</v>
      </c>
      <c r="H38" s="177" t="s">
        <v>59</v>
      </c>
      <c r="I38" s="178"/>
      <c r="J38" s="179">
        <f>SUM(J29:J36)</f>
        <v>0</v>
      </c>
      <c r="K38" s="180"/>
    </row>
    <row r="39" s="1" customFormat="1" ht="14.4" customHeight="1">
      <c r="B39" s="69"/>
      <c r="C39" s="70"/>
      <c r="D39" s="70"/>
      <c r="E39" s="70"/>
      <c r="F39" s="70"/>
      <c r="G39" s="70"/>
      <c r="H39" s="70"/>
      <c r="I39" s="181"/>
      <c r="J39" s="70"/>
      <c r="K39" s="71"/>
    </row>
    <row r="43" s="1" customFormat="1" ht="6.96" customHeight="1">
      <c r="B43" s="182"/>
      <c r="C43" s="183"/>
      <c r="D43" s="183"/>
      <c r="E43" s="183"/>
      <c r="F43" s="183"/>
      <c r="G43" s="183"/>
      <c r="H43" s="183"/>
      <c r="I43" s="184"/>
      <c r="J43" s="183"/>
      <c r="K43" s="185"/>
    </row>
    <row r="44" s="1" customFormat="1" ht="36.96" customHeight="1">
      <c r="B44" s="48"/>
      <c r="C44" s="31" t="s">
        <v>256</v>
      </c>
      <c r="D44" s="49"/>
      <c r="E44" s="49"/>
      <c r="F44" s="49"/>
      <c r="G44" s="49"/>
      <c r="H44" s="49"/>
      <c r="I44" s="159"/>
      <c r="J44" s="49"/>
      <c r="K44" s="53"/>
    </row>
    <row r="45" s="1" customFormat="1" ht="6.96" customHeight="1">
      <c r="B45" s="48"/>
      <c r="C45" s="49"/>
      <c r="D45" s="49"/>
      <c r="E45" s="49"/>
      <c r="F45" s="49"/>
      <c r="G45" s="49"/>
      <c r="H45" s="49"/>
      <c r="I45" s="159"/>
      <c r="J45" s="49"/>
      <c r="K45" s="53"/>
    </row>
    <row r="46" s="1" customFormat="1" ht="14.4" customHeight="1">
      <c r="B46" s="48"/>
      <c r="C46" s="41" t="s">
        <v>18</v>
      </c>
      <c r="D46" s="49"/>
      <c r="E46" s="49"/>
      <c r="F46" s="49"/>
      <c r="G46" s="49"/>
      <c r="H46" s="49"/>
      <c r="I46" s="159"/>
      <c r="J46" s="49"/>
      <c r="K46" s="53"/>
    </row>
    <row r="47" s="1" customFormat="1" ht="16.5" customHeight="1">
      <c r="B47" s="48"/>
      <c r="C47" s="49"/>
      <c r="D47" s="49"/>
      <c r="E47" s="158" t="str">
        <f>E7</f>
        <v>Přestupní terminál Šumperk</v>
      </c>
      <c r="F47" s="41"/>
      <c r="G47" s="41"/>
      <c r="H47" s="41"/>
      <c r="I47" s="159"/>
      <c r="J47" s="49"/>
      <c r="K47" s="53"/>
    </row>
    <row r="48">
      <c r="B48" s="29"/>
      <c r="C48" s="41" t="s">
        <v>252</v>
      </c>
      <c r="D48" s="30"/>
      <c r="E48" s="30"/>
      <c r="F48" s="30"/>
      <c r="G48" s="30"/>
      <c r="H48" s="30"/>
      <c r="I48" s="157"/>
      <c r="J48" s="30"/>
      <c r="K48" s="32"/>
    </row>
    <row r="49" s="1" customFormat="1" ht="16.5" customHeight="1">
      <c r="B49" s="48"/>
      <c r="C49" s="49"/>
      <c r="D49" s="49"/>
      <c r="E49" s="158" t="s">
        <v>1235</v>
      </c>
      <c r="F49" s="49"/>
      <c r="G49" s="49"/>
      <c r="H49" s="49"/>
      <c r="I49" s="159"/>
      <c r="J49" s="49"/>
      <c r="K49" s="53"/>
    </row>
    <row r="50" s="1" customFormat="1" ht="14.4" customHeight="1">
      <c r="B50" s="48"/>
      <c r="C50" s="41" t="s">
        <v>254</v>
      </c>
      <c r="D50" s="49"/>
      <c r="E50" s="49"/>
      <c r="F50" s="49"/>
      <c r="G50" s="49"/>
      <c r="H50" s="49"/>
      <c r="I50" s="159"/>
      <c r="J50" s="49"/>
      <c r="K50" s="53"/>
    </row>
    <row r="51" s="1" customFormat="1" ht="17.25" customHeight="1">
      <c r="B51" s="48"/>
      <c r="C51" s="49"/>
      <c r="D51" s="49"/>
      <c r="E51" s="160" t="str">
        <f>E11</f>
        <v>SO 101 - Vozidlová komunikace Jesenická</v>
      </c>
      <c r="F51" s="49"/>
      <c r="G51" s="49"/>
      <c r="H51" s="49"/>
      <c r="I51" s="159"/>
      <c r="J51" s="49"/>
      <c r="K51" s="53"/>
    </row>
    <row r="52" s="1" customFormat="1" ht="6.96" customHeight="1">
      <c r="B52" s="48"/>
      <c r="C52" s="49"/>
      <c r="D52" s="49"/>
      <c r="E52" s="49"/>
      <c r="F52" s="49"/>
      <c r="G52" s="49"/>
      <c r="H52" s="49"/>
      <c r="I52" s="159"/>
      <c r="J52" s="49"/>
      <c r="K52" s="53"/>
    </row>
    <row r="53" s="1" customFormat="1" ht="18" customHeight="1">
      <c r="B53" s="48"/>
      <c r="C53" s="41" t="s">
        <v>24</v>
      </c>
      <c r="D53" s="49"/>
      <c r="E53" s="49"/>
      <c r="F53" s="36" t="str">
        <f>F14</f>
        <v>Šumperk</v>
      </c>
      <c r="G53" s="49"/>
      <c r="H53" s="49"/>
      <c r="I53" s="161" t="s">
        <v>26</v>
      </c>
      <c r="J53" s="162" t="str">
        <f>IF(J14="","",J14)</f>
        <v>20. 11. 2018</v>
      </c>
      <c r="K53" s="53"/>
    </row>
    <row r="54" s="1" customFormat="1" ht="6.96" customHeight="1">
      <c r="B54" s="48"/>
      <c r="C54" s="49"/>
      <c r="D54" s="49"/>
      <c r="E54" s="49"/>
      <c r="F54" s="49"/>
      <c r="G54" s="49"/>
      <c r="H54" s="49"/>
      <c r="I54" s="159"/>
      <c r="J54" s="49"/>
      <c r="K54" s="53"/>
    </row>
    <row r="55" s="1" customFormat="1">
      <c r="B55" s="48"/>
      <c r="C55" s="41" t="s">
        <v>32</v>
      </c>
      <c r="D55" s="49"/>
      <c r="E55" s="49"/>
      <c r="F55" s="36" t="str">
        <f>E17</f>
        <v>Město Šumperk</v>
      </c>
      <c r="G55" s="49"/>
      <c r="H55" s="49"/>
      <c r="I55" s="161" t="s">
        <v>40</v>
      </c>
      <c r="J55" s="46" t="str">
        <f>E23</f>
        <v>Cekr CZ s.r.o.</v>
      </c>
      <c r="K55" s="53"/>
    </row>
    <row r="56" s="1" customFormat="1" ht="14.4" customHeight="1">
      <c r="B56" s="48"/>
      <c r="C56" s="41" t="s">
        <v>38</v>
      </c>
      <c r="D56" s="49"/>
      <c r="E56" s="49"/>
      <c r="F56" s="36" t="str">
        <f>IF(E20="","",E20)</f>
        <v/>
      </c>
      <c r="G56" s="49"/>
      <c r="H56" s="49"/>
      <c r="I56" s="159"/>
      <c r="J56" s="186"/>
      <c r="K56" s="53"/>
    </row>
    <row r="57" s="1" customFormat="1" ht="10.32" customHeight="1">
      <c r="B57" s="48"/>
      <c r="C57" s="49"/>
      <c r="D57" s="49"/>
      <c r="E57" s="49"/>
      <c r="F57" s="49"/>
      <c r="G57" s="49"/>
      <c r="H57" s="49"/>
      <c r="I57" s="159"/>
      <c r="J57" s="49"/>
      <c r="K57" s="53"/>
    </row>
    <row r="58" s="1" customFormat="1" ht="29.28" customHeight="1">
      <c r="B58" s="48"/>
      <c r="C58" s="187" t="s">
        <v>257</v>
      </c>
      <c r="D58" s="174"/>
      <c r="E58" s="174"/>
      <c r="F58" s="174"/>
      <c r="G58" s="174"/>
      <c r="H58" s="174"/>
      <c r="I58" s="188"/>
      <c r="J58" s="189" t="s">
        <v>258</v>
      </c>
      <c r="K58" s="190"/>
    </row>
    <row r="59" s="1" customFormat="1" ht="10.32" customHeight="1">
      <c r="B59" s="48"/>
      <c r="C59" s="49"/>
      <c r="D59" s="49"/>
      <c r="E59" s="49"/>
      <c r="F59" s="49"/>
      <c r="G59" s="49"/>
      <c r="H59" s="49"/>
      <c r="I59" s="159"/>
      <c r="J59" s="49"/>
      <c r="K59" s="53"/>
    </row>
    <row r="60" s="1" customFormat="1" ht="29.28" customHeight="1">
      <c r="B60" s="48"/>
      <c r="C60" s="191" t="s">
        <v>259</v>
      </c>
      <c r="D60" s="49"/>
      <c r="E60" s="49"/>
      <c r="F60" s="49"/>
      <c r="G60" s="49"/>
      <c r="H60" s="49"/>
      <c r="I60" s="159"/>
      <c r="J60" s="170">
        <f>J89</f>
        <v>0</v>
      </c>
      <c r="K60" s="53"/>
      <c r="AU60" s="25" t="s">
        <v>260</v>
      </c>
    </row>
    <row r="61" s="8" customFormat="1" ht="24.96" customHeight="1">
      <c r="B61" s="192"/>
      <c r="C61" s="193"/>
      <c r="D61" s="194" t="s">
        <v>1048</v>
      </c>
      <c r="E61" s="195"/>
      <c r="F61" s="195"/>
      <c r="G61" s="195"/>
      <c r="H61" s="195"/>
      <c r="I61" s="196"/>
      <c r="J61" s="197">
        <f>J90</f>
        <v>0</v>
      </c>
      <c r="K61" s="198"/>
    </row>
    <row r="62" s="9" customFormat="1" ht="19.92" customHeight="1">
      <c r="B62" s="199"/>
      <c r="C62" s="200"/>
      <c r="D62" s="201" t="s">
        <v>1049</v>
      </c>
      <c r="E62" s="202"/>
      <c r="F62" s="202"/>
      <c r="G62" s="202"/>
      <c r="H62" s="202"/>
      <c r="I62" s="203"/>
      <c r="J62" s="204">
        <f>J91</f>
        <v>0</v>
      </c>
      <c r="K62" s="205"/>
    </row>
    <row r="63" s="9" customFormat="1" ht="19.92" customHeight="1">
      <c r="B63" s="199"/>
      <c r="C63" s="200"/>
      <c r="D63" s="201" t="s">
        <v>1237</v>
      </c>
      <c r="E63" s="202"/>
      <c r="F63" s="202"/>
      <c r="G63" s="202"/>
      <c r="H63" s="202"/>
      <c r="I63" s="203"/>
      <c r="J63" s="204">
        <f>J185</f>
        <v>0</v>
      </c>
      <c r="K63" s="205"/>
    </row>
    <row r="64" s="9" customFormat="1" ht="19.92" customHeight="1">
      <c r="B64" s="199"/>
      <c r="C64" s="200"/>
      <c r="D64" s="201" t="s">
        <v>1238</v>
      </c>
      <c r="E64" s="202"/>
      <c r="F64" s="202"/>
      <c r="G64" s="202"/>
      <c r="H64" s="202"/>
      <c r="I64" s="203"/>
      <c r="J64" s="204">
        <f>J245</f>
        <v>0</v>
      </c>
      <c r="K64" s="205"/>
    </row>
    <row r="65" s="9" customFormat="1" ht="19.92" customHeight="1">
      <c r="B65" s="199"/>
      <c r="C65" s="200"/>
      <c r="D65" s="201" t="s">
        <v>1050</v>
      </c>
      <c r="E65" s="202"/>
      <c r="F65" s="202"/>
      <c r="G65" s="202"/>
      <c r="H65" s="202"/>
      <c r="I65" s="203"/>
      <c r="J65" s="204">
        <f>J258</f>
        <v>0</v>
      </c>
      <c r="K65" s="205"/>
    </row>
    <row r="66" s="9" customFormat="1" ht="19.92" customHeight="1">
      <c r="B66" s="199"/>
      <c r="C66" s="200"/>
      <c r="D66" s="201" t="s">
        <v>1051</v>
      </c>
      <c r="E66" s="202"/>
      <c r="F66" s="202"/>
      <c r="G66" s="202"/>
      <c r="H66" s="202"/>
      <c r="I66" s="203"/>
      <c r="J66" s="204">
        <f>J364</f>
        <v>0</v>
      </c>
      <c r="K66" s="205"/>
    </row>
    <row r="67" s="9" customFormat="1" ht="19.92" customHeight="1">
      <c r="B67" s="199"/>
      <c r="C67" s="200"/>
      <c r="D67" s="201" t="s">
        <v>1052</v>
      </c>
      <c r="E67" s="202"/>
      <c r="F67" s="202"/>
      <c r="G67" s="202"/>
      <c r="H67" s="202"/>
      <c r="I67" s="203"/>
      <c r="J67" s="204">
        <f>J396</f>
        <v>0</v>
      </c>
      <c r="K67" s="205"/>
    </row>
    <row r="68" s="1" customFormat="1" ht="21.84" customHeight="1">
      <c r="B68" s="48"/>
      <c r="C68" s="49"/>
      <c r="D68" s="49"/>
      <c r="E68" s="49"/>
      <c r="F68" s="49"/>
      <c r="G68" s="49"/>
      <c r="H68" s="49"/>
      <c r="I68" s="159"/>
      <c r="J68" s="49"/>
      <c r="K68" s="53"/>
    </row>
    <row r="69" s="1" customFormat="1" ht="6.96" customHeight="1">
      <c r="B69" s="69"/>
      <c r="C69" s="70"/>
      <c r="D69" s="70"/>
      <c r="E69" s="70"/>
      <c r="F69" s="70"/>
      <c r="G69" s="70"/>
      <c r="H69" s="70"/>
      <c r="I69" s="181"/>
      <c r="J69" s="70"/>
      <c r="K69" s="71"/>
    </row>
    <row r="73" s="1" customFormat="1" ht="6.96" customHeight="1">
      <c r="B73" s="72"/>
      <c r="C73" s="73"/>
      <c r="D73" s="73"/>
      <c r="E73" s="73"/>
      <c r="F73" s="73"/>
      <c r="G73" s="73"/>
      <c r="H73" s="73"/>
      <c r="I73" s="184"/>
      <c r="J73" s="73"/>
      <c r="K73" s="73"/>
      <c r="L73" s="74"/>
    </row>
    <row r="74" s="1" customFormat="1" ht="36.96" customHeight="1">
      <c r="B74" s="48"/>
      <c r="C74" s="75" t="s">
        <v>276</v>
      </c>
      <c r="D74" s="76"/>
      <c r="E74" s="76"/>
      <c r="F74" s="76"/>
      <c r="G74" s="76"/>
      <c r="H74" s="76"/>
      <c r="I74" s="206"/>
      <c r="J74" s="76"/>
      <c r="K74" s="76"/>
      <c r="L74" s="74"/>
    </row>
    <row r="75" s="1" customFormat="1" ht="6.96" customHeight="1">
      <c r="B75" s="48"/>
      <c r="C75" s="76"/>
      <c r="D75" s="76"/>
      <c r="E75" s="76"/>
      <c r="F75" s="76"/>
      <c r="G75" s="76"/>
      <c r="H75" s="76"/>
      <c r="I75" s="206"/>
      <c r="J75" s="76"/>
      <c r="K75" s="76"/>
      <c r="L75" s="74"/>
    </row>
    <row r="76" s="1" customFormat="1" ht="14.4" customHeight="1">
      <c r="B76" s="48"/>
      <c r="C76" s="78" t="s">
        <v>18</v>
      </c>
      <c r="D76" s="76"/>
      <c r="E76" s="76"/>
      <c r="F76" s="76"/>
      <c r="G76" s="76"/>
      <c r="H76" s="76"/>
      <c r="I76" s="206"/>
      <c r="J76" s="76"/>
      <c r="K76" s="76"/>
      <c r="L76" s="74"/>
    </row>
    <row r="77" s="1" customFormat="1" ht="16.5" customHeight="1">
      <c r="B77" s="48"/>
      <c r="C77" s="76"/>
      <c r="D77" s="76"/>
      <c r="E77" s="207" t="str">
        <f>E7</f>
        <v>Přestupní terminál Šumperk</v>
      </c>
      <c r="F77" s="78"/>
      <c r="G77" s="78"/>
      <c r="H77" s="78"/>
      <c r="I77" s="206"/>
      <c r="J77" s="76"/>
      <c r="K77" s="76"/>
      <c r="L77" s="74"/>
    </row>
    <row r="78">
      <c r="B78" s="29"/>
      <c r="C78" s="78" t="s">
        <v>252</v>
      </c>
      <c r="D78" s="208"/>
      <c r="E78" s="208"/>
      <c r="F78" s="208"/>
      <c r="G78" s="208"/>
      <c r="H78" s="208"/>
      <c r="I78" s="151"/>
      <c r="J78" s="208"/>
      <c r="K78" s="208"/>
      <c r="L78" s="209"/>
    </row>
    <row r="79" s="1" customFormat="1" ht="16.5" customHeight="1">
      <c r="B79" s="48"/>
      <c r="C79" s="76"/>
      <c r="D79" s="76"/>
      <c r="E79" s="207" t="s">
        <v>1235</v>
      </c>
      <c r="F79" s="76"/>
      <c r="G79" s="76"/>
      <c r="H79" s="76"/>
      <c r="I79" s="206"/>
      <c r="J79" s="76"/>
      <c r="K79" s="76"/>
      <c r="L79" s="74"/>
    </row>
    <row r="80" s="1" customFormat="1" ht="14.4" customHeight="1">
      <c r="B80" s="48"/>
      <c r="C80" s="78" t="s">
        <v>254</v>
      </c>
      <c r="D80" s="76"/>
      <c r="E80" s="76"/>
      <c r="F80" s="76"/>
      <c r="G80" s="76"/>
      <c r="H80" s="76"/>
      <c r="I80" s="206"/>
      <c r="J80" s="76"/>
      <c r="K80" s="76"/>
      <c r="L80" s="74"/>
    </row>
    <row r="81" s="1" customFormat="1" ht="17.25" customHeight="1">
      <c r="B81" s="48"/>
      <c r="C81" s="76"/>
      <c r="D81" s="76"/>
      <c r="E81" s="84" t="str">
        <f>E11</f>
        <v>SO 101 - Vozidlová komunikace Jesenická</v>
      </c>
      <c r="F81" s="76"/>
      <c r="G81" s="76"/>
      <c r="H81" s="76"/>
      <c r="I81" s="206"/>
      <c r="J81" s="76"/>
      <c r="K81" s="76"/>
      <c r="L81" s="74"/>
    </row>
    <row r="82" s="1" customFormat="1" ht="6.96" customHeight="1">
      <c r="B82" s="48"/>
      <c r="C82" s="76"/>
      <c r="D82" s="76"/>
      <c r="E82" s="76"/>
      <c r="F82" s="76"/>
      <c r="G82" s="76"/>
      <c r="H82" s="76"/>
      <c r="I82" s="206"/>
      <c r="J82" s="76"/>
      <c r="K82" s="76"/>
      <c r="L82" s="74"/>
    </row>
    <row r="83" s="1" customFormat="1" ht="18" customHeight="1">
      <c r="B83" s="48"/>
      <c r="C83" s="78" t="s">
        <v>24</v>
      </c>
      <c r="D83" s="76"/>
      <c r="E83" s="76"/>
      <c r="F83" s="210" t="str">
        <f>F14</f>
        <v>Šumperk</v>
      </c>
      <c r="G83" s="76"/>
      <c r="H83" s="76"/>
      <c r="I83" s="211" t="s">
        <v>26</v>
      </c>
      <c r="J83" s="87" t="str">
        <f>IF(J14="","",J14)</f>
        <v>20. 11. 2018</v>
      </c>
      <c r="K83" s="76"/>
      <c r="L83" s="74"/>
    </row>
    <row r="84" s="1" customFormat="1" ht="6.96" customHeight="1">
      <c r="B84" s="48"/>
      <c r="C84" s="76"/>
      <c r="D84" s="76"/>
      <c r="E84" s="76"/>
      <c r="F84" s="76"/>
      <c r="G84" s="76"/>
      <c r="H84" s="76"/>
      <c r="I84" s="206"/>
      <c r="J84" s="76"/>
      <c r="K84" s="76"/>
      <c r="L84" s="74"/>
    </row>
    <row r="85" s="1" customFormat="1">
      <c r="B85" s="48"/>
      <c r="C85" s="78" t="s">
        <v>32</v>
      </c>
      <c r="D85" s="76"/>
      <c r="E85" s="76"/>
      <c r="F85" s="210" t="str">
        <f>E17</f>
        <v>Město Šumperk</v>
      </c>
      <c r="G85" s="76"/>
      <c r="H85" s="76"/>
      <c r="I85" s="211" t="s">
        <v>40</v>
      </c>
      <c r="J85" s="210" t="str">
        <f>E23</f>
        <v>Cekr CZ s.r.o.</v>
      </c>
      <c r="K85" s="76"/>
      <c r="L85" s="74"/>
    </row>
    <row r="86" s="1" customFormat="1" ht="14.4" customHeight="1">
      <c r="B86" s="48"/>
      <c r="C86" s="78" t="s">
        <v>38</v>
      </c>
      <c r="D86" s="76"/>
      <c r="E86" s="76"/>
      <c r="F86" s="210" t="str">
        <f>IF(E20="","",E20)</f>
        <v/>
      </c>
      <c r="G86" s="76"/>
      <c r="H86" s="76"/>
      <c r="I86" s="206"/>
      <c r="J86" s="76"/>
      <c r="K86" s="76"/>
      <c r="L86" s="74"/>
    </row>
    <row r="87" s="1" customFormat="1" ht="10.32" customHeight="1">
      <c r="B87" s="48"/>
      <c r="C87" s="76"/>
      <c r="D87" s="76"/>
      <c r="E87" s="76"/>
      <c r="F87" s="76"/>
      <c r="G87" s="76"/>
      <c r="H87" s="76"/>
      <c r="I87" s="206"/>
      <c r="J87" s="76"/>
      <c r="K87" s="76"/>
      <c r="L87" s="74"/>
    </row>
    <row r="88" s="10" customFormat="1" ht="29.28" customHeight="1">
      <c r="B88" s="212"/>
      <c r="C88" s="213" t="s">
        <v>277</v>
      </c>
      <c r="D88" s="214" t="s">
        <v>66</v>
      </c>
      <c r="E88" s="214" t="s">
        <v>62</v>
      </c>
      <c r="F88" s="214" t="s">
        <v>278</v>
      </c>
      <c r="G88" s="214" t="s">
        <v>279</v>
      </c>
      <c r="H88" s="214" t="s">
        <v>280</v>
      </c>
      <c r="I88" s="215" t="s">
        <v>281</v>
      </c>
      <c r="J88" s="214" t="s">
        <v>258</v>
      </c>
      <c r="K88" s="216" t="s">
        <v>282</v>
      </c>
      <c r="L88" s="217"/>
      <c r="M88" s="104" t="s">
        <v>283</v>
      </c>
      <c r="N88" s="105" t="s">
        <v>51</v>
      </c>
      <c r="O88" s="105" t="s">
        <v>284</v>
      </c>
      <c r="P88" s="105" t="s">
        <v>285</v>
      </c>
      <c r="Q88" s="105" t="s">
        <v>286</v>
      </c>
      <c r="R88" s="105" t="s">
        <v>287</v>
      </c>
      <c r="S88" s="105" t="s">
        <v>288</v>
      </c>
      <c r="T88" s="106" t="s">
        <v>289</v>
      </c>
    </row>
    <row r="89" s="1" customFormat="1" ht="29.28" customHeight="1">
      <c r="B89" s="48"/>
      <c r="C89" s="110" t="s">
        <v>259</v>
      </c>
      <c r="D89" s="76"/>
      <c r="E89" s="76"/>
      <c r="F89" s="76"/>
      <c r="G89" s="76"/>
      <c r="H89" s="76"/>
      <c r="I89" s="206"/>
      <c r="J89" s="218">
        <f>BK89</f>
        <v>0</v>
      </c>
      <c r="K89" s="76"/>
      <c r="L89" s="74"/>
      <c r="M89" s="107"/>
      <c r="N89" s="108"/>
      <c r="O89" s="108"/>
      <c r="P89" s="219">
        <f>P90</f>
        <v>0</v>
      </c>
      <c r="Q89" s="108"/>
      <c r="R89" s="219">
        <f>R90</f>
        <v>357.84530040000004</v>
      </c>
      <c r="S89" s="108"/>
      <c r="T89" s="220">
        <f>T90</f>
        <v>860.48099999999999</v>
      </c>
      <c r="AT89" s="25" t="s">
        <v>81</v>
      </c>
      <c r="AU89" s="25" t="s">
        <v>260</v>
      </c>
      <c r="BK89" s="221">
        <f>BK90</f>
        <v>0</v>
      </c>
    </row>
    <row r="90" s="11" customFormat="1" ht="37.44001" customHeight="1">
      <c r="B90" s="222"/>
      <c r="C90" s="223"/>
      <c r="D90" s="224" t="s">
        <v>81</v>
      </c>
      <c r="E90" s="225" t="s">
        <v>1053</v>
      </c>
      <c r="F90" s="225" t="s">
        <v>1054</v>
      </c>
      <c r="G90" s="223"/>
      <c r="H90" s="223"/>
      <c r="I90" s="226"/>
      <c r="J90" s="227">
        <f>BK90</f>
        <v>0</v>
      </c>
      <c r="K90" s="223"/>
      <c r="L90" s="228"/>
      <c r="M90" s="229"/>
      <c r="N90" s="230"/>
      <c r="O90" s="230"/>
      <c r="P90" s="231">
        <f>P91+P185+P245+P258+P364+P396</f>
        <v>0</v>
      </c>
      <c r="Q90" s="230"/>
      <c r="R90" s="231">
        <f>R91+R185+R245+R258+R364+R396</f>
        <v>357.84530040000004</v>
      </c>
      <c r="S90" s="230"/>
      <c r="T90" s="232">
        <f>T91+T185+T245+T258+T364+T396</f>
        <v>860.48099999999999</v>
      </c>
      <c r="AR90" s="233" t="s">
        <v>89</v>
      </c>
      <c r="AT90" s="234" t="s">
        <v>81</v>
      </c>
      <c r="AU90" s="234" t="s">
        <v>82</v>
      </c>
      <c r="AY90" s="233" t="s">
        <v>291</v>
      </c>
      <c r="BK90" s="235">
        <f>BK91+BK185+BK245+BK258+BK364+BK396</f>
        <v>0</v>
      </c>
    </row>
    <row r="91" s="11" customFormat="1" ht="19.92" customHeight="1">
      <c r="B91" s="222"/>
      <c r="C91" s="223"/>
      <c r="D91" s="224" t="s">
        <v>81</v>
      </c>
      <c r="E91" s="236" t="s">
        <v>89</v>
      </c>
      <c r="F91" s="236" t="s">
        <v>293</v>
      </c>
      <c r="G91" s="223"/>
      <c r="H91" s="223"/>
      <c r="I91" s="226"/>
      <c r="J91" s="237">
        <f>BK91</f>
        <v>0</v>
      </c>
      <c r="K91" s="223"/>
      <c r="L91" s="228"/>
      <c r="M91" s="229"/>
      <c r="N91" s="230"/>
      <c r="O91" s="230"/>
      <c r="P91" s="231">
        <f>SUM(P92:P184)</f>
        <v>0</v>
      </c>
      <c r="Q91" s="230"/>
      <c r="R91" s="231">
        <f>SUM(R92:R184)</f>
        <v>183.596</v>
      </c>
      <c r="S91" s="230"/>
      <c r="T91" s="232">
        <f>SUM(T92:T184)</f>
        <v>750.64099999999996</v>
      </c>
      <c r="AR91" s="233" t="s">
        <v>89</v>
      </c>
      <c r="AT91" s="234" t="s">
        <v>81</v>
      </c>
      <c r="AU91" s="234" t="s">
        <v>89</v>
      </c>
      <c r="AY91" s="233" t="s">
        <v>291</v>
      </c>
      <c r="BK91" s="235">
        <f>SUM(BK92:BK184)</f>
        <v>0</v>
      </c>
    </row>
    <row r="92" s="1" customFormat="1" ht="51" customHeight="1">
      <c r="B92" s="48"/>
      <c r="C92" s="238" t="s">
        <v>89</v>
      </c>
      <c r="D92" s="238" t="s">
        <v>294</v>
      </c>
      <c r="E92" s="239" t="s">
        <v>1239</v>
      </c>
      <c r="F92" s="240" t="s">
        <v>1240</v>
      </c>
      <c r="G92" s="241" t="s">
        <v>352</v>
      </c>
      <c r="H92" s="242">
        <v>6</v>
      </c>
      <c r="I92" s="243"/>
      <c r="J92" s="244">
        <f>ROUND(I92*H92,2)</f>
        <v>0</v>
      </c>
      <c r="K92" s="240" t="s">
        <v>298</v>
      </c>
      <c r="L92" s="74"/>
      <c r="M92" s="245" t="s">
        <v>80</v>
      </c>
      <c r="N92" s="246" t="s">
        <v>52</v>
      </c>
      <c r="O92" s="49"/>
      <c r="P92" s="247">
        <f>O92*H92</f>
        <v>0</v>
      </c>
      <c r="Q92" s="247">
        <v>0</v>
      </c>
      <c r="R92" s="247">
        <f>Q92*H92</f>
        <v>0</v>
      </c>
      <c r="S92" s="247">
        <v>0.26000000000000001</v>
      </c>
      <c r="T92" s="248">
        <f>S92*H92</f>
        <v>1.5600000000000001</v>
      </c>
      <c r="AR92" s="25" t="s">
        <v>299</v>
      </c>
      <c r="AT92" s="25" t="s">
        <v>294</v>
      </c>
      <c r="AU92" s="25" t="s">
        <v>91</v>
      </c>
      <c r="AY92" s="25" t="s">
        <v>291</v>
      </c>
      <c r="BE92" s="249">
        <f>IF(N92="základní",J92,0)</f>
        <v>0</v>
      </c>
      <c r="BF92" s="249">
        <f>IF(N92="snížená",J92,0)</f>
        <v>0</v>
      </c>
      <c r="BG92" s="249">
        <f>IF(N92="zákl. přenesená",J92,0)</f>
        <v>0</v>
      </c>
      <c r="BH92" s="249">
        <f>IF(N92="sníž. přenesená",J92,0)</f>
        <v>0</v>
      </c>
      <c r="BI92" s="249">
        <f>IF(N92="nulová",J92,0)</f>
        <v>0</v>
      </c>
      <c r="BJ92" s="25" t="s">
        <v>89</v>
      </c>
      <c r="BK92" s="249">
        <f>ROUND(I92*H92,2)</f>
        <v>0</v>
      </c>
      <c r="BL92" s="25" t="s">
        <v>299</v>
      </c>
      <c r="BM92" s="25" t="s">
        <v>1241</v>
      </c>
    </row>
    <row r="93" s="12" customFormat="1">
      <c r="B93" s="250"/>
      <c r="C93" s="251"/>
      <c r="D93" s="252" t="s">
        <v>301</v>
      </c>
      <c r="E93" s="253" t="s">
        <v>80</v>
      </c>
      <c r="F93" s="254" t="s">
        <v>1242</v>
      </c>
      <c r="G93" s="251"/>
      <c r="H93" s="253" t="s">
        <v>80</v>
      </c>
      <c r="I93" s="255"/>
      <c r="J93" s="251"/>
      <c r="K93" s="251"/>
      <c r="L93" s="256"/>
      <c r="M93" s="257"/>
      <c r="N93" s="258"/>
      <c r="O93" s="258"/>
      <c r="P93" s="258"/>
      <c r="Q93" s="258"/>
      <c r="R93" s="258"/>
      <c r="S93" s="258"/>
      <c r="T93" s="259"/>
      <c r="AT93" s="260" t="s">
        <v>301</v>
      </c>
      <c r="AU93" s="260" t="s">
        <v>91</v>
      </c>
      <c r="AV93" s="12" t="s">
        <v>89</v>
      </c>
      <c r="AW93" s="12" t="s">
        <v>44</v>
      </c>
      <c r="AX93" s="12" t="s">
        <v>82</v>
      </c>
      <c r="AY93" s="260" t="s">
        <v>291</v>
      </c>
    </row>
    <row r="94" s="13" customFormat="1">
      <c r="B94" s="261"/>
      <c r="C94" s="262"/>
      <c r="D94" s="252" t="s">
        <v>301</v>
      </c>
      <c r="E94" s="263" t="s">
        <v>80</v>
      </c>
      <c r="F94" s="264" t="s">
        <v>336</v>
      </c>
      <c r="G94" s="262"/>
      <c r="H94" s="265">
        <v>6</v>
      </c>
      <c r="I94" s="266"/>
      <c r="J94" s="262"/>
      <c r="K94" s="262"/>
      <c r="L94" s="267"/>
      <c r="M94" s="268"/>
      <c r="N94" s="269"/>
      <c r="O94" s="269"/>
      <c r="P94" s="269"/>
      <c r="Q94" s="269"/>
      <c r="R94" s="269"/>
      <c r="S94" s="269"/>
      <c r="T94" s="270"/>
      <c r="AT94" s="271" t="s">
        <v>301</v>
      </c>
      <c r="AU94" s="271" t="s">
        <v>91</v>
      </c>
      <c r="AV94" s="13" t="s">
        <v>91</v>
      </c>
      <c r="AW94" s="13" t="s">
        <v>44</v>
      </c>
      <c r="AX94" s="13" t="s">
        <v>82</v>
      </c>
      <c r="AY94" s="271" t="s">
        <v>291</v>
      </c>
    </row>
    <row r="95" s="15" customFormat="1">
      <c r="B95" s="283"/>
      <c r="C95" s="284"/>
      <c r="D95" s="252" t="s">
        <v>301</v>
      </c>
      <c r="E95" s="285" t="s">
        <v>80</v>
      </c>
      <c r="F95" s="286" t="s">
        <v>315</v>
      </c>
      <c r="G95" s="284"/>
      <c r="H95" s="287">
        <v>6</v>
      </c>
      <c r="I95" s="288"/>
      <c r="J95" s="284"/>
      <c r="K95" s="284"/>
      <c r="L95" s="289"/>
      <c r="M95" s="290"/>
      <c r="N95" s="291"/>
      <c r="O95" s="291"/>
      <c r="P95" s="291"/>
      <c r="Q95" s="291"/>
      <c r="R95" s="291"/>
      <c r="S95" s="291"/>
      <c r="T95" s="292"/>
      <c r="AT95" s="293" t="s">
        <v>301</v>
      </c>
      <c r="AU95" s="293" t="s">
        <v>91</v>
      </c>
      <c r="AV95" s="15" t="s">
        <v>299</v>
      </c>
      <c r="AW95" s="15" t="s">
        <v>44</v>
      </c>
      <c r="AX95" s="15" t="s">
        <v>89</v>
      </c>
      <c r="AY95" s="293" t="s">
        <v>291</v>
      </c>
    </row>
    <row r="96" s="1" customFormat="1" ht="38.25" customHeight="1">
      <c r="B96" s="48"/>
      <c r="C96" s="238" t="s">
        <v>91</v>
      </c>
      <c r="D96" s="238" t="s">
        <v>294</v>
      </c>
      <c r="E96" s="239" t="s">
        <v>1243</v>
      </c>
      <c r="F96" s="240" t="s">
        <v>1244</v>
      </c>
      <c r="G96" s="241" t="s">
        <v>352</v>
      </c>
      <c r="H96" s="242">
        <v>14.199999999999999</v>
      </c>
      <c r="I96" s="243"/>
      <c r="J96" s="244">
        <f>ROUND(I96*H96,2)</f>
        <v>0</v>
      </c>
      <c r="K96" s="240" t="s">
        <v>298</v>
      </c>
      <c r="L96" s="74"/>
      <c r="M96" s="245" t="s">
        <v>80</v>
      </c>
      <c r="N96" s="246" t="s">
        <v>52</v>
      </c>
      <c r="O96" s="49"/>
      <c r="P96" s="247">
        <f>O96*H96</f>
        <v>0</v>
      </c>
      <c r="Q96" s="247">
        <v>0</v>
      </c>
      <c r="R96" s="247">
        <f>Q96*H96</f>
        <v>0</v>
      </c>
      <c r="S96" s="247">
        <v>0.17000000000000001</v>
      </c>
      <c r="T96" s="248">
        <f>S96*H96</f>
        <v>2.4140000000000001</v>
      </c>
      <c r="AR96" s="25" t="s">
        <v>299</v>
      </c>
      <c r="AT96" s="25" t="s">
        <v>294</v>
      </c>
      <c r="AU96" s="25" t="s">
        <v>91</v>
      </c>
      <c r="AY96" s="25" t="s">
        <v>291</v>
      </c>
      <c r="BE96" s="249">
        <f>IF(N96="základní",J96,0)</f>
        <v>0</v>
      </c>
      <c r="BF96" s="249">
        <f>IF(N96="snížená",J96,0)</f>
        <v>0</v>
      </c>
      <c r="BG96" s="249">
        <f>IF(N96="zákl. přenesená",J96,0)</f>
        <v>0</v>
      </c>
      <c r="BH96" s="249">
        <f>IF(N96="sníž. přenesená",J96,0)</f>
        <v>0</v>
      </c>
      <c r="BI96" s="249">
        <f>IF(N96="nulová",J96,0)</f>
        <v>0</v>
      </c>
      <c r="BJ96" s="25" t="s">
        <v>89</v>
      </c>
      <c r="BK96" s="249">
        <f>ROUND(I96*H96,2)</f>
        <v>0</v>
      </c>
      <c r="BL96" s="25" t="s">
        <v>299</v>
      </c>
      <c r="BM96" s="25" t="s">
        <v>1245</v>
      </c>
    </row>
    <row r="97" s="12" customFormat="1">
      <c r="B97" s="250"/>
      <c r="C97" s="251"/>
      <c r="D97" s="252" t="s">
        <v>301</v>
      </c>
      <c r="E97" s="253" t="s">
        <v>80</v>
      </c>
      <c r="F97" s="254" t="s">
        <v>1246</v>
      </c>
      <c r="G97" s="251"/>
      <c r="H97" s="253" t="s">
        <v>80</v>
      </c>
      <c r="I97" s="255"/>
      <c r="J97" s="251"/>
      <c r="K97" s="251"/>
      <c r="L97" s="256"/>
      <c r="M97" s="257"/>
      <c r="N97" s="258"/>
      <c r="O97" s="258"/>
      <c r="P97" s="258"/>
      <c r="Q97" s="258"/>
      <c r="R97" s="258"/>
      <c r="S97" s="258"/>
      <c r="T97" s="259"/>
      <c r="AT97" s="260" t="s">
        <v>301</v>
      </c>
      <c r="AU97" s="260" t="s">
        <v>91</v>
      </c>
      <c r="AV97" s="12" t="s">
        <v>89</v>
      </c>
      <c r="AW97" s="12" t="s">
        <v>44</v>
      </c>
      <c r="AX97" s="12" t="s">
        <v>82</v>
      </c>
      <c r="AY97" s="260" t="s">
        <v>291</v>
      </c>
    </row>
    <row r="98" s="13" customFormat="1">
      <c r="B98" s="261"/>
      <c r="C98" s="262"/>
      <c r="D98" s="252" t="s">
        <v>301</v>
      </c>
      <c r="E98" s="263" t="s">
        <v>80</v>
      </c>
      <c r="F98" s="264" t="s">
        <v>1247</v>
      </c>
      <c r="G98" s="262"/>
      <c r="H98" s="265">
        <v>14.199999999999999</v>
      </c>
      <c r="I98" s="266"/>
      <c r="J98" s="262"/>
      <c r="K98" s="262"/>
      <c r="L98" s="267"/>
      <c r="M98" s="268"/>
      <c r="N98" s="269"/>
      <c r="O98" s="269"/>
      <c r="P98" s="269"/>
      <c r="Q98" s="269"/>
      <c r="R98" s="269"/>
      <c r="S98" s="269"/>
      <c r="T98" s="270"/>
      <c r="AT98" s="271" t="s">
        <v>301</v>
      </c>
      <c r="AU98" s="271" t="s">
        <v>91</v>
      </c>
      <c r="AV98" s="13" t="s">
        <v>91</v>
      </c>
      <c r="AW98" s="13" t="s">
        <v>44</v>
      </c>
      <c r="AX98" s="13" t="s">
        <v>82</v>
      </c>
      <c r="AY98" s="271" t="s">
        <v>291</v>
      </c>
    </row>
    <row r="99" s="15" customFormat="1">
      <c r="B99" s="283"/>
      <c r="C99" s="284"/>
      <c r="D99" s="252" t="s">
        <v>301</v>
      </c>
      <c r="E99" s="285" t="s">
        <v>80</v>
      </c>
      <c r="F99" s="286" t="s">
        <v>315</v>
      </c>
      <c r="G99" s="284"/>
      <c r="H99" s="287">
        <v>14.199999999999999</v>
      </c>
      <c r="I99" s="288"/>
      <c r="J99" s="284"/>
      <c r="K99" s="284"/>
      <c r="L99" s="289"/>
      <c r="M99" s="290"/>
      <c r="N99" s="291"/>
      <c r="O99" s="291"/>
      <c r="P99" s="291"/>
      <c r="Q99" s="291"/>
      <c r="R99" s="291"/>
      <c r="S99" s="291"/>
      <c r="T99" s="292"/>
      <c r="AT99" s="293" t="s">
        <v>301</v>
      </c>
      <c r="AU99" s="293" t="s">
        <v>91</v>
      </c>
      <c r="AV99" s="15" t="s">
        <v>299</v>
      </c>
      <c r="AW99" s="15" t="s">
        <v>44</v>
      </c>
      <c r="AX99" s="15" t="s">
        <v>89</v>
      </c>
      <c r="AY99" s="293" t="s">
        <v>291</v>
      </c>
    </row>
    <row r="100" s="1" customFormat="1" ht="51" customHeight="1">
      <c r="B100" s="48"/>
      <c r="C100" s="238" t="s">
        <v>132</v>
      </c>
      <c r="D100" s="238" t="s">
        <v>294</v>
      </c>
      <c r="E100" s="239" t="s">
        <v>1073</v>
      </c>
      <c r="F100" s="240" t="s">
        <v>1074</v>
      </c>
      <c r="G100" s="241" t="s">
        <v>352</v>
      </c>
      <c r="H100" s="242">
        <v>215.59999999999999</v>
      </c>
      <c r="I100" s="243"/>
      <c r="J100" s="244">
        <f>ROUND(I100*H100,2)</f>
        <v>0</v>
      </c>
      <c r="K100" s="240" t="s">
        <v>298</v>
      </c>
      <c r="L100" s="74"/>
      <c r="M100" s="245" t="s">
        <v>80</v>
      </c>
      <c r="N100" s="246" t="s">
        <v>52</v>
      </c>
      <c r="O100" s="49"/>
      <c r="P100" s="247">
        <f>O100*H100</f>
        <v>0</v>
      </c>
      <c r="Q100" s="247">
        <v>0</v>
      </c>
      <c r="R100" s="247">
        <f>Q100*H100</f>
        <v>0</v>
      </c>
      <c r="S100" s="247">
        <v>0.44</v>
      </c>
      <c r="T100" s="248">
        <f>S100*H100</f>
        <v>94.864000000000004</v>
      </c>
      <c r="AR100" s="25" t="s">
        <v>299</v>
      </c>
      <c r="AT100" s="25" t="s">
        <v>294</v>
      </c>
      <c r="AU100" s="25" t="s">
        <v>91</v>
      </c>
      <c r="AY100" s="25" t="s">
        <v>291</v>
      </c>
      <c r="BE100" s="249">
        <f>IF(N100="základní",J100,0)</f>
        <v>0</v>
      </c>
      <c r="BF100" s="249">
        <f>IF(N100="snížená",J100,0)</f>
        <v>0</v>
      </c>
      <c r="BG100" s="249">
        <f>IF(N100="zákl. přenesená",J100,0)</f>
        <v>0</v>
      </c>
      <c r="BH100" s="249">
        <f>IF(N100="sníž. přenesená",J100,0)</f>
        <v>0</v>
      </c>
      <c r="BI100" s="249">
        <f>IF(N100="nulová",J100,0)</f>
        <v>0</v>
      </c>
      <c r="BJ100" s="25" t="s">
        <v>89</v>
      </c>
      <c r="BK100" s="249">
        <f>ROUND(I100*H100,2)</f>
        <v>0</v>
      </c>
      <c r="BL100" s="25" t="s">
        <v>299</v>
      </c>
      <c r="BM100" s="25" t="s">
        <v>1248</v>
      </c>
    </row>
    <row r="101" s="12" customFormat="1">
      <c r="B101" s="250"/>
      <c r="C101" s="251"/>
      <c r="D101" s="252" t="s">
        <v>301</v>
      </c>
      <c r="E101" s="253" t="s">
        <v>80</v>
      </c>
      <c r="F101" s="254" t="s">
        <v>1249</v>
      </c>
      <c r="G101" s="251"/>
      <c r="H101" s="253" t="s">
        <v>80</v>
      </c>
      <c r="I101" s="255"/>
      <c r="J101" s="251"/>
      <c r="K101" s="251"/>
      <c r="L101" s="256"/>
      <c r="M101" s="257"/>
      <c r="N101" s="258"/>
      <c r="O101" s="258"/>
      <c r="P101" s="258"/>
      <c r="Q101" s="258"/>
      <c r="R101" s="258"/>
      <c r="S101" s="258"/>
      <c r="T101" s="259"/>
      <c r="AT101" s="260" t="s">
        <v>301</v>
      </c>
      <c r="AU101" s="260" t="s">
        <v>91</v>
      </c>
      <c r="AV101" s="12" t="s">
        <v>89</v>
      </c>
      <c r="AW101" s="12" t="s">
        <v>44</v>
      </c>
      <c r="AX101" s="12" t="s">
        <v>82</v>
      </c>
      <c r="AY101" s="260" t="s">
        <v>291</v>
      </c>
    </row>
    <row r="102" s="12" customFormat="1">
      <c r="B102" s="250"/>
      <c r="C102" s="251"/>
      <c r="D102" s="252" t="s">
        <v>301</v>
      </c>
      <c r="E102" s="253" t="s">
        <v>80</v>
      </c>
      <c r="F102" s="254" t="s">
        <v>1250</v>
      </c>
      <c r="G102" s="251"/>
      <c r="H102" s="253" t="s">
        <v>80</v>
      </c>
      <c r="I102" s="255"/>
      <c r="J102" s="251"/>
      <c r="K102" s="251"/>
      <c r="L102" s="256"/>
      <c r="M102" s="257"/>
      <c r="N102" s="258"/>
      <c r="O102" s="258"/>
      <c r="P102" s="258"/>
      <c r="Q102" s="258"/>
      <c r="R102" s="258"/>
      <c r="S102" s="258"/>
      <c r="T102" s="259"/>
      <c r="AT102" s="260" t="s">
        <v>301</v>
      </c>
      <c r="AU102" s="260" t="s">
        <v>91</v>
      </c>
      <c r="AV102" s="12" t="s">
        <v>89</v>
      </c>
      <c r="AW102" s="12" t="s">
        <v>44</v>
      </c>
      <c r="AX102" s="12" t="s">
        <v>82</v>
      </c>
      <c r="AY102" s="260" t="s">
        <v>291</v>
      </c>
    </row>
    <row r="103" s="13" customFormat="1">
      <c r="B103" s="261"/>
      <c r="C103" s="262"/>
      <c r="D103" s="252" t="s">
        <v>301</v>
      </c>
      <c r="E103" s="263" t="s">
        <v>80</v>
      </c>
      <c r="F103" s="264" t="s">
        <v>1251</v>
      </c>
      <c r="G103" s="262"/>
      <c r="H103" s="265">
        <v>165.59999999999999</v>
      </c>
      <c r="I103" s="266"/>
      <c r="J103" s="262"/>
      <c r="K103" s="262"/>
      <c r="L103" s="267"/>
      <c r="M103" s="268"/>
      <c r="N103" s="269"/>
      <c r="O103" s="269"/>
      <c r="P103" s="269"/>
      <c r="Q103" s="269"/>
      <c r="R103" s="269"/>
      <c r="S103" s="269"/>
      <c r="T103" s="270"/>
      <c r="AT103" s="271" t="s">
        <v>301</v>
      </c>
      <c r="AU103" s="271" t="s">
        <v>91</v>
      </c>
      <c r="AV103" s="13" t="s">
        <v>91</v>
      </c>
      <c r="AW103" s="13" t="s">
        <v>44</v>
      </c>
      <c r="AX103" s="13" t="s">
        <v>82</v>
      </c>
      <c r="AY103" s="271" t="s">
        <v>291</v>
      </c>
    </row>
    <row r="104" s="12" customFormat="1">
      <c r="B104" s="250"/>
      <c r="C104" s="251"/>
      <c r="D104" s="252" t="s">
        <v>301</v>
      </c>
      <c r="E104" s="253" t="s">
        <v>80</v>
      </c>
      <c r="F104" s="254" t="s">
        <v>1252</v>
      </c>
      <c r="G104" s="251"/>
      <c r="H104" s="253" t="s">
        <v>80</v>
      </c>
      <c r="I104" s="255"/>
      <c r="J104" s="251"/>
      <c r="K104" s="251"/>
      <c r="L104" s="256"/>
      <c r="M104" s="257"/>
      <c r="N104" s="258"/>
      <c r="O104" s="258"/>
      <c r="P104" s="258"/>
      <c r="Q104" s="258"/>
      <c r="R104" s="258"/>
      <c r="S104" s="258"/>
      <c r="T104" s="259"/>
      <c r="AT104" s="260" t="s">
        <v>301</v>
      </c>
      <c r="AU104" s="260" t="s">
        <v>91</v>
      </c>
      <c r="AV104" s="12" t="s">
        <v>89</v>
      </c>
      <c r="AW104" s="12" t="s">
        <v>44</v>
      </c>
      <c r="AX104" s="12" t="s">
        <v>82</v>
      </c>
      <c r="AY104" s="260" t="s">
        <v>291</v>
      </c>
    </row>
    <row r="105" s="13" customFormat="1">
      <c r="B105" s="261"/>
      <c r="C105" s="262"/>
      <c r="D105" s="252" t="s">
        <v>301</v>
      </c>
      <c r="E105" s="263" t="s">
        <v>80</v>
      </c>
      <c r="F105" s="264" t="s">
        <v>603</v>
      </c>
      <c r="G105" s="262"/>
      <c r="H105" s="265">
        <v>50</v>
      </c>
      <c r="I105" s="266"/>
      <c r="J105" s="262"/>
      <c r="K105" s="262"/>
      <c r="L105" s="267"/>
      <c r="M105" s="268"/>
      <c r="N105" s="269"/>
      <c r="O105" s="269"/>
      <c r="P105" s="269"/>
      <c r="Q105" s="269"/>
      <c r="R105" s="269"/>
      <c r="S105" s="269"/>
      <c r="T105" s="270"/>
      <c r="AT105" s="271" t="s">
        <v>301</v>
      </c>
      <c r="AU105" s="271" t="s">
        <v>91</v>
      </c>
      <c r="AV105" s="13" t="s">
        <v>91</v>
      </c>
      <c r="AW105" s="13" t="s">
        <v>44</v>
      </c>
      <c r="AX105" s="13" t="s">
        <v>82</v>
      </c>
      <c r="AY105" s="271" t="s">
        <v>291</v>
      </c>
    </row>
    <row r="106" s="15" customFormat="1">
      <c r="B106" s="283"/>
      <c r="C106" s="284"/>
      <c r="D106" s="252" t="s">
        <v>301</v>
      </c>
      <c r="E106" s="285" t="s">
        <v>80</v>
      </c>
      <c r="F106" s="286" t="s">
        <v>315</v>
      </c>
      <c r="G106" s="284"/>
      <c r="H106" s="287">
        <v>215.59999999999999</v>
      </c>
      <c r="I106" s="288"/>
      <c r="J106" s="284"/>
      <c r="K106" s="284"/>
      <c r="L106" s="289"/>
      <c r="M106" s="290"/>
      <c r="N106" s="291"/>
      <c r="O106" s="291"/>
      <c r="P106" s="291"/>
      <c r="Q106" s="291"/>
      <c r="R106" s="291"/>
      <c r="S106" s="291"/>
      <c r="T106" s="292"/>
      <c r="AT106" s="293" t="s">
        <v>301</v>
      </c>
      <c r="AU106" s="293" t="s">
        <v>91</v>
      </c>
      <c r="AV106" s="15" t="s">
        <v>299</v>
      </c>
      <c r="AW106" s="15" t="s">
        <v>44</v>
      </c>
      <c r="AX106" s="15" t="s">
        <v>89</v>
      </c>
      <c r="AY106" s="293" t="s">
        <v>291</v>
      </c>
    </row>
    <row r="107" s="1" customFormat="1" ht="51" customHeight="1">
      <c r="B107" s="48"/>
      <c r="C107" s="238" t="s">
        <v>299</v>
      </c>
      <c r="D107" s="238" t="s">
        <v>294</v>
      </c>
      <c r="E107" s="239" t="s">
        <v>1253</v>
      </c>
      <c r="F107" s="240" t="s">
        <v>1254</v>
      </c>
      <c r="G107" s="241" t="s">
        <v>352</v>
      </c>
      <c r="H107" s="242">
        <v>208.69999999999999</v>
      </c>
      <c r="I107" s="243"/>
      <c r="J107" s="244">
        <f>ROUND(I107*H107,2)</f>
        <v>0</v>
      </c>
      <c r="K107" s="240" t="s">
        <v>298</v>
      </c>
      <c r="L107" s="74"/>
      <c r="M107" s="245" t="s">
        <v>80</v>
      </c>
      <c r="N107" s="246" t="s">
        <v>52</v>
      </c>
      <c r="O107" s="49"/>
      <c r="P107" s="247">
        <f>O107*H107</f>
        <v>0</v>
      </c>
      <c r="Q107" s="247">
        <v>0</v>
      </c>
      <c r="R107" s="247">
        <f>Q107*H107</f>
        <v>0</v>
      </c>
      <c r="S107" s="247">
        <v>0.75</v>
      </c>
      <c r="T107" s="248">
        <f>S107*H107</f>
        <v>156.52499999999998</v>
      </c>
      <c r="AR107" s="25" t="s">
        <v>299</v>
      </c>
      <c r="AT107" s="25" t="s">
        <v>294</v>
      </c>
      <c r="AU107" s="25" t="s">
        <v>91</v>
      </c>
      <c r="AY107" s="25" t="s">
        <v>291</v>
      </c>
      <c r="BE107" s="249">
        <f>IF(N107="základní",J107,0)</f>
        <v>0</v>
      </c>
      <c r="BF107" s="249">
        <f>IF(N107="snížená",J107,0)</f>
        <v>0</v>
      </c>
      <c r="BG107" s="249">
        <f>IF(N107="zákl. přenesená",J107,0)</f>
        <v>0</v>
      </c>
      <c r="BH107" s="249">
        <f>IF(N107="sníž. přenesená",J107,0)</f>
        <v>0</v>
      </c>
      <c r="BI107" s="249">
        <f>IF(N107="nulová",J107,0)</f>
        <v>0</v>
      </c>
      <c r="BJ107" s="25" t="s">
        <v>89</v>
      </c>
      <c r="BK107" s="249">
        <f>ROUND(I107*H107,2)</f>
        <v>0</v>
      </c>
      <c r="BL107" s="25" t="s">
        <v>299</v>
      </c>
      <c r="BM107" s="25" t="s">
        <v>1255</v>
      </c>
    </row>
    <row r="108" s="12" customFormat="1">
      <c r="B108" s="250"/>
      <c r="C108" s="251"/>
      <c r="D108" s="252" t="s">
        <v>301</v>
      </c>
      <c r="E108" s="253" t="s">
        <v>80</v>
      </c>
      <c r="F108" s="254" t="s">
        <v>1256</v>
      </c>
      <c r="G108" s="251"/>
      <c r="H108" s="253" t="s">
        <v>80</v>
      </c>
      <c r="I108" s="255"/>
      <c r="J108" s="251"/>
      <c r="K108" s="251"/>
      <c r="L108" s="256"/>
      <c r="M108" s="257"/>
      <c r="N108" s="258"/>
      <c r="O108" s="258"/>
      <c r="P108" s="258"/>
      <c r="Q108" s="258"/>
      <c r="R108" s="258"/>
      <c r="S108" s="258"/>
      <c r="T108" s="259"/>
      <c r="AT108" s="260" t="s">
        <v>301</v>
      </c>
      <c r="AU108" s="260" t="s">
        <v>91</v>
      </c>
      <c r="AV108" s="12" t="s">
        <v>89</v>
      </c>
      <c r="AW108" s="12" t="s">
        <v>44</v>
      </c>
      <c r="AX108" s="12" t="s">
        <v>82</v>
      </c>
      <c r="AY108" s="260" t="s">
        <v>291</v>
      </c>
    </row>
    <row r="109" s="12" customFormat="1">
      <c r="B109" s="250"/>
      <c r="C109" s="251"/>
      <c r="D109" s="252" t="s">
        <v>301</v>
      </c>
      <c r="E109" s="253" t="s">
        <v>80</v>
      </c>
      <c r="F109" s="254" t="s">
        <v>1257</v>
      </c>
      <c r="G109" s="251"/>
      <c r="H109" s="253" t="s">
        <v>80</v>
      </c>
      <c r="I109" s="255"/>
      <c r="J109" s="251"/>
      <c r="K109" s="251"/>
      <c r="L109" s="256"/>
      <c r="M109" s="257"/>
      <c r="N109" s="258"/>
      <c r="O109" s="258"/>
      <c r="P109" s="258"/>
      <c r="Q109" s="258"/>
      <c r="R109" s="258"/>
      <c r="S109" s="258"/>
      <c r="T109" s="259"/>
      <c r="AT109" s="260" t="s">
        <v>301</v>
      </c>
      <c r="AU109" s="260" t="s">
        <v>91</v>
      </c>
      <c r="AV109" s="12" t="s">
        <v>89</v>
      </c>
      <c r="AW109" s="12" t="s">
        <v>44</v>
      </c>
      <c r="AX109" s="12" t="s">
        <v>82</v>
      </c>
      <c r="AY109" s="260" t="s">
        <v>291</v>
      </c>
    </row>
    <row r="110" s="13" customFormat="1">
      <c r="B110" s="261"/>
      <c r="C110" s="262"/>
      <c r="D110" s="252" t="s">
        <v>301</v>
      </c>
      <c r="E110" s="263" t="s">
        <v>80</v>
      </c>
      <c r="F110" s="264" t="s">
        <v>1258</v>
      </c>
      <c r="G110" s="262"/>
      <c r="H110" s="265">
        <v>158.69999999999999</v>
      </c>
      <c r="I110" s="266"/>
      <c r="J110" s="262"/>
      <c r="K110" s="262"/>
      <c r="L110" s="267"/>
      <c r="M110" s="268"/>
      <c r="N110" s="269"/>
      <c r="O110" s="269"/>
      <c r="P110" s="269"/>
      <c r="Q110" s="269"/>
      <c r="R110" s="269"/>
      <c r="S110" s="269"/>
      <c r="T110" s="270"/>
      <c r="AT110" s="271" t="s">
        <v>301</v>
      </c>
      <c r="AU110" s="271" t="s">
        <v>91</v>
      </c>
      <c r="AV110" s="13" t="s">
        <v>91</v>
      </c>
      <c r="AW110" s="13" t="s">
        <v>44</v>
      </c>
      <c r="AX110" s="13" t="s">
        <v>82</v>
      </c>
      <c r="AY110" s="271" t="s">
        <v>291</v>
      </c>
    </row>
    <row r="111" s="12" customFormat="1">
      <c r="B111" s="250"/>
      <c r="C111" s="251"/>
      <c r="D111" s="252" t="s">
        <v>301</v>
      </c>
      <c r="E111" s="253" t="s">
        <v>80</v>
      </c>
      <c r="F111" s="254" t="s">
        <v>1259</v>
      </c>
      <c r="G111" s="251"/>
      <c r="H111" s="253" t="s">
        <v>80</v>
      </c>
      <c r="I111" s="255"/>
      <c r="J111" s="251"/>
      <c r="K111" s="251"/>
      <c r="L111" s="256"/>
      <c r="M111" s="257"/>
      <c r="N111" s="258"/>
      <c r="O111" s="258"/>
      <c r="P111" s="258"/>
      <c r="Q111" s="258"/>
      <c r="R111" s="258"/>
      <c r="S111" s="258"/>
      <c r="T111" s="259"/>
      <c r="AT111" s="260" t="s">
        <v>301</v>
      </c>
      <c r="AU111" s="260" t="s">
        <v>91</v>
      </c>
      <c r="AV111" s="12" t="s">
        <v>89</v>
      </c>
      <c r="AW111" s="12" t="s">
        <v>44</v>
      </c>
      <c r="AX111" s="12" t="s">
        <v>82</v>
      </c>
      <c r="AY111" s="260" t="s">
        <v>291</v>
      </c>
    </row>
    <row r="112" s="13" customFormat="1">
      <c r="B112" s="261"/>
      <c r="C112" s="262"/>
      <c r="D112" s="252" t="s">
        <v>301</v>
      </c>
      <c r="E112" s="263" t="s">
        <v>80</v>
      </c>
      <c r="F112" s="264" t="s">
        <v>603</v>
      </c>
      <c r="G112" s="262"/>
      <c r="H112" s="265">
        <v>50</v>
      </c>
      <c r="I112" s="266"/>
      <c r="J112" s="262"/>
      <c r="K112" s="262"/>
      <c r="L112" s="267"/>
      <c r="M112" s="268"/>
      <c r="N112" s="269"/>
      <c r="O112" s="269"/>
      <c r="P112" s="269"/>
      <c r="Q112" s="269"/>
      <c r="R112" s="269"/>
      <c r="S112" s="269"/>
      <c r="T112" s="270"/>
      <c r="AT112" s="271" t="s">
        <v>301</v>
      </c>
      <c r="AU112" s="271" t="s">
        <v>91</v>
      </c>
      <c r="AV112" s="13" t="s">
        <v>91</v>
      </c>
      <c r="AW112" s="13" t="s">
        <v>44</v>
      </c>
      <c r="AX112" s="13" t="s">
        <v>82</v>
      </c>
      <c r="AY112" s="271" t="s">
        <v>291</v>
      </c>
    </row>
    <row r="113" s="15" customFormat="1">
      <c r="B113" s="283"/>
      <c r="C113" s="284"/>
      <c r="D113" s="252" t="s">
        <v>301</v>
      </c>
      <c r="E113" s="285" t="s">
        <v>80</v>
      </c>
      <c r="F113" s="286" t="s">
        <v>315</v>
      </c>
      <c r="G113" s="284"/>
      <c r="H113" s="287">
        <v>208.69999999999999</v>
      </c>
      <c r="I113" s="288"/>
      <c r="J113" s="284"/>
      <c r="K113" s="284"/>
      <c r="L113" s="289"/>
      <c r="M113" s="290"/>
      <c r="N113" s="291"/>
      <c r="O113" s="291"/>
      <c r="P113" s="291"/>
      <c r="Q113" s="291"/>
      <c r="R113" s="291"/>
      <c r="S113" s="291"/>
      <c r="T113" s="292"/>
      <c r="AT113" s="293" t="s">
        <v>301</v>
      </c>
      <c r="AU113" s="293" t="s">
        <v>91</v>
      </c>
      <c r="AV113" s="15" t="s">
        <v>299</v>
      </c>
      <c r="AW113" s="15" t="s">
        <v>44</v>
      </c>
      <c r="AX113" s="15" t="s">
        <v>89</v>
      </c>
      <c r="AY113" s="293" t="s">
        <v>291</v>
      </c>
    </row>
    <row r="114" s="1" customFormat="1" ht="38.25" customHeight="1">
      <c r="B114" s="48"/>
      <c r="C114" s="238" t="s">
        <v>328</v>
      </c>
      <c r="D114" s="238" t="s">
        <v>294</v>
      </c>
      <c r="E114" s="239" t="s">
        <v>1260</v>
      </c>
      <c r="F114" s="240" t="s">
        <v>1261</v>
      </c>
      <c r="G114" s="241" t="s">
        <v>352</v>
      </c>
      <c r="H114" s="242">
        <v>112</v>
      </c>
      <c r="I114" s="243"/>
      <c r="J114" s="244">
        <f>ROUND(I114*H114,2)</f>
        <v>0</v>
      </c>
      <c r="K114" s="240" t="s">
        <v>298</v>
      </c>
      <c r="L114" s="74"/>
      <c r="M114" s="245" t="s">
        <v>80</v>
      </c>
      <c r="N114" s="246" t="s">
        <v>52</v>
      </c>
      <c r="O114" s="49"/>
      <c r="P114" s="247">
        <f>O114*H114</f>
        <v>0</v>
      </c>
      <c r="Q114" s="247">
        <v>3.0000000000000001E-05</v>
      </c>
      <c r="R114" s="247">
        <f>Q114*H114</f>
        <v>0.0033600000000000001</v>
      </c>
      <c r="S114" s="247">
        <v>0.10299999999999999</v>
      </c>
      <c r="T114" s="248">
        <f>S114*H114</f>
        <v>11.536</v>
      </c>
      <c r="AR114" s="25" t="s">
        <v>299</v>
      </c>
      <c r="AT114" s="25" t="s">
        <v>294</v>
      </c>
      <c r="AU114" s="25" t="s">
        <v>91</v>
      </c>
      <c r="AY114" s="25" t="s">
        <v>291</v>
      </c>
      <c r="BE114" s="249">
        <f>IF(N114="základní",J114,0)</f>
        <v>0</v>
      </c>
      <c r="BF114" s="249">
        <f>IF(N114="snížená",J114,0)</f>
        <v>0</v>
      </c>
      <c r="BG114" s="249">
        <f>IF(N114="zákl. přenesená",J114,0)</f>
        <v>0</v>
      </c>
      <c r="BH114" s="249">
        <f>IF(N114="sníž. přenesená",J114,0)</f>
        <v>0</v>
      </c>
      <c r="BI114" s="249">
        <f>IF(N114="nulová",J114,0)</f>
        <v>0</v>
      </c>
      <c r="BJ114" s="25" t="s">
        <v>89</v>
      </c>
      <c r="BK114" s="249">
        <f>ROUND(I114*H114,2)</f>
        <v>0</v>
      </c>
      <c r="BL114" s="25" t="s">
        <v>299</v>
      </c>
      <c r="BM114" s="25" t="s">
        <v>1262</v>
      </c>
    </row>
    <row r="115" s="12" customFormat="1">
      <c r="B115" s="250"/>
      <c r="C115" s="251"/>
      <c r="D115" s="252" t="s">
        <v>301</v>
      </c>
      <c r="E115" s="253" t="s">
        <v>80</v>
      </c>
      <c r="F115" s="254" t="s">
        <v>1263</v>
      </c>
      <c r="G115" s="251"/>
      <c r="H115" s="253" t="s">
        <v>80</v>
      </c>
      <c r="I115" s="255"/>
      <c r="J115" s="251"/>
      <c r="K115" s="251"/>
      <c r="L115" s="256"/>
      <c r="M115" s="257"/>
      <c r="N115" s="258"/>
      <c r="O115" s="258"/>
      <c r="P115" s="258"/>
      <c r="Q115" s="258"/>
      <c r="R115" s="258"/>
      <c r="S115" s="258"/>
      <c r="T115" s="259"/>
      <c r="AT115" s="260" t="s">
        <v>301</v>
      </c>
      <c r="AU115" s="260" t="s">
        <v>91</v>
      </c>
      <c r="AV115" s="12" t="s">
        <v>89</v>
      </c>
      <c r="AW115" s="12" t="s">
        <v>44</v>
      </c>
      <c r="AX115" s="12" t="s">
        <v>82</v>
      </c>
      <c r="AY115" s="260" t="s">
        <v>291</v>
      </c>
    </row>
    <row r="116" s="12" customFormat="1">
      <c r="B116" s="250"/>
      <c r="C116" s="251"/>
      <c r="D116" s="252" t="s">
        <v>301</v>
      </c>
      <c r="E116" s="253" t="s">
        <v>80</v>
      </c>
      <c r="F116" s="254" t="s">
        <v>1264</v>
      </c>
      <c r="G116" s="251"/>
      <c r="H116" s="253" t="s">
        <v>80</v>
      </c>
      <c r="I116" s="255"/>
      <c r="J116" s="251"/>
      <c r="K116" s="251"/>
      <c r="L116" s="256"/>
      <c r="M116" s="257"/>
      <c r="N116" s="258"/>
      <c r="O116" s="258"/>
      <c r="P116" s="258"/>
      <c r="Q116" s="258"/>
      <c r="R116" s="258"/>
      <c r="S116" s="258"/>
      <c r="T116" s="259"/>
      <c r="AT116" s="260" t="s">
        <v>301</v>
      </c>
      <c r="AU116" s="260" t="s">
        <v>91</v>
      </c>
      <c r="AV116" s="12" t="s">
        <v>89</v>
      </c>
      <c r="AW116" s="12" t="s">
        <v>44</v>
      </c>
      <c r="AX116" s="12" t="s">
        <v>82</v>
      </c>
      <c r="AY116" s="260" t="s">
        <v>291</v>
      </c>
    </row>
    <row r="117" s="13" customFormat="1">
      <c r="B117" s="261"/>
      <c r="C117" s="262"/>
      <c r="D117" s="252" t="s">
        <v>301</v>
      </c>
      <c r="E117" s="263" t="s">
        <v>80</v>
      </c>
      <c r="F117" s="264" t="s">
        <v>1265</v>
      </c>
      <c r="G117" s="262"/>
      <c r="H117" s="265">
        <v>112</v>
      </c>
      <c r="I117" s="266"/>
      <c r="J117" s="262"/>
      <c r="K117" s="262"/>
      <c r="L117" s="267"/>
      <c r="M117" s="268"/>
      <c r="N117" s="269"/>
      <c r="O117" s="269"/>
      <c r="P117" s="269"/>
      <c r="Q117" s="269"/>
      <c r="R117" s="269"/>
      <c r="S117" s="269"/>
      <c r="T117" s="270"/>
      <c r="AT117" s="271" t="s">
        <v>301</v>
      </c>
      <c r="AU117" s="271" t="s">
        <v>91</v>
      </c>
      <c r="AV117" s="13" t="s">
        <v>91</v>
      </c>
      <c r="AW117" s="13" t="s">
        <v>44</v>
      </c>
      <c r="AX117" s="13" t="s">
        <v>82</v>
      </c>
      <c r="AY117" s="271" t="s">
        <v>291</v>
      </c>
    </row>
    <row r="118" s="15" customFormat="1">
      <c r="B118" s="283"/>
      <c r="C118" s="284"/>
      <c r="D118" s="252" t="s">
        <v>301</v>
      </c>
      <c r="E118" s="285" t="s">
        <v>80</v>
      </c>
      <c r="F118" s="286" t="s">
        <v>315</v>
      </c>
      <c r="G118" s="284"/>
      <c r="H118" s="287">
        <v>112</v>
      </c>
      <c r="I118" s="288"/>
      <c r="J118" s="284"/>
      <c r="K118" s="284"/>
      <c r="L118" s="289"/>
      <c r="M118" s="290"/>
      <c r="N118" s="291"/>
      <c r="O118" s="291"/>
      <c r="P118" s="291"/>
      <c r="Q118" s="291"/>
      <c r="R118" s="291"/>
      <c r="S118" s="291"/>
      <c r="T118" s="292"/>
      <c r="AT118" s="293" t="s">
        <v>301</v>
      </c>
      <c r="AU118" s="293" t="s">
        <v>91</v>
      </c>
      <c r="AV118" s="15" t="s">
        <v>299</v>
      </c>
      <c r="AW118" s="15" t="s">
        <v>44</v>
      </c>
      <c r="AX118" s="15" t="s">
        <v>89</v>
      </c>
      <c r="AY118" s="293" t="s">
        <v>291</v>
      </c>
    </row>
    <row r="119" s="1" customFormat="1" ht="38.25" customHeight="1">
      <c r="B119" s="48"/>
      <c r="C119" s="238" t="s">
        <v>336</v>
      </c>
      <c r="D119" s="238" t="s">
        <v>294</v>
      </c>
      <c r="E119" s="239" t="s">
        <v>1266</v>
      </c>
      <c r="F119" s="240" t="s">
        <v>1267</v>
      </c>
      <c r="G119" s="241" t="s">
        <v>352</v>
      </c>
      <c r="H119" s="242">
        <v>112.5</v>
      </c>
      <c r="I119" s="243"/>
      <c r="J119" s="244">
        <f>ROUND(I119*H119,2)</f>
        <v>0</v>
      </c>
      <c r="K119" s="240" t="s">
        <v>298</v>
      </c>
      <c r="L119" s="74"/>
      <c r="M119" s="245" t="s">
        <v>80</v>
      </c>
      <c r="N119" s="246" t="s">
        <v>52</v>
      </c>
      <c r="O119" s="49"/>
      <c r="P119" s="247">
        <f>O119*H119</f>
        <v>0</v>
      </c>
      <c r="Q119" s="247">
        <v>8.0000000000000007E-05</v>
      </c>
      <c r="R119" s="247">
        <f>Q119*H119</f>
        <v>0.0090000000000000011</v>
      </c>
      <c r="S119" s="247">
        <v>0.25600000000000001</v>
      </c>
      <c r="T119" s="248">
        <f>S119*H119</f>
        <v>28.800000000000001</v>
      </c>
      <c r="AR119" s="25" t="s">
        <v>299</v>
      </c>
      <c r="AT119" s="25" t="s">
        <v>294</v>
      </c>
      <c r="AU119" s="25" t="s">
        <v>91</v>
      </c>
      <c r="AY119" s="25" t="s">
        <v>291</v>
      </c>
      <c r="BE119" s="249">
        <f>IF(N119="základní",J119,0)</f>
        <v>0</v>
      </c>
      <c r="BF119" s="249">
        <f>IF(N119="snížená",J119,0)</f>
        <v>0</v>
      </c>
      <c r="BG119" s="249">
        <f>IF(N119="zákl. přenesená",J119,0)</f>
        <v>0</v>
      </c>
      <c r="BH119" s="249">
        <f>IF(N119="sníž. přenesená",J119,0)</f>
        <v>0</v>
      </c>
      <c r="BI119" s="249">
        <f>IF(N119="nulová",J119,0)</f>
        <v>0</v>
      </c>
      <c r="BJ119" s="25" t="s">
        <v>89</v>
      </c>
      <c r="BK119" s="249">
        <f>ROUND(I119*H119,2)</f>
        <v>0</v>
      </c>
      <c r="BL119" s="25" t="s">
        <v>299</v>
      </c>
      <c r="BM119" s="25" t="s">
        <v>1268</v>
      </c>
    </row>
    <row r="120" s="12" customFormat="1">
      <c r="B120" s="250"/>
      <c r="C120" s="251"/>
      <c r="D120" s="252" t="s">
        <v>301</v>
      </c>
      <c r="E120" s="253" t="s">
        <v>80</v>
      </c>
      <c r="F120" s="254" t="s">
        <v>1269</v>
      </c>
      <c r="G120" s="251"/>
      <c r="H120" s="253" t="s">
        <v>80</v>
      </c>
      <c r="I120" s="255"/>
      <c r="J120" s="251"/>
      <c r="K120" s="251"/>
      <c r="L120" s="256"/>
      <c r="M120" s="257"/>
      <c r="N120" s="258"/>
      <c r="O120" s="258"/>
      <c r="P120" s="258"/>
      <c r="Q120" s="258"/>
      <c r="R120" s="258"/>
      <c r="S120" s="258"/>
      <c r="T120" s="259"/>
      <c r="AT120" s="260" t="s">
        <v>301</v>
      </c>
      <c r="AU120" s="260" t="s">
        <v>91</v>
      </c>
      <c r="AV120" s="12" t="s">
        <v>89</v>
      </c>
      <c r="AW120" s="12" t="s">
        <v>44</v>
      </c>
      <c r="AX120" s="12" t="s">
        <v>82</v>
      </c>
      <c r="AY120" s="260" t="s">
        <v>291</v>
      </c>
    </row>
    <row r="121" s="12" customFormat="1">
      <c r="B121" s="250"/>
      <c r="C121" s="251"/>
      <c r="D121" s="252" t="s">
        <v>301</v>
      </c>
      <c r="E121" s="253" t="s">
        <v>80</v>
      </c>
      <c r="F121" s="254" t="s">
        <v>1270</v>
      </c>
      <c r="G121" s="251"/>
      <c r="H121" s="253" t="s">
        <v>80</v>
      </c>
      <c r="I121" s="255"/>
      <c r="J121" s="251"/>
      <c r="K121" s="251"/>
      <c r="L121" s="256"/>
      <c r="M121" s="257"/>
      <c r="N121" s="258"/>
      <c r="O121" s="258"/>
      <c r="P121" s="258"/>
      <c r="Q121" s="258"/>
      <c r="R121" s="258"/>
      <c r="S121" s="258"/>
      <c r="T121" s="259"/>
      <c r="AT121" s="260" t="s">
        <v>301</v>
      </c>
      <c r="AU121" s="260" t="s">
        <v>91</v>
      </c>
      <c r="AV121" s="12" t="s">
        <v>89</v>
      </c>
      <c r="AW121" s="12" t="s">
        <v>44</v>
      </c>
      <c r="AX121" s="12" t="s">
        <v>82</v>
      </c>
      <c r="AY121" s="260" t="s">
        <v>291</v>
      </c>
    </row>
    <row r="122" s="13" customFormat="1">
      <c r="B122" s="261"/>
      <c r="C122" s="262"/>
      <c r="D122" s="252" t="s">
        <v>301</v>
      </c>
      <c r="E122" s="263" t="s">
        <v>80</v>
      </c>
      <c r="F122" s="264" t="s">
        <v>1271</v>
      </c>
      <c r="G122" s="262"/>
      <c r="H122" s="265">
        <v>186.30000000000001</v>
      </c>
      <c r="I122" s="266"/>
      <c r="J122" s="262"/>
      <c r="K122" s="262"/>
      <c r="L122" s="267"/>
      <c r="M122" s="268"/>
      <c r="N122" s="269"/>
      <c r="O122" s="269"/>
      <c r="P122" s="269"/>
      <c r="Q122" s="269"/>
      <c r="R122" s="269"/>
      <c r="S122" s="269"/>
      <c r="T122" s="270"/>
      <c r="AT122" s="271" t="s">
        <v>301</v>
      </c>
      <c r="AU122" s="271" t="s">
        <v>91</v>
      </c>
      <c r="AV122" s="13" t="s">
        <v>91</v>
      </c>
      <c r="AW122" s="13" t="s">
        <v>44</v>
      </c>
      <c r="AX122" s="13" t="s">
        <v>82</v>
      </c>
      <c r="AY122" s="271" t="s">
        <v>291</v>
      </c>
    </row>
    <row r="123" s="12" customFormat="1">
      <c r="B123" s="250"/>
      <c r="C123" s="251"/>
      <c r="D123" s="252" t="s">
        <v>301</v>
      </c>
      <c r="E123" s="253" t="s">
        <v>80</v>
      </c>
      <c r="F123" s="254" t="s">
        <v>1272</v>
      </c>
      <c r="G123" s="251"/>
      <c r="H123" s="253" t="s">
        <v>80</v>
      </c>
      <c r="I123" s="255"/>
      <c r="J123" s="251"/>
      <c r="K123" s="251"/>
      <c r="L123" s="256"/>
      <c r="M123" s="257"/>
      <c r="N123" s="258"/>
      <c r="O123" s="258"/>
      <c r="P123" s="258"/>
      <c r="Q123" s="258"/>
      <c r="R123" s="258"/>
      <c r="S123" s="258"/>
      <c r="T123" s="259"/>
      <c r="AT123" s="260" t="s">
        <v>301</v>
      </c>
      <c r="AU123" s="260" t="s">
        <v>91</v>
      </c>
      <c r="AV123" s="12" t="s">
        <v>89</v>
      </c>
      <c r="AW123" s="12" t="s">
        <v>44</v>
      </c>
      <c r="AX123" s="12" t="s">
        <v>82</v>
      </c>
      <c r="AY123" s="260" t="s">
        <v>291</v>
      </c>
    </row>
    <row r="124" s="13" customFormat="1">
      <c r="B124" s="261"/>
      <c r="C124" s="262"/>
      <c r="D124" s="252" t="s">
        <v>301</v>
      </c>
      <c r="E124" s="263" t="s">
        <v>80</v>
      </c>
      <c r="F124" s="264" t="s">
        <v>1273</v>
      </c>
      <c r="G124" s="262"/>
      <c r="H124" s="265">
        <v>-138</v>
      </c>
      <c r="I124" s="266"/>
      <c r="J124" s="262"/>
      <c r="K124" s="262"/>
      <c r="L124" s="267"/>
      <c r="M124" s="268"/>
      <c r="N124" s="269"/>
      <c r="O124" s="269"/>
      <c r="P124" s="269"/>
      <c r="Q124" s="269"/>
      <c r="R124" s="269"/>
      <c r="S124" s="269"/>
      <c r="T124" s="270"/>
      <c r="AT124" s="271" t="s">
        <v>301</v>
      </c>
      <c r="AU124" s="271" t="s">
        <v>91</v>
      </c>
      <c r="AV124" s="13" t="s">
        <v>91</v>
      </c>
      <c r="AW124" s="13" t="s">
        <v>44</v>
      </c>
      <c r="AX124" s="13" t="s">
        <v>82</v>
      </c>
      <c r="AY124" s="271" t="s">
        <v>291</v>
      </c>
    </row>
    <row r="125" s="14" customFormat="1">
      <c r="B125" s="272"/>
      <c r="C125" s="273"/>
      <c r="D125" s="252" t="s">
        <v>301</v>
      </c>
      <c r="E125" s="274" t="s">
        <v>80</v>
      </c>
      <c r="F125" s="275" t="s">
        <v>308</v>
      </c>
      <c r="G125" s="273"/>
      <c r="H125" s="276">
        <v>48.299999999999997</v>
      </c>
      <c r="I125" s="277"/>
      <c r="J125" s="273"/>
      <c r="K125" s="273"/>
      <c r="L125" s="278"/>
      <c r="M125" s="279"/>
      <c r="N125" s="280"/>
      <c r="O125" s="280"/>
      <c r="P125" s="280"/>
      <c r="Q125" s="280"/>
      <c r="R125" s="280"/>
      <c r="S125" s="280"/>
      <c r="T125" s="281"/>
      <c r="AT125" s="282" t="s">
        <v>301</v>
      </c>
      <c r="AU125" s="282" t="s">
        <v>91</v>
      </c>
      <c r="AV125" s="14" t="s">
        <v>132</v>
      </c>
      <c r="AW125" s="14" t="s">
        <v>44</v>
      </c>
      <c r="AX125" s="14" t="s">
        <v>82</v>
      </c>
      <c r="AY125" s="282" t="s">
        <v>291</v>
      </c>
    </row>
    <row r="126" s="12" customFormat="1">
      <c r="B126" s="250"/>
      <c r="C126" s="251"/>
      <c r="D126" s="252" t="s">
        <v>301</v>
      </c>
      <c r="E126" s="253" t="s">
        <v>80</v>
      </c>
      <c r="F126" s="254" t="s">
        <v>1274</v>
      </c>
      <c r="G126" s="251"/>
      <c r="H126" s="253" t="s">
        <v>80</v>
      </c>
      <c r="I126" s="255"/>
      <c r="J126" s="251"/>
      <c r="K126" s="251"/>
      <c r="L126" s="256"/>
      <c r="M126" s="257"/>
      <c r="N126" s="258"/>
      <c r="O126" s="258"/>
      <c r="P126" s="258"/>
      <c r="Q126" s="258"/>
      <c r="R126" s="258"/>
      <c r="S126" s="258"/>
      <c r="T126" s="259"/>
      <c r="AT126" s="260" t="s">
        <v>301</v>
      </c>
      <c r="AU126" s="260" t="s">
        <v>91</v>
      </c>
      <c r="AV126" s="12" t="s">
        <v>89</v>
      </c>
      <c r="AW126" s="12" t="s">
        <v>44</v>
      </c>
      <c r="AX126" s="12" t="s">
        <v>82</v>
      </c>
      <c r="AY126" s="260" t="s">
        <v>291</v>
      </c>
    </row>
    <row r="127" s="13" customFormat="1">
      <c r="B127" s="261"/>
      <c r="C127" s="262"/>
      <c r="D127" s="252" t="s">
        <v>301</v>
      </c>
      <c r="E127" s="263" t="s">
        <v>80</v>
      </c>
      <c r="F127" s="264" t="s">
        <v>603</v>
      </c>
      <c r="G127" s="262"/>
      <c r="H127" s="265">
        <v>50</v>
      </c>
      <c r="I127" s="266"/>
      <c r="J127" s="262"/>
      <c r="K127" s="262"/>
      <c r="L127" s="267"/>
      <c r="M127" s="268"/>
      <c r="N127" s="269"/>
      <c r="O127" s="269"/>
      <c r="P127" s="269"/>
      <c r="Q127" s="269"/>
      <c r="R127" s="269"/>
      <c r="S127" s="269"/>
      <c r="T127" s="270"/>
      <c r="AT127" s="271" t="s">
        <v>301</v>
      </c>
      <c r="AU127" s="271" t="s">
        <v>91</v>
      </c>
      <c r="AV127" s="13" t="s">
        <v>91</v>
      </c>
      <c r="AW127" s="13" t="s">
        <v>44</v>
      </c>
      <c r="AX127" s="13" t="s">
        <v>82</v>
      </c>
      <c r="AY127" s="271" t="s">
        <v>291</v>
      </c>
    </row>
    <row r="128" s="14" customFormat="1">
      <c r="B128" s="272"/>
      <c r="C128" s="273"/>
      <c r="D128" s="252" t="s">
        <v>301</v>
      </c>
      <c r="E128" s="274" t="s">
        <v>80</v>
      </c>
      <c r="F128" s="275" t="s">
        <v>308</v>
      </c>
      <c r="G128" s="273"/>
      <c r="H128" s="276">
        <v>50</v>
      </c>
      <c r="I128" s="277"/>
      <c r="J128" s="273"/>
      <c r="K128" s="273"/>
      <c r="L128" s="278"/>
      <c r="M128" s="279"/>
      <c r="N128" s="280"/>
      <c r="O128" s="280"/>
      <c r="P128" s="280"/>
      <c r="Q128" s="280"/>
      <c r="R128" s="280"/>
      <c r="S128" s="280"/>
      <c r="T128" s="281"/>
      <c r="AT128" s="282" t="s">
        <v>301</v>
      </c>
      <c r="AU128" s="282" t="s">
        <v>91</v>
      </c>
      <c r="AV128" s="14" t="s">
        <v>132</v>
      </c>
      <c r="AW128" s="14" t="s">
        <v>44</v>
      </c>
      <c r="AX128" s="14" t="s">
        <v>82</v>
      </c>
      <c r="AY128" s="282" t="s">
        <v>291</v>
      </c>
    </row>
    <row r="129" s="12" customFormat="1">
      <c r="B129" s="250"/>
      <c r="C129" s="251"/>
      <c r="D129" s="252" t="s">
        <v>301</v>
      </c>
      <c r="E129" s="253" t="s">
        <v>80</v>
      </c>
      <c r="F129" s="254" t="s">
        <v>1275</v>
      </c>
      <c r="G129" s="251"/>
      <c r="H129" s="253" t="s">
        <v>80</v>
      </c>
      <c r="I129" s="255"/>
      <c r="J129" s="251"/>
      <c r="K129" s="251"/>
      <c r="L129" s="256"/>
      <c r="M129" s="257"/>
      <c r="N129" s="258"/>
      <c r="O129" s="258"/>
      <c r="P129" s="258"/>
      <c r="Q129" s="258"/>
      <c r="R129" s="258"/>
      <c r="S129" s="258"/>
      <c r="T129" s="259"/>
      <c r="AT129" s="260" t="s">
        <v>301</v>
      </c>
      <c r="AU129" s="260" t="s">
        <v>91</v>
      </c>
      <c r="AV129" s="12" t="s">
        <v>89</v>
      </c>
      <c r="AW129" s="12" t="s">
        <v>44</v>
      </c>
      <c r="AX129" s="12" t="s">
        <v>82</v>
      </c>
      <c r="AY129" s="260" t="s">
        <v>291</v>
      </c>
    </row>
    <row r="130" s="13" customFormat="1">
      <c r="B130" s="261"/>
      <c r="C130" s="262"/>
      <c r="D130" s="252" t="s">
        <v>301</v>
      </c>
      <c r="E130" s="263" t="s">
        <v>80</v>
      </c>
      <c r="F130" s="264" t="s">
        <v>1247</v>
      </c>
      <c r="G130" s="262"/>
      <c r="H130" s="265">
        <v>14.199999999999999</v>
      </c>
      <c r="I130" s="266"/>
      <c r="J130" s="262"/>
      <c r="K130" s="262"/>
      <c r="L130" s="267"/>
      <c r="M130" s="268"/>
      <c r="N130" s="269"/>
      <c r="O130" s="269"/>
      <c r="P130" s="269"/>
      <c r="Q130" s="269"/>
      <c r="R130" s="269"/>
      <c r="S130" s="269"/>
      <c r="T130" s="270"/>
      <c r="AT130" s="271" t="s">
        <v>301</v>
      </c>
      <c r="AU130" s="271" t="s">
        <v>91</v>
      </c>
      <c r="AV130" s="13" t="s">
        <v>91</v>
      </c>
      <c r="AW130" s="13" t="s">
        <v>44</v>
      </c>
      <c r="AX130" s="13" t="s">
        <v>82</v>
      </c>
      <c r="AY130" s="271" t="s">
        <v>291</v>
      </c>
    </row>
    <row r="131" s="14" customFormat="1">
      <c r="B131" s="272"/>
      <c r="C131" s="273"/>
      <c r="D131" s="252" t="s">
        <v>301</v>
      </c>
      <c r="E131" s="274" t="s">
        <v>80</v>
      </c>
      <c r="F131" s="275" t="s">
        <v>308</v>
      </c>
      <c r="G131" s="273"/>
      <c r="H131" s="276">
        <v>14.199999999999999</v>
      </c>
      <c r="I131" s="277"/>
      <c r="J131" s="273"/>
      <c r="K131" s="273"/>
      <c r="L131" s="278"/>
      <c r="M131" s="279"/>
      <c r="N131" s="280"/>
      <c r="O131" s="280"/>
      <c r="P131" s="280"/>
      <c r="Q131" s="280"/>
      <c r="R131" s="280"/>
      <c r="S131" s="280"/>
      <c r="T131" s="281"/>
      <c r="AT131" s="282" t="s">
        <v>301</v>
      </c>
      <c r="AU131" s="282" t="s">
        <v>91</v>
      </c>
      <c r="AV131" s="14" t="s">
        <v>132</v>
      </c>
      <c r="AW131" s="14" t="s">
        <v>44</v>
      </c>
      <c r="AX131" s="14" t="s">
        <v>82</v>
      </c>
      <c r="AY131" s="282" t="s">
        <v>291</v>
      </c>
    </row>
    <row r="132" s="15" customFormat="1">
      <c r="B132" s="283"/>
      <c r="C132" s="284"/>
      <c r="D132" s="252" t="s">
        <v>301</v>
      </c>
      <c r="E132" s="285" t="s">
        <v>80</v>
      </c>
      <c r="F132" s="286" t="s">
        <v>315</v>
      </c>
      <c r="G132" s="284"/>
      <c r="H132" s="287">
        <v>112.5</v>
      </c>
      <c r="I132" s="288"/>
      <c r="J132" s="284"/>
      <c r="K132" s="284"/>
      <c r="L132" s="289"/>
      <c r="M132" s="290"/>
      <c r="N132" s="291"/>
      <c r="O132" s="291"/>
      <c r="P132" s="291"/>
      <c r="Q132" s="291"/>
      <c r="R132" s="291"/>
      <c r="S132" s="291"/>
      <c r="T132" s="292"/>
      <c r="AT132" s="293" t="s">
        <v>301</v>
      </c>
      <c r="AU132" s="293" t="s">
        <v>91</v>
      </c>
      <c r="AV132" s="15" t="s">
        <v>299</v>
      </c>
      <c r="AW132" s="15" t="s">
        <v>44</v>
      </c>
      <c r="AX132" s="15" t="s">
        <v>89</v>
      </c>
      <c r="AY132" s="293" t="s">
        <v>291</v>
      </c>
    </row>
    <row r="133" s="1" customFormat="1" ht="38.25" customHeight="1">
      <c r="B133" s="48"/>
      <c r="C133" s="238" t="s">
        <v>343</v>
      </c>
      <c r="D133" s="238" t="s">
        <v>294</v>
      </c>
      <c r="E133" s="239" t="s">
        <v>1276</v>
      </c>
      <c r="F133" s="240" t="s">
        <v>1277</v>
      </c>
      <c r="G133" s="241" t="s">
        <v>352</v>
      </c>
      <c r="H133" s="242">
        <v>2844</v>
      </c>
      <c r="I133" s="243"/>
      <c r="J133" s="244">
        <f>ROUND(I133*H133,2)</f>
        <v>0</v>
      </c>
      <c r="K133" s="240" t="s">
        <v>298</v>
      </c>
      <c r="L133" s="74"/>
      <c r="M133" s="245" t="s">
        <v>80</v>
      </c>
      <c r="N133" s="246" t="s">
        <v>52</v>
      </c>
      <c r="O133" s="49"/>
      <c r="P133" s="247">
        <f>O133*H133</f>
        <v>0</v>
      </c>
      <c r="Q133" s="247">
        <v>6.0000000000000002E-05</v>
      </c>
      <c r="R133" s="247">
        <f>Q133*H133</f>
        <v>0.17064000000000001</v>
      </c>
      <c r="S133" s="247">
        <v>0.10299999999999999</v>
      </c>
      <c r="T133" s="248">
        <f>S133*H133</f>
        <v>292.93199999999996</v>
      </c>
      <c r="AR133" s="25" t="s">
        <v>299</v>
      </c>
      <c r="AT133" s="25" t="s">
        <v>294</v>
      </c>
      <c r="AU133" s="25" t="s">
        <v>91</v>
      </c>
      <c r="AY133" s="25" t="s">
        <v>291</v>
      </c>
      <c r="BE133" s="249">
        <f>IF(N133="základní",J133,0)</f>
        <v>0</v>
      </c>
      <c r="BF133" s="249">
        <f>IF(N133="snížená",J133,0)</f>
        <v>0</v>
      </c>
      <c r="BG133" s="249">
        <f>IF(N133="zákl. přenesená",J133,0)</f>
        <v>0</v>
      </c>
      <c r="BH133" s="249">
        <f>IF(N133="sníž. přenesená",J133,0)</f>
        <v>0</v>
      </c>
      <c r="BI133" s="249">
        <f>IF(N133="nulová",J133,0)</f>
        <v>0</v>
      </c>
      <c r="BJ133" s="25" t="s">
        <v>89</v>
      </c>
      <c r="BK133" s="249">
        <f>ROUND(I133*H133,2)</f>
        <v>0</v>
      </c>
      <c r="BL133" s="25" t="s">
        <v>299</v>
      </c>
      <c r="BM133" s="25" t="s">
        <v>1278</v>
      </c>
    </row>
    <row r="134" s="12" customFormat="1">
      <c r="B134" s="250"/>
      <c r="C134" s="251"/>
      <c r="D134" s="252" t="s">
        <v>301</v>
      </c>
      <c r="E134" s="253" t="s">
        <v>80</v>
      </c>
      <c r="F134" s="254" t="s">
        <v>1279</v>
      </c>
      <c r="G134" s="251"/>
      <c r="H134" s="253" t="s">
        <v>80</v>
      </c>
      <c r="I134" s="255"/>
      <c r="J134" s="251"/>
      <c r="K134" s="251"/>
      <c r="L134" s="256"/>
      <c r="M134" s="257"/>
      <c r="N134" s="258"/>
      <c r="O134" s="258"/>
      <c r="P134" s="258"/>
      <c r="Q134" s="258"/>
      <c r="R134" s="258"/>
      <c r="S134" s="258"/>
      <c r="T134" s="259"/>
      <c r="AT134" s="260" t="s">
        <v>301</v>
      </c>
      <c r="AU134" s="260" t="s">
        <v>91</v>
      </c>
      <c r="AV134" s="12" t="s">
        <v>89</v>
      </c>
      <c r="AW134" s="12" t="s">
        <v>44</v>
      </c>
      <c r="AX134" s="12" t="s">
        <v>82</v>
      </c>
      <c r="AY134" s="260" t="s">
        <v>291</v>
      </c>
    </row>
    <row r="135" s="13" customFormat="1">
      <c r="B135" s="261"/>
      <c r="C135" s="262"/>
      <c r="D135" s="252" t="s">
        <v>301</v>
      </c>
      <c r="E135" s="263" t="s">
        <v>80</v>
      </c>
      <c r="F135" s="264" t="s">
        <v>1280</v>
      </c>
      <c r="G135" s="262"/>
      <c r="H135" s="265">
        <v>2844</v>
      </c>
      <c r="I135" s="266"/>
      <c r="J135" s="262"/>
      <c r="K135" s="262"/>
      <c r="L135" s="267"/>
      <c r="M135" s="268"/>
      <c r="N135" s="269"/>
      <c r="O135" s="269"/>
      <c r="P135" s="269"/>
      <c r="Q135" s="269"/>
      <c r="R135" s="269"/>
      <c r="S135" s="269"/>
      <c r="T135" s="270"/>
      <c r="AT135" s="271" t="s">
        <v>301</v>
      </c>
      <c r="AU135" s="271" t="s">
        <v>91</v>
      </c>
      <c r="AV135" s="13" t="s">
        <v>91</v>
      </c>
      <c r="AW135" s="13" t="s">
        <v>44</v>
      </c>
      <c r="AX135" s="13" t="s">
        <v>82</v>
      </c>
      <c r="AY135" s="271" t="s">
        <v>291</v>
      </c>
    </row>
    <row r="136" s="15" customFormat="1">
      <c r="B136" s="283"/>
      <c r="C136" s="284"/>
      <c r="D136" s="252" t="s">
        <v>301</v>
      </c>
      <c r="E136" s="285" t="s">
        <v>80</v>
      </c>
      <c r="F136" s="286" t="s">
        <v>315</v>
      </c>
      <c r="G136" s="284"/>
      <c r="H136" s="287">
        <v>2844</v>
      </c>
      <c r="I136" s="288"/>
      <c r="J136" s="284"/>
      <c r="K136" s="284"/>
      <c r="L136" s="289"/>
      <c r="M136" s="290"/>
      <c r="N136" s="291"/>
      <c r="O136" s="291"/>
      <c r="P136" s="291"/>
      <c r="Q136" s="291"/>
      <c r="R136" s="291"/>
      <c r="S136" s="291"/>
      <c r="T136" s="292"/>
      <c r="AT136" s="293" t="s">
        <v>301</v>
      </c>
      <c r="AU136" s="293" t="s">
        <v>91</v>
      </c>
      <c r="AV136" s="15" t="s">
        <v>299</v>
      </c>
      <c r="AW136" s="15" t="s">
        <v>44</v>
      </c>
      <c r="AX136" s="15" t="s">
        <v>89</v>
      </c>
      <c r="AY136" s="293" t="s">
        <v>291</v>
      </c>
    </row>
    <row r="137" s="1" customFormat="1" ht="38.25" customHeight="1">
      <c r="B137" s="48"/>
      <c r="C137" s="238" t="s">
        <v>340</v>
      </c>
      <c r="D137" s="238" t="s">
        <v>294</v>
      </c>
      <c r="E137" s="239" t="s">
        <v>1281</v>
      </c>
      <c r="F137" s="240" t="s">
        <v>1282</v>
      </c>
      <c r="G137" s="241" t="s">
        <v>401</v>
      </c>
      <c r="H137" s="242">
        <v>21</v>
      </c>
      <c r="I137" s="243"/>
      <c r="J137" s="244">
        <f>ROUND(I137*H137,2)</f>
        <v>0</v>
      </c>
      <c r="K137" s="240" t="s">
        <v>298</v>
      </c>
      <c r="L137" s="74"/>
      <c r="M137" s="245" t="s">
        <v>80</v>
      </c>
      <c r="N137" s="246" t="s">
        <v>52</v>
      </c>
      <c r="O137" s="49"/>
      <c r="P137" s="247">
        <f>O137*H137</f>
        <v>0</v>
      </c>
      <c r="Q137" s="247">
        <v>0</v>
      </c>
      <c r="R137" s="247">
        <f>Q137*H137</f>
        <v>0</v>
      </c>
      <c r="S137" s="247">
        <v>0.23000000000000001</v>
      </c>
      <c r="T137" s="248">
        <f>S137*H137</f>
        <v>4.8300000000000001</v>
      </c>
      <c r="AR137" s="25" t="s">
        <v>299</v>
      </c>
      <c r="AT137" s="25" t="s">
        <v>294</v>
      </c>
      <c r="AU137" s="25" t="s">
        <v>91</v>
      </c>
      <c r="AY137" s="25" t="s">
        <v>291</v>
      </c>
      <c r="BE137" s="249">
        <f>IF(N137="základní",J137,0)</f>
        <v>0</v>
      </c>
      <c r="BF137" s="249">
        <f>IF(N137="snížená",J137,0)</f>
        <v>0</v>
      </c>
      <c r="BG137" s="249">
        <f>IF(N137="zákl. přenesená",J137,0)</f>
        <v>0</v>
      </c>
      <c r="BH137" s="249">
        <f>IF(N137="sníž. přenesená",J137,0)</f>
        <v>0</v>
      </c>
      <c r="BI137" s="249">
        <f>IF(N137="nulová",J137,0)</f>
        <v>0</v>
      </c>
      <c r="BJ137" s="25" t="s">
        <v>89</v>
      </c>
      <c r="BK137" s="249">
        <f>ROUND(I137*H137,2)</f>
        <v>0</v>
      </c>
      <c r="BL137" s="25" t="s">
        <v>299</v>
      </c>
      <c r="BM137" s="25" t="s">
        <v>1283</v>
      </c>
    </row>
    <row r="138" s="12" customFormat="1">
      <c r="B138" s="250"/>
      <c r="C138" s="251"/>
      <c r="D138" s="252" t="s">
        <v>301</v>
      </c>
      <c r="E138" s="253" t="s">
        <v>80</v>
      </c>
      <c r="F138" s="254" t="s">
        <v>1284</v>
      </c>
      <c r="G138" s="251"/>
      <c r="H138" s="253" t="s">
        <v>80</v>
      </c>
      <c r="I138" s="255"/>
      <c r="J138" s="251"/>
      <c r="K138" s="251"/>
      <c r="L138" s="256"/>
      <c r="M138" s="257"/>
      <c r="N138" s="258"/>
      <c r="O138" s="258"/>
      <c r="P138" s="258"/>
      <c r="Q138" s="258"/>
      <c r="R138" s="258"/>
      <c r="S138" s="258"/>
      <c r="T138" s="259"/>
      <c r="AT138" s="260" t="s">
        <v>301</v>
      </c>
      <c r="AU138" s="260" t="s">
        <v>91</v>
      </c>
      <c r="AV138" s="12" t="s">
        <v>89</v>
      </c>
      <c r="AW138" s="12" t="s">
        <v>44</v>
      </c>
      <c r="AX138" s="12" t="s">
        <v>82</v>
      </c>
      <c r="AY138" s="260" t="s">
        <v>291</v>
      </c>
    </row>
    <row r="139" s="13" customFormat="1">
      <c r="B139" s="261"/>
      <c r="C139" s="262"/>
      <c r="D139" s="252" t="s">
        <v>301</v>
      </c>
      <c r="E139" s="263" t="s">
        <v>80</v>
      </c>
      <c r="F139" s="264" t="s">
        <v>9</v>
      </c>
      <c r="G139" s="262"/>
      <c r="H139" s="265">
        <v>21</v>
      </c>
      <c r="I139" s="266"/>
      <c r="J139" s="262"/>
      <c r="K139" s="262"/>
      <c r="L139" s="267"/>
      <c r="M139" s="268"/>
      <c r="N139" s="269"/>
      <c r="O139" s="269"/>
      <c r="P139" s="269"/>
      <c r="Q139" s="269"/>
      <c r="R139" s="269"/>
      <c r="S139" s="269"/>
      <c r="T139" s="270"/>
      <c r="AT139" s="271" t="s">
        <v>301</v>
      </c>
      <c r="AU139" s="271" t="s">
        <v>91</v>
      </c>
      <c r="AV139" s="13" t="s">
        <v>91</v>
      </c>
      <c r="AW139" s="13" t="s">
        <v>44</v>
      </c>
      <c r="AX139" s="13" t="s">
        <v>82</v>
      </c>
      <c r="AY139" s="271" t="s">
        <v>291</v>
      </c>
    </row>
    <row r="140" s="15" customFormat="1">
      <c r="B140" s="283"/>
      <c r="C140" s="284"/>
      <c r="D140" s="252" t="s">
        <v>301</v>
      </c>
      <c r="E140" s="285" t="s">
        <v>80</v>
      </c>
      <c r="F140" s="286" t="s">
        <v>315</v>
      </c>
      <c r="G140" s="284"/>
      <c r="H140" s="287">
        <v>21</v>
      </c>
      <c r="I140" s="288"/>
      <c r="J140" s="284"/>
      <c r="K140" s="284"/>
      <c r="L140" s="289"/>
      <c r="M140" s="290"/>
      <c r="N140" s="291"/>
      <c r="O140" s="291"/>
      <c r="P140" s="291"/>
      <c r="Q140" s="291"/>
      <c r="R140" s="291"/>
      <c r="S140" s="291"/>
      <c r="T140" s="292"/>
      <c r="AT140" s="293" t="s">
        <v>301</v>
      </c>
      <c r="AU140" s="293" t="s">
        <v>91</v>
      </c>
      <c r="AV140" s="15" t="s">
        <v>299</v>
      </c>
      <c r="AW140" s="15" t="s">
        <v>44</v>
      </c>
      <c r="AX140" s="15" t="s">
        <v>89</v>
      </c>
      <c r="AY140" s="293" t="s">
        <v>291</v>
      </c>
    </row>
    <row r="141" s="1" customFormat="1" ht="38.25" customHeight="1">
      <c r="B141" s="48"/>
      <c r="C141" s="238" t="s">
        <v>355</v>
      </c>
      <c r="D141" s="238" t="s">
        <v>294</v>
      </c>
      <c r="E141" s="239" t="s">
        <v>1106</v>
      </c>
      <c r="F141" s="240" t="s">
        <v>1107</v>
      </c>
      <c r="G141" s="241" t="s">
        <v>401</v>
      </c>
      <c r="H141" s="242">
        <v>116</v>
      </c>
      <c r="I141" s="243"/>
      <c r="J141" s="244">
        <f>ROUND(I141*H141,2)</f>
        <v>0</v>
      </c>
      <c r="K141" s="240" t="s">
        <v>298</v>
      </c>
      <c r="L141" s="74"/>
      <c r="M141" s="245" t="s">
        <v>80</v>
      </c>
      <c r="N141" s="246" t="s">
        <v>52</v>
      </c>
      <c r="O141" s="49"/>
      <c r="P141" s="247">
        <f>O141*H141</f>
        <v>0</v>
      </c>
      <c r="Q141" s="247">
        <v>0</v>
      </c>
      <c r="R141" s="247">
        <f>Q141*H141</f>
        <v>0</v>
      </c>
      <c r="S141" s="247">
        <v>0.20499999999999999</v>
      </c>
      <c r="T141" s="248">
        <f>S141*H141</f>
        <v>23.779999999999998</v>
      </c>
      <c r="AR141" s="25" t="s">
        <v>299</v>
      </c>
      <c r="AT141" s="25" t="s">
        <v>294</v>
      </c>
      <c r="AU141" s="25" t="s">
        <v>91</v>
      </c>
      <c r="AY141" s="25" t="s">
        <v>291</v>
      </c>
      <c r="BE141" s="249">
        <f>IF(N141="základní",J141,0)</f>
        <v>0</v>
      </c>
      <c r="BF141" s="249">
        <f>IF(N141="snížená",J141,0)</f>
        <v>0</v>
      </c>
      <c r="BG141" s="249">
        <f>IF(N141="zákl. přenesená",J141,0)</f>
        <v>0</v>
      </c>
      <c r="BH141" s="249">
        <f>IF(N141="sníž. přenesená",J141,0)</f>
        <v>0</v>
      </c>
      <c r="BI141" s="249">
        <f>IF(N141="nulová",J141,0)</f>
        <v>0</v>
      </c>
      <c r="BJ141" s="25" t="s">
        <v>89</v>
      </c>
      <c r="BK141" s="249">
        <f>ROUND(I141*H141,2)</f>
        <v>0</v>
      </c>
      <c r="BL141" s="25" t="s">
        <v>299</v>
      </c>
      <c r="BM141" s="25" t="s">
        <v>1285</v>
      </c>
    </row>
    <row r="142" s="12" customFormat="1">
      <c r="B142" s="250"/>
      <c r="C142" s="251"/>
      <c r="D142" s="252" t="s">
        <v>301</v>
      </c>
      <c r="E142" s="253" t="s">
        <v>80</v>
      </c>
      <c r="F142" s="254" t="s">
        <v>1286</v>
      </c>
      <c r="G142" s="251"/>
      <c r="H142" s="253" t="s">
        <v>80</v>
      </c>
      <c r="I142" s="255"/>
      <c r="J142" s="251"/>
      <c r="K142" s="251"/>
      <c r="L142" s="256"/>
      <c r="M142" s="257"/>
      <c r="N142" s="258"/>
      <c r="O142" s="258"/>
      <c r="P142" s="258"/>
      <c r="Q142" s="258"/>
      <c r="R142" s="258"/>
      <c r="S142" s="258"/>
      <c r="T142" s="259"/>
      <c r="AT142" s="260" t="s">
        <v>301</v>
      </c>
      <c r="AU142" s="260" t="s">
        <v>91</v>
      </c>
      <c r="AV142" s="12" t="s">
        <v>89</v>
      </c>
      <c r="AW142" s="12" t="s">
        <v>44</v>
      </c>
      <c r="AX142" s="12" t="s">
        <v>82</v>
      </c>
      <c r="AY142" s="260" t="s">
        <v>291</v>
      </c>
    </row>
    <row r="143" s="13" customFormat="1">
      <c r="B143" s="261"/>
      <c r="C143" s="262"/>
      <c r="D143" s="252" t="s">
        <v>301</v>
      </c>
      <c r="E143" s="263" t="s">
        <v>80</v>
      </c>
      <c r="F143" s="264" t="s">
        <v>1287</v>
      </c>
      <c r="G143" s="262"/>
      <c r="H143" s="265">
        <v>112</v>
      </c>
      <c r="I143" s="266"/>
      <c r="J143" s="262"/>
      <c r="K143" s="262"/>
      <c r="L143" s="267"/>
      <c r="M143" s="268"/>
      <c r="N143" s="269"/>
      <c r="O143" s="269"/>
      <c r="P143" s="269"/>
      <c r="Q143" s="269"/>
      <c r="R143" s="269"/>
      <c r="S143" s="269"/>
      <c r="T143" s="270"/>
      <c r="AT143" s="271" t="s">
        <v>301</v>
      </c>
      <c r="AU143" s="271" t="s">
        <v>91</v>
      </c>
      <c r="AV143" s="13" t="s">
        <v>91</v>
      </c>
      <c r="AW143" s="13" t="s">
        <v>44</v>
      </c>
      <c r="AX143" s="13" t="s">
        <v>82</v>
      </c>
      <c r="AY143" s="271" t="s">
        <v>291</v>
      </c>
    </row>
    <row r="144" s="12" customFormat="1">
      <c r="B144" s="250"/>
      <c r="C144" s="251"/>
      <c r="D144" s="252" t="s">
        <v>301</v>
      </c>
      <c r="E144" s="253" t="s">
        <v>80</v>
      </c>
      <c r="F144" s="254" t="s">
        <v>1288</v>
      </c>
      <c r="G144" s="251"/>
      <c r="H144" s="253" t="s">
        <v>80</v>
      </c>
      <c r="I144" s="255"/>
      <c r="J144" s="251"/>
      <c r="K144" s="251"/>
      <c r="L144" s="256"/>
      <c r="M144" s="257"/>
      <c r="N144" s="258"/>
      <c r="O144" s="258"/>
      <c r="P144" s="258"/>
      <c r="Q144" s="258"/>
      <c r="R144" s="258"/>
      <c r="S144" s="258"/>
      <c r="T144" s="259"/>
      <c r="AT144" s="260" t="s">
        <v>301</v>
      </c>
      <c r="AU144" s="260" t="s">
        <v>91</v>
      </c>
      <c r="AV144" s="12" t="s">
        <v>89</v>
      </c>
      <c r="AW144" s="12" t="s">
        <v>44</v>
      </c>
      <c r="AX144" s="12" t="s">
        <v>82</v>
      </c>
      <c r="AY144" s="260" t="s">
        <v>291</v>
      </c>
    </row>
    <row r="145" s="13" customFormat="1">
      <c r="B145" s="261"/>
      <c r="C145" s="262"/>
      <c r="D145" s="252" t="s">
        <v>301</v>
      </c>
      <c r="E145" s="263" t="s">
        <v>80</v>
      </c>
      <c r="F145" s="264" t="s">
        <v>1289</v>
      </c>
      <c r="G145" s="262"/>
      <c r="H145" s="265">
        <v>4</v>
      </c>
      <c r="I145" s="266"/>
      <c r="J145" s="262"/>
      <c r="K145" s="262"/>
      <c r="L145" s="267"/>
      <c r="M145" s="268"/>
      <c r="N145" s="269"/>
      <c r="O145" s="269"/>
      <c r="P145" s="269"/>
      <c r="Q145" s="269"/>
      <c r="R145" s="269"/>
      <c r="S145" s="269"/>
      <c r="T145" s="270"/>
      <c r="AT145" s="271" t="s">
        <v>301</v>
      </c>
      <c r="AU145" s="271" t="s">
        <v>91</v>
      </c>
      <c r="AV145" s="13" t="s">
        <v>91</v>
      </c>
      <c r="AW145" s="13" t="s">
        <v>44</v>
      </c>
      <c r="AX145" s="13" t="s">
        <v>82</v>
      </c>
      <c r="AY145" s="271" t="s">
        <v>291</v>
      </c>
    </row>
    <row r="146" s="15" customFormat="1">
      <c r="B146" s="283"/>
      <c r="C146" s="284"/>
      <c r="D146" s="252" t="s">
        <v>301</v>
      </c>
      <c r="E146" s="285" t="s">
        <v>80</v>
      </c>
      <c r="F146" s="286" t="s">
        <v>315</v>
      </c>
      <c r="G146" s="284"/>
      <c r="H146" s="287">
        <v>116</v>
      </c>
      <c r="I146" s="288"/>
      <c r="J146" s="284"/>
      <c r="K146" s="284"/>
      <c r="L146" s="289"/>
      <c r="M146" s="290"/>
      <c r="N146" s="291"/>
      <c r="O146" s="291"/>
      <c r="P146" s="291"/>
      <c r="Q146" s="291"/>
      <c r="R146" s="291"/>
      <c r="S146" s="291"/>
      <c r="T146" s="292"/>
      <c r="AT146" s="293" t="s">
        <v>301</v>
      </c>
      <c r="AU146" s="293" t="s">
        <v>91</v>
      </c>
      <c r="AV146" s="15" t="s">
        <v>299</v>
      </c>
      <c r="AW146" s="15" t="s">
        <v>44</v>
      </c>
      <c r="AX146" s="15" t="s">
        <v>89</v>
      </c>
      <c r="AY146" s="293" t="s">
        <v>291</v>
      </c>
    </row>
    <row r="147" s="1" customFormat="1" ht="38.25" customHeight="1">
      <c r="B147" s="48"/>
      <c r="C147" s="238" t="s">
        <v>361</v>
      </c>
      <c r="D147" s="238" t="s">
        <v>294</v>
      </c>
      <c r="E147" s="239" t="s">
        <v>1116</v>
      </c>
      <c r="F147" s="240" t="s">
        <v>1117</v>
      </c>
      <c r="G147" s="241" t="s">
        <v>401</v>
      </c>
      <c r="H147" s="242">
        <v>1160</v>
      </c>
      <c r="I147" s="243"/>
      <c r="J147" s="244">
        <f>ROUND(I147*H147,2)</f>
        <v>0</v>
      </c>
      <c r="K147" s="240" t="s">
        <v>298</v>
      </c>
      <c r="L147" s="74"/>
      <c r="M147" s="245" t="s">
        <v>80</v>
      </c>
      <c r="N147" s="246" t="s">
        <v>52</v>
      </c>
      <c r="O147" s="49"/>
      <c r="P147" s="247">
        <f>O147*H147</f>
        <v>0</v>
      </c>
      <c r="Q147" s="247">
        <v>0</v>
      </c>
      <c r="R147" s="247">
        <f>Q147*H147</f>
        <v>0</v>
      </c>
      <c r="S147" s="247">
        <v>0.11500000000000001</v>
      </c>
      <c r="T147" s="248">
        <f>S147*H147</f>
        <v>133.40000000000001</v>
      </c>
      <c r="AR147" s="25" t="s">
        <v>299</v>
      </c>
      <c r="AT147" s="25" t="s">
        <v>294</v>
      </c>
      <c r="AU147" s="25" t="s">
        <v>91</v>
      </c>
      <c r="AY147" s="25" t="s">
        <v>291</v>
      </c>
      <c r="BE147" s="249">
        <f>IF(N147="základní",J147,0)</f>
        <v>0</v>
      </c>
      <c r="BF147" s="249">
        <f>IF(N147="snížená",J147,0)</f>
        <v>0</v>
      </c>
      <c r="BG147" s="249">
        <f>IF(N147="zákl. přenesená",J147,0)</f>
        <v>0</v>
      </c>
      <c r="BH147" s="249">
        <f>IF(N147="sníž. přenesená",J147,0)</f>
        <v>0</v>
      </c>
      <c r="BI147" s="249">
        <f>IF(N147="nulová",J147,0)</f>
        <v>0</v>
      </c>
      <c r="BJ147" s="25" t="s">
        <v>89</v>
      </c>
      <c r="BK147" s="249">
        <f>ROUND(I147*H147,2)</f>
        <v>0</v>
      </c>
      <c r="BL147" s="25" t="s">
        <v>299</v>
      </c>
      <c r="BM147" s="25" t="s">
        <v>1290</v>
      </c>
    </row>
    <row r="148" s="12" customFormat="1">
      <c r="B148" s="250"/>
      <c r="C148" s="251"/>
      <c r="D148" s="252" t="s">
        <v>301</v>
      </c>
      <c r="E148" s="253" t="s">
        <v>80</v>
      </c>
      <c r="F148" s="254" t="s">
        <v>1291</v>
      </c>
      <c r="G148" s="251"/>
      <c r="H148" s="253" t="s">
        <v>80</v>
      </c>
      <c r="I148" s="255"/>
      <c r="J148" s="251"/>
      <c r="K148" s="251"/>
      <c r="L148" s="256"/>
      <c r="M148" s="257"/>
      <c r="N148" s="258"/>
      <c r="O148" s="258"/>
      <c r="P148" s="258"/>
      <c r="Q148" s="258"/>
      <c r="R148" s="258"/>
      <c r="S148" s="258"/>
      <c r="T148" s="259"/>
      <c r="AT148" s="260" t="s">
        <v>301</v>
      </c>
      <c r="AU148" s="260" t="s">
        <v>91</v>
      </c>
      <c r="AV148" s="12" t="s">
        <v>89</v>
      </c>
      <c r="AW148" s="12" t="s">
        <v>44</v>
      </c>
      <c r="AX148" s="12" t="s">
        <v>82</v>
      </c>
      <c r="AY148" s="260" t="s">
        <v>291</v>
      </c>
    </row>
    <row r="149" s="13" customFormat="1">
      <c r="B149" s="261"/>
      <c r="C149" s="262"/>
      <c r="D149" s="252" t="s">
        <v>301</v>
      </c>
      <c r="E149" s="263" t="s">
        <v>80</v>
      </c>
      <c r="F149" s="264" t="s">
        <v>1292</v>
      </c>
      <c r="G149" s="262"/>
      <c r="H149" s="265">
        <v>350</v>
      </c>
      <c r="I149" s="266"/>
      <c r="J149" s="262"/>
      <c r="K149" s="262"/>
      <c r="L149" s="267"/>
      <c r="M149" s="268"/>
      <c r="N149" s="269"/>
      <c r="O149" s="269"/>
      <c r="P149" s="269"/>
      <c r="Q149" s="269"/>
      <c r="R149" s="269"/>
      <c r="S149" s="269"/>
      <c r="T149" s="270"/>
      <c r="AT149" s="271" t="s">
        <v>301</v>
      </c>
      <c r="AU149" s="271" t="s">
        <v>91</v>
      </c>
      <c r="AV149" s="13" t="s">
        <v>91</v>
      </c>
      <c r="AW149" s="13" t="s">
        <v>44</v>
      </c>
      <c r="AX149" s="13" t="s">
        <v>82</v>
      </c>
      <c r="AY149" s="271" t="s">
        <v>291</v>
      </c>
    </row>
    <row r="150" s="13" customFormat="1">
      <c r="B150" s="261"/>
      <c r="C150" s="262"/>
      <c r="D150" s="252" t="s">
        <v>301</v>
      </c>
      <c r="E150" s="263" t="s">
        <v>80</v>
      </c>
      <c r="F150" s="264" t="s">
        <v>1293</v>
      </c>
      <c r="G150" s="262"/>
      <c r="H150" s="265">
        <v>810</v>
      </c>
      <c r="I150" s="266"/>
      <c r="J150" s="262"/>
      <c r="K150" s="262"/>
      <c r="L150" s="267"/>
      <c r="M150" s="268"/>
      <c r="N150" s="269"/>
      <c r="O150" s="269"/>
      <c r="P150" s="269"/>
      <c r="Q150" s="269"/>
      <c r="R150" s="269"/>
      <c r="S150" s="269"/>
      <c r="T150" s="270"/>
      <c r="AT150" s="271" t="s">
        <v>301</v>
      </c>
      <c r="AU150" s="271" t="s">
        <v>91</v>
      </c>
      <c r="AV150" s="13" t="s">
        <v>91</v>
      </c>
      <c r="AW150" s="13" t="s">
        <v>44</v>
      </c>
      <c r="AX150" s="13" t="s">
        <v>82</v>
      </c>
      <c r="AY150" s="271" t="s">
        <v>291</v>
      </c>
    </row>
    <row r="151" s="15" customFormat="1">
      <c r="B151" s="283"/>
      <c r="C151" s="284"/>
      <c r="D151" s="252" t="s">
        <v>301</v>
      </c>
      <c r="E151" s="285" t="s">
        <v>80</v>
      </c>
      <c r="F151" s="286" t="s">
        <v>315</v>
      </c>
      <c r="G151" s="284"/>
      <c r="H151" s="287">
        <v>1160</v>
      </c>
      <c r="I151" s="288"/>
      <c r="J151" s="284"/>
      <c r="K151" s="284"/>
      <c r="L151" s="289"/>
      <c r="M151" s="290"/>
      <c r="N151" s="291"/>
      <c r="O151" s="291"/>
      <c r="P151" s="291"/>
      <c r="Q151" s="291"/>
      <c r="R151" s="291"/>
      <c r="S151" s="291"/>
      <c r="T151" s="292"/>
      <c r="AT151" s="293" t="s">
        <v>301</v>
      </c>
      <c r="AU151" s="293" t="s">
        <v>91</v>
      </c>
      <c r="AV151" s="15" t="s">
        <v>299</v>
      </c>
      <c r="AW151" s="15" t="s">
        <v>44</v>
      </c>
      <c r="AX151" s="15" t="s">
        <v>89</v>
      </c>
      <c r="AY151" s="293" t="s">
        <v>291</v>
      </c>
    </row>
    <row r="152" s="1" customFormat="1" ht="38.25" customHeight="1">
      <c r="B152" s="48"/>
      <c r="C152" s="238" t="s">
        <v>365</v>
      </c>
      <c r="D152" s="238" t="s">
        <v>294</v>
      </c>
      <c r="E152" s="239" t="s">
        <v>1294</v>
      </c>
      <c r="F152" s="240" t="s">
        <v>1295</v>
      </c>
      <c r="G152" s="241" t="s">
        <v>297</v>
      </c>
      <c r="H152" s="242">
        <v>19.800000000000001</v>
      </c>
      <c r="I152" s="243"/>
      <c r="J152" s="244">
        <f>ROUND(I152*H152,2)</f>
        <v>0</v>
      </c>
      <c r="K152" s="240" t="s">
        <v>298</v>
      </c>
      <c r="L152" s="74"/>
      <c r="M152" s="245" t="s">
        <v>80</v>
      </c>
      <c r="N152" s="246" t="s">
        <v>52</v>
      </c>
      <c r="O152" s="49"/>
      <c r="P152" s="247">
        <f>O152*H152</f>
        <v>0</v>
      </c>
      <c r="Q152" s="247">
        <v>0</v>
      </c>
      <c r="R152" s="247">
        <f>Q152*H152</f>
        <v>0</v>
      </c>
      <c r="S152" s="247">
        <v>0</v>
      </c>
      <c r="T152" s="248">
        <f>S152*H152</f>
        <v>0</v>
      </c>
      <c r="AR152" s="25" t="s">
        <v>299</v>
      </c>
      <c r="AT152" s="25" t="s">
        <v>294</v>
      </c>
      <c r="AU152" s="25" t="s">
        <v>91</v>
      </c>
      <c r="AY152" s="25" t="s">
        <v>291</v>
      </c>
      <c r="BE152" s="249">
        <f>IF(N152="základní",J152,0)</f>
        <v>0</v>
      </c>
      <c r="BF152" s="249">
        <f>IF(N152="snížená",J152,0)</f>
        <v>0</v>
      </c>
      <c r="BG152" s="249">
        <f>IF(N152="zákl. přenesená",J152,0)</f>
        <v>0</v>
      </c>
      <c r="BH152" s="249">
        <f>IF(N152="sníž. přenesená",J152,0)</f>
        <v>0</v>
      </c>
      <c r="BI152" s="249">
        <f>IF(N152="nulová",J152,0)</f>
        <v>0</v>
      </c>
      <c r="BJ152" s="25" t="s">
        <v>89</v>
      </c>
      <c r="BK152" s="249">
        <f>ROUND(I152*H152,2)</f>
        <v>0</v>
      </c>
      <c r="BL152" s="25" t="s">
        <v>299</v>
      </c>
      <c r="BM152" s="25" t="s">
        <v>1296</v>
      </c>
    </row>
    <row r="153" s="12" customFormat="1">
      <c r="B153" s="250"/>
      <c r="C153" s="251"/>
      <c r="D153" s="252" t="s">
        <v>301</v>
      </c>
      <c r="E153" s="253" t="s">
        <v>80</v>
      </c>
      <c r="F153" s="254" t="s">
        <v>1297</v>
      </c>
      <c r="G153" s="251"/>
      <c r="H153" s="253" t="s">
        <v>80</v>
      </c>
      <c r="I153" s="255"/>
      <c r="J153" s="251"/>
      <c r="K153" s="251"/>
      <c r="L153" s="256"/>
      <c r="M153" s="257"/>
      <c r="N153" s="258"/>
      <c r="O153" s="258"/>
      <c r="P153" s="258"/>
      <c r="Q153" s="258"/>
      <c r="R153" s="258"/>
      <c r="S153" s="258"/>
      <c r="T153" s="259"/>
      <c r="AT153" s="260" t="s">
        <v>301</v>
      </c>
      <c r="AU153" s="260" t="s">
        <v>91</v>
      </c>
      <c r="AV153" s="12" t="s">
        <v>89</v>
      </c>
      <c r="AW153" s="12" t="s">
        <v>44</v>
      </c>
      <c r="AX153" s="12" t="s">
        <v>82</v>
      </c>
      <c r="AY153" s="260" t="s">
        <v>291</v>
      </c>
    </row>
    <row r="154" s="13" customFormat="1">
      <c r="B154" s="261"/>
      <c r="C154" s="262"/>
      <c r="D154" s="252" t="s">
        <v>301</v>
      </c>
      <c r="E154" s="263" t="s">
        <v>80</v>
      </c>
      <c r="F154" s="264" t="s">
        <v>1298</v>
      </c>
      <c r="G154" s="262"/>
      <c r="H154" s="265">
        <v>19.800000000000001</v>
      </c>
      <c r="I154" s="266"/>
      <c r="J154" s="262"/>
      <c r="K154" s="262"/>
      <c r="L154" s="267"/>
      <c r="M154" s="268"/>
      <c r="N154" s="269"/>
      <c r="O154" s="269"/>
      <c r="P154" s="269"/>
      <c r="Q154" s="269"/>
      <c r="R154" s="269"/>
      <c r="S154" s="269"/>
      <c r="T154" s="270"/>
      <c r="AT154" s="271" t="s">
        <v>301</v>
      </c>
      <c r="AU154" s="271" t="s">
        <v>91</v>
      </c>
      <c r="AV154" s="13" t="s">
        <v>91</v>
      </c>
      <c r="AW154" s="13" t="s">
        <v>44</v>
      </c>
      <c r="AX154" s="13" t="s">
        <v>82</v>
      </c>
      <c r="AY154" s="271" t="s">
        <v>291</v>
      </c>
    </row>
    <row r="155" s="15" customFormat="1">
      <c r="B155" s="283"/>
      <c r="C155" s="284"/>
      <c r="D155" s="252" t="s">
        <v>301</v>
      </c>
      <c r="E155" s="285" t="s">
        <v>80</v>
      </c>
      <c r="F155" s="286" t="s">
        <v>315</v>
      </c>
      <c r="G155" s="284"/>
      <c r="H155" s="287">
        <v>19.800000000000001</v>
      </c>
      <c r="I155" s="288"/>
      <c r="J155" s="284"/>
      <c r="K155" s="284"/>
      <c r="L155" s="289"/>
      <c r="M155" s="290"/>
      <c r="N155" s="291"/>
      <c r="O155" s="291"/>
      <c r="P155" s="291"/>
      <c r="Q155" s="291"/>
      <c r="R155" s="291"/>
      <c r="S155" s="291"/>
      <c r="T155" s="292"/>
      <c r="AT155" s="293" t="s">
        <v>301</v>
      </c>
      <c r="AU155" s="293" t="s">
        <v>91</v>
      </c>
      <c r="AV155" s="15" t="s">
        <v>299</v>
      </c>
      <c r="AW155" s="15" t="s">
        <v>44</v>
      </c>
      <c r="AX155" s="15" t="s">
        <v>89</v>
      </c>
      <c r="AY155" s="293" t="s">
        <v>291</v>
      </c>
    </row>
    <row r="156" s="1" customFormat="1" ht="38.25" customHeight="1">
      <c r="B156" s="48"/>
      <c r="C156" s="238" t="s">
        <v>369</v>
      </c>
      <c r="D156" s="238" t="s">
        <v>294</v>
      </c>
      <c r="E156" s="239" t="s">
        <v>1299</v>
      </c>
      <c r="F156" s="240" t="s">
        <v>1300</v>
      </c>
      <c r="G156" s="241" t="s">
        <v>297</v>
      </c>
      <c r="H156" s="242">
        <v>9.9000000000000004</v>
      </c>
      <c r="I156" s="243"/>
      <c r="J156" s="244">
        <f>ROUND(I156*H156,2)</f>
        <v>0</v>
      </c>
      <c r="K156" s="240" t="s">
        <v>298</v>
      </c>
      <c r="L156" s="74"/>
      <c r="M156" s="245" t="s">
        <v>80</v>
      </c>
      <c r="N156" s="246" t="s">
        <v>52</v>
      </c>
      <c r="O156" s="49"/>
      <c r="P156" s="247">
        <f>O156*H156</f>
        <v>0</v>
      </c>
      <c r="Q156" s="247">
        <v>0</v>
      </c>
      <c r="R156" s="247">
        <f>Q156*H156</f>
        <v>0</v>
      </c>
      <c r="S156" s="247">
        <v>0</v>
      </c>
      <c r="T156" s="248">
        <f>S156*H156</f>
        <v>0</v>
      </c>
      <c r="AR156" s="25" t="s">
        <v>299</v>
      </c>
      <c r="AT156" s="25" t="s">
        <v>294</v>
      </c>
      <c r="AU156" s="25" t="s">
        <v>91</v>
      </c>
      <c r="AY156" s="25" t="s">
        <v>291</v>
      </c>
      <c r="BE156" s="249">
        <f>IF(N156="základní",J156,0)</f>
        <v>0</v>
      </c>
      <c r="BF156" s="249">
        <f>IF(N156="snížená",J156,0)</f>
        <v>0</v>
      </c>
      <c r="BG156" s="249">
        <f>IF(N156="zákl. přenesená",J156,0)</f>
        <v>0</v>
      </c>
      <c r="BH156" s="249">
        <f>IF(N156="sníž. přenesená",J156,0)</f>
        <v>0</v>
      </c>
      <c r="BI156" s="249">
        <f>IF(N156="nulová",J156,0)</f>
        <v>0</v>
      </c>
      <c r="BJ156" s="25" t="s">
        <v>89</v>
      </c>
      <c r="BK156" s="249">
        <f>ROUND(I156*H156,2)</f>
        <v>0</v>
      </c>
      <c r="BL156" s="25" t="s">
        <v>299</v>
      </c>
      <c r="BM156" s="25" t="s">
        <v>1301</v>
      </c>
    </row>
    <row r="157" s="12" customFormat="1">
      <c r="B157" s="250"/>
      <c r="C157" s="251"/>
      <c r="D157" s="252" t="s">
        <v>301</v>
      </c>
      <c r="E157" s="253" t="s">
        <v>80</v>
      </c>
      <c r="F157" s="254" t="s">
        <v>1302</v>
      </c>
      <c r="G157" s="251"/>
      <c r="H157" s="253" t="s">
        <v>80</v>
      </c>
      <c r="I157" s="255"/>
      <c r="J157" s="251"/>
      <c r="K157" s="251"/>
      <c r="L157" s="256"/>
      <c r="M157" s="257"/>
      <c r="N157" s="258"/>
      <c r="O157" s="258"/>
      <c r="P157" s="258"/>
      <c r="Q157" s="258"/>
      <c r="R157" s="258"/>
      <c r="S157" s="258"/>
      <c r="T157" s="259"/>
      <c r="AT157" s="260" t="s">
        <v>301</v>
      </c>
      <c r="AU157" s="260" t="s">
        <v>91</v>
      </c>
      <c r="AV157" s="12" t="s">
        <v>89</v>
      </c>
      <c r="AW157" s="12" t="s">
        <v>44</v>
      </c>
      <c r="AX157" s="12" t="s">
        <v>82</v>
      </c>
      <c r="AY157" s="260" t="s">
        <v>291</v>
      </c>
    </row>
    <row r="158" s="13" customFormat="1">
      <c r="B158" s="261"/>
      <c r="C158" s="262"/>
      <c r="D158" s="252" t="s">
        <v>301</v>
      </c>
      <c r="E158" s="263" t="s">
        <v>80</v>
      </c>
      <c r="F158" s="264" t="s">
        <v>1303</v>
      </c>
      <c r="G158" s="262"/>
      <c r="H158" s="265">
        <v>9.9000000000000004</v>
      </c>
      <c r="I158" s="266"/>
      <c r="J158" s="262"/>
      <c r="K158" s="262"/>
      <c r="L158" s="267"/>
      <c r="M158" s="268"/>
      <c r="N158" s="269"/>
      <c r="O158" s="269"/>
      <c r="P158" s="269"/>
      <c r="Q158" s="269"/>
      <c r="R158" s="269"/>
      <c r="S158" s="269"/>
      <c r="T158" s="270"/>
      <c r="AT158" s="271" t="s">
        <v>301</v>
      </c>
      <c r="AU158" s="271" t="s">
        <v>91</v>
      </c>
      <c r="AV158" s="13" t="s">
        <v>91</v>
      </c>
      <c r="AW158" s="13" t="s">
        <v>44</v>
      </c>
      <c r="AX158" s="13" t="s">
        <v>82</v>
      </c>
      <c r="AY158" s="271" t="s">
        <v>291</v>
      </c>
    </row>
    <row r="159" s="15" customFormat="1">
      <c r="B159" s="283"/>
      <c r="C159" s="284"/>
      <c r="D159" s="252" t="s">
        <v>301</v>
      </c>
      <c r="E159" s="285" t="s">
        <v>80</v>
      </c>
      <c r="F159" s="286" t="s">
        <v>315</v>
      </c>
      <c r="G159" s="284"/>
      <c r="H159" s="287">
        <v>9.9000000000000004</v>
      </c>
      <c r="I159" s="288"/>
      <c r="J159" s="284"/>
      <c r="K159" s="284"/>
      <c r="L159" s="289"/>
      <c r="M159" s="290"/>
      <c r="N159" s="291"/>
      <c r="O159" s="291"/>
      <c r="P159" s="291"/>
      <c r="Q159" s="291"/>
      <c r="R159" s="291"/>
      <c r="S159" s="291"/>
      <c r="T159" s="292"/>
      <c r="AT159" s="293" t="s">
        <v>301</v>
      </c>
      <c r="AU159" s="293" t="s">
        <v>91</v>
      </c>
      <c r="AV159" s="15" t="s">
        <v>299</v>
      </c>
      <c r="AW159" s="15" t="s">
        <v>44</v>
      </c>
      <c r="AX159" s="15" t="s">
        <v>89</v>
      </c>
      <c r="AY159" s="293" t="s">
        <v>291</v>
      </c>
    </row>
    <row r="160" s="1" customFormat="1" ht="38.25" customHeight="1">
      <c r="B160" s="48"/>
      <c r="C160" s="238" t="s">
        <v>374</v>
      </c>
      <c r="D160" s="238" t="s">
        <v>294</v>
      </c>
      <c r="E160" s="239" t="s">
        <v>316</v>
      </c>
      <c r="F160" s="240" t="s">
        <v>317</v>
      </c>
      <c r="G160" s="241" t="s">
        <v>297</v>
      </c>
      <c r="H160" s="242">
        <v>19.800000000000001</v>
      </c>
      <c r="I160" s="243"/>
      <c r="J160" s="244">
        <f>ROUND(I160*H160,2)</f>
        <v>0</v>
      </c>
      <c r="K160" s="240" t="s">
        <v>298</v>
      </c>
      <c r="L160" s="74"/>
      <c r="M160" s="245" t="s">
        <v>80</v>
      </c>
      <c r="N160" s="246" t="s">
        <v>52</v>
      </c>
      <c r="O160" s="49"/>
      <c r="P160" s="247">
        <f>O160*H160</f>
        <v>0</v>
      </c>
      <c r="Q160" s="247">
        <v>0</v>
      </c>
      <c r="R160" s="247">
        <f>Q160*H160</f>
        <v>0</v>
      </c>
      <c r="S160" s="247">
        <v>0</v>
      </c>
      <c r="T160" s="248">
        <f>S160*H160</f>
        <v>0</v>
      </c>
      <c r="AR160" s="25" t="s">
        <v>299</v>
      </c>
      <c r="AT160" s="25" t="s">
        <v>294</v>
      </c>
      <c r="AU160" s="25" t="s">
        <v>91</v>
      </c>
      <c r="AY160" s="25" t="s">
        <v>291</v>
      </c>
      <c r="BE160" s="249">
        <f>IF(N160="základní",J160,0)</f>
        <v>0</v>
      </c>
      <c r="BF160" s="249">
        <f>IF(N160="snížená",J160,0)</f>
        <v>0</v>
      </c>
      <c r="BG160" s="249">
        <f>IF(N160="zákl. přenesená",J160,0)</f>
        <v>0</v>
      </c>
      <c r="BH160" s="249">
        <f>IF(N160="sníž. přenesená",J160,0)</f>
        <v>0</v>
      </c>
      <c r="BI160" s="249">
        <f>IF(N160="nulová",J160,0)</f>
        <v>0</v>
      </c>
      <c r="BJ160" s="25" t="s">
        <v>89</v>
      </c>
      <c r="BK160" s="249">
        <f>ROUND(I160*H160,2)</f>
        <v>0</v>
      </c>
      <c r="BL160" s="25" t="s">
        <v>299</v>
      </c>
      <c r="BM160" s="25" t="s">
        <v>1304</v>
      </c>
    </row>
    <row r="161" s="12" customFormat="1">
      <c r="B161" s="250"/>
      <c r="C161" s="251"/>
      <c r="D161" s="252" t="s">
        <v>301</v>
      </c>
      <c r="E161" s="253" t="s">
        <v>80</v>
      </c>
      <c r="F161" s="254" t="s">
        <v>1305</v>
      </c>
      <c r="G161" s="251"/>
      <c r="H161" s="253" t="s">
        <v>80</v>
      </c>
      <c r="I161" s="255"/>
      <c r="J161" s="251"/>
      <c r="K161" s="251"/>
      <c r="L161" s="256"/>
      <c r="M161" s="257"/>
      <c r="N161" s="258"/>
      <c r="O161" s="258"/>
      <c r="P161" s="258"/>
      <c r="Q161" s="258"/>
      <c r="R161" s="258"/>
      <c r="S161" s="258"/>
      <c r="T161" s="259"/>
      <c r="AT161" s="260" t="s">
        <v>301</v>
      </c>
      <c r="AU161" s="260" t="s">
        <v>91</v>
      </c>
      <c r="AV161" s="12" t="s">
        <v>89</v>
      </c>
      <c r="AW161" s="12" t="s">
        <v>44</v>
      </c>
      <c r="AX161" s="12" t="s">
        <v>82</v>
      </c>
      <c r="AY161" s="260" t="s">
        <v>291</v>
      </c>
    </row>
    <row r="162" s="12" customFormat="1">
      <c r="B162" s="250"/>
      <c r="C162" s="251"/>
      <c r="D162" s="252" t="s">
        <v>301</v>
      </c>
      <c r="E162" s="253" t="s">
        <v>80</v>
      </c>
      <c r="F162" s="254" t="s">
        <v>1297</v>
      </c>
      <c r="G162" s="251"/>
      <c r="H162" s="253" t="s">
        <v>80</v>
      </c>
      <c r="I162" s="255"/>
      <c r="J162" s="251"/>
      <c r="K162" s="251"/>
      <c r="L162" s="256"/>
      <c r="M162" s="257"/>
      <c r="N162" s="258"/>
      <c r="O162" s="258"/>
      <c r="P162" s="258"/>
      <c r="Q162" s="258"/>
      <c r="R162" s="258"/>
      <c r="S162" s="258"/>
      <c r="T162" s="259"/>
      <c r="AT162" s="260" t="s">
        <v>301</v>
      </c>
      <c r="AU162" s="260" t="s">
        <v>91</v>
      </c>
      <c r="AV162" s="12" t="s">
        <v>89</v>
      </c>
      <c r="AW162" s="12" t="s">
        <v>44</v>
      </c>
      <c r="AX162" s="12" t="s">
        <v>82</v>
      </c>
      <c r="AY162" s="260" t="s">
        <v>291</v>
      </c>
    </row>
    <row r="163" s="13" customFormat="1">
      <c r="B163" s="261"/>
      <c r="C163" s="262"/>
      <c r="D163" s="252" t="s">
        <v>301</v>
      </c>
      <c r="E163" s="263" t="s">
        <v>80</v>
      </c>
      <c r="F163" s="264" t="s">
        <v>1298</v>
      </c>
      <c r="G163" s="262"/>
      <c r="H163" s="265">
        <v>19.800000000000001</v>
      </c>
      <c r="I163" s="266"/>
      <c r="J163" s="262"/>
      <c r="K163" s="262"/>
      <c r="L163" s="267"/>
      <c r="M163" s="268"/>
      <c r="N163" s="269"/>
      <c r="O163" s="269"/>
      <c r="P163" s="269"/>
      <c r="Q163" s="269"/>
      <c r="R163" s="269"/>
      <c r="S163" s="269"/>
      <c r="T163" s="270"/>
      <c r="AT163" s="271" t="s">
        <v>301</v>
      </c>
      <c r="AU163" s="271" t="s">
        <v>91</v>
      </c>
      <c r="AV163" s="13" t="s">
        <v>91</v>
      </c>
      <c r="AW163" s="13" t="s">
        <v>44</v>
      </c>
      <c r="AX163" s="13" t="s">
        <v>82</v>
      </c>
      <c r="AY163" s="271" t="s">
        <v>291</v>
      </c>
    </row>
    <row r="164" s="15" customFormat="1">
      <c r="B164" s="283"/>
      <c r="C164" s="284"/>
      <c r="D164" s="252" t="s">
        <v>301</v>
      </c>
      <c r="E164" s="285" t="s">
        <v>80</v>
      </c>
      <c r="F164" s="286" t="s">
        <v>315</v>
      </c>
      <c r="G164" s="284"/>
      <c r="H164" s="287">
        <v>19.800000000000001</v>
      </c>
      <c r="I164" s="288"/>
      <c r="J164" s="284"/>
      <c r="K164" s="284"/>
      <c r="L164" s="289"/>
      <c r="M164" s="290"/>
      <c r="N164" s="291"/>
      <c r="O164" s="291"/>
      <c r="P164" s="291"/>
      <c r="Q164" s="291"/>
      <c r="R164" s="291"/>
      <c r="S164" s="291"/>
      <c r="T164" s="292"/>
      <c r="AT164" s="293" t="s">
        <v>301</v>
      </c>
      <c r="AU164" s="293" t="s">
        <v>91</v>
      </c>
      <c r="AV164" s="15" t="s">
        <v>299</v>
      </c>
      <c r="AW164" s="15" t="s">
        <v>44</v>
      </c>
      <c r="AX164" s="15" t="s">
        <v>89</v>
      </c>
      <c r="AY164" s="293" t="s">
        <v>291</v>
      </c>
    </row>
    <row r="165" s="1" customFormat="1" ht="38.25" customHeight="1">
      <c r="B165" s="48"/>
      <c r="C165" s="238" t="s">
        <v>379</v>
      </c>
      <c r="D165" s="238" t="s">
        <v>294</v>
      </c>
      <c r="E165" s="239" t="s">
        <v>1306</v>
      </c>
      <c r="F165" s="240" t="s">
        <v>1307</v>
      </c>
      <c r="G165" s="241" t="s">
        <v>297</v>
      </c>
      <c r="H165" s="242">
        <v>94.058000000000007</v>
      </c>
      <c r="I165" s="243"/>
      <c r="J165" s="244">
        <f>ROUND(I165*H165,2)</f>
        <v>0</v>
      </c>
      <c r="K165" s="240" t="s">
        <v>298</v>
      </c>
      <c r="L165" s="74"/>
      <c r="M165" s="245" t="s">
        <v>80</v>
      </c>
      <c r="N165" s="246" t="s">
        <v>52</v>
      </c>
      <c r="O165" s="49"/>
      <c r="P165" s="247">
        <f>O165*H165</f>
        <v>0</v>
      </c>
      <c r="Q165" s="247">
        <v>0</v>
      </c>
      <c r="R165" s="247">
        <f>Q165*H165</f>
        <v>0</v>
      </c>
      <c r="S165" s="247">
        <v>0</v>
      </c>
      <c r="T165" s="248">
        <f>S165*H165</f>
        <v>0</v>
      </c>
      <c r="AR165" s="25" t="s">
        <v>299</v>
      </c>
      <c r="AT165" s="25" t="s">
        <v>294</v>
      </c>
      <c r="AU165" s="25" t="s">
        <v>91</v>
      </c>
      <c r="AY165" s="25" t="s">
        <v>291</v>
      </c>
      <c r="BE165" s="249">
        <f>IF(N165="základní",J165,0)</f>
        <v>0</v>
      </c>
      <c r="BF165" s="249">
        <f>IF(N165="snížená",J165,0)</f>
        <v>0</v>
      </c>
      <c r="BG165" s="249">
        <f>IF(N165="zákl. přenesená",J165,0)</f>
        <v>0</v>
      </c>
      <c r="BH165" s="249">
        <f>IF(N165="sníž. přenesená",J165,0)</f>
        <v>0</v>
      </c>
      <c r="BI165" s="249">
        <f>IF(N165="nulová",J165,0)</f>
        <v>0</v>
      </c>
      <c r="BJ165" s="25" t="s">
        <v>89</v>
      </c>
      <c r="BK165" s="249">
        <f>ROUND(I165*H165,2)</f>
        <v>0</v>
      </c>
      <c r="BL165" s="25" t="s">
        <v>299</v>
      </c>
      <c r="BM165" s="25" t="s">
        <v>1308</v>
      </c>
    </row>
    <row r="166" s="12" customFormat="1">
      <c r="B166" s="250"/>
      <c r="C166" s="251"/>
      <c r="D166" s="252" t="s">
        <v>301</v>
      </c>
      <c r="E166" s="253" t="s">
        <v>80</v>
      </c>
      <c r="F166" s="254" t="s">
        <v>1309</v>
      </c>
      <c r="G166" s="251"/>
      <c r="H166" s="253" t="s">
        <v>80</v>
      </c>
      <c r="I166" s="255"/>
      <c r="J166" s="251"/>
      <c r="K166" s="251"/>
      <c r="L166" s="256"/>
      <c r="M166" s="257"/>
      <c r="N166" s="258"/>
      <c r="O166" s="258"/>
      <c r="P166" s="258"/>
      <c r="Q166" s="258"/>
      <c r="R166" s="258"/>
      <c r="S166" s="258"/>
      <c r="T166" s="259"/>
      <c r="AT166" s="260" t="s">
        <v>301</v>
      </c>
      <c r="AU166" s="260" t="s">
        <v>91</v>
      </c>
      <c r="AV166" s="12" t="s">
        <v>89</v>
      </c>
      <c r="AW166" s="12" t="s">
        <v>44</v>
      </c>
      <c r="AX166" s="12" t="s">
        <v>82</v>
      </c>
      <c r="AY166" s="260" t="s">
        <v>291</v>
      </c>
    </row>
    <row r="167" s="13" customFormat="1">
      <c r="B167" s="261"/>
      <c r="C167" s="262"/>
      <c r="D167" s="252" t="s">
        <v>301</v>
      </c>
      <c r="E167" s="263" t="s">
        <v>80</v>
      </c>
      <c r="F167" s="264" t="s">
        <v>1310</v>
      </c>
      <c r="G167" s="262"/>
      <c r="H167" s="265">
        <v>14.708</v>
      </c>
      <c r="I167" s="266"/>
      <c r="J167" s="262"/>
      <c r="K167" s="262"/>
      <c r="L167" s="267"/>
      <c r="M167" s="268"/>
      <c r="N167" s="269"/>
      <c r="O167" s="269"/>
      <c r="P167" s="269"/>
      <c r="Q167" s="269"/>
      <c r="R167" s="269"/>
      <c r="S167" s="269"/>
      <c r="T167" s="270"/>
      <c r="AT167" s="271" t="s">
        <v>301</v>
      </c>
      <c r="AU167" s="271" t="s">
        <v>91</v>
      </c>
      <c r="AV167" s="13" t="s">
        <v>91</v>
      </c>
      <c r="AW167" s="13" t="s">
        <v>44</v>
      </c>
      <c r="AX167" s="13" t="s">
        <v>82</v>
      </c>
      <c r="AY167" s="271" t="s">
        <v>291</v>
      </c>
    </row>
    <row r="168" s="13" customFormat="1">
      <c r="B168" s="261"/>
      <c r="C168" s="262"/>
      <c r="D168" s="252" t="s">
        <v>301</v>
      </c>
      <c r="E168" s="263" t="s">
        <v>80</v>
      </c>
      <c r="F168" s="264" t="s">
        <v>1311</v>
      </c>
      <c r="G168" s="262"/>
      <c r="H168" s="265">
        <v>79.349999999999994</v>
      </c>
      <c r="I168" s="266"/>
      <c r="J168" s="262"/>
      <c r="K168" s="262"/>
      <c r="L168" s="267"/>
      <c r="M168" s="268"/>
      <c r="N168" s="269"/>
      <c r="O168" s="269"/>
      <c r="P168" s="269"/>
      <c r="Q168" s="269"/>
      <c r="R168" s="269"/>
      <c r="S168" s="269"/>
      <c r="T168" s="270"/>
      <c r="AT168" s="271" t="s">
        <v>301</v>
      </c>
      <c r="AU168" s="271" t="s">
        <v>91</v>
      </c>
      <c r="AV168" s="13" t="s">
        <v>91</v>
      </c>
      <c r="AW168" s="13" t="s">
        <v>44</v>
      </c>
      <c r="AX168" s="13" t="s">
        <v>82</v>
      </c>
      <c r="AY168" s="271" t="s">
        <v>291</v>
      </c>
    </row>
    <row r="169" s="15" customFormat="1">
      <c r="B169" s="283"/>
      <c r="C169" s="284"/>
      <c r="D169" s="252" t="s">
        <v>301</v>
      </c>
      <c r="E169" s="285" t="s">
        <v>80</v>
      </c>
      <c r="F169" s="286" t="s">
        <v>315</v>
      </c>
      <c r="G169" s="284"/>
      <c r="H169" s="287">
        <v>94.058000000000007</v>
      </c>
      <c r="I169" s="288"/>
      <c r="J169" s="284"/>
      <c r="K169" s="284"/>
      <c r="L169" s="289"/>
      <c r="M169" s="290"/>
      <c r="N169" s="291"/>
      <c r="O169" s="291"/>
      <c r="P169" s="291"/>
      <c r="Q169" s="291"/>
      <c r="R169" s="291"/>
      <c r="S169" s="291"/>
      <c r="T169" s="292"/>
      <c r="AT169" s="293" t="s">
        <v>301</v>
      </c>
      <c r="AU169" s="293" t="s">
        <v>91</v>
      </c>
      <c r="AV169" s="15" t="s">
        <v>299</v>
      </c>
      <c r="AW169" s="15" t="s">
        <v>44</v>
      </c>
      <c r="AX169" s="15" t="s">
        <v>89</v>
      </c>
      <c r="AY169" s="293" t="s">
        <v>291</v>
      </c>
    </row>
    <row r="170" s="1" customFormat="1" ht="16.5" customHeight="1">
      <c r="B170" s="48"/>
      <c r="C170" s="294" t="s">
        <v>10</v>
      </c>
      <c r="D170" s="294" t="s">
        <v>337</v>
      </c>
      <c r="E170" s="295" t="s">
        <v>1312</v>
      </c>
      <c r="F170" s="296" t="s">
        <v>1313</v>
      </c>
      <c r="G170" s="297" t="s">
        <v>325</v>
      </c>
      <c r="H170" s="298">
        <v>183.41300000000001</v>
      </c>
      <c r="I170" s="299"/>
      <c r="J170" s="300">
        <f>ROUND(I170*H170,2)</f>
        <v>0</v>
      </c>
      <c r="K170" s="296" t="s">
        <v>298</v>
      </c>
      <c r="L170" s="301"/>
      <c r="M170" s="302" t="s">
        <v>80</v>
      </c>
      <c r="N170" s="303" t="s">
        <v>52</v>
      </c>
      <c r="O170" s="49"/>
      <c r="P170" s="247">
        <f>O170*H170</f>
        <v>0</v>
      </c>
      <c r="Q170" s="247">
        <v>1</v>
      </c>
      <c r="R170" s="247">
        <f>Q170*H170</f>
        <v>183.41300000000001</v>
      </c>
      <c r="S170" s="247">
        <v>0</v>
      </c>
      <c r="T170" s="248">
        <f>S170*H170</f>
        <v>0</v>
      </c>
      <c r="AR170" s="25" t="s">
        <v>340</v>
      </c>
      <c r="AT170" s="25" t="s">
        <v>337</v>
      </c>
      <c r="AU170" s="25" t="s">
        <v>91</v>
      </c>
      <c r="AY170" s="25" t="s">
        <v>291</v>
      </c>
      <c r="BE170" s="249">
        <f>IF(N170="základní",J170,0)</f>
        <v>0</v>
      </c>
      <c r="BF170" s="249">
        <f>IF(N170="snížená",J170,0)</f>
        <v>0</v>
      </c>
      <c r="BG170" s="249">
        <f>IF(N170="zákl. přenesená",J170,0)</f>
        <v>0</v>
      </c>
      <c r="BH170" s="249">
        <f>IF(N170="sníž. přenesená",J170,0)</f>
        <v>0</v>
      </c>
      <c r="BI170" s="249">
        <f>IF(N170="nulová",J170,0)</f>
        <v>0</v>
      </c>
      <c r="BJ170" s="25" t="s">
        <v>89</v>
      </c>
      <c r="BK170" s="249">
        <f>ROUND(I170*H170,2)</f>
        <v>0</v>
      </c>
      <c r="BL170" s="25" t="s">
        <v>299</v>
      </c>
      <c r="BM170" s="25" t="s">
        <v>1314</v>
      </c>
    </row>
    <row r="171" s="12" customFormat="1">
      <c r="B171" s="250"/>
      <c r="C171" s="251"/>
      <c r="D171" s="252" t="s">
        <v>301</v>
      </c>
      <c r="E171" s="253" t="s">
        <v>80</v>
      </c>
      <c r="F171" s="254" t="s">
        <v>1315</v>
      </c>
      <c r="G171" s="251"/>
      <c r="H171" s="253" t="s">
        <v>80</v>
      </c>
      <c r="I171" s="255"/>
      <c r="J171" s="251"/>
      <c r="K171" s="251"/>
      <c r="L171" s="256"/>
      <c r="M171" s="257"/>
      <c r="N171" s="258"/>
      <c r="O171" s="258"/>
      <c r="P171" s="258"/>
      <c r="Q171" s="258"/>
      <c r="R171" s="258"/>
      <c r="S171" s="258"/>
      <c r="T171" s="259"/>
      <c r="AT171" s="260" t="s">
        <v>301</v>
      </c>
      <c r="AU171" s="260" t="s">
        <v>91</v>
      </c>
      <c r="AV171" s="12" t="s">
        <v>89</v>
      </c>
      <c r="AW171" s="12" t="s">
        <v>44</v>
      </c>
      <c r="AX171" s="12" t="s">
        <v>82</v>
      </c>
      <c r="AY171" s="260" t="s">
        <v>291</v>
      </c>
    </row>
    <row r="172" s="13" customFormat="1">
      <c r="B172" s="261"/>
      <c r="C172" s="262"/>
      <c r="D172" s="252" t="s">
        <v>301</v>
      </c>
      <c r="E172" s="263" t="s">
        <v>80</v>
      </c>
      <c r="F172" s="264" t="s">
        <v>1316</v>
      </c>
      <c r="G172" s="262"/>
      <c r="H172" s="265">
        <v>183.41300000000001</v>
      </c>
      <c r="I172" s="266"/>
      <c r="J172" s="262"/>
      <c r="K172" s="262"/>
      <c r="L172" s="267"/>
      <c r="M172" s="268"/>
      <c r="N172" s="269"/>
      <c r="O172" s="269"/>
      <c r="P172" s="269"/>
      <c r="Q172" s="269"/>
      <c r="R172" s="269"/>
      <c r="S172" s="269"/>
      <c r="T172" s="270"/>
      <c r="AT172" s="271" t="s">
        <v>301</v>
      </c>
      <c r="AU172" s="271" t="s">
        <v>91</v>
      </c>
      <c r="AV172" s="13" t="s">
        <v>91</v>
      </c>
      <c r="AW172" s="13" t="s">
        <v>44</v>
      </c>
      <c r="AX172" s="13" t="s">
        <v>82</v>
      </c>
      <c r="AY172" s="271" t="s">
        <v>291</v>
      </c>
    </row>
    <row r="173" s="15" customFormat="1">
      <c r="B173" s="283"/>
      <c r="C173" s="284"/>
      <c r="D173" s="252" t="s">
        <v>301</v>
      </c>
      <c r="E173" s="285" t="s">
        <v>80</v>
      </c>
      <c r="F173" s="286" t="s">
        <v>315</v>
      </c>
      <c r="G173" s="284"/>
      <c r="H173" s="287">
        <v>183.41300000000001</v>
      </c>
      <c r="I173" s="288"/>
      <c r="J173" s="284"/>
      <c r="K173" s="284"/>
      <c r="L173" s="289"/>
      <c r="M173" s="290"/>
      <c r="N173" s="291"/>
      <c r="O173" s="291"/>
      <c r="P173" s="291"/>
      <c r="Q173" s="291"/>
      <c r="R173" s="291"/>
      <c r="S173" s="291"/>
      <c r="T173" s="292"/>
      <c r="AT173" s="293" t="s">
        <v>301</v>
      </c>
      <c r="AU173" s="293" t="s">
        <v>91</v>
      </c>
      <c r="AV173" s="15" t="s">
        <v>299</v>
      </c>
      <c r="AW173" s="15" t="s">
        <v>44</v>
      </c>
      <c r="AX173" s="15" t="s">
        <v>89</v>
      </c>
      <c r="AY173" s="293" t="s">
        <v>291</v>
      </c>
    </row>
    <row r="174" s="1" customFormat="1" ht="25.5" customHeight="1">
      <c r="B174" s="48"/>
      <c r="C174" s="238" t="s">
        <v>390</v>
      </c>
      <c r="D174" s="238" t="s">
        <v>294</v>
      </c>
      <c r="E174" s="239" t="s">
        <v>323</v>
      </c>
      <c r="F174" s="240" t="s">
        <v>324</v>
      </c>
      <c r="G174" s="241" t="s">
        <v>325</v>
      </c>
      <c r="H174" s="242">
        <v>35.640000000000001</v>
      </c>
      <c r="I174" s="243"/>
      <c r="J174" s="244">
        <f>ROUND(I174*H174,2)</f>
        <v>0</v>
      </c>
      <c r="K174" s="240" t="s">
        <v>298</v>
      </c>
      <c r="L174" s="74"/>
      <c r="M174" s="245" t="s">
        <v>80</v>
      </c>
      <c r="N174" s="246" t="s">
        <v>52</v>
      </c>
      <c r="O174" s="49"/>
      <c r="P174" s="247">
        <f>O174*H174</f>
        <v>0</v>
      </c>
      <c r="Q174" s="247">
        <v>0</v>
      </c>
      <c r="R174" s="247">
        <f>Q174*H174</f>
        <v>0</v>
      </c>
      <c r="S174" s="247">
        <v>0</v>
      </c>
      <c r="T174" s="248">
        <f>S174*H174</f>
        <v>0</v>
      </c>
      <c r="AR174" s="25" t="s">
        <v>299</v>
      </c>
      <c r="AT174" s="25" t="s">
        <v>294</v>
      </c>
      <c r="AU174" s="25" t="s">
        <v>91</v>
      </c>
      <c r="AY174" s="25" t="s">
        <v>291</v>
      </c>
      <c r="BE174" s="249">
        <f>IF(N174="základní",J174,0)</f>
        <v>0</v>
      </c>
      <c r="BF174" s="249">
        <f>IF(N174="snížená",J174,0)</f>
        <v>0</v>
      </c>
      <c r="BG174" s="249">
        <f>IF(N174="zákl. přenesená",J174,0)</f>
        <v>0</v>
      </c>
      <c r="BH174" s="249">
        <f>IF(N174="sníž. přenesená",J174,0)</f>
        <v>0</v>
      </c>
      <c r="BI174" s="249">
        <f>IF(N174="nulová",J174,0)</f>
        <v>0</v>
      </c>
      <c r="BJ174" s="25" t="s">
        <v>89</v>
      </c>
      <c r="BK174" s="249">
        <f>ROUND(I174*H174,2)</f>
        <v>0</v>
      </c>
      <c r="BL174" s="25" t="s">
        <v>299</v>
      </c>
      <c r="BM174" s="25" t="s">
        <v>1317</v>
      </c>
    </row>
    <row r="175" s="12" customFormat="1">
      <c r="B175" s="250"/>
      <c r="C175" s="251"/>
      <c r="D175" s="252" t="s">
        <v>301</v>
      </c>
      <c r="E175" s="253" t="s">
        <v>80</v>
      </c>
      <c r="F175" s="254" t="s">
        <v>1318</v>
      </c>
      <c r="G175" s="251"/>
      <c r="H175" s="253" t="s">
        <v>80</v>
      </c>
      <c r="I175" s="255"/>
      <c r="J175" s="251"/>
      <c r="K175" s="251"/>
      <c r="L175" s="256"/>
      <c r="M175" s="257"/>
      <c r="N175" s="258"/>
      <c r="O175" s="258"/>
      <c r="P175" s="258"/>
      <c r="Q175" s="258"/>
      <c r="R175" s="258"/>
      <c r="S175" s="258"/>
      <c r="T175" s="259"/>
      <c r="AT175" s="260" t="s">
        <v>301</v>
      </c>
      <c r="AU175" s="260" t="s">
        <v>91</v>
      </c>
      <c r="AV175" s="12" t="s">
        <v>89</v>
      </c>
      <c r="AW175" s="12" t="s">
        <v>44</v>
      </c>
      <c r="AX175" s="12" t="s">
        <v>82</v>
      </c>
      <c r="AY175" s="260" t="s">
        <v>291</v>
      </c>
    </row>
    <row r="176" s="13" customFormat="1">
      <c r="B176" s="261"/>
      <c r="C176" s="262"/>
      <c r="D176" s="252" t="s">
        <v>301</v>
      </c>
      <c r="E176" s="263" t="s">
        <v>80</v>
      </c>
      <c r="F176" s="264" t="s">
        <v>1319</v>
      </c>
      <c r="G176" s="262"/>
      <c r="H176" s="265">
        <v>35.640000000000001</v>
      </c>
      <c r="I176" s="266"/>
      <c r="J176" s="262"/>
      <c r="K176" s="262"/>
      <c r="L176" s="267"/>
      <c r="M176" s="268"/>
      <c r="N176" s="269"/>
      <c r="O176" s="269"/>
      <c r="P176" s="269"/>
      <c r="Q176" s="269"/>
      <c r="R176" s="269"/>
      <c r="S176" s="269"/>
      <c r="T176" s="270"/>
      <c r="AT176" s="271" t="s">
        <v>301</v>
      </c>
      <c r="AU176" s="271" t="s">
        <v>91</v>
      </c>
      <c r="AV176" s="13" t="s">
        <v>91</v>
      </c>
      <c r="AW176" s="13" t="s">
        <v>44</v>
      </c>
      <c r="AX176" s="13" t="s">
        <v>82</v>
      </c>
      <c r="AY176" s="271" t="s">
        <v>291</v>
      </c>
    </row>
    <row r="177" s="15" customFormat="1">
      <c r="B177" s="283"/>
      <c r="C177" s="284"/>
      <c r="D177" s="252" t="s">
        <v>301</v>
      </c>
      <c r="E177" s="285" t="s">
        <v>80</v>
      </c>
      <c r="F177" s="286" t="s">
        <v>315</v>
      </c>
      <c r="G177" s="284"/>
      <c r="H177" s="287">
        <v>35.640000000000001</v>
      </c>
      <c r="I177" s="288"/>
      <c r="J177" s="284"/>
      <c r="K177" s="284"/>
      <c r="L177" s="289"/>
      <c r="M177" s="290"/>
      <c r="N177" s="291"/>
      <c r="O177" s="291"/>
      <c r="P177" s="291"/>
      <c r="Q177" s="291"/>
      <c r="R177" s="291"/>
      <c r="S177" s="291"/>
      <c r="T177" s="292"/>
      <c r="AT177" s="293" t="s">
        <v>301</v>
      </c>
      <c r="AU177" s="293" t="s">
        <v>91</v>
      </c>
      <c r="AV177" s="15" t="s">
        <v>299</v>
      </c>
      <c r="AW177" s="15" t="s">
        <v>44</v>
      </c>
      <c r="AX177" s="15" t="s">
        <v>89</v>
      </c>
      <c r="AY177" s="293" t="s">
        <v>291</v>
      </c>
    </row>
    <row r="178" s="1" customFormat="1" ht="25.5" customHeight="1">
      <c r="B178" s="48"/>
      <c r="C178" s="238" t="s">
        <v>394</v>
      </c>
      <c r="D178" s="238" t="s">
        <v>294</v>
      </c>
      <c r="E178" s="239" t="s">
        <v>1320</v>
      </c>
      <c r="F178" s="240" t="s">
        <v>1321</v>
      </c>
      <c r="G178" s="241" t="s">
        <v>352</v>
      </c>
      <c r="H178" s="242">
        <v>193.52000000000001</v>
      </c>
      <c r="I178" s="243"/>
      <c r="J178" s="244">
        <f>ROUND(I178*H178,2)</f>
        <v>0</v>
      </c>
      <c r="K178" s="240" t="s">
        <v>298</v>
      </c>
      <c r="L178" s="74"/>
      <c r="M178" s="245" t="s">
        <v>80</v>
      </c>
      <c r="N178" s="246" t="s">
        <v>52</v>
      </c>
      <c r="O178" s="49"/>
      <c r="P178" s="247">
        <f>O178*H178</f>
        <v>0</v>
      </c>
      <c r="Q178" s="247">
        <v>0</v>
      </c>
      <c r="R178" s="247">
        <f>Q178*H178</f>
        <v>0</v>
      </c>
      <c r="S178" s="247">
        <v>0</v>
      </c>
      <c r="T178" s="248">
        <f>S178*H178</f>
        <v>0</v>
      </c>
      <c r="AR178" s="25" t="s">
        <v>299</v>
      </c>
      <c r="AT178" s="25" t="s">
        <v>294</v>
      </c>
      <c r="AU178" s="25" t="s">
        <v>91</v>
      </c>
      <c r="AY178" s="25" t="s">
        <v>291</v>
      </c>
      <c r="BE178" s="249">
        <f>IF(N178="základní",J178,0)</f>
        <v>0</v>
      </c>
      <c r="BF178" s="249">
        <f>IF(N178="snížená",J178,0)</f>
        <v>0</v>
      </c>
      <c r="BG178" s="249">
        <f>IF(N178="zákl. přenesená",J178,0)</f>
        <v>0</v>
      </c>
      <c r="BH178" s="249">
        <f>IF(N178="sníž. přenesená",J178,0)</f>
        <v>0</v>
      </c>
      <c r="BI178" s="249">
        <f>IF(N178="nulová",J178,0)</f>
        <v>0</v>
      </c>
      <c r="BJ178" s="25" t="s">
        <v>89</v>
      </c>
      <c r="BK178" s="249">
        <f>ROUND(I178*H178,2)</f>
        <v>0</v>
      </c>
      <c r="BL178" s="25" t="s">
        <v>299</v>
      </c>
      <c r="BM178" s="25" t="s">
        <v>1322</v>
      </c>
    </row>
    <row r="179" s="12" customFormat="1">
      <c r="B179" s="250"/>
      <c r="C179" s="251"/>
      <c r="D179" s="252" t="s">
        <v>301</v>
      </c>
      <c r="E179" s="253" t="s">
        <v>80</v>
      </c>
      <c r="F179" s="254" t="s">
        <v>1323</v>
      </c>
      <c r="G179" s="251"/>
      <c r="H179" s="253" t="s">
        <v>80</v>
      </c>
      <c r="I179" s="255"/>
      <c r="J179" s="251"/>
      <c r="K179" s="251"/>
      <c r="L179" s="256"/>
      <c r="M179" s="257"/>
      <c r="N179" s="258"/>
      <c r="O179" s="258"/>
      <c r="P179" s="258"/>
      <c r="Q179" s="258"/>
      <c r="R179" s="258"/>
      <c r="S179" s="258"/>
      <c r="T179" s="259"/>
      <c r="AT179" s="260" t="s">
        <v>301</v>
      </c>
      <c r="AU179" s="260" t="s">
        <v>91</v>
      </c>
      <c r="AV179" s="12" t="s">
        <v>89</v>
      </c>
      <c r="AW179" s="12" t="s">
        <v>44</v>
      </c>
      <c r="AX179" s="12" t="s">
        <v>82</v>
      </c>
      <c r="AY179" s="260" t="s">
        <v>291</v>
      </c>
    </row>
    <row r="180" s="12" customFormat="1">
      <c r="B180" s="250"/>
      <c r="C180" s="251"/>
      <c r="D180" s="252" t="s">
        <v>301</v>
      </c>
      <c r="E180" s="253" t="s">
        <v>80</v>
      </c>
      <c r="F180" s="254" t="s">
        <v>1324</v>
      </c>
      <c r="G180" s="251"/>
      <c r="H180" s="253" t="s">
        <v>80</v>
      </c>
      <c r="I180" s="255"/>
      <c r="J180" s="251"/>
      <c r="K180" s="251"/>
      <c r="L180" s="256"/>
      <c r="M180" s="257"/>
      <c r="N180" s="258"/>
      <c r="O180" s="258"/>
      <c r="P180" s="258"/>
      <c r="Q180" s="258"/>
      <c r="R180" s="258"/>
      <c r="S180" s="258"/>
      <c r="T180" s="259"/>
      <c r="AT180" s="260" t="s">
        <v>301</v>
      </c>
      <c r="AU180" s="260" t="s">
        <v>91</v>
      </c>
      <c r="AV180" s="12" t="s">
        <v>89</v>
      </c>
      <c r="AW180" s="12" t="s">
        <v>44</v>
      </c>
      <c r="AX180" s="12" t="s">
        <v>82</v>
      </c>
      <c r="AY180" s="260" t="s">
        <v>291</v>
      </c>
    </row>
    <row r="181" s="13" customFormat="1">
      <c r="B181" s="261"/>
      <c r="C181" s="262"/>
      <c r="D181" s="252" t="s">
        <v>301</v>
      </c>
      <c r="E181" s="263" t="s">
        <v>80</v>
      </c>
      <c r="F181" s="264" t="s">
        <v>1325</v>
      </c>
      <c r="G181" s="262"/>
      <c r="H181" s="265">
        <v>143.52000000000001</v>
      </c>
      <c r="I181" s="266"/>
      <c r="J181" s="262"/>
      <c r="K181" s="262"/>
      <c r="L181" s="267"/>
      <c r="M181" s="268"/>
      <c r="N181" s="269"/>
      <c r="O181" s="269"/>
      <c r="P181" s="269"/>
      <c r="Q181" s="269"/>
      <c r="R181" s="269"/>
      <c r="S181" s="269"/>
      <c r="T181" s="270"/>
      <c r="AT181" s="271" t="s">
        <v>301</v>
      </c>
      <c r="AU181" s="271" t="s">
        <v>91</v>
      </c>
      <c r="AV181" s="13" t="s">
        <v>91</v>
      </c>
      <c r="AW181" s="13" t="s">
        <v>44</v>
      </c>
      <c r="AX181" s="13" t="s">
        <v>82</v>
      </c>
      <c r="AY181" s="271" t="s">
        <v>291</v>
      </c>
    </row>
    <row r="182" s="12" customFormat="1">
      <c r="B182" s="250"/>
      <c r="C182" s="251"/>
      <c r="D182" s="252" t="s">
        <v>301</v>
      </c>
      <c r="E182" s="253" t="s">
        <v>80</v>
      </c>
      <c r="F182" s="254" t="s">
        <v>1326</v>
      </c>
      <c r="G182" s="251"/>
      <c r="H182" s="253" t="s">
        <v>80</v>
      </c>
      <c r="I182" s="255"/>
      <c r="J182" s="251"/>
      <c r="K182" s="251"/>
      <c r="L182" s="256"/>
      <c r="M182" s="257"/>
      <c r="N182" s="258"/>
      <c r="O182" s="258"/>
      <c r="P182" s="258"/>
      <c r="Q182" s="258"/>
      <c r="R182" s="258"/>
      <c r="S182" s="258"/>
      <c r="T182" s="259"/>
      <c r="AT182" s="260" t="s">
        <v>301</v>
      </c>
      <c r="AU182" s="260" t="s">
        <v>91</v>
      </c>
      <c r="AV182" s="12" t="s">
        <v>89</v>
      </c>
      <c r="AW182" s="12" t="s">
        <v>44</v>
      </c>
      <c r="AX182" s="12" t="s">
        <v>82</v>
      </c>
      <c r="AY182" s="260" t="s">
        <v>291</v>
      </c>
    </row>
    <row r="183" s="13" customFormat="1">
      <c r="B183" s="261"/>
      <c r="C183" s="262"/>
      <c r="D183" s="252" t="s">
        <v>301</v>
      </c>
      <c r="E183" s="263" t="s">
        <v>80</v>
      </c>
      <c r="F183" s="264" t="s">
        <v>603</v>
      </c>
      <c r="G183" s="262"/>
      <c r="H183" s="265">
        <v>50</v>
      </c>
      <c r="I183" s="266"/>
      <c r="J183" s="262"/>
      <c r="K183" s="262"/>
      <c r="L183" s="267"/>
      <c r="M183" s="268"/>
      <c r="N183" s="269"/>
      <c r="O183" s="269"/>
      <c r="P183" s="269"/>
      <c r="Q183" s="269"/>
      <c r="R183" s="269"/>
      <c r="S183" s="269"/>
      <c r="T183" s="270"/>
      <c r="AT183" s="271" t="s">
        <v>301</v>
      </c>
      <c r="AU183" s="271" t="s">
        <v>91</v>
      </c>
      <c r="AV183" s="13" t="s">
        <v>91</v>
      </c>
      <c r="AW183" s="13" t="s">
        <v>44</v>
      </c>
      <c r="AX183" s="13" t="s">
        <v>82</v>
      </c>
      <c r="AY183" s="271" t="s">
        <v>291</v>
      </c>
    </row>
    <row r="184" s="15" customFormat="1">
      <c r="B184" s="283"/>
      <c r="C184" s="284"/>
      <c r="D184" s="252" t="s">
        <v>301</v>
      </c>
      <c r="E184" s="285" t="s">
        <v>80</v>
      </c>
      <c r="F184" s="286" t="s">
        <v>315</v>
      </c>
      <c r="G184" s="284"/>
      <c r="H184" s="287">
        <v>193.52000000000001</v>
      </c>
      <c r="I184" s="288"/>
      <c r="J184" s="284"/>
      <c r="K184" s="284"/>
      <c r="L184" s="289"/>
      <c r="M184" s="290"/>
      <c r="N184" s="291"/>
      <c r="O184" s="291"/>
      <c r="P184" s="291"/>
      <c r="Q184" s="291"/>
      <c r="R184" s="291"/>
      <c r="S184" s="291"/>
      <c r="T184" s="292"/>
      <c r="AT184" s="293" t="s">
        <v>301</v>
      </c>
      <c r="AU184" s="293" t="s">
        <v>91</v>
      </c>
      <c r="AV184" s="15" t="s">
        <v>299</v>
      </c>
      <c r="AW184" s="15" t="s">
        <v>44</v>
      </c>
      <c r="AX184" s="15" t="s">
        <v>89</v>
      </c>
      <c r="AY184" s="293" t="s">
        <v>291</v>
      </c>
    </row>
    <row r="185" s="11" customFormat="1" ht="29.88" customHeight="1">
      <c r="B185" s="222"/>
      <c r="C185" s="223"/>
      <c r="D185" s="224" t="s">
        <v>81</v>
      </c>
      <c r="E185" s="236" t="s">
        <v>328</v>
      </c>
      <c r="F185" s="236" t="s">
        <v>1327</v>
      </c>
      <c r="G185" s="223"/>
      <c r="H185" s="223"/>
      <c r="I185" s="226"/>
      <c r="J185" s="237">
        <f>BK185</f>
        <v>0</v>
      </c>
      <c r="K185" s="223"/>
      <c r="L185" s="228"/>
      <c r="M185" s="229"/>
      <c r="N185" s="230"/>
      <c r="O185" s="230"/>
      <c r="P185" s="231">
        <f>SUM(P186:P244)</f>
        <v>0</v>
      </c>
      <c r="Q185" s="230"/>
      <c r="R185" s="231">
        <f>SUM(R186:R244)</f>
        <v>2.4767340000000004</v>
      </c>
      <c r="S185" s="230"/>
      <c r="T185" s="232">
        <f>SUM(T186:T244)</f>
        <v>0</v>
      </c>
      <c r="AR185" s="233" t="s">
        <v>89</v>
      </c>
      <c r="AT185" s="234" t="s">
        <v>81</v>
      </c>
      <c r="AU185" s="234" t="s">
        <v>89</v>
      </c>
      <c r="AY185" s="233" t="s">
        <v>291</v>
      </c>
      <c r="BK185" s="235">
        <f>SUM(BK186:BK244)</f>
        <v>0</v>
      </c>
    </row>
    <row r="186" s="1" customFormat="1" ht="25.5" customHeight="1">
      <c r="B186" s="48"/>
      <c r="C186" s="238" t="s">
        <v>398</v>
      </c>
      <c r="D186" s="238" t="s">
        <v>294</v>
      </c>
      <c r="E186" s="239" t="s">
        <v>1328</v>
      </c>
      <c r="F186" s="240" t="s">
        <v>1329</v>
      </c>
      <c r="G186" s="241" t="s">
        <v>352</v>
      </c>
      <c r="H186" s="242">
        <v>38.700000000000003</v>
      </c>
      <c r="I186" s="243"/>
      <c r="J186" s="244">
        <f>ROUND(I186*H186,2)</f>
        <v>0</v>
      </c>
      <c r="K186" s="240" t="s">
        <v>298</v>
      </c>
      <c r="L186" s="74"/>
      <c r="M186" s="245" t="s">
        <v>80</v>
      </c>
      <c r="N186" s="246" t="s">
        <v>52</v>
      </c>
      <c r="O186" s="49"/>
      <c r="P186" s="247">
        <f>O186*H186</f>
        <v>0</v>
      </c>
      <c r="Q186" s="247">
        <v>0</v>
      </c>
      <c r="R186" s="247">
        <f>Q186*H186</f>
        <v>0</v>
      </c>
      <c r="S186" s="247">
        <v>0</v>
      </c>
      <c r="T186" s="248">
        <f>S186*H186</f>
        <v>0</v>
      </c>
      <c r="AR186" s="25" t="s">
        <v>299</v>
      </c>
      <c r="AT186" s="25" t="s">
        <v>294</v>
      </c>
      <c r="AU186" s="25" t="s">
        <v>91</v>
      </c>
      <c r="AY186" s="25" t="s">
        <v>291</v>
      </c>
      <c r="BE186" s="249">
        <f>IF(N186="základní",J186,0)</f>
        <v>0</v>
      </c>
      <c r="BF186" s="249">
        <f>IF(N186="snížená",J186,0)</f>
        <v>0</v>
      </c>
      <c r="BG186" s="249">
        <f>IF(N186="zákl. přenesená",J186,0)</f>
        <v>0</v>
      </c>
      <c r="BH186" s="249">
        <f>IF(N186="sníž. přenesená",J186,0)</f>
        <v>0</v>
      </c>
      <c r="BI186" s="249">
        <f>IF(N186="nulová",J186,0)</f>
        <v>0</v>
      </c>
      <c r="BJ186" s="25" t="s">
        <v>89</v>
      </c>
      <c r="BK186" s="249">
        <f>ROUND(I186*H186,2)</f>
        <v>0</v>
      </c>
      <c r="BL186" s="25" t="s">
        <v>299</v>
      </c>
      <c r="BM186" s="25" t="s">
        <v>1330</v>
      </c>
    </row>
    <row r="187" s="12" customFormat="1">
      <c r="B187" s="250"/>
      <c r="C187" s="251"/>
      <c r="D187" s="252" t="s">
        <v>301</v>
      </c>
      <c r="E187" s="253" t="s">
        <v>80</v>
      </c>
      <c r="F187" s="254" t="s">
        <v>1331</v>
      </c>
      <c r="G187" s="251"/>
      <c r="H187" s="253" t="s">
        <v>80</v>
      </c>
      <c r="I187" s="255"/>
      <c r="J187" s="251"/>
      <c r="K187" s="251"/>
      <c r="L187" s="256"/>
      <c r="M187" s="257"/>
      <c r="N187" s="258"/>
      <c r="O187" s="258"/>
      <c r="P187" s="258"/>
      <c r="Q187" s="258"/>
      <c r="R187" s="258"/>
      <c r="S187" s="258"/>
      <c r="T187" s="259"/>
      <c r="AT187" s="260" t="s">
        <v>301</v>
      </c>
      <c r="AU187" s="260" t="s">
        <v>91</v>
      </c>
      <c r="AV187" s="12" t="s">
        <v>89</v>
      </c>
      <c r="AW187" s="12" t="s">
        <v>44</v>
      </c>
      <c r="AX187" s="12" t="s">
        <v>82</v>
      </c>
      <c r="AY187" s="260" t="s">
        <v>291</v>
      </c>
    </row>
    <row r="188" s="13" customFormat="1">
      <c r="B188" s="261"/>
      <c r="C188" s="262"/>
      <c r="D188" s="252" t="s">
        <v>301</v>
      </c>
      <c r="E188" s="263" t="s">
        <v>80</v>
      </c>
      <c r="F188" s="264" t="s">
        <v>1332</v>
      </c>
      <c r="G188" s="262"/>
      <c r="H188" s="265">
        <v>38.700000000000003</v>
      </c>
      <c r="I188" s="266"/>
      <c r="J188" s="262"/>
      <c r="K188" s="262"/>
      <c r="L188" s="267"/>
      <c r="M188" s="268"/>
      <c r="N188" s="269"/>
      <c r="O188" s="269"/>
      <c r="P188" s="269"/>
      <c r="Q188" s="269"/>
      <c r="R188" s="269"/>
      <c r="S188" s="269"/>
      <c r="T188" s="270"/>
      <c r="AT188" s="271" t="s">
        <v>301</v>
      </c>
      <c r="AU188" s="271" t="s">
        <v>91</v>
      </c>
      <c r="AV188" s="13" t="s">
        <v>91</v>
      </c>
      <c r="AW188" s="13" t="s">
        <v>44</v>
      </c>
      <c r="AX188" s="13" t="s">
        <v>82</v>
      </c>
      <c r="AY188" s="271" t="s">
        <v>291</v>
      </c>
    </row>
    <row r="189" s="15" customFormat="1">
      <c r="B189" s="283"/>
      <c r="C189" s="284"/>
      <c r="D189" s="252" t="s">
        <v>301</v>
      </c>
      <c r="E189" s="285" t="s">
        <v>80</v>
      </c>
      <c r="F189" s="286" t="s">
        <v>315</v>
      </c>
      <c r="G189" s="284"/>
      <c r="H189" s="287">
        <v>38.700000000000003</v>
      </c>
      <c r="I189" s="288"/>
      <c r="J189" s="284"/>
      <c r="K189" s="284"/>
      <c r="L189" s="289"/>
      <c r="M189" s="290"/>
      <c r="N189" s="291"/>
      <c r="O189" s="291"/>
      <c r="P189" s="291"/>
      <c r="Q189" s="291"/>
      <c r="R189" s="291"/>
      <c r="S189" s="291"/>
      <c r="T189" s="292"/>
      <c r="AT189" s="293" t="s">
        <v>301</v>
      </c>
      <c r="AU189" s="293" t="s">
        <v>91</v>
      </c>
      <c r="AV189" s="15" t="s">
        <v>299</v>
      </c>
      <c r="AW189" s="15" t="s">
        <v>44</v>
      </c>
      <c r="AX189" s="15" t="s">
        <v>89</v>
      </c>
      <c r="AY189" s="293" t="s">
        <v>291</v>
      </c>
    </row>
    <row r="190" s="1" customFormat="1" ht="25.5" customHeight="1">
      <c r="B190" s="48"/>
      <c r="C190" s="238" t="s">
        <v>404</v>
      </c>
      <c r="D190" s="238" t="s">
        <v>294</v>
      </c>
      <c r="E190" s="239" t="s">
        <v>1333</v>
      </c>
      <c r="F190" s="240" t="s">
        <v>1334</v>
      </c>
      <c r="G190" s="241" t="s">
        <v>352</v>
      </c>
      <c r="H190" s="242">
        <v>158.69999999999999</v>
      </c>
      <c r="I190" s="243"/>
      <c r="J190" s="244">
        <f>ROUND(I190*H190,2)</f>
        <v>0</v>
      </c>
      <c r="K190" s="240" t="s">
        <v>298</v>
      </c>
      <c r="L190" s="74"/>
      <c r="M190" s="245" t="s">
        <v>80</v>
      </c>
      <c r="N190" s="246" t="s">
        <v>52</v>
      </c>
      <c r="O190" s="49"/>
      <c r="P190" s="247">
        <f>O190*H190</f>
        <v>0</v>
      </c>
      <c r="Q190" s="247">
        <v>0</v>
      </c>
      <c r="R190" s="247">
        <f>Q190*H190</f>
        <v>0</v>
      </c>
      <c r="S190" s="247">
        <v>0</v>
      </c>
      <c r="T190" s="248">
        <f>S190*H190</f>
        <v>0</v>
      </c>
      <c r="AR190" s="25" t="s">
        <v>299</v>
      </c>
      <c r="AT190" s="25" t="s">
        <v>294</v>
      </c>
      <c r="AU190" s="25" t="s">
        <v>91</v>
      </c>
      <c r="AY190" s="25" t="s">
        <v>291</v>
      </c>
      <c r="BE190" s="249">
        <f>IF(N190="základní",J190,0)</f>
        <v>0</v>
      </c>
      <c r="BF190" s="249">
        <f>IF(N190="snížená",J190,0)</f>
        <v>0</v>
      </c>
      <c r="BG190" s="249">
        <f>IF(N190="zákl. přenesená",J190,0)</f>
        <v>0</v>
      </c>
      <c r="BH190" s="249">
        <f>IF(N190="sníž. přenesená",J190,0)</f>
        <v>0</v>
      </c>
      <c r="BI190" s="249">
        <f>IF(N190="nulová",J190,0)</f>
        <v>0</v>
      </c>
      <c r="BJ190" s="25" t="s">
        <v>89</v>
      </c>
      <c r="BK190" s="249">
        <f>ROUND(I190*H190,2)</f>
        <v>0</v>
      </c>
      <c r="BL190" s="25" t="s">
        <v>299</v>
      </c>
      <c r="BM190" s="25" t="s">
        <v>1335</v>
      </c>
    </row>
    <row r="191" s="12" customFormat="1">
      <c r="B191" s="250"/>
      <c r="C191" s="251"/>
      <c r="D191" s="252" t="s">
        <v>301</v>
      </c>
      <c r="E191" s="253" t="s">
        <v>80</v>
      </c>
      <c r="F191" s="254" t="s">
        <v>1336</v>
      </c>
      <c r="G191" s="251"/>
      <c r="H191" s="253" t="s">
        <v>80</v>
      </c>
      <c r="I191" s="255"/>
      <c r="J191" s="251"/>
      <c r="K191" s="251"/>
      <c r="L191" s="256"/>
      <c r="M191" s="257"/>
      <c r="N191" s="258"/>
      <c r="O191" s="258"/>
      <c r="P191" s="258"/>
      <c r="Q191" s="258"/>
      <c r="R191" s="258"/>
      <c r="S191" s="258"/>
      <c r="T191" s="259"/>
      <c r="AT191" s="260" t="s">
        <v>301</v>
      </c>
      <c r="AU191" s="260" t="s">
        <v>91</v>
      </c>
      <c r="AV191" s="12" t="s">
        <v>89</v>
      </c>
      <c r="AW191" s="12" t="s">
        <v>44</v>
      </c>
      <c r="AX191" s="12" t="s">
        <v>82</v>
      </c>
      <c r="AY191" s="260" t="s">
        <v>291</v>
      </c>
    </row>
    <row r="192" s="12" customFormat="1">
      <c r="B192" s="250"/>
      <c r="C192" s="251"/>
      <c r="D192" s="252" t="s">
        <v>301</v>
      </c>
      <c r="E192" s="253" t="s">
        <v>80</v>
      </c>
      <c r="F192" s="254" t="s">
        <v>1257</v>
      </c>
      <c r="G192" s="251"/>
      <c r="H192" s="253" t="s">
        <v>80</v>
      </c>
      <c r="I192" s="255"/>
      <c r="J192" s="251"/>
      <c r="K192" s="251"/>
      <c r="L192" s="256"/>
      <c r="M192" s="257"/>
      <c r="N192" s="258"/>
      <c r="O192" s="258"/>
      <c r="P192" s="258"/>
      <c r="Q192" s="258"/>
      <c r="R192" s="258"/>
      <c r="S192" s="258"/>
      <c r="T192" s="259"/>
      <c r="AT192" s="260" t="s">
        <v>301</v>
      </c>
      <c r="AU192" s="260" t="s">
        <v>91</v>
      </c>
      <c r="AV192" s="12" t="s">
        <v>89</v>
      </c>
      <c r="AW192" s="12" t="s">
        <v>44</v>
      </c>
      <c r="AX192" s="12" t="s">
        <v>82</v>
      </c>
      <c r="AY192" s="260" t="s">
        <v>291</v>
      </c>
    </row>
    <row r="193" s="13" customFormat="1">
      <c r="B193" s="261"/>
      <c r="C193" s="262"/>
      <c r="D193" s="252" t="s">
        <v>301</v>
      </c>
      <c r="E193" s="263" t="s">
        <v>80</v>
      </c>
      <c r="F193" s="264" t="s">
        <v>1258</v>
      </c>
      <c r="G193" s="262"/>
      <c r="H193" s="265">
        <v>158.69999999999999</v>
      </c>
      <c r="I193" s="266"/>
      <c r="J193" s="262"/>
      <c r="K193" s="262"/>
      <c r="L193" s="267"/>
      <c r="M193" s="268"/>
      <c r="N193" s="269"/>
      <c r="O193" s="269"/>
      <c r="P193" s="269"/>
      <c r="Q193" s="269"/>
      <c r="R193" s="269"/>
      <c r="S193" s="269"/>
      <c r="T193" s="270"/>
      <c r="AT193" s="271" t="s">
        <v>301</v>
      </c>
      <c r="AU193" s="271" t="s">
        <v>91</v>
      </c>
      <c r="AV193" s="13" t="s">
        <v>91</v>
      </c>
      <c r="AW193" s="13" t="s">
        <v>44</v>
      </c>
      <c r="AX193" s="13" t="s">
        <v>82</v>
      </c>
      <c r="AY193" s="271" t="s">
        <v>291</v>
      </c>
    </row>
    <row r="194" s="15" customFormat="1">
      <c r="B194" s="283"/>
      <c r="C194" s="284"/>
      <c r="D194" s="252" t="s">
        <v>301</v>
      </c>
      <c r="E194" s="285" t="s">
        <v>80</v>
      </c>
      <c r="F194" s="286" t="s">
        <v>315</v>
      </c>
      <c r="G194" s="284"/>
      <c r="H194" s="287">
        <v>158.69999999999999</v>
      </c>
      <c r="I194" s="288"/>
      <c r="J194" s="284"/>
      <c r="K194" s="284"/>
      <c r="L194" s="289"/>
      <c r="M194" s="290"/>
      <c r="N194" s="291"/>
      <c r="O194" s="291"/>
      <c r="P194" s="291"/>
      <c r="Q194" s="291"/>
      <c r="R194" s="291"/>
      <c r="S194" s="291"/>
      <c r="T194" s="292"/>
      <c r="AT194" s="293" t="s">
        <v>301</v>
      </c>
      <c r="AU194" s="293" t="s">
        <v>91</v>
      </c>
      <c r="AV194" s="15" t="s">
        <v>299</v>
      </c>
      <c r="AW194" s="15" t="s">
        <v>44</v>
      </c>
      <c r="AX194" s="15" t="s">
        <v>89</v>
      </c>
      <c r="AY194" s="293" t="s">
        <v>291</v>
      </c>
    </row>
    <row r="195" s="1" customFormat="1" ht="25.5" customHeight="1">
      <c r="B195" s="48"/>
      <c r="C195" s="238" t="s">
        <v>408</v>
      </c>
      <c r="D195" s="238" t="s">
        <v>294</v>
      </c>
      <c r="E195" s="239" t="s">
        <v>1337</v>
      </c>
      <c r="F195" s="240" t="s">
        <v>1338</v>
      </c>
      <c r="G195" s="241" t="s">
        <v>352</v>
      </c>
      <c r="H195" s="242">
        <v>11.300000000000001</v>
      </c>
      <c r="I195" s="243"/>
      <c r="J195" s="244">
        <f>ROUND(I195*H195,2)</f>
        <v>0</v>
      </c>
      <c r="K195" s="240" t="s">
        <v>298</v>
      </c>
      <c r="L195" s="74"/>
      <c r="M195" s="245" t="s">
        <v>80</v>
      </c>
      <c r="N195" s="246" t="s">
        <v>52</v>
      </c>
      <c r="O195" s="49"/>
      <c r="P195" s="247">
        <f>O195*H195</f>
        <v>0</v>
      </c>
      <c r="Q195" s="247">
        <v>0</v>
      </c>
      <c r="R195" s="247">
        <f>Q195*H195</f>
        <v>0</v>
      </c>
      <c r="S195" s="247">
        <v>0</v>
      </c>
      <c r="T195" s="248">
        <f>S195*H195</f>
        <v>0</v>
      </c>
      <c r="AR195" s="25" t="s">
        <v>299</v>
      </c>
      <c r="AT195" s="25" t="s">
        <v>294</v>
      </c>
      <c r="AU195" s="25" t="s">
        <v>91</v>
      </c>
      <c r="AY195" s="25" t="s">
        <v>291</v>
      </c>
      <c r="BE195" s="249">
        <f>IF(N195="základní",J195,0)</f>
        <v>0</v>
      </c>
      <c r="BF195" s="249">
        <f>IF(N195="snížená",J195,0)</f>
        <v>0</v>
      </c>
      <c r="BG195" s="249">
        <f>IF(N195="zákl. přenesená",J195,0)</f>
        <v>0</v>
      </c>
      <c r="BH195" s="249">
        <f>IF(N195="sníž. přenesená",J195,0)</f>
        <v>0</v>
      </c>
      <c r="BI195" s="249">
        <f>IF(N195="nulová",J195,0)</f>
        <v>0</v>
      </c>
      <c r="BJ195" s="25" t="s">
        <v>89</v>
      </c>
      <c r="BK195" s="249">
        <f>ROUND(I195*H195,2)</f>
        <v>0</v>
      </c>
      <c r="BL195" s="25" t="s">
        <v>299</v>
      </c>
      <c r="BM195" s="25" t="s">
        <v>1339</v>
      </c>
    </row>
    <row r="196" s="12" customFormat="1">
      <c r="B196" s="250"/>
      <c r="C196" s="251"/>
      <c r="D196" s="252" t="s">
        <v>301</v>
      </c>
      <c r="E196" s="253" t="s">
        <v>80</v>
      </c>
      <c r="F196" s="254" t="s">
        <v>1340</v>
      </c>
      <c r="G196" s="251"/>
      <c r="H196" s="253" t="s">
        <v>80</v>
      </c>
      <c r="I196" s="255"/>
      <c r="J196" s="251"/>
      <c r="K196" s="251"/>
      <c r="L196" s="256"/>
      <c r="M196" s="257"/>
      <c r="N196" s="258"/>
      <c r="O196" s="258"/>
      <c r="P196" s="258"/>
      <c r="Q196" s="258"/>
      <c r="R196" s="258"/>
      <c r="S196" s="258"/>
      <c r="T196" s="259"/>
      <c r="AT196" s="260" t="s">
        <v>301</v>
      </c>
      <c r="AU196" s="260" t="s">
        <v>91</v>
      </c>
      <c r="AV196" s="12" t="s">
        <v>89</v>
      </c>
      <c r="AW196" s="12" t="s">
        <v>44</v>
      </c>
      <c r="AX196" s="12" t="s">
        <v>82</v>
      </c>
      <c r="AY196" s="260" t="s">
        <v>291</v>
      </c>
    </row>
    <row r="197" s="12" customFormat="1">
      <c r="B197" s="250"/>
      <c r="C197" s="251"/>
      <c r="D197" s="252" t="s">
        <v>301</v>
      </c>
      <c r="E197" s="253" t="s">
        <v>80</v>
      </c>
      <c r="F197" s="254" t="s">
        <v>1341</v>
      </c>
      <c r="G197" s="251"/>
      <c r="H197" s="253" t="s">
        <v>80</v>
      </c>
      <c r="I197" s="255"/>
      <c r="J197" s="251"/>
      <c r="K197" s="251"/>
      <c r="L197" s="256"/>
      <c r="M197" s="257"/>
      <c r="N197" s="258"/>
      <c r="O197" s="258"/>
      <c r="P197" s="258"/>
      <c r="Q197" s="258"/>
      <c r="R197" s="258"/>
      <c r="S197" s="258"/>
      <c r="T197" s="259"/>
      <c r="AT197" s="260" t="s">
        <v>301</v>
      </c>
      <c r="AU197" s="260" t="s">
        <v>91</v>
      </c>
      <c r="AV197" s="12" t="s">
        <v>89</v>
      </c>
      <c r="AW197" s="12" t="s">
        <v>44</v>
      </c>
      <c r="AX197" s="12" t="s">
        <v>82</v>
      </c>
      <c r="AY197" s="260" t="s">
        <v>291</v>
      </c>
    </row>
    <row r="198" s="13" customFormat="1">
      <c r="B198" s="261"/>
      <c r="C198" s="262"/>
      <c r="D198" s="252" t="s">
        <v>301</v>
      </c>
      <c r="E198" s="263" t="s">
        <v>80</v>
      </c>
      <c r="F198" s="264" t="s">
        <v>1342</v>
      </c>
      <c r="G198" s="262"/>
      <c r="H198" s="265">
        <v>11.300000000000001</v>
      </c>
      <c r="I198" s="266"/>
      <c r="J198" s="262"/>
      <c r="K198" s="262"/>
      <c r="L198" s="267"/>
      <c r="M198" s="268"/>
      <c r="N198" s="269"/>
      <c r="O198" s="269"/>
      <c r="P198" s="269"/>
      <c r="Q198" s="269"/>
      <c r="R198" s="269"/>
      <c r="S198" s="269"/>
      <c r="T198" s="270"/>
      <c r="AT198" s="271" t="s">
        <v>301</v>
      </c>
      <c r="AU198" s="271" t="s">
        <v>91</v>
      </c>
      <c r="AV198" s="13" t="s">
        <v>91</v>
      </c>
      <c r="AW198" s="13" t="s">
        <v>44</v>
      </c>
      <c r="AX198" s="13" t="s">
        <v>82</v>
      </c>
      <c r="AY198" s="271" t="s">
        <v>291</v>
      </c>
    </row>
    <row r="199" s="15" customFormat="1">
      <c r="B199" s="283"/>
      <c r="C199" s="284"/>
      <c r="D199" s="252" t="s">
        <v>301</v>
      </c>
      <c r="E199" s="285" t="s">
        <v>80</v>
      </c>
      <c r="F199" s="286" t="s">
        <v>315</v>
      </c>
      <c r="G199" s="284"/>
      <c r="H199" s="287">
        <v>11.300000000000001</v>
      </c>
      <c r="I199" s="288"/>
      <c r="J199" s="284"/>
      <c r="K199" s="284"/>
      <c r="L199" s="289"/>
      <c r="M199" s="290"/>
      <c r="N199" s="291"/>
      <c r="O199" s="291"/>
      <c r="P199" s="291"/>
      <c r="Q199" s="291"/>
      <c r="R199" s="291"/>
      <c r="S199" s="291"/>
      <c r="T199" s="292"/>
      <c r="AT199" s="293" t="s">
        <v>301</v>
      </c>
      <c r="AU199" s="293" t="s">
        <v>91</v>
      </c>
      <c r="AV199" s="15" t="s">
        <v>299</v>
      </c>
      <c r="AW199" s="15" t="s">
        <v>44</v>
      </c>
      <c r="AX199" s="15" t="s">
        <v>89</v>
      </c>
      <c r="AY199" s="293" t="s">
        <v>291</v>
      </c>
    </row>
    <row r="200" s="1" customFormat="1" ht="25.5" customHeight="1">
      <c r="B200" s="48"/>
      <c r="C200" s="238" t="s">
        <v>9</v>
      </c>
      <c r="D200" s="238" t="s">
        <v>294</v>
      </c>
      <c r="E200" s="239" t="s">
        <v>1343</v>
      </c>
      <c r="F200" s="240" t="s">
        <v>1344</v>
      </c>
      <c r="G200" s="241" t="s">
        <v>352</v>
      </c>
      <c r="H200" s="242">
        <v>186.30000000000001</v>
      </c>
      <c r="I200" s="243"/>
      <c r="J200" s="244">
        <f>ROUND(I200*H200,2)</f>
        <v>0</v>
      </c>
      <c r="K200" s="240" t="s">
        <v>298</v>
      </c>
      <c r="L200" s="74"/>
      <c r="M200" s="245" t="s">
        <v>80</v>
      </c>
      <c r="N200" s="246" t="s">
        <v>52</v>
      </c>
      <c r="O200" s="49"/>
      <c r="P200" s="247">
        <f>O200*H200</f>
        <v>0</v>
      </c>
      <c r="Q200" s="247">
        <v>0</v>
      </c>
      <c r="R200" s="247">
        <f>Q200*H200</f>
        <v>0</v>
      </c>
      <c r="S200" s="247">
        <v>0</v>
      </c>
      <c r="T200" s="248">
        <f>S200*H200</f>
        <v>0</v>
      </c>
      <c r="AR200" s="25" t="s">
        <v>299</v>
      </c>
      <c r="AT200" s="25" t="s">
        <v>294</v>
      </c>
      <c r="AU200" s="25" t="s">
        <v>91</v>
      </c>
      <c r="AY200" s="25" t="s">
        <v>291</v>
      </c>
      <c r="BE200" s="249">
        <f>IF(N200="základní",J200,0)</f>
        <v>0</v>
      </c>
      <c r="BF200" s="249">
        <f>IF(N200="snížená",J200,0)</f>
        <v>0</v>
      </c>
      <c r="BG200" s="249">
        <f>IF(N200="zákl. přenesená",J200,0)</f>
        <v>0</v>
      </c>
      <c r="BH200" s="249">
        <f>IF(N200="sníž. přenesená",J200,0)</f>
        <v>0</v>
      </c>
      <c r="BI200" s="249">
        <f>IF(N200="nulová",J200,0)</f>
        <v>0</v>
      </c>
      <c r="BJ200" s="25" t="s">
        <v>89</v>
      </c>
      <c r="BK200" s="249">
        <f>ROUND(I200*H200,2)</f>
        <v>0</v>
      </c>
      <c r="BL200" s="25" t="s">
        <v>299</v>
      </c>
      <c r="BM200" s="25" t="s">
        <v>1345</v>
      </c>
    </row>
    <row r="201" s="12" customFormat="1">
      <c r="B201" s="250"/>
      <c r="C201" s="251"/>
      <c r="D201" s="252" t="s">
        <v>301</v>
      </c>
      <c r="E201" s="253" t="s">
        <v>80</v>
      </c>
      <c r="F201" s="254" t="s">
        <v>1336</v>
      </c>
      <c r="G201" s="251"/>
      <c r="H201" s="253" t="s">
        <v>80</v>
      </c>
      <c r="I201" s="255"/>
      <c r="J201" s="251"/>
      <c r="K201" s="251"/>
      <c r="L201" s="256"/>
      <c r="M201" s="257"/>
      <c r="N201" s="258"/>
      <c r="O201" s="258"/>
      <c r="P201" s="258"/>
      <c r="Q201" s="258"/>
      <c r="R201" s="258"/>
      <c r="S201" s="258"/>
      <c r="T201" s="259"/>
      <c r="AT201" s="260" t="s">
        <v>301</v>
      </c>
      <c r="AU201" s="260" t="s">
        <v>91</v>
      </c>
      <c r="AV201" s="12" t="s">
        <v>89</v>
      </c>
      <c r="AW201" s="12" t="s">
        <v>44</v>
      </c>
      <c r="AX201" s="12" t="s">
        <v>82</v>
      </c>
      <c r="AY201" s="260" t="s">
        <v>291</v>
      </c>
    </row>
    <row r="202" s="12" customFormat="1">
      <c r="B202" s="250"/>
      <c r="C202" s="251"/>
      <c r="D202" s="252" t="s">
        <v>301</v>
      </c>
      <c r="E202" s="253" t="s">
        <v>80</v>
      </c>
      <c r="F202" s="254" t="s">
        <v>1270</v>
      </c>
      <c r="G202" s="251"/>
      <c r="H202" s="253" t="s">
        <v>80</v>
      </c>
      <c r="I202" s="255"/>
      <c r="J202" s="251"/>
      <c r="K202" s="251"/>
      <c r="L202" s="256"/>
      <c r="M202" s="257"/>
      <c r="N202" s="258"/>
      <c r="O202" s="258"/>
      <c r="P202" s="258"/>
      <c r="Q202" s="258"/>
      <c r="R202" s="258"/>
      <c r="S202" s="258"/>
      <c r="T202" s="259"/>
      <c r="AT202" s="260" t="s">
        <v>301</v>
      </c>
      <c r="AU202" s="260" t="s">
        <v>91</v>
      </c>
      <c r="AV202" s="12" t="s">
        <v>89</v>
      </c>
      <c r="AW202" s="12" t="s">
        <v>44</v>
      </c>
      <c r="AX202" s="12" t="s">
        <v>82</v>
      </c>
      <c r="AY202" s="260" t="s">
        <v>291</v>
      </c>
    </row>
    <row r="203" s="13" customFormat="1">
      <c r="B203" s="261"/>
      <c r="C203" s="262"/>
      <c r="D203" s="252" t="s">
        <v>301</v>
      </c>
      <c r="E203" s="263" t="s">
        <v>80</v>
      </c>
      <c r="F203" s="264" t="s">
        <v>1271</v>
      </c>
      <c r="G203" s="262"/>
      <c r="H203" s="265">
        <v>186.30000000000001</v>
      </c>
      <c r="I203" s="266"/>
      <c r="J203" s="262"/>
      <c r="K203" s="262"/>
      <c r="L203" s="267"/>
      <c r="M203" s="268"/>
      <c r="N203" s="269"/>
      <c r="O203" s="269"/>
      <c r="P203" s="269"/>
      <c r="Q203" s="269"/>
      <c r="R203" s="269"/>
      <c r="S203" s="269"/>
      <c r="T203" s="270"/>
      <c r="AT203" s="271" t="s">
        <v>301</v>
      </c>
      <c r="AU203" s="271" t="s">
        <v>91</v>
      </c>
      <c r="AV203" s="13" t="s">
        <v>91</v>
      </c>
      <c r="AW203" s="13" t="s">
        <v>44</v>
      </c>
      <c r="AX203" s="13" t="s">
        <v>82</v>
      </c>
      <c r="AY203" s="271" t="s">
        <v>291</v>
      </c>
    </row>
    <row r="204" s="15" customFormat="1">
      <c r="B204" s="283"/>
      <c r="C204" s="284"/>
      <c r="D204" s="252" t="s">
        <v>301</v>
      </c>
      <c r="E204" s="285" t="s">
        <v>80</v>
      </c>
      <c r="F204" s="286" t="s">
        <v>315</v>
      </c>
      <c r="G204" s="284"/>
      <c r="H204" s="287">
        <v>186.30000000000001</v>
      </c>
      <c r="I204" s="288"/>
      <c r="J204" s="284"/>
      <c r="K204" s="284"/>
      <c r="L204" s="289"/>
      <c r="M204" s="290"/>
      <c r="N204" s="291"/>
      <c r="O204" s="291"/>
      <c r="P204" s="291"/>
      <c r="Q204" s="291"/>
      <c r="R204" s="291"/>
      <c r="S204" s="291"/>
      <c r="T204" s="292"/>
      <c r="AT204" s="293" t="s">
        <v>301</v>
      </c>
      <c r="AU204" s="293" t="s">
        <v>91</v>
      </c>
      <c r="AV204" s="15" t="s">
        <v>299</v>
      </c>
      <c r="AW204" s="15" t="s">
        <v>44</v>
      </c>
      <c r="AX204" s="15" t="s">
        <v>89</v>
      </c>
      <c r="AY204" s="293" t="s">
        <v>291</v>
      </c>
    </row>
    <row r="205" s="1" customFormat="1" ht="38.25" customHeight="1">
      <c r="B205" s="48"/>
      <c r="C205" s="238" t="s">
        <v>419</v>
      </c>
      <c r="D205" s="238" t="s">
        <v>294</v>
      </c>
      <c r="E205" s="239" t="s">
        <v>1346</v>
      </c>
      <c r="F205" s="240" t="s">
        <v>1347</v>
      </c>
      <c r="G205" s="241" t="s">
        <v>352</v>
      </c>
      <c r="H205" s="242">
        <v>165.59999999999999</v>
      </c>
      <c r="I205" s="243"/>
      <c r="J205" s="244">
        <f>ROUND(I205*H205,2)</f>
        <v>0</v>
      </c>
      <c r="K205" s="240" t="s">
        <v>298</v>
      </c>
      <c r="L205" s="74"/>
      <c r="M205" s="245" t="s">
        <v>80</v>
      </c>
      <c r="N205" s="246" t="s">
        <v>52</v>
      </c>
      <c r="O205" s="49"/>
      <c r="P205" s="247">
        <f>O205*H205</f>
        <v>0</v>
      </c>
      <c r="Q205" s="247">
        <v>0</v>
      </c>
      <c r="R205" s="247">
        <f>Q205*H205</f>
        <v>0</v>
      </c>
      <c r="S205" s="247">
        <v>0</v>
      </c>
      <c r="T205" s="248">
        <f>S205*H205</f>
        <v>0</v>
      </c>
      <c r="AR205" s="25" t="s">
        <v>299</v>
      </c>
      <c r="AT205" s="25" t="s">
        <v>294</v>
      </c>
      <c r="AU205" s="25" t="s">
        <v>91</v>
      </c>
      <c r="AY205" s="25" t="s">
        <v>291</v>
      </c>
      <c r="BE205" s="249">
        <f>IF(N205="základní",J205,0)</f>
        <v>0</v>
      </c>
      <c r="BF205" s="249">
        <f>IF(N205="snížená",J205,0)</f>
        <v>0</v>
      </c>
      <c r="BG205" s="249">
        <f>IF(N205="zákl. přenesená",J205,0)</f>
        <v>0</v>
      </c>
      <c r="BH205" s="249">
        <f>IF(N205="sníž. přenesená",J205,0)</f>
        <v>0</v>
      </c>
      <c r="BI205" s="249">
        <f>IF(N205="nulová",J205,0)</f>
        <v>0</v>
      </c>
      <c r="BJ205" s="25" t="s">
        <v>89</v>
      </c>
      <c r="BK205" s="249">
        <f>ROUND(I205*H205,2)</f>
        <v>0</v>
      </c>
      <c r="BL205" s="25" t="s">
        <v>299</v>
      </c>
      <c r="BM205" s="25" t="s">
        <v>1348</v>
      </c>
    </row>
    <row r="206" s="12" customFormat="1">
      <c r="B206" s="250"/>
      <c r="C206" s="251"/>
      <c r="D206" s="252" t="s">
        <v>301</v>
      </c>
      <c r="E206" s="253" t="s">
        <v>80</v>
      </c>
      <c r="F206" s="254" t="s">
        <v>1336</v>
      </c>
      <c r="G206" s="251"/>
      <c r="H206" s="253" t="s">
        <v>80</v>
      </c>
      <c r="I206" s="255"/>
      <c r="J206" s="251"/>
      <c r="K206" s="251"/>
      <c r="L206" s="256"/>
      <c r="M206" s="257"/>
      <c r="N206" s="258"/>
      <c r="O206" s="258"/>
      <c r="P206" s="258"/>
      <c r="Q206" s="258"/>
      <c r="R206" s="258"/>
      <c r="S206" s="258"/>
      <c r="T206" s="259"/>
      <c r="AT206" s="260" t="s">
        <v>301</v>
      </c>
      <c r="AU206" s="260" t="s">
        <v>91</v>
      </c>
      <c r="AV206" s="12" t="s">
        <v>89</v>
      </c>
      <c r="AW206" s="12" t="s">
        <v>44</v>
      </c>
      <c r="AX206" s="12" t="s">
        <v>82</v>
      </c>
      <c r="AY206" s="260" t="s">
        <v>291</v>
      </c>
    </row>
    <row r="207" s="12" customFormat="1">
      <c r="B207" s="250"/>
      <c r="C207" s="251"/>
      <c r="D207" s="252" t="s">
        <v>301</v>
      </c>
      <c r="E207" s="253" t="s">
        <v>80</v>
      </c>
      <c r="F207" s="254" t="s">
        <v>1250</v>
      </c>
      <c r="G207" s="251"/>
      <c r="H207" s="253" t="s">
        <v>80</v>
      </c>
      <c r="I207" s="255"/>
      <c r="J207" s="251"/>
      <c r="K207" s="251"/>
      <c r="L207" s="256"/>
      <c r="M207" s="257"/>
      <c r="N207" s="258"/>
      <c r="O207" s="258"/>
      <c r="P207" s="258"/>
      <c r="Q207" s="258"/>
      <c r="R207" s="258"/>
      <c r="S207" s="258"/>
      <c r="T207" s="259"/>
      <c r="AT207" s="260" t="s">
        <v>301</v>
      </c>
      <c r="AU207" s="260" t="s">
        <v>91</v>
      </c>
      <c r="AV207" s="12" t="s">
        <v>89</v>
      </c>
      <c r="AW207" s="12" t="s">
        <v>44</v>
      </c>
      <c r="AX207" s="12" t="s">
        <v>82</v>
      </c>
      <c r="AY207" s="260" t="s">
        <v>291</v>
      </c>
    </row>
    <row r="208" s="13" customFormat="1">
      <c r="B208" s="261"/>
      <c r="C208" s="262"/>
      <c r="D208" s="252" t="s">
        <v>301</v>
      </c>
      <c r="E208" s="263" t="s">
        <v>80</v>
      </c>
      <c r="F208" s="264" t="s">
        <v>1251</v>
      </c>
      <c r="G208" s="262"/>
      <c r="H208" s="265">
        <v>165.59999999999999</v>
      </c>
      <c r="I208" s="266"/>
      <c r="J208" s="262"/>
      <c r="K208" s="262"/>
      <c r="L208" s="267"/>
      <c r="M208" s="268"/>
      <c r="N208" s="269"/>
      <c r="O208" s="269"/>
      <c r="P208" s="269"/>
      <c r="Q208" s="269"/>
      <c r="R208" s="269"/>
      <c r="S208" s="269"/>
      <c r="T208" s="270"/>
      <c r="AT208" s="271" t="s">
        <v>301</v>
      </c>
      <c r="AU208" s="271" t="s">
        <v>91</v>
      </c>
      <c r="AV208" s="13" t="s">
        <v>91</v>
      </c>
      <c r="AW208" s="13" t="s">
        <v>44</v>
      </c>
      <c r="AX208" s="13" t="s">
        <v>82</v>
      </c>
      <c r="AY208" s="271" t="s">
        <v>291</v>
      </c>
    </row>
    <row r="209" s="15" customFormat="1">
      <c r="B209" s="283"/>
      <c r="C209" s="284"/>
      <c r="D209" s="252" t="s">
        <v>301</v>
      </c>
      <c r="E209" s="285" t="s">
        <v>80</v>
      </c>
      <c r="F209" s="286" t="s">
        <v>315</v>
      </c>
      <c r="G209" s="284"/>
      <c r="H209" s="287">
        <v>165.59999999999999</v>
      </c>
      <c r="I209" s="288"/>
      <c r="J209" s="284"/>
      <c r="K209" s="284"/>
      <c r="L209" s="289"/>
      <c r="M209" s="290"/>
      <c r="N209" s="291"/>
      <c r="O209" s="291"/>
      <c r="P209" s="291"/>
      <c r="Q209" s="291"/>
      <c r="R209" s="291"/>
      <c r="S209" s="291"/>
      <c r="T209" s="292"/>
      <c r="AT209" s="293" t="s">
        <v>301</v>
      </c>
      <c r="AU209" s="293" t="s">
        <v>91</v>
      </c>
      <c r="AV209" s="15" t="s">
        <v>299</v>
      </c>
      <c r="AW209" s="15" t="s">
        <v>44</v>
      </c>
      <c r="AX209" s="15" t="s">
        <v>89</v>
      </c>
      <c r="AY209" s="293" t="s">
        <v>291</v>
      </c>
    </row>
    <row r="210" s="1" customFormat="1" ht="16.5" customHeight="1">
      <c r="B210" s="48"/>
      <c r="C210" s="238" t="s">
        <v>424</v>
      </c>
      <c r="D210" s="238" t="s">
        <v>294</v>
      </c>
      <c r="E210" s="239" t="s">
        <v>1349</v>
      </c>
      <c r="F210" s="240" t="s">
        <v>1350</v>
      </c>
      <c r="G210" s="241" t="s">
        <v>352</v>
      </c>
      <c r="H210" s="242">
        <v>165.59999999999999</v>
      </c>
      <c r="I210" s="243"/>
      <c r="J210" s="244">
        <f>ROUND(I210*H210,2)</f>
        <v>0</v>
      </c>
      <c r="K210" s="240" t="s">
        <v>298</v>
      </c>
      <c r="L210" s="74"/>
      <c r="M210" s="245" t="s">
        <v>80</v>
      </c>
      <c r="N210" s="246" t="s">
        <v>52</v>
      </c>
      <c r="O210" s="49"/>
      <c r="P210" s="247">
        <f>O210*H210</f>
        <v>0</v>
      </c>
      <c r="Q210" s="247">
        <v>0</v>
      </c>
      <c r="R210" s="247">
        <f>Q210*H210</f>
        <v>0</v>
      </c>
      <c r="S210" s="247">
        <v>0</v>
      </c>
      <c r="T210" s="248">
        <f>S210*H210</f>
        <v>0</v>
      </c>
      <c r="AR210" s="25" t="s">
        <v>299</v>
      </c>
      <c r="AT210" s="25" t="s">
        <v>294</v>
      </c>
      <c r="AU210" s="25" t="s">
        <v>91</v>
      </c>
      <c r="AY210" s="25" t="s">
        <v>291</v>
      </c>
      <c r="BE210" s="249">
        <f>IF(N210="základní",J210,0)</f>
        <v>0</v>
      </c>
      <c r="BF210" s="249">
        <f>IF(N210="snížená",J210,0)</f>
        <v>0</v>
      </c>
      <c r="BG210" s="249">
        <f>IF(N210="zákl. přenesená",J210,0)</f>
        <v>0</v>
      </c>
      <c r="BH210" s="249">
        <f>IF(N210="sníž. přenesená",J210,0)</f>
        <v>0</v>
      </c>
      <c r="BI210" s="249">
        <f>IF(N210="nulová",J210,0)</f>
        <v>0</v>
      </c>
      <c r="BJ210" s="25" t="s">
        <v>89</v>
      </c>
      <c r="BK210" s="249">
        <f>ROUND(I210*H210,2)</f>
        <v>0</v>
      </c>
      <c r="BL210" s="25" t="s">
        <v>299</v>
      </c>
      <c r="BM210" s="25" t="s">
        <v>1351</v>
      </c>
    </row>
    <row r="211" s="12" customFormat="1">
      <c r="B211" s="250"/>
      <c r="C211" s="251"/>
      <c r="D211" s="252" t="s">
        <v>301</v>
      </c>
      <c r="E211" s="253" t="s">
        <v>80</v>
      </c>
      <c r="F211" s="254" t="s">
        <v>1336</v>
      </c>
      <c r="G211" s="251"/>
      <c r="H211" s="253" t="s">
        <v>80</v>
      </c>
      <c r="I211" s="255"/>
      <c r="J211" s="251"/>
      <c r="K211" s="251"/>
      <c r="L211" s="256"/>
      <c r="M211" s="257"/>
      <c r="N211" s="258"/>
      <c r="O211" s="258"/>
      <c r="P211" s="258"/>
      <c r="Q211" s="258"/>
      <c r="R211" s="258"/>
      <c r="S211" s="258"/>
      <c r="T211" s="259"/>
      <c r="AT211" s="260" t="s">
        <v>301</v>
      </c>
      <c r="AU211" s="260" t="s">
        <v>91</v>
      </c>
      <c r="AV211" s="12" t="s">
        <v>89</v>
      </c>
      <c r="AW211" s="12" t="s">
        <v>44</v>
      </c>
      <c r="AX211" s="12" t="s">
        <v>82</v>
      </c>
      <c r="AY211" s="260" t="s">
        <v>291</v>
      </c>
    </row>
    <row r="212" s="12" customFormat="1">
      <c r="B212" s="250"/>
      <c r="C212" s="251"/>
      <c r="D212" s="252" t="s">
        <v>301</v>
      </c>
      <c r="E212" s="253" t="s">
        <v>80</v>
      </c>
      <c r="F212" s="254" t="s">
        <v>1250</v>
      </c>
      <c r="G212" s="251"/>
      <c r="H212" s="253" t="s">
        <v>80</v>
      </c>
      <c r="I212" s="255"/>
      <c r="J212" s="251"/>
      <c r="K212" s="251"/>
      <c r="L212" s="256"/>
      <c r="M212" s="257"/>
      <c r="N212" s="258"/>
      <c r="O212" s="258"/>
      <c r="P212" s="258"/>
      <c r="Q212" s="258"/>
      <c r="R212" s="258"/>
      <c r="S212" s="258"/>
      <c r="T212" s="259"/>
      <c r="AT212" s="260" t="s">
        <v>301</v>
      </c>
      <c r="AU212" s="260" t="s">
        <v>91</v>
      </c>
      <c r="AV212" s="12" t="s">
        <v>89</v>
      </c>
      <c r="AW212" s="12" t="s">
        <v>44</v>
      </c>
      <c r="AX212" s="12" t="s">
        <v>82</v>
      </c>
      <c r="AY212" s="260" t="s">
        <v>291</v>
      </c>
    </row>
    <row r="213" s="13" customFormat="1">
      <c r="B213" s="261"/>
      <c r="C213" s="262"/>
      <c r="D213" s="252" t="s">
        <v>301</v>
      </c>
      <c r="E213" s="263" t="s">
        <v>80</v>
      </c>
      <c r="F213" s="264" t="s">
        <v>1251</v>
      </c>
      <c r="G213" s="262"/>
      <c r="H213" s="265">
        <v>165.59999999999999</v>
      </c>
      <c r="I213" s="266"/>
      <c r="J213" s="262"/>
      <c r="K213" s="262"/>
      <c r="L213" s="267"/>
      <c r="M213" s="268"/>
      <c r="N213" s="269"/>
      <c r="O213" s="269"/>
      <c r="P213" s="269"/>
      <c r="Q213" s="269"/>
      <c r="R213" s="269"/>
      <c r="S213" s="269"/>
      <c r="T213" s="270"/>
      <c r="AT213" s="271" t="s">
        <v>301</v>
      </c>
      <c r="AU213" s="271" t="s">
        <v>91</v>
      </c>
      <c r="AV213" s="13" t="s">
        <v>91</v>
      </c>
      <c r="AW213" s="13" t="s">
        <v>44</v>
      </c>
      <c r="AX213" s="13" t="s">
        <v>82</v>
      </c>
      <c r="AY213" s="271" t="s">
        <v>291</v>
      </c>
    </row>
    <row r="214" s="15" customFormat="1">
      <c r="B214" s="283"/>
      <c r="C214" s="284"/>
      <c r="D214" s="252" t="s">
        <v>301</v>
      </c>
      <c r="E214" s="285" t="s">
        <v>80</v>
      </c>
      <c r="F214" s="286" t="s">
        <v>315</v>
      </c>
      <c r="G214" s="284"/>
      <c r="H214" s="287">
        <v>165.59999999999999</v>
      </c>
      <c r="I214" s="288"/>
      <c r="J214" s="284"/>
      <c r="K214" s="284"/>
      <c r="L214" s="289"/>
      <c r="M214" s="290"/>
      <c r="N214" s="291"/>
      <c r="O214" s="291"/>
      <c r="P214" s="291"/>
      <c r="Q214" s="291"/>
      <c r="R214" s="291"/>
      <c r="S214" s="291"/>
      <c r="T214" s="292"/>
      <c r="AT214" s="293" t="s">
        <v>301</v>
      </c>
      <c r="AU214" s="293" t="s">
        <v>91</v>
      </c>
      <c r="AV214" s="15" t="s">
        <v>299</v>
      </c>
      <c r="AW214" s="15" t="s">
        <v>44</v>
      </c>
      <c r="AX214" s="15" t="s">
        <v>89</v>
      </c>
      <c r="AY214" s="293" t="s">
        <v>291</v>
      </c>
    </row>
    <row r="215" s="1" customFormat="1" ht="25.5" customHeight="1">
      <c r="B215" s="48"/>
      <c r="C215" s="238" t="s">
        <v>429</v>
      </c>
      <c r="D215" s="238" t="s">
        <v>294</v>
      </c>
      <c r="E215" s="239" t="s">
        <v>1352</v>
      </c>
      <c r="F215" s="240" t="s">
        <v>1353</v>
      </c>
      <c r="G215" s="241" t="s">
        <v>352</v>
      </c>
      <c r="H215" s="242">
        <v>2932.3000000000002</v>
      </c>
      <c r="I215" s="243"/>
      <c r="J215" s="244">
        <f>ROUND(I215*H215,2)</f>
        <v>0</v>
      </c>
      <c r="K215" s="240" t="s">
        <v>298</v>
      </c>
      <c r="L215" s="74"/>
      <c r="M215" s="245" t="s">
        <v>80</v>
      </c>
      <c r="N215" s="246" t="s">
        <v>52</v>
      </c>
      <c r="O215" s="49"/>
      <c r="P215" s="247">
        <f>O215*H215</f>
        <v>0</v>
      </c>
      <c r="Q215" s="247">
        <v>0</v>
      </c>
      <c r="R215" s="247">
        <f>Q215*H215</f>
        <v>0</v>
      </c>
      <c r="S215" s="247">
        <v>0</v>
      </c>
      <c r="T215" s="248">
        <f>S215*H215</f>
        <v>0</v>
      </c>
      <c r="AR215" s="25" t="s">
        <v>299</v>
      </c>
      <c r="AT215" s="25" t="s">
        <v>294</v>
      </c>
      <c r="AU215" s="25" t="s">
        <v>91</v>
      </c>
      <c r="AY215" s="25" t="s">
        <v>291</v>
      </c>
      <c r="BE215" s="249">
        <f>IF(N215="základní",J215,0)</f>
        <v>0</v>
      </c>
      <c r="BF215" s="249">
        <f>IF(N215="snížená",J215,0)</f>
        <v>0</v>
      </c>
      <c r="BG215" s="249">
        <f>IF(N215="zákl. přenesená",J215,0)</f>
        <v>0</v>
      </c>
      <c r="BH215" s="249">
        <f>IF(N215="sníž. přenesená",J215,0)</f>
        <v>0</v>
      </c>
      <c r="BI215" s="249">
        <f>IF(N215="nulová",J215,0)</f>
        <v>0</v>
      </c>
      <c r="BJ215" s="25" t="s">
        <v>89</v>
      </c>
      <c r="BK215" s="249">
        <f>ROUND(I215*H215,2)</f>
        <v>0</v>
      </c>
      <c r="BL215" s="25" t="s">
        <v>299</v>
      </c>
      <c r="BM215" s="25" t="s">
        <v>1354</v>
      </c>
    </row>
    <row r="216" s="12" customFormat="1">
      <c r="B216" s="250"/>
      <c r="C216" s="251"/>
      <c r="D216" s="252" t="s">
        <v>301</v>
      </c>
      <c r="E216" s="253" t="s">
        <v>80</v>
      </c>
      <c r="F216" s="254" t="s">
        <v>1355</v>
      </c>
      <c r="G216" s="251"/>
      <c r="H216" s="253" t="s">
        <v>80</v>
      </c>
      <c r="I216" s="255"/>
      <c r="J216" s="251"/>
      <c r="K216" s="251"/>
      <c r="L216" s="256"/>
      <c r="M216" s="257"/>
      <c r="N216" s="258"/>
      <c r="O216" s="258"/>
      <c r="P216" s="258"/>
      <c r="Q216" s="258"/>
      <c r="R216" s="258"/>
      <c r="S216" s="258"/>
      <c r="T216" s="259"/>
      <c r="AT216" s="260" t="s">
        <v>301</v>
      </c>
      <c r="AU216" s="260" t="s">
        <v>91</v>
      </c>
      <c r="AV216" s="12" t="s">
        <v>89</v>
      </c>
      <c r="AW216" s="12" t="s">
        <v>44</v>
      </c>
      <c r="AX216" s="12" t="s">
        <v>82</v>
      </c>
      <c r="AY216" s="260" t="s">
        <v>291</v>
      </c>
    </row>
    <row r="217" s="13" customFormat="1">
      <c r="B217" s="261"/>
      <c r="C217" s="262"/>
      <c r="D217" s="252" t="s">
        <v>301</v>
      </c>
      <c r="E217" s="263" t="s">
        <v>80</v>
      </c>
      <c r="F217" s="264" t="s">
        <v>1356</v>
      </c>
      <c r="G217" s="262"/>
      <c r="H217" s="265">
        <v>2634</v>
      </c>
      <c r="I217" s="266"/>
      <c r="J217" s="262"/>
      <c r="K217" s="262"/>
      <c r="L217" s="267"/>
      <c r="M217" s="268"/>
      <c r="N217" s="269"/>
      <c r="O217" s="269"/>
      <c r="P217" s="269"/>
      <c r="Q217" s="269"/>
      <c r="R217" s="269"/>
      <c r="S217" s="269"/>
      <c r="T217" s="270"/>
      <c r="AT217" s="271" t="s">
        <v>301</v>
      </c>
      <c r="AU217" s="271" t="s">
        <v>91</v>
      </c>
      <c r="AV217" s="13" t="s">
        <v>91</v>
      </c>
      <c r="AW217" s="13" t="s">
        <v>44</v>
      </c>
      <c r="AX217" s="13" t="s">
        <v>82</v>
      </c>
      <c r="AY217" s="271" t="s">
        <v>291</v>
      </c>
    </row>
    <row r="218" s="12" customFormat="1">
      <c r="B218" s="250"/>
      <c r="C218" s="251"/>
      <c r="D218" s="252" t="s">
        <v>301</v>
      </c>
      <c r="E218" s="253" t="s">
        <v>80</v>
      </c>
      <c r="F218" s="254" t="s">
        <v>1336</v>
      </c>
      <c r="G218" s="251"/>
      <c r="H218" s="253" t="s">
        <v>80</v>
      </c>
      <c r="I218" s="255"/>
      <c r="J218" s="251"/>
      <c r="K218" s="251"/>
      <c r="L218" s="256"/>
      <c r="M218" s="257"/>
      <c r="N218" s="258"/>
      <c r="O218" s="258"/>
      <c r="P218" s="258"/>
      <c r="Q218" s="258"/>
      <c r="R218" s="258"/>
      <c r="S218" s="258"/>
      <c r="T218" s="259"/>
      <c r="AT218" s="260" t="s">
        <v>301</v>
      </c>
      <c r="AU218" s="260" t="s">
        <v>91</v>
      </c>
      <c r="AV218" s="12" t="s">
        <v>89</v>
      </c>
      <c r="AW218" s="12" t="s">
        <v>44</v>
      </c>
      <c r="AX218" s="12" t="s">
        <v>82</v>
      </c>
      <c r="AY218" s="260" t="s">
        <v>291</v>
      </c>
    </row>
    <row r="219" s="12" customFormat="1">
      <c r="B219" s="250"/>
      <c r="C219" s="251"/>
      <c r="D219" s="252" t="s">
        <v>301</v>
      </c>
      <c r="E219" s="253" t="s">
        <v>80</v>
      </c>
      <c r="F219" s="254" t="s">
        <v>1270</v>
      </c>
      <c r="G219" s="251"/>
      <c r="H219" s="253" t="s">
        <v>80</v>
      </c>
      <c r="I219" s="255"/>
      <c r="J219" s="251"/>
      <c r="K219" s="251"/>
      <c r="L219" s="256"/>
      <c r="M219" s="257"/>
      <c r="N219" s="258"/>
      <c r="O219" s="258"/>
      <c r="P219" s="258"/>
      <c r="Q219" s="258"/>
      <c r="R219" s="258"/>
      <c r="S219" s="258"/>
      <c r="T219" s="259"/>
      <c r="AT219" s="260" t="s">
        <v>301</v>
      </c>
      <c r="AU219" s="260" t="s">
        <v>91</v>
      </c>
      <c r="AV219" s="12" t="s">
        <v>89</v>
      </c>
      <c r="AW219" s="12" t="s">
        <v>44</v>
      </c>
      <c r="AX219" s="12" t="s">
        <v>82</v>
      </c>
      <c r="AY219" s="260" t="s">
        <v>291</v>
      </c>
    </row>
    <row r="220" s="13" customFormat="1">
      <c r="B220" s="261"/>
      <c r="C220" s="262"/>
      <c r="D220" s="252" t="s">
        <v>301</v>
      </c>
      <c r="E220" s="263" t="s">
        <v>80</v>
      </c>
      <c r="F220" s="264" t="s">
        <v>1271</v>
      </c>
      <c r="G220" s="262"/>
      <c r="H220" s="265">
        <v>186.30000000000001</v>
      </c>
      <c r="I220" s="266"/>
      <c r="J220" s="262"/>
      <c r="K220" s="262"/>
      <c r="L220" s="267"/>
      <c r="M220" s="268"/>
      <c r="N220" s="269"/>
      <c r="O220" s="269"/>
      <c r="P220" s="269"/>
      <c r="Q220" s="269"/>
      <c r="R220" s="269"/>
      <c r="S220" s="269"/>
      <c r="T220" s="270"/>
      <c r="AT220" s="271" t="s">
        <v>301</v>
      </c>
      <c r="AU220" s="271" t="s">
        <v>91</v>
      </c>
      <c r="AV220" s="13" t="s">
        <v>91</v>
      </c>
      <c r="AW220" s="13" t="s">
        <v>44</v>
      </c>
      <c r="AX220" s="13" t="s">
        <v>82</v>
      </c>
      <c r="AY220" s="271" t="s">
        <v>291</v>
      </c>
    </row>
    <row r="221" s="12" customFormat="1">
      <c r="B221" s="250"/>
      <c r="C221" s="251"/>
      <c r="D221" s="252" t="s">
        <v>301</v>
      </c>
      <c r="E221" s="253" t="s">
        <v>80</v>
      </c>
      <c r="F221" s="254" t="s">
        <v>1357</v>
      </c>
      <c r="G221" s="251"/>
      <c r="H221" s="253" t="s">
        <v>80</v>
      </c>
      <c r="I221" s="255"/>
      <c r="J221" s="251"/>
      <c r="K221" s="251"/>
      <c r="L221" s="256"/>
      <c r="M221" s="257"/>
      <c r="N221" s="258"/>
      <c r="O221" s="258"/>
      <c r="P221" s="258"/>
      <c r="Q221" s="258"/>
      <c r="R221" s="258"/>
      <c r="S221" s="258"/>
      <c r="T221" s="259"/>
      <c r="AT221" s="260" t="s">
        <v>301</v>
      </c>
      <c r="AU221" s="260" t="s">
        <v>91</v>
      </c>
      <c r="AV221" s="12" t="s">
        <v>89</v>
      </c>
      <c r="AW221" s="12" t="s">
        <v>44</v>
      </c>
      <c r="AX221" s="12" t="s">
        <v>82</v>
      </c>
      <c r="AY221" s="260" t="s">
        <v>291</v>
      </c>
    </row>
    <row r="222" s="13" customFormat="1">
      <c r="B222" s="261"/>
      <c r="C222" s="262"/>
      <c r="D222" s="252" t="s">
        <v>301</v>
      </c>
      <c r="E222" s="263" t="s">
        <v>80</v>
      </c>
      <c r="F222" s="264" t="s">
        <v>1265</v>
      </c>
      <c r="G222" s="262"/>
      <c r="H222" s="265">
        <v>112</v>
      </c>
      <c r="I222" s="266"/>
      <c r="J222" s="262"/>
      <c r="K222" s="262"/>
      <c r="L222" s="267"/>
      <c r="M222" s="268"/>
      <c r="N222" s="269"/>
      <c r="O222" s="269"/>
      <c r="P222" s="269"/>
      <c r="Q222" s="269"/>
      <c r="R222" s="269"/>
      <c r="S222" s="269"/>
      <c r="T222" s="270"/>
      <c r="AT222" s="271" t="s">
        <v>301</v>
      </c>
      <c r="AU222" s="271" t="s">
        <v>91</v>
      </c>
      <c r="AV222" s="13" t="s">
        <v>91</v>
      </c>
      <c r="AW222" s="13" t="s">
        <v>44</v>
      </c>
      <c r="AX222" s="13" t="s">
        <v>82</v>
      </c>
      <c r="AY222" s="271" t="s">
        <v>291</v>
      </c>
    </row>
    <row r="223" s="15" customFormat="1">
      <c r="B223" s="283"/>
      <c r="C223" s="284"/>
      <c r="D223" s="252" t="s">
        <v>301</v>
      </c>
      <c r="E223" s="285" t="s">
        <v>80</v>
      </c>
      <c r="F223" s="286" t="s">
        <v>315</v>
      </c>
      <c r="G223" s="284"/>
      <c r="H223" s="287">
        <v>2932.3000000000002</v>
      </c>
      <c r="I223" s="288"/>
      <c r="J223" s="284"/>
      <c r="K223" s="284"/>
      <c r="L223" s="289"/>
      <c r="M223" s="290"/>
      <c r="N223" s="291"/>
      <c r="O223" s="291"/>
      <c r="P223" s="291"/>
      <c r="Q223" s="291"/>
      <c r="R223" s="291"/>
      <c r="S223" s="291"/>
      <c r="T223" s="292"/>
      <c r="AT223" s="293" t="s">
        <v>301</v>
      </c>
      <c r="AU223" s="293" t="s">
        <v>91</v>
      </c>
      <c r="AV223" s="15" t="s">
        <v>299</v>
      </c>
      <c r="AW223" s="15" t="s">
        <v>44</v>
      </c>
      <c r="AX223" s="15" t="s">
        <v>89</v>
      </c>
      <c r="AY223" s="293" t="s">
        <v>291</v>
      </c>
    </row>
    <row r="224" s="1" customFormat="1" ht="38.25" customHeight="1">
      <c r="B224" s="48"/>
      <c r="C224" s="238" t="s">
        <v>434</v>
      </c>
      <c r="D224" s="238" t="s">
        <v>294</v>
      </c>
      <c r="E224" s="239" t="s">
        <v>1358</v>
      </c>
      <c r="F224" s="240" t="s">
        <v>1359</v>
      </c>
      <c r="G224" s="241" t="s">
        <v>352</v>
      </c>
      <c r="H224" s="242">
        <v>2746</v>
      </c>
      <c r="I224" s="243"/>
      <c r="J224" s="244">
        <f>ROUND(I224*H224,2)</f>
        <v>0</v>
      </c>
      <c r="K224" s="240" t="s">
        <v>298</v>
      </c>
      <c r="L224" s="74"/>
      <c r="M224" s="245" t="s">
        <v>80</v>
      </c>
      <c r="N224" s="246" t="s">
        <v>52</v>
      </c>
      <c r="O224" s="49"/>
      <c r="P224" s="247">
        <f>O224*H224</f>
        <v>0</v>
      </c>
      <c r="Q224" s="247">
        <v>0</v>
      </c>
      <c r="R224" s="247">
        <f>Q224*H224</f>
        <v>0</v>
      </c>
      <c r="S224" s="247">
        <v>0</v>
      </c>
      <c r="T224" s="248">
        <f>S224*H224</f>
        <v>0</v>
      </c>
      <c r="AR224" s="25" t="s">
        <v>299</v>
      </c>
      <c r="AT224" s="25" t="s">
        <v>294</v>
      </c>
      <c r="AU224" s="25" t="s">
        <v>91</v>
      </c>
      <c r="AY224" s="25" t="s">
        <v>291</v>
      </c>
      <c r="BE224" s="249">
        <f>IF(N224="základní",J224,0)</f>
        <v>0</v>
      </c>
      <c r="BF224" s="249">
        <f>IF(N224="snížená",J224,0)</f>
        <v>0</v>
      </c>
      <c r="BG224" s="249">
        <f>IF(N224="zákl. přenesená",J224,0)</f>
        <v>0</v>
      </c>
      <c r="BH224" s="249">
        <f>IF(N224="sníž. přenesená",J224,0)</f>
        <v>0</v>
      </c>
      <c r="BI224" s="249">
        <f>IF(N224="nulová",J224,0)</f>
        <v>0</v>
      </c>
      <c r="BJ224" s="25" t="s">
        <v>89</v>
      </c>
      <c r="BK224" s="249">
        <f>ROUND(I224*H224,2)</f>
        <v>0</v>
      </c>
      <c r="BL224" s="25" t="s">
        <v>299</v>
      </c>
      <c r="BM224" s="25" t="s">
        <v>1360</v>
      </c>
    </row>
    <row r="225" s="12" customFormat="1">
      <c r="B225" s="250"/>
      <c r="C225" s="251"/>
      <c r="D225" s="252" t="s">
        <v>301</v>
      </c>
      <c r="E225" s="253" t="s">
        <v>80</v>
      </c>
      <c r="F225" s="254" t="s">
        <v>1355</v>
      </c>
      <c r="G225" s="251"/>
      <c r="H225" s="253" t="s">
        <v>80</v>
      </c>
      <c r="I225" s="255"/>
      <c r="J225" s="251"/>
      <c r="K225" s="251"/>
      <c r="L225" s="256"/>
      <c r="M225" s="257"/>
      <c r="N225" s="258"/>
      <c r="O225" s="258"/>
      <c r="P225" s="258"/>
      <c r="Q225" s="258"/>
      <c r="R225" s="258"/>
      <c r="S225" s="258"/>
      <c r="T225" s="259"/>
      <c r="AT225" s="260" t="s">
        <v>301</v>
      </c>
      <c r="AU225" s="260" t="s">
        <v>91</v>
      </c>
      <c r="AV225" s="12" t="s">
        <v>89</v>
      </c>
      <c r="AW225" s="12" t="s">
        <v>44</v>
      </c>
      <c r="AX225" s="12" t="s">
        <v>82</v>
      </c>
      <c r="AY225" s="260" t="s">
        <v>291</v>
      </c>
    </row>
    <row r="226" s="13" customFormat="1">
      <c r="B226" s="261"/>
      <c r="C226" s="262"/>
      <c r="D226" s="252" t="s">
        <v>301</v>
      </c>
      <c r="E226" s="263" t="s">
        <v>80</v>
      </c>
      <c r="F226" s="264" t="s">
        <v>1356</v>
      </c>
      <c r="G226" s="262"/>
      <c r="H226" s="265">
        <v>2634</v>
      </c>
      <c r="I226" s="266"/>
      <c r="J226" s="262"/>
      <c r="K226" s="262"/>
      <c r="L226" s="267"/>
      <c r="M226" s="268"/>
      <c r="N226" s="269"/>
      <c r="O226" s="269"/>
      <c r="P226" s="269"/>
      <c r="Q226" s="269"/>
      <c r="R226" s="269"/>
      <c r="S226" s="269"/>
      <c r="T226" s="270"/>
      <c r="AT226" s="271" t="s">
        <v>301</v>
      </c>
      <c r="AU226" s="271" t="s">
        <v>91</v>
      </c>
      <c r="AV226" s="13" t="s">
        <v>91</v>
      </c>
      <c r="AW226" s="13" t="s">
        <v>44</v>
      </c>
      <c r="AX226" s="13" t="s">
        <v>82</v>
      </c>
      <c r="AY226" s="271" t="s">
        <v>291</v>
      </c>
    </row>
    <row r="227" s="12" customFormat="1">
      <c r="B227" s="250"/>
      <c r="C227" s="251"/>
      <c r="D227" s="252" t="s">
        <v>301</v>
      </c>
      <c r="E227" s="253" t="s">
        <v>80</v>
      </c>
      <c r="F227" s="254" t="s">
        <v>1357</v>
      </c>
      <c r="G227" s="251"/>
      <c r="H227" s="253" t="s">
        <v>80</v>
      </c>
      <c r="I227" s="255"/>
      <c r="J227" s="251"/>
      <c r="K227" s="251"/>
      <c r="L227" s="256"/>
      <c r="M227" s="257"/>
      <c r="N227" s="258"/>
      <c r="O227" s="258"/>
      <c r="P227" s="258"/>
      <c r="Q227" s="258"/>
      <c r="R227" s="258"/>
      <c r="S227" s="258"/>
      <c r="T227" s="259"/>
      <c r="AT227" s="260" t="s">
        <v>301</v>
      </c>
      <c r="AU227" s="260" t="s">
        <v>91</v>
      </c>
      <c r="AV227" s="12" t="s">
        <v>89</v>
      </c>
      <c r="AW227" s="12" t="s">
        <v>44</v>
      </c>
      <c r="AX227" s="12" t="s">
        <v>82</v>
      </c>
      <c r="AY227" s="260" t="s">
        <v>291</v>
      </c>
    </row>
    <row r="228" s="13" customFormat="1">
      <c r="B228" s="261"/>
      <c r="C228" s="262"/>
      <c r="D228" s="252" t="s">
        <v>301</v>
      </c>
      <c r="E228" s="263" t="s">
        <v>80</v>
      </c>
      <c r="F228" s="264" t="s">
        <v>1265</v>
      </c>
      <c r="G228" s="262"/>
      <c r="H228" s="265">
        <v>112</v>
      </c>
      <c r="I228" s="266"/>
      <c r="J228" s="262"/>
      <c r="K228" s="262"/>
      <c r="L228" s="267"/>
      <c r="M228" s="268"/>
      <c r="N228" s="269"/>
      <c r="O228" s="269"/>
      <c r="P228" s="269"/>
      <c r="Q228" s="269"/>
      <c r="R228" s="269"/>
      <c r="S228" s="269"/>
      <c r="T228" s="270"/>
      <c r="AT228" s="271" t="s">
        <v>301</v>
      </c>
      <c r="AU228" s="271" t="s">
        <v>91</v>
      </c>
      <c r="AV228" s="13" t="s">
        <v>91</v>
      </c>
      <c r="AW228" s="13" t="s">
        <v>44</v>
      </c>
      <c r="AX228" s="13" t="s">
        <v>82</v>
      </c>
      <c r="AY228" s="271" t="s">
        <v>291</v>
      </c>
    </row>
    <row r="229" s="15" customFormat="1">
      <c r="B229" s="283"/>
      <c r="C229" s="284"/>
      <c r="D229" s="252" t="s">
        <v>301</v>
      </c>
      <c r="E229" s="285" t="s">
        <v>80</v>
      </c>
      <c r="F229" s="286" t="s">
        <v>315</v>
      </c>
      <c r="G229" s="284"/>
      <c r="H229" s="287">
        <v>2746</v>
      </c>
      <c r="I229" s="288"/>
      <c r="J229" s="284"/>
      <c r="K229" s="284"/>
      <c r="L229" s="289"/>
      <c r="M229" s="290"/>
      <c r="N229" s="291"/>
      <c r="O229" s="291"/>
      <c r="P229" s="291"/>
      <c r="Q229" s="291"/>
      <c r="R229" s="291"/>
      <c r="S229" s="291"/>
      <c r="T229" s="292"/>
      <c r="AT229" s="293" t="s">
        <v>301</v>
      </c>
      <c r="AU229" s="293" t="s">
        <v>91</v>
      </c>
      <c r="AV229" s="15" t="s">
        <v>299</v>
      </c>
      <c r="AW229" s="15" t="s">
        <v>44</v>
      </c>
      <c r="AX229" s="15" t="s">
        <v>89</v>
      </c>
      <c r="AY229" s="293" t="s">
        <v>291</v>
      </c>
    </row>
    <row r="230" s="1" customFormat="1" ht="51" customHeight="1">
      <c r="B230" s="48"/>
      <c r="C230" s="238" t="s">
        <v>438</v>
      </c>
      <c r="D230" s="238" t="s">
        <v>294</v>
      </c>
      <c r="E230" s="239" t="s">
        <v>1361</v>
      </c>
      <c r="F230" s="240" t="s">
        <v>1362</v>
      </c>
      <c r="G230" s="241" t="s">
        <v>352</v>
      </c>
      <c r="H230" s="242">
        <v>11.300000000000001</v>
      </c>
      <c r="I230" s="243"/>
      <c r="J230" s="244">
        <f>ROUND(I230*H230,2)</f>
        <v>0</v>
      </c>
      <c r="K230" s="240" t="s">
        <v>298</v>
      </c>
      <c r="L230" s="74"/>
      <c r="M230" s="245" t="s">
        <v>80</v>
      </c>
      <c r="N230" s="246" t="s">
        <v>52</v>
      </c>
      <c r="O230" s="49"/>
      <c r="P230" s="247">
        <f>O230*H230</f>
        <v>0</v>
      </c>
      <c r="Q230" s="247">
        <v>0.084250000000000005</v>
      </c>
      <c r="R230" s="247">
        <f>Q230*H230</f>
        <v>0.95202500000000012</v>
      </c>
      <c r="S230" s="247">
        <v>0</v>
      </c>
      <c r="T230" s="248">
        <f>S230*H230</f>
        <v>0</v>
      </c>
      <c r="AR230" s="25" t="s">
        <v>299</v>
      </c>
      <c r="AT230" s="25" t="s">
        <v>294</v>
      </c>
      <c r="AU230" s="25" t="s">
        <v>91</v>
      </c>
      <c r="AY230" s="25" t="s">
        <v>291</v>
      </c>
      <c r="BE230" s="249">
        <f>IF(N230="základní",J230,0)</f>
        <v>0</v>
      </c>
      <c r="BF230" s="249">
        <f>IF(N230="snížená",J230,0)</f>
        <v>0</v>
      </c>
      <c r="BG230" s="249">
        <f>IF(N230="zákl. přenesená",J230,0)</f>
        <v>0</v>
      </c>
      <c r="BH230" s="249">
        <f>IF(N230="sníž. přenesená",J230,0)</f>
        <v>0</v>
      </c>
      <c r="BI230" s="249">
        <f>IF(N230="nulová",J230,0)</f>
        <v>0</v>
      </c>
      <c r="BJ230" s="25" t="s">
        <v>89</v>
      </c>
      <c r="BK230" s="249">
        <f>ROUND(I230*H230,2)</f>
        <v>0</v>
      </c>
      <c r="BL230" s="25" t="s">
        <v>299</v>
      </c>
      <c r="BM230" s="25" t="s">
        <v>1363</v>
      </c>
    </row>
    <row r="231" s="12" customFormat="1">
      <c r="B231" s="250"/>
      <c r="C231" s="251"/>
      <c r="D231" s="252" t="s">
        <v>301</v>
      </c>
      <c r="E231" s="253" t="s">
        <v>80</v>
      </c>
      <c r="F231" s="254" t="s">
        <v>1364</v>
      </c>
      <c r="G231" s="251"/>
      <c r="H231" s="253" t="s">
        <v>80</v>
      </c>
      <c r="I231" s="255"/>
      <c r="J231" s="251"/>
      <c r="K231" s="251"/>
      <c r="L231" s="256"/>
      <c r="M231" s="257"/>
      <c r="N231" s="258"/>
      <c r="O231" s="258"/>
      <c r="P231" s="258"/>
      <c r="Q231" s="258"/>
      <c r="R231" s="258"/>
      <c r="S231" s="258"/>
      <c r="T231" s="259"/>
      <c r="AT231" s="260" t="s">
        <v>301</v>
      </c>
      <c r="AU231" s="260" t="s">
        <v>91</v>
      </c>
      <c r="AV231" s="12" t="s">
        <v>89</v>
      </c>
      <c r="AW231" s="12" t="s">
        <v>44</v>
      </c>
      <c r="AX231" s="12" t="s">
        <v>82</v>
      </c>
      <c r="AY231" s="260" t="s">
        <v>291</v>
      </c>
    </row>
    <row r="232" s="12" customFormat="1">
      <c r="B232" s="250"/>
      <c r="C232" s="251"/>
      <c r="D232" s="252" t="s">
        <v>301</v>
      </c>
      <c r="E232" s="253" t="s">
        <v>80</v>
      </c>
      <c r="F232" s="254" t="s">
        <v>1365</v>
      </c>
      <c r="G232" s="251"/>
      <c r="H232" s="253" t="s">
        <v>80</v>
      </c>
      <c r="I232" s="255"/>
      <c r="J232" s="251"/>
      <c r="K232" s="251"/>
      <c r="L232" s="256"/>
      <c r="M232" s="257"/>
      <c r="N232" s="258"/>
      <c r="O232" s="258"/>
      <c r="P232" s="258"/>
      <c r="Q232" s="258"/>
      <c r="R232" s="258"/>
      <c r="S232" s="258"/>
      <c r="T232" s="259"/>
      <c r="AT232" s="260" t="s">
        <v>301</v>
      </c>
      <c r="AU232" s="260" t="s">
        <v>91</v>
      </c>
      <c r="AV232" s="12" t="s">
        <v>89</v>
      </c>
      <c r="AW232" s="12" t="s">
        <v>44</v>
      </c>
      <c r="AX232" s="12" t="s">
        <v>82</v>
      </c>
      <c r="AY232" s="260" t="s">
        <v>291</v>
      </c>
    </row>
    <row r="233" s="13" customFormat="1">
      <c r="B233" s="261"/>
      <c r="C233" s="262"/>
      <c r="D233" s="252" t="s">
        <v>301</v>
      </c>
      <c r="E233" s="263" t="s">
        <v>80</v>
      </c>
      <c r="F233" s="264" t="s">
        <v>1342</v>
      </c>
      <c r="G233" s="262"/>
      <c r="H233" s="265">
        <v>11.300000000000001</v>
      </c>
      <c r="I233" s="266"/>
      <c r="J233" s="262"/>
      <c r="K233" s="262"/>
      <c r="L233" s="267"/>
      <c r="M233" s="268"/>
      <c r="N233" s="269"/>
      <c r="O233" s="269"/>
      <c r="P233" s="269"/>
      <c r="Q233" s="269"/>
      <c r="R233" s="269"/>
      <c r="S233" s="269"/>
      <c r="T233" s="270"/>
      <c r="AT233" s="271" t="s">
        <v>301</v>
      </c>
      <c r="AU233" s="271" t="s">
        <v>91</v>
      </c>
      <c r="AV233" s="13" t="s">
        <v>91</v>
      </c>
      <c r="AW233" s="13" t="s">
        <v>44</v>
      </c>
      <c r="AX233" s="13" t="s">
        <v>82</v>
      </c>
      <c r="AY233" s="271" t="s">
        <v>291</v>
      </c>
    </row>
    <row r="234" s="15" customFormat="1">
      <c r="B234" s="283"/>
      <c r="C234" s="284"/>
      <c r="D234" s="252" t="s">
        <v>301</v>
      </c>
      <c r="E234" s="285" t="s">
        <v>80</v>
      </c>
      <c r="F234" s="286" t="s">
        <v>315</v>
      </c>
      <c r="G234" s="284"/>
      <c r="H234" s="287">
        <v>11.300000000000001</v>
      </c>
      <c r="I234" s="288"/>
      <c r="J234" s="284"/>
      <c r="K234" s="284"/>
      <c r="L234" s="289"/>
      <c r="M234" s="290"/>
      <c r="N234" s="291"/>
      <c r="O234" s="291"/>
      <c r="P234" s="291"/>
      <c r="Q234" s="291"/>
      <c r="R234" s="291"/>
      <c r="S234" s="291"/>
      <c r="T234" s="292"/>
      <c r="AT234" s="293" t="s">
        <v>301</v>
      </c>
      <c r="AU234" s="293" t="s">
        <v>91</v>
      </c>
      <c r="AV234" s="15" t="s">
        <v>299</v>
      </c>
      <c r="AW234" s="15" t="s">
        <v>44</v>
      </c>
      <c r="AX234" s="15" t="s">
        <v>89</v>
      </c>
      <c r="AY234" s="293" t="s">
        <v>291</v>
      </c>
    </row>
    <row r="235" s="1" customFormat="1" ht="16.5" customHeight="1">
      <c r="B235" s="48"/>
      <c r="C235" s="294" t="s">
        <v>445</v>
      </c>
      <c r="D235" s="294" t="s">
        <v>337</v>
      </c>
      <c r="E235" s="295" t="s">
        <v>1366</v>
      </c>
      <c r="F235" s="296" t="s">
        <v>1367</v>
      </c>
      <c r="G235" s="297" t="s">
        <v>352</v>
      </c>
      <c r="H235" s="298">
        <v>4.8410000000000002</v>
      </c>
      <c r="I235" s="299"/>
      <c r="J235" s="300">
        <f>ROUND(I235*H235,2)</f>
        <v>0</v>
      </c>
      <c r="K235" s="296" t="s">
        <v>298</v>
      </c>
      <c r="L235" s="301"/>
      <c r="M235" s="302" t="s">
        <v>80</v>
      </c>
      <c r="N235" s="303" t="s">
        <v>52</v>
      </c>
      <c r="O235" s="49"/>
      <c r="P235" s="247">
        <f>O235*H235</f>
        <v>0</v>
      </c>
      <c r="Q235" s="247">
        <v>0.13100000000000001</v>
      </c>
      <c r="R235" s="247">
        <f>Q235*H235</f>
        <v>0.63417100000000004</v>
      </c>
      <c r="S235" s="247">
        <v>0</v>
      </c>
      <c r="T235" s="248">
        <f>S235*H235</f>
        <v>0</v>
      </c>
      <c r="AR235" s="25" t="s">
        <v>340</v>
      </c>
      <c r="AT235" s="25" t="s">
        <v>337</v>
      </c>
      <c r="AU235" s="25" t="s">
        <v>91</v>
      </c>
      <c r="AY235" s="25" t="s">
        <v>291</v>
      </c>
      <c r="BE235" s="249">
        <f>IF(N235="základní",J235,0)</f>
        <v>0</v>
      </c>
      <c r="BF235" s="249">
        <f>IF(N235="snížená",J235,0)</f>
        <v>0</v>
      </c>
      <c r="BG235" s="249">
        <f>IF(N235="zákl. přenesená",J235,0)</f>
        <v>0</v>
      </c>
      <c r="BH235" s="249">
        <f>IF(N235="sníž. přenesená",J235,0)</f>
        <v>0</v>
      </c>
      <c r="BI235" s="249">
        <f>IF(N235="nulová",J235,0)</f>
        <v>0</v>
      </c>
      <c r="BJ235" s="25" t="s">
        <v>89</v>
      </c>
      <c r="BK235" s="249">
        <f>ROUND(I235*H235,2)</f>
        <v>0</v>
      </c>
      <c r="BL235" s="25" t="s">
        <v>299</v>
      </c>
      <c r="BM235" s="25" t="s">
        <v>1368</v>
      </c>
    </row>
    <row r="236" s="12" customFormat="1">
      <c r="B236" s="250"/>
      <c r="C236" s="251"/>
      <c r="D236" s="252" t="s">
        <v>301</v>
      </c>
      <c r="E236" s="253" t="s">
        <v>80</v>
      </c>
      <c r="F236" s="254" t="s">
        <v>1369</v>
      </c>
      <c r="G236" s="251"/>
      <c r="H236" s="253" t="s">
        <v>80</v>
      </c>
      <c r="I236" s="255"/>
      <c r="J236" s="251"/>
      <c r="K236" s="251"/>
      <c r="L236" s="256"/>
      <c r="M236" s="257"/>
      <c r="N236" s="258"/>
      <c r="O236" s="258"/>
      <c r="P236" s="258"/>
      <c r="Q236" s="258"/>
      <c r="R236" s="258"/>
      <c r="S236" s="258"/>
      <c r="T236" s="259"/>
      <c r="AT236" s="260" t="s">
        <v>301</v>
      </c>
      <c r="AU236" s="260" t="s">
        <v>91</v>
      </c>
      <c r="AV236" s="12" t="s">
        <v>89</v>
      </c>
      <c r="AW236" s="12" t="s">
        <v>44</v>
      </c>
      <c r="AX236" s="12" t="s">
        <v>82</v>
      </c>
      <c r="AY236" s="260" t="s">
        <v>291</v>
      </c>
    </row>
    <row r="237" s="12" customFormat="1">
      <c r="B237" s="250"/>
      <c r="C237" s="251"/>
      <c r="D237" s="252" t="s">
        <v>301</v>
      </c>
      <c r="E237" s="253" t="s">
        <v>80</v>
      </c>
      <c r="F237" s="254" t="s">
        <v>1365</v>
      </c>
      <c r="G237" s="251"/>
      <c r="H237" s="253" t="s">
        <v>80</v>
      </c>
      <c r="I237" s="255"/>
      <c r="J237" s="251"/>
      <c r="K237" s="251"/>
      <c r="L237" s="256"/>
      <c r="M237" s="257"/>
      <c r="N237" s="258"/>
      <c r="O237" s="258"/>
      <c r="P237" s="258"/>
      <c r="Q237" s="258"/>
      <c r="R237" s="258"/>
      <c r="S237" s="258"/>
      <c r="T237" s="259"/>
      <c r="AT237" s="260" t="s">
        <v>301</v>
      </c>
      <c r="AU237" s="260" t="s">
        <v>91</v>
      </c>
      <c r="AV237" s="12" t="s">
        <v>89</v>
      </c>
      <c r="AW237" s="12" t="s">
        <v>44</v>
      </c>
      <c r="AX237" s="12" t="s">
        <v>82</v>
      </c>
      <c r="AY237" s="260" t="s">
        <v>291</v>
      </c>
    </row>
    <row r="238" s="13" customFormat="1">
      <c r="B238" s="261"/>
      <c r="C238" s="262"/>
      <c r="D238" s="252" t="s">
        <v>301</v>
      </c>
      <c r="E238" s="263" t="s">
        <v>80</v>
      </c>
      <c r="F238" s="264" t="s">
        <v>1370</v>
      </c>
      <c r="G238" s="262"/>
      <c r="H238" s="265">
        <v>4.8410000000000002</v>
      </c>
      <c r="I238" s="266"/>
      <c r="J238" s="262"/>
      <c r="K238" s="262"/>
      <c r="L238" s="267"/>
      <c r="M238" s="268"/>
      <c r="N238" s="269"/>
      <c r="O238" s="269"/>
      <c r="P238" s="269"/>
      <c r="Q238" s="269"/>
      <c r="R238" s="269"/>
      <c r="S238" s="269"/>
      <c r="T238" s="270"/>
      <c r="AT238" s="271" t="s">
        <v>301</v>
      </c>
      <c r="AU238" s="271" t="s">
        <v>91</v>
      </c>
      <c r="AV238" s="13" t="s">
        <v>91</v>
      </c>
      <c r="AW238" s="13" t="s">
        <v>44</v>
      </c>
      <c r="AX238" s="13" t="s">
        <v>82</v>
      </c>
      <c r="AY238" s="271" t="s">
        <v>291</v>
      </c>
    </row>
    <row r="239" s="15" customFormat="1">
      <c r="B239" s="283"/>
      <c r="C239" s="284"/>
      <c r="D239" s="252" t="s">
        <v>301</v>
      </c>
      <c r="E239" s="285" t="s">
        <v>80</v>
      </c>
      <c r="F239" s="286" t="s">
        <v>315</v>
      </c>
      <c r="G239" s="284"/>
      <c r="H239" s="287">
        <v>4.8410000000000002</v>
      </c>
      <c r="I239" s="288"/>
      <c r="J239" s="284"/>
      <c r="K239" s="284"/>
      <c r="L239" s="289"/>
      <c r="M239" s="290"/>
      <c r="N239" s="291"/>
      <c r="O239" s="291"/>
      <c r="P239" s="291"/>
      <c r="Q239" s="291"/>
      <c r="R239" s="291"/>
      <c r="S239" s="291"/>
      <c r="T239" s="292"/>
      <c r="AT239" s="293" t="s">
        <v>301</v>
      </c>
      <c r="AU239" s="293" t="s">
        <v>91</v>
      </c>
      <c r="AV239" s="15" t="s">
        <v>299</v>
      </c>
      <c r="AW239" s="15" t="s">
        <v>44</v>
      </c>
      <c r="AX239" s="15" t="s">
        <v>89</v>
      </c>
      <c r="AY239" s="293" t="s">
        <v>291</v>
      </c>
    </row>
    <row r="240" s="1" customFormat="1" ht="16.5" customHeight="1">
      <c r="B240" s="48"/>
      <c r="C240" s="294" t="s">
        <v>471</v>
      </c>
      <c r="D240" s="294" t="s">
        <v>337</v>
      </c>
      <c r="E240" s="295" t="s">
        <v>1371</v>
      </c>
      <c r="F240" s="296" t="s">
        <v>1372</v>
      </c>
      <c r="G240" s="297" t="s">
        <v>352</v>
      </c>
      <c r="H240" s="298">
        <v>6.798</v>
      </c>
      <c r="I240" s="299"/>
      <c r="J240" s="300">
        <f>ROUND(I240*H240,2)</f>
        <v>0</v>
      </c>
      <c r="K240" s="296" t="s">
        <v>298</v>
      </c>
      <c r="L240" s="301"/>
      <c r="M240" s="302" t="s">
        <v>80</v>
      </c>
      <c r="N240" s="303" t="s">
        <v>52</v>
      </c>
      <c r="O240" s="49"/>
      <c r="P240" s="247">
        <f>O240*H240</f>
        <v>0</v>
      </c>
      <c r="Q240" s="247">
        <v>0.13100000000000001</v>
      </c>
      <c r="R240" s="247">
        <f>Q240*H240</f>
        <v>0.89053800000000005</v>
      </c>
      <c r="S240" s="247">
        <v>0</v>
      </c>
      <c r="T240" s="248">
        <f>S240*H240</f>
        <v>0</v>
      </c>
      <c r="AR240" s="25" t="s">
        <v>340</v>
      </c>
      <c r="AT240" s="25" t="s">
        <v>337</v>
      </c>
      <c r="AU240" s="25" t="s">
        <v>91</v>
      </c>
      <c r="AY240" s="25" t="s">
        <v>291</v>
      </c>
      <c r="BE240" s="249">
        <f>IF(N240="základní",J240,0)</f>
        <v>0</v>
      </c>
      <c r="BF240" s="249">
        <f>IF(N240="snížená",J240,0)</f>
        <v>0</v>
      </c>
      <c r="BG240" s="249">
        <f>IF(N240="zákl. přenesená",J240,0)</f>
        <v>0</v>
      </c>
      <c r="BH240" s="249">
        <f>IF(N240="sníž. přenesená",J240,0)</f>
        <v>0</v>
      </c>
      <c r="BI240" s="249">
        <f>IF(N240="nulová",J240,0)</f>
        <v>0</v>
      </c>
      <c r="BJ240" s="25" t="s">
        <v>89</v>
      </c>
      <c r="BK240" s="249">
        <f>ROUND(I240*H240,2)</f>
        <v>0</v>
      </c>
      <c r="BL240" s="25" t="s">
        <v>299</v>
      </c>
      <c r="BM240" s="25" t="s">
        <v>1373</v>
      </c>
    </row>
    <row r="241" s="12" customFormat="1">
      <c r="B241" s="250"/>
      <c r="C241" s="251"/>
      <c r="D241" s="252" t="s">
        <v>301</v>
      </c>
      <c r="E241" s="253" t="s">
        <v>80</v>
      </c>
      <c r="F241" s="254" t="s">
        <v>1374</v>
      </c>
      <c r="G241" s="251"/>
      <c r="H241" s="253" t="s">
        <v>80</v>
      </c>
      <c r="I241" s="255"/>
      <c r="J241" s="251"/>
      <c r="K241" s="251"/>
      <c r="L241" s="256"/>
      <c r="M241" s="257"/>
      <c r="N241" s="258"/>
      <c r="O241" s="258"/>
      <c r="P241" s="258"/>
      <c r="Q241" s="258"/>
      <c r="R241" s="258"/>
      <c r="S241" s="258"/>
      <c r="T241" s="259"/>
      <c r="AT241" s="260" t="s">
        <v>301</v>
      </c>
      <c r="AU241" s="260" t="s">
        <v>91</v>
      </c>
      <c r="AV241" s="12" t="s">
        <v>89</v>
      </c>
      <c r="AW241" s="12" t="s">
        <v>44</v>
      </c>
      <c r="AX241" s="12" t="s">
        <v>82</v>
      </c>
      <c r="AY241" s="260" t="s">
        <v>291</v>
      </c>
    </row>
    <row r="242" s="12" customFormat="1">
      <c r="B242" s="250"/>
      <c r="C242" s="251"/>
      <c r="D242" s="252" t="s">
        <v>301</v>
      </c>
      <c r="E242" s="253" t="s">
        <v>80</v>
      </c>
      <c r="F242" s="254" t="s">
        <v>1365</v>
      </c>
      <c r="G242" s="251"/>
      <c r="H242" s="253" t="s">
        <v>80</v>
      </c>
      <c r="I242" s="255"/>
      <c r="J242" s="251"/>
      <c r="K242" s="251"/>
      <c r="L242" s="256"/>
      <c r="M242" s="257"/>
      <c r="N242" s="258"/>
      <c r="O242" s="258"/>
      <c r="P242" s="258"/>
      <c r="Q242" s="258"/>
      <c r="R242" s="258"/>
      <c r="S242" s="258"/>
      <c r="T242" s="259"/>
      <c r="AT242" s="260" t="s">
        <v>301</v>
      </c>
      <c r="AU242" s="260" t="s">
        <v>91</v>
      </c>
      <c r="AV242" s="12" t="s">
        <v>89</v>
      </c>
      <c r="AW242" s="12" t="s">
        <v>44</v>
      </c>
      <c r="AX242" s="12" t="s">
        <v>82</v>
      </c>
      <c r="AY242" s="260" t="s">
        <v>291</v>
      </c>
    </row>
    <row r="243" s="13" customFormat="1">
      <c r="B243" s="261"/>
      <c r="C243" s="262"/>
      <c r="D243" s="252" t="s">
        <v>301</v>
      </c>
      <c r="E243" s="263" t="s">
        <v>80</v>
      </c>
      <c r="F243" s="264" t="s">
        <v>1375</v>
      </c>
      <c r="G243" s="262"/>
      <c r="H243" s="265">
        <v>6.798</v>
      </c>
      <c r="I243" s="266"/>
      <c r="J243" s="262"/>
      <c r="K243" s="262"/>
      <c r="L243" s="267"/>
      <c r="M243" s="268"/>
      <c r="N243" s="269"/>
      <c r="O243" s="269"/>
      <c r="P243" s="269"/>
      <c r="Q243" s="269"/>
      <c r="R243" s="269"/>
      <c r="S243" s="269"/>
      <c r="T243" s="270"/>
      <c r="AT243" s="271" t="s">
        <v>301</v>
      </c>
      <c r="AU243" s="271" t="s">
        <v>91</v>
      </c>
      <c r="AV243" s="13" t="s">
        <v>91</v>
      </c>
      <c r="AW243" s="13" t="s">
        <v>44</v>
      </c>
      <c r="AX243" s="13" t="s">
        <v>82</v>
      </c>
      <c r="AY243" s="271" t="s">
        <v>291</v>
      </c>
    </row>
    <row r="244" s="15" customFormat="1">
      <c r="B244" s="283"/>
      <c r="C244" s="284"/>
      <c r="D244" s="252" t="s">
        <v>301</v>
      </c>
      <c r="E244" s="285" t="s">
        <v>80</v>
      </c>
      <c r="F244" s="286" t="s">
        <v>315</v>
      </c>
      <c r="G244" s="284"/>
      <c r="H244" s="287">
        <v>6.798</v>
      </c>
      <c r="I244" s="288"/>
      <c r="J244" s="284"/>
      <c r="K244" s="284"/>
      <c r="L244" s="289"/>
      <c r="M244" s="290"/>
      <c r="N244" s="291"/>
      <c r="O244" s="291"/>
      <c r="P244" s="291"/>
      <c r="Q244" s="291"/>
      <c r="R244" s="291"/>
      <c r="S244" s="291"/>
      <c r="T244" s="292"/>
      <c r="AT244" s="293" t="s">
        <v>301</v>
      </c>
      <c r="AU244" s="293" t="s">
        <v>91</v>
      </c>
      <c r="AV244" s="15" t="s">
        <v>299</v>
      </c>
      <c r="AW244" s="15" t="s">
        <v>44</v>
      </c>
      <c r="AX244" s="15" t="s">
        <v>89</v>
      </c>
      <c r="AY244" s="293" t="s">
        <v>291</v>
      </c>
    </row>
    <row r="245" s="11" customFormat="1" ht="29.88" customHeight="1">
      <c r="B245" s="222"/>
      <c r="C245" s="223"/>
      <c r="D245" s="224" t="s">
        <v>81</v>
      </c>
      <c r="E245" s="236" t="s">
        <v>340</v>
      </c>
      <c r="F245" s="236" t="s">
        <v>1376</v>
      </c>
      <c r="G245" s="223"/>
      <c r="H245" s="223"/>
      <c r="I245" s="226"/>
      <c r="J245" s="237">
        <f>BK245</f>
        <v>0</v>
      </c>
      <c r="K245" s="223"/>
      <c r="L245" s="228"/>
      <c r="M245" s="229"/>
      <c r="N245" s="230"/>
      <c r="O245" s="230"/>
      <c r="P245" s="231">
        <f>SUM(P246:P257)</f>
        <v>0</v>
      </c>
      <c r="Q245" s="230"/>
      <c r="R245" s="231">
        <f>SUM(R246:R257)</f>
        <v>12.0754</v>
      </c>
      <c r="S245" s="230"/>
      <c r="T245" s="232">
        <f>SUM(T246:T257)</f>
        <v>0</v>
      </c>
      <c r="AR245" s="233" t="s">
        <v>89</v>
      </c>
      <c r="AT245" s="234" t="s">
        <v>81</v>
      </c>
      <c r="AU245" s="234" t="s">
        <v>89</v>
      </c>
      <c r="AY245" s="233" t="s">
        <v>291</v>
      </c>
      <c r="BK245" s="235">
        <f>SUM(BK246:BK257)</f>
        <v>0</v>
      </c>
    </row>
    <row r="246" s="1" customFormat="1" ht="16.5" customHeight="1">
      <c r="B246" s="48"/>
      <c r="C246" s="238" t="s">
        <v>485</v>
      </c>
      <c r="D246" s="238" t="s">
        <v>294</v>
      </c>
      <c r="E246" s="239" t="s">
        <v>1377</v>
      </c>
      <c r="F246" s="240" t="s">
        <v>1378</v>
      </c>
      <c r="G246" s="241" t="s">
        <v>385</v>
      </c>
      <c r="H246" s="242">
        <v>25</v>
      </c>
      <c r="I246" s="243"/>
      <c r="J246" s="244">
        <f>ROUND(I246*H246,2)</f>
        <v>0</v>
      </c>
      <c r="K246" s="240" t="s">
        <v>298</v>
      </c>
      <c r="L246" s="74"/>
      <c r="M246" s="245" t="s">
        <v>80</v>
      </c>
      <c r="N246" s="246" t="s">
        <v>52</v>
      </c>
      <c r="O246" s="49"/>
      <c r="P246" s="247">
        <f>O246*H246</f>
        <v>0</v>
      </c>
      <c r="Q246" s="247">
        <v>0.42080000000000001</v>
      </c>
      <c r="R246" s="247">
        <f>Q246*H246</f>
        <v>10.52</v>
      </c>
      <c r="S246" s="247">
        <v>0</v>
      </c>
      <c r="T246" s="248">
        <f>S246*H246</f>
        <v>0</v>
      </c>
      <c r="AR246" s="25" t="s">
        <v>299</v>
      </c>
      <c r="AT246" s="25" t="s">
        <v>294</v>
      </c>
      <c r="AU246" s="25" t="s">
        <v>91</v>
      </c>
      <c r="AY246" s="25" t="s">
        <v>291</v>
      </c>
      <c r="BE246" s="249">
        <f>IF(N246="základní",J246,0)</f>
        <v>0</v>
      </c>
      <c r="BF246" s="249">
        <f>IF(N246="snížená",J246,0)</f>
        <v>0</v>
      </c>
      <c r="BG246" s="249">
        <f>IF(N246="zákl. přenesená",J246,0)</f>
        <v>0</v>
      </c>
      <c r="BH246" s="249">
        <f>IF(N246="sníž. přenesená",J246,0)</f>
        <v>0</v>
      </c>
      <c r="BI246" s="249">
        <f>IF(N246="nulová",J246,0)</f>
        <v>0</v>
      </c>
      <c r="BJ246" s="25" t="s">
        <v>89</v>
      </c>
      <c r="BK246" s="249">
        <f>ROUND(I246*H246,2)</f>
        <v>0</v>
      </c>
      <c r="BL246" s="25" t="s">
        <v>299</v>
      </c>
      <c r="BM246" s="25" t="s">
        <v>1379</v>
      </c>
    </row>
    <row r="247" s="12" customFormat="1">
      <c r="B247" s="250"/>
      <c r="C247" s="251"/>
      <c r="D247" s="252" t="s">
        <v>301</v>
      </c>
      <c r="E247" s="253" t="s">
        <v>80</v>
      </c>
      <c r="F247" s="254" t="s">
        <v>1380</v>
      </c>
      <c r="G247" s="251"/>
      <c r="H247" s="253" t="s">
        <v>80</v>
      </c>
      <c r="I247" s="255"/>
      <c r="J247" s="251"/>
      <c r="K247" s="251"/>
      <c r="L247" s="256"/>
      <c r="M247" s="257"/>
      <c r="N247" s="258"/>
      <c r="O247" s="258"/>
      <c r="P247" s="258"/>
      <c r="Q247" s="258"/>
      <c r="R247" s="258"/>
      <c r="S247" s="258"/>
      <c r="T247" s="259"/>
      <c r="AT247" s="260" t="s">
        <v>301</v>
      </c>
      <c r="AU247" s="260" t="s">
        <v>91</v>
      </c>
      <c r="AV247" s="12" t="s">
        <v>89</v>
      </c>
      <c r="AW247" s="12" t="s">
        <v>44</v>
      </c>
      <c r="AX247" s="12" t="s">
        <v>82</v>
      </c>
      <c r="AY247" s="260" t="s">
        <v>291</v>
      </c>
    </row>
    <row r="248" s="13" customFormat="1">
      <c r="B248" s="261"/>
      <c r="C248" s="262"/>
      <c r="D248" s="252" t="s">
        <v>301</v>
      </c>
      <c r="E248" s="263" t="s">
        <v>80</v>
      </c>
      <c r="F248" s="264" t="s">
        <v>91</v>
      </c>
      <c r="G248" s="262"/>
      <c r="H248" s="265">
        <v>2</v>
      </c>
      <c r="I248" s="266"/>
      <c r="J248" s="262"/>
      <c r="K248" s="262"/>
      <c r="L248" s="267"/>
      <c r="M248" s="268"/>
      <c r="N248" s="269"/>
      <c r="O248" s="269"/>
      <c r="P248" s="269"/>
      <c r="Q248" s="269"/>
      <c r="R248" s="269"/>
      <c r="S248" s="269"/>
      <c r="T248" s="270"/>
      <c r="AT248" s="271" t="s">
        <v>301</v>
      </c>
      <c r="AU248" s="271" t="s">
        <v>91</v>
      </c>
      <c r="AV248" s="13" t="s">
        <v>91</v>
      </c>
      <c r="AW248" s="13" t="s">
        <v>44</v>
      </c>
      <c r="AX248" s="13" t="s">
        <v>82</v>
      </c>
      <c r="AY248" s="271" t="s">
        <v>291</v>
      </c>
    </row>
    <row r="249" s="12" customFormat="1">
      <c r="B249" s="250"/>
      <c r="C249" s="251"/>
      <c r="D249" s="252" t="s">
        <v>301</v>
      </c>
      <c r="E249" s="253" t="s">
        <v>80</v>
      </c>
      <c r="F249" s="254" t="s">
        <v>1381</v>
      </c>
      <c r="G249" s="251"/>
      <c r="H249" s="253" t="s">
        <v>80</v>
      </c>
      <c r="I249" s="255"/>
      <c r="J249" s="251"/>
      <c r="K249" s="251"/>
      <c r="L249" s="256"/>
      <c r="M249" s="257"/>
      <c r="N249" s="258"/>
      <c r="O249" s="258"/>
      <c r="P249" s="258"/>
      <c r="Q249" s="258"/>
      <c r="R249" s="258"/>
      <c r="S249" s="258"/>
      <c r="T249" s="259"/>
      <c r="AT249" s="260" t="s">
        <v>301</v>
      </c>
      <c r="AU249" s="260" t="s">
        <v>91</v>
      </c>
      <c r="AV249" s="12" t="s">
        <v>89</v>
      </c>
      <c r="AW249" s="12" t="s">
        <v>44</v>
      </c>
      <c r="AX249" s="12" t="s">
        <v>82</v>
      </c>
      <c r="AY249" s="260" t="s">
        <v>291</v>
      </c>
    </row>
    <row r="250" s="13" customFormat="1">
      <c r="B250" s="261"/>
      <c r="C250" s="262"/>
      <c r="D250" s="252" t="s">
        <v>301</v>
      </c>
      <c r="E250" s="263" t="s">
        <v>80</v>
      </c>
      <c r="F250" s="264" t="s">
        <v>1382</v>
      </c>
      <c r="G250" s="262"/>
      <c r="H250" s="265">
        <v>16</v>
      </c>
      <c r="I250" s="266"/>
      <c r="J250" s="262"/>
      <c r="K250" s="262"/>
      <c r="L250" s="267"/>
      <c r="M250" s="268"/>
      <c r="N250" s="269"/>
      <c r="O250" s="269"/>
      <c r="P250" s="269"/>
      <c r="Q250" s="269"/>
      <c r="R250" s="269"/>
      <c r="S250" s="269"/>
      <c r="T250" s="270"/>
      <c r="AT250" s="271" t="s">
        <v>301</v>
      </c>
      <c r="AU250" s="271" t="s">
        <v>91</v>
      </c>
      <c r="AV250" s="13" t="s">
        <v>91</v>
      </c>
      <c r="AW250" s="13" t="s">
        <v>44</v>
      </c>
      <c r="AX250" s="13" t="s">
        <v>82</v>
      </c>
      <c r="AY250" s="271" t="s">
        <v>291</v>
      </c>
    </row>
    <row r="251" s="12" customFormat="1">
      <c r="B251" s="250"/>
      <c r="C251" s="251"/>
      <c r="D251" s="252" t="s">
        <v>301</v>
      </c>
      <c r="E251" s="253" t="s">
        <v>80</v>
      </c>
      <c r="F251" s="254" t="s">
        <v>1383</v>
      </c>
      <c r="G251" s="251"/>
      <c r="H251" s="253" t="s">
        <v>80</v>
      </c>
      <c r="I251" s="255"/>
      <c r="J251" s="251"/>
      <c r="K251" s="251"/>
      <c r="L251" s="256"/>
      <c r="M251" s="257"/>
      <c r="N251" s="258"/>
      <c r="O251" s="258"/>
      <c r="P251" s="258"/>
      <c r="Q251" s="258"/>
      <c r="R251" s="258"/>
      <c r="S251" s="258"/>
      <c r="T251" s="259"/>
      <c r="AT251" s="260" t="s">
        <v>301</v>
      </c>
      <c r="AU251" s="260" t="s">
        <v>91</v>
      </c>
      <c r="AV251" s="12" t="s">
        <v>89</v>
      </c>
      <c r="AW251" s="12" t="s">
        <v>44</v>
      </c>
      <c r="AX251" s="12" t="s">
        <v>82</v>
      </c>
      <c r="AY251" s="260" t="s">
        <v>291</v>
      </c>
    </row>
    <row r="252" s="13" customFormat="1">
      <c r="B252" s="261"/>
      <c r="C252" s="262"/>
      <c r="D252" s="252" t="s">
        <v>301</v>
      </c>
      <c r="E252" s="263" t="s">
        <v>80</v>
      </c>
      <c r="F252" s="264" t="s">
        <v>343</v>
      </c>
      <c r="G252" s="262"/>
      <c r="H252" s="265">
        <v>7</v>
      </c>
      <c r="I252" s="266"/>
      <c r="J252" s="262"/>
      <c r="K252" s="262"/>
      <c r="L252" s="267"/>
      <c r="M252" s="268"/>
      <c r="N252" s="269"/>
      <c r="O252" s="269"/>
      <c r="P252" s="269"/>
      <c r="Q252" s="269"/>
      <c r="R252" s="269"/>
      <c r="S252" s="269"/>
      <c r="T252" s="270"/>
      <c r="AT252" s="271" t="s">
        <v>301</v>
      </c>
      <c r="AU252" s="271" t="s">
        <v>91</v>
      </c>
      <c r="AV252" s="13" t="s">
        <v>91</v>
      </c>
      <c r="AW252" s="13" t="s">
        <v>44</v>
      </c>
      <c r="AX252" s="13" t="s">
        <v>82</v>
      </c>
      <c r="AY252" s="271" t="s">
        <v>291</v>
      </c>
    </row>
    <row r="253" s="15" customFormat="1">
      <c r="B253" s="283"/>
      <c r="C253" s="284"/>
      <c r="D253" s="252" t="s">
        <v>301</v>
      </c>
      <c r="E253" s="285" t="s">
        <v>80</v>
      </c>
      <c r="F253" s="286" t="s">
        <v>315</v>
      </c>
      <c r="G253" s="284"/>
      <c r="H253" s="287">
        <v>25</v>
      </c>
      <c r="I253" s="288"/>
      <c r="J253" s="284"/>
      <c r="K253" s="284"/>
      <c r="L253" s="289"/>
      <c r="M253" s="290"/>
      <c r="N253" s="291"/>
      <c r="O253" s="291"/>
      <c r="P253" s="291"/>
      <c r="Q253" s="291"/>
      <c r="R253" s="291"/>
      <c r="S253" s="291"/>
      <c r="T253" s="292"/>
      <c r="AT253" s="293" t="s">
        <v>301</v>
      </c>
      <c r="AU253" s="293" t="s">
        <v>91</v>
      </c>
      <c r="AV253" s="15" t="s">
        <v>299</v>
      </c>
      <c r="AW253" s="15" t="s">
        <v>44</v>
      </c>
      <c r="AX253" s="15" t="s">
        <v>89</v>
      </c>
      <c r="AY253" s="293" t="s">
        <v>291</v>
      </c>
    </row>
    <row r="254" s="1" customFormat="1" ht="25.5" customHeight="1">
      <c r="B254" s="48"/>
      <c r="C254" s="238" t="s">
        <v>501</v>
      </c>
      <c r="D254" s="238" t="s">
        <v>294</v>
      </c>
      <c r="E254" s="239" t="s">
        <v>1384</v>
      </c>
      <c r="F254" s="240" t="s">
        <v>1385</v>
      </c>
      <c r="G254" s="241" t="s">
        <v>385</v>
      </c>
      <c r="H254" s="242">
        <v>5</v>
      </c>
      <c r="I254" s="243"/>
      <c r="J254" s="244">
        <f>ROUND(I254*H254,2)</f>
        <v>0</v>
      </c>
      <c r="K254" s="240" t="s">
        <v>298</v>
      </c>
      <c r="L254" s="74"/>
      <c r="M254" s="245" t="s">
        <v>80</v>
      </c>
      <c r="N254" s="246" t="s">
        <v>52</v>
      </c>
      <c r="O254" s="49"/>
      <c r="P254" s="247">
        <f>O254*H254</f>
        <v>0</v>
      </c>
      <c r="Q254" s="247">
        <v>0.31108000000000002</v>
      </c>
      <c r="R254" s="247">
        <f>Q254*H254</f>
        <v>1.5554000000000001</v>
      </c>
      <c r="S254" s="247">
        <v>0</v>
      </c>
      <c r="T254" s="248">
        <f>S254*H254</f>
        <v>0</v>
      </c>
      <c r="AR254" s="25" t="s">
        <v>299</v>
      </c>
      <c r="AT254" s="25" t="s">
        <v>294</v>
      </c>
      <c r="AU254" s="25" t="s">
        <v>91</v>
      </c>
      <c r="AY254" s="25" t="s">
        <v>291</v>
      </c>
      <c r="BE254" s="249">
        <f>IF(N254="základní",J254,0)</f>
        <v>0</v>
      </c>
      <c r="BF254" s="249">
        <f>IF(N254="snížená",J254,0)</f>
        <v>0</v>
      </c>
      <c r="BG254" s="249">
        <f>IF(N254="zákl. přenesená",J254,0)</f>
        <v>0</v>
      </c>
      <c r="BH254" s="249">
        <f>IF(N254="sníž. přenesená",J254,0)</f>
        <v>0</v>
      </c>
      <c r="BI254" s="249">
        <f>IF(N254="nulová",J254,0)</f>
        <v>0</v>
      </c>
      <c r="BJ254" s="25" t="s">
        <v>89</v>
      </c>
      <c r="BK254" s="249">
        <f>ROUND(I254*H254,2)</f>
        <v>0</v>
      </c>
      <c r="BL254" s="25" t="s">
        <v>299</v>
      </c>
      <c r="BM254" s="25" t="s">
        <v>1386</v>
      </c>
    </row>
    <row r="255" s="12" customFormat="1">
      <c r="B255" s="250"/>
      <c r="C255" s="251"/>
      <c r="D255" s="252" t="s">
        <v>301</v>
      </c>
      <c r="E255" s="253" t="s">
        <v>80</v>
      </c>
      <c r="F255" s="254" t="s">
        <v>1387</v>
      </c>
      <c r="G255" s="251"/>
      <c r="H255" s="253" t="s">
        <v>80</v>
      </c>
      <c r="I255" s="255"/>
      <c r="J255" s="251"/>
      <c r="K255" s="251"/>
      <c r="L255" s="256"/>
      <c r="M255" s="257"/>
      <c r="N255" s="258"/>
      <c r="O255" s="258"/>
      <c r="P255" s="258"/>
      <c r="Q255" s="258"/>
      <c r="R255" s="258"/>
      <c r="S255" s="258"/>
      <c r="T255" s="259"/>
      <c r="AT255" s="260" t="s">
        <v>301</v>
      </c>
      <c r="AU255" s="260" t="s">
        <v>91</v>
      </c>
      <c r="AV255" s="12" t="s">
        <v>89</v>
      </c>
      <c r="AW255" s="12" t="s">
        <v>44</v>
      </c>
      <c r="AX255" s="12" t="s">
        <v>82</v>
      </c>
      <c r="AY255" s="260" t="s">
        <v>291</v>
      </c>
    </row>
    <row r="256" s="13" customFormat="1">
      <c r="B256" s="261"/>
      <c r="C256" s="262"/>
      <c r="D256" s="252" t="s">
        <v>301</v>
      </c>
      <c r="E256" s="263" t="s">
        <v>80</v>
      </c>
      <c r="F256" s="264" t="s">
        <v>328</v>
      </c>
      <c r="G256" s="262"/>
      <c r="H256" s="265">
        <v>5</v>
      </c>
      <c r="I256" s="266"/>
      <c r="J256" s="262"/>
      <c r="K256" s="262"/>
      <c r="L256" s="267"/>
      <c r="M256" s="268"/>
      <c r="N256" s="269"/>
      <c r="O256" s="269"/>
      <c r="P256" s="269"/>
      <c r="Q256" s="269"/>
      <c r="R256" s="269"/>
      <c r="S256" s="269"/>
      <c r="T256" s="270"/>
      <c r="AT256" s="271" t="s">
        <v>301</v>
      </c>
      <c r="AU256" s="271" t="s">
        <v>91</v>
      </c>
      <c r="AV256" s="13" t="s">
        <v>91</v>
      </c>
      <c r="AW256" s="13" t="s">
        <v>44</v>
      </c>
      <c r="AX256" s="13" t="s">
        <v>82</v>
      </c>
      <c r="AY256" s="271" t="s">
        <v>291</v>
      </c>
    </row>
    <row r="257" s="15" customFormat="1">
      <c r="B257" s="283"/>
      <c r="C257" s="284"/>
      <c r="D257" s="252" t="s">
        <v>301</v>
      </c>
      <c r="E257" s="285" t="s">
        <v>80</v>
      </c>
      <c r="F257" s="286" t="s">
        <v>315</v>
      </c>
      <c r="G257" s="284"/>
      <c r="H257" s="287">
        <v>5</v>
      </c>
      <c r="I257" s="288"/>
      <c r="J257" s="284"/>
      <c r="K257" s="284"/>
      <c r="L257" s="289"/>
      <c r="M257" s="290"/>
      <c r="N257" s="291"/>
      <c r="O257" s="291"/>
      <c r="P257" s="291"/>
      <c r="Q257" s="291"/>
      <c r="R257" s="291"/>
      <c r="S257" s="291"/>
      <c r="T257" s="292"/>
      <c r="AT257" s="293" t="s">
        <v>301</v>
      </c>
      <c r="AU257" s="293" t="s">
        <v>91</v>
      </c>
      <c r="AV257" s="15" t="s">
        <v>299</v>
      </c>
      <c r="AW257" s="15" t="s">
        <v>44</v>
      </c>
      <c r="AX257" s="15" t="s">
        <v>89</v>
      </c>
      <c r="AY257" s="293" t="s">
        <v>291</v>
      </c>
    </row>
    <row r="258" s="11" customFormat="1" ht="29.88" customHeight="1">
      <c r="B258" s="222"/>
      <c r="C258" s="223"/>
      <c r="D258" s="224" t="s">
        <v>81</v>
      </c>
      <c r="E258" s="236" t="s">
        <v>355</v>
      </c>
      <c r="F258" s="236" t="s">
        <v>1134</v>
      </c>
      <c r="G258" s="223"/>
      <c r="H258" s="223"/>
      <c r="I258" s="226"/>
      <c r="J258" s="237">
        <f>BK258</f>
        <v>0</v>
      </c>
      <c r="K258" s="223"/>
      <c r="L258" s="228"/>
      <c r="M258" s="229"/>
      <c r="N258" s="230"/>
      <c r="O258" s="230"/>
      <c r="P258" s="231">
        <f>SUM(P259:P363)</f>
        <v>0</v>
      </c>
      <c r="Q258" s="230"/>
      <c r="R258" s="231">
        <f>SUM(R259:R363)</f>
        <v>159.69716640000002</v>
      </c>
      <c r="S258" s="230"/>
      <c r="T258" s="232">
        <f>SUM(T259:T363)</f>
        <v>109.84</v>
      </c>
      <c r="AR258" s="233" t="s">
        <v>299</v>
      </c>
      <c r="AT258" s="234" t="s">
        <v>81</v>
      </c>
      <c r="AU258" s="234" t="s">
        <v>89</v>
      </c>
      <c r="AY258" s="233" t="s">
        <v>291</v>
      </c>
      <c r="BK258" s="235">
        <f>SUM(BK259:BK363)</f>
        <v>0</v>
      </c>
    </row>
    <row r="259" s="1" customFormat="1" ht="51" customHeight="1">
      <c r="B259" s="48"/>
      <c r="C259" s="238" t="s">
        <v>519</v>
      </c>
      <c r="D259" s="238" t="s">
        <v>294</v>
      </c>
      <c r="E259" s="239" t="s">
        <v>1388</v>
      </c>
      <c r="F259" s="240" t="s">
        <v>1389</v>
      </c>
      <c r="G259" s="241" t="s">
        <v>401</v>
      </c>
      <c r="H259" s="242">
        <v>1255</v>
      </c>
      <c r="I259" s="243"/>
      <c r="J259" s="244">
        <f>ROUND(I259*H259,2)</f>
        <v>0</v>
      </c>
      <c r="K259" s="240" t="s">
        <v>298</v>
      </c>
      <c r="L259" s="74"/>
      <c r="M259" s="245" t="s">
        <v>80</v>
      </c>
      <c r="N259" s="246" t="s">
        <v>52</v>
      </c>
      <c r="O259" s="49"/>
      <c r="P259" s="247">
        <f>O259*H259</f>
        <v>0</v>
      </c>
      <c r="Q259" s="247">
        <v>0.089779999999999999</v>
      </c>
      <c r="R259" s="247">
        <f>Q259*H259</f>
        <v>112.6739</v>
      </c>
      <c r="S259" s="247">
        <v>0</v>
      </c>
      <c r="T259" s="248">
        <f>S259*H259</f>
        <v>0</v>
      </c>
      <c r="AR259" s="25" t="s">
        <v>299</v>
      </c>
      <c r="AT259" s="25" t="s">
        <v>294</v>
      </c>
      <c r="AU259" s="25" t="s">
        <v>91</v>
      </c>
      <c r="AY259" s="25" t="s">
        <v>291</v>
      </c>
      <c r="BE259" s="249">
        <f>IF(N259="základní",J259,0)</f>
        <v>0</v>
      </c>
      <c r="BF259" s="249">
        <f>IF(N259="snížená",J259,0)</f>
        <v>0</v>
      </c>
      <c r="BG259" s="249">
        <f>IF(N259="zákl. přenesená",J259,0)</f>
        <v>0</v>
      </c>
      <c r="BH259" s="249">
        <f>IF(N259="sníž. přenesená",J259,0)</f>
        <v>0</v>
      </c>
      <c r="BI259" s="249">
        <f>IF(N259="nulová",J259,0)</f>
        <v>0</v>
      </c>
      <c r="BJ259" s="25" t="s">
        <v>89</v>
      </c>
      <c r="BK259" s="249">
        <f>ROUND(I259*H259,2)</f>
        <v>0</v>
      </c>
      <c r="BL259" s="25" t="s">
        <v>299</v>
      </c>
      <c r="BM259" s="25" t="s">
        <v>1390</v>
      </c>
    </row>
    <row r="260" s="12" customFormat="1">
      <c r="B260" s="250"/>
      <c r="C260" s="251"/>
      <c r="D260" s="252" t="s">
        <v>301</v>
      </c>
      <c r="E260" s="253" t="s">
        <v>80</v>
      </c>
      <c r="F260" s="254" t="s">
        <v>1391</v>
      </c>
      <c r="G260" s="251"/>
      <c r="H260" s="253" t="s">
        <v>80</v>
      </c>
      <c r="I260" s="255"/>
      <c r="J260" s="251"/>
      <c r="K260" s="251"/>
      <c r="L260" s="256"/>
      <c r="M260" s="257"/>
      <c r="N260" s="258"/>
      <c r="O260" s="258"/>
      <c r="P260" s="258"/>
      <c r="Q260" s="258"/>
      <c r="R260" s="258"/>
      <c r="S260" s="258"/>
      <c r="T260" s="259"/>
      <c r="AT260" s="260" t="s">
        <v>301</v>
      </c>
      <c r="AU260" s="260" t="s">
        <v>91</v>
      </c>
      <c r="AV260" s="12" t="s">
        <v>89</v>
      </c>
      <c r="AW260" s="12" t="s">
        <v>44</v>
      </c>
      <c r="AX260" s="12" t="s">
        <v>82</v>
      </c>
      <c r="AY260" s="260" t="s">
        <v>291</v>
      </c>
    </row>
    <row r="261" s="13" customFormat="1">
      <c r="B261" s="261"/>
      <c r="C261" s="262"/>
      <c r="D261" s="252" t="s">
        <v>301</v>
      </c>
      <c r="E261" s="263" t="s">
        <v>80</v>
      </c>
      <c r="F261" s="264" t="s">
        <v>1392</v>
      </c>
      <c r="G261" s="262"/>
      <c r="H261" s="265">
        <v>79</v>
      </c>
      <c r="I261" s="266"/>
      <c r="J261" s="262"/>
      <c r="K261" s="262"/>
      <c r="L261" s="267"/>
      <c r="M261" s="268"/>
      <c r="N261" s="269"/>
      <c r="O261" s="269"/>
      <c r="P261" s="269"/>
      <c r="Q261" s="269"/>
      <c r="R261" s="269"/>
      <c r="S261" s="269"/>
      <c r="T261" s="270"/>
      <c r="AT261" s="271" t="s">
        <v>301</v>
      </c>
      <c r="AU261" s="271" t="s">
        <v>91</v>
      </c>
      <c r="AV261" s="13" t="s">
        <v>91</v>
      </c>
      <c r="AW261" s="13" t="s">
        <v>44</v>
      </c>
      <c r="AX261" s="13" t="s">
        <v>82</v>
      </c>
      <c r="AY261" s="271" t="s">
        <v>291</v>
      </c>
    </row>
    <row r="262" s="13" customFormat="1">
      <c r="B262" s="261"/>
      <c r="C262" s="262"/>
      <c r="D262" s="252" t="s">
        <v>301</v>
      </c>
      <c r="E262" s="263" t="s">
        <v>80</v>
      </c>
      <c r="F262" s="264" t="s">
        <v>1393</v>
      </c>
      <c r="G262" s="262"/>
      <c r="H262" s="265">
        <v>324</v>
      </c>
      <c r="I262" s="266"/>
      <c r="J262" s="262"/>
      <c r="K262" s="262"/>
      <c r="L262" s="267"/>
      <c r="M262" s="268"/>
      <c r="N262" s="269"/>
      <c r="O262" s="269"/>
      <c r="P262" s="269"/>
      <c r="Q262" s="269"/>
      <c r="R262" s="269"/>
      <c r="S262" s="269"/>
      <c r="T262" s="270"/>
      <c r="AT262" s="271" t="s">
        <v>301</v>
      </c>
      <c r="AU262" s="271" t="s">
        <v>91</v>
      </c>
      <c r="AV262" s="13" t="s">
        <v>91</v>
      </c>
      <c r="AW262" s="13" t="s">
        <v>44</v>
      </c>
      <c r="AX262" s="13" t="s">
        <v>82</v>
      </c>
      <c r="AY262" s="271" t="s">
        <v>291</v>
      </c>
    </row>
    <row r="263" s="13" customFormat="1">
      <c r="B263" s="261"/>
      <c r="C263" s="262"/>
      <c r="D263" s="252" t="s">
        <v>301</v>
      </c>
      <c r="E263" s="263" t="s">
        <v>80</v>
      </c>
      <c r="F263" s="264" t="s">
        <v>1394</v>
      </c>
      <c r="G263" s="262"/>
      <c r="H263" s="265">
        <v>852</v>
      </c>
      <c r="I263" s="266"/>
      <c r="J263" s="262"/>
      <c r="K263" s="262"/>
      <c r="L263" s="267"/>
      <c r="M263" s="268"/>
      <c r="N263" s="269"/>
      <c r="O263" s="269"/>
      <c r="P263" s="269"/>
      <c r="Q263" s="269"/>
      <c r="R263" s="269"/>
      <c r="S263" s="269"/>
      <c r="T263" s="270"/>
      <c r="AT263" s="271" t="s">
        <v>301</v>
      </c>
      <c r="AU263" s="271" t="s">
        <v>91</v>
      </c>
      <c r="AV263" s="13" t="s">
        <v>91</v>
      </c>
      <c r="AW263" s="13" t="s">
        <v>44</v>
      </c>
      <c r="AX263" s="13" t="s">
        <v>82</v>
      </c>
      <c r="AY263" s="271" t="s">
        <v>291</v>
      </c>
    </row>
    <row r="264" s="15" customFormat="1">
      <c r="B264" s="283"/>
      <c r="C264" s="284"/>
      <c r="D264" s="252" t="s">
        <v>301</v>
      </c>
      <c r="E264" s="285" t="s">
        <v>80</v>
      </c>
      <c r="F264" s="286" t="s">
        <v>315</v>
      </c>
      <c r="G264" s="284"/>
      <c r="H264" s="287">
        <v>1255</v>
      </c>
      <c r="I264" s="288"/>
      <c r="J264" s="284"/>
      <c r="K264" s="284"/>
      <c r="L264" s="289"/>
      <c r="M264" s="290"/>
      <c r="N264" s="291"/>
      <c r="O264" s="291"/>
      <c r="P264" s="291"/>
      <c r="Q264" s="291"/>
      <c r="R264" s="291"/>
      <c r="S264" s="291"/>
      <c r="T264" s="292"/>
      <c r="AT264" s="293" t="s">
        <v>301</v>
      </c>
      <c r="AU264" s="293" t="s">
        <v>91</v>
      </c>
      <c r="AV264" s="15" t="s">
        <v>299</v>
      </c>
      <c r="AW264" s="15" t="s">
        <v>44</v>
      </c>
      <c r="AX264" s="15" t="s">
        <v>89</v>
      </c>
      <c r="AY264" s="293" t="s">
        <v>291</v>
      </c>
    </row>
    <row r="265" s="1" customFormat="1" ht="16.5" customHeight="1">
      <c r="B265" s="48"/>
      <c r="C265" s="294" t="s">
        <v>526</v>
      </c>
      <c r="D265" s="294" t="s">
        <v>337</v>
      </c>
      <c r="E265" s="295" t="s">
        <v>1395</v>
      </c>
      <c r="F265" s="296" t="s">
        <v>1396</v>
      </c>
      <c r="G265" s="297" t="s">
        <v>352</v>
      </c>
      <c r="H265" s="298">
        <v>33.353999999999999</v>
      </c>
      <c r="I265" s="299"/>
      <c r="J265" s="300">
        <f>ROUND(I265*H265,2)</f>
        <v>0</v>
      </c>
      <c r="K265" s="296" t="s">
        <v>298</v>
      </c>
      <c r="L265" s="301"/>
      <c r="M265" s="302" t="s">
        <v>80</v>
      </c>
      <c r="N265" s="303" t="s">
        <v>52</v>
      </c>
      <c r="O265" s="49"/>
      <c r="P265" s="247">
        <f>O265*H265</f>
        <v>0</v>
      </c>
      <c r="Q265" s="247">
        <v>0.222</v>
      </c>
      <c r="R265" s="247">
        <f>Q265*H265</f>
        <v>7.4045879999999995</v>
      </c>
      <c r="S265" s="247">
        <v>0</v>
      </c>
      <c r="T265" s="248">
        <f>S265*H265</f>
        <v>0</v>
      </c>
      <c r="AR265" s="25" t="s">
        <v>340</v>
      </c>
      <c r="AT265" s="25" t="s">
        <v>337</v>
      </c>
      <c r="AU265" s="25" t="s">
        <v>91</v>
      </c>
      <c r="AY265" s="25" t="s">
        <v>291</v>
      </c>
      <c r="BE265" s="249">
        <f>IF(N265="základní",J265,0)</f>
        <v>0</v>
      </c>
      <c r="BF265" s="249">
        <f>IF(N265="snížená",J265,0)</f>
        <v>0</v>
      </c>
      <c r="BG265" s="249">
        <f>IF(N265="zákl. přenesená",J265,0)</f>
        <v>0</v>
      </c>
      <c r="BH265" s="249">
        <f>IF(N265="sníž. přenesená",J265,0)</f>
        <v>0</v>
      </c>
      <c r="BI265" s="249">
        <f>IF(N265="nulová",J265,0)</f>
        <v>0</v>
      </c>
      <c r="BJ265" s="25" t="s">
        <v>89</v>
      </c>
      <c r="BK265" s="249">
        <f>ROUND(I265*H265,2)</f>
        <v>0</v>
      </c>
      <c r="BL265" s="25" t="s">
        <v>299</v>
      </c>
      <c r="BM265" s="25" t="s">
        <v>1397</v>
      </c>
    </row>
    <row r="266" s="1" customFormat="1">
      <c r="B266" s="48"/>
      <c r="C266" s="76"/>
      <c r="D266" s="252" t="s">
        <v>1163</v>
      </c>
      <c r="E266" s="76"/>
      <c r="F266" s="310" t="s">
        <v>1398</v>
      </c>
      <c r="G266" s="76"/>
      <c r="H266" s="76"/>
      <c r="I266" s="206"/>
      <c r="J266" s="76"/>
      <c r="K266" s="76"/>
      <c r="L266" s="74"/>
      <c r="M266" s="311"/>
      <c r="N266" s="49"/>
      <c r="O266" s="49"/>
      <c r="P266" s="49"/>
      <c r="Q266" s="49"/>
      <c r="R266" s="49"/>
      <c r="S266" s="49"/>
      <c r="T266" s="97"/>
      <c r="AT266" s="25" t="s">
        <v>1163</v>
      </c>
      <c r="AU266" s="25" t="s">
        <v>91</v>
      </c>
    </row>
    <row r="267" s="12" customFormat="1">
      <c r="B267" s="250"/>
      <c r="C267" s="251"/>
      <c r="D267" s="252" t="s">
        <v>301</v>
      </c>
      <c r="E267" s="253" t="s">
        <v>80</v>
      </c>
      <c r="F267" s="254" t="s">
        <v>1399</v>
      </c>
      <c r="G267" s="251"/>
      <c r="H267" s="253" t="s">
        <v>80</v>
      </c>
      <c r="I267" s="255"/>
      <c r="J267" s="251"/>
      <c r="K267" s="251"/>
      <c r="L267" s="256"/>
      <c r="M267" s="257"/>
      <c r="N267" s="258"/>
      <c r="O267" s="258"/>
      <c r="P267" s="258"/>
      <c r="Q267" s="258"/>
      <c r="R267" s="258"/>
      <c r="S267" s="258"/>
      <c r="T267" s="259"/>
      <c r="AT267" s="260" t="s">
        <v>301</v>
      </c>
      <c r="AU267" s="260" t="s">
        <v>91</v>
      </c>
      <c r="AV267" s="12" t="s">
        <v>89</v>
      </c>
      <c r="AW267" s="12" t="s">
        <v>44</v>
      </c>
      <c r="AX267" s="12" t="s">
        <v>82</v>
      </c>
      <c r="AY267" s="260" t="s">
        <v>291</v>
      </c>
    </row>
    <row r="268" s="13" customFormat="1">
      <c r="B268" s="261"/>
      <c r="C268" s="262"/>
      <c r="D268" s="252" t="s">
        <v>301</v>
      </c>
      <c r="E268" s="263" t="s">
        <v>80</v>
      </c>
      <c r="F268" s="264" t="s">
        <v>1400</v>
      </c>
      <c r="G268" s="262"/>
      <c r="H268" s="265">
        <v>8.0579999999999998</v>
      </c>
      <c r="I268" s="266"/>
      <c r="J268" s="262"/>
      <c r="K268" s="262"/>
      <c r="L268" s="267"/>
      <c r="M268" s="268"/>
      <c r="N268" s="269"/>
      <c r="O268" s="269"/>
      <c r="P268" s="269"/>
      <c r="Q268" s="269"/>
      <c r="R268" s="269"/>
      <c r="S268" s="269"/>
      <c r="T268" s="270"/>
      <c r="AT268" s="271" t="s">
        <v>301</v>
      </c>
      <c r="AU268" s="271" t="s">
        <v>91</v>
      </c>
      <c r="AV268" s="13" t="s">
        <v>91</v>
      </c>
      <c r="AW268" s="13" t="s">
        <v>44</v>
      </c>
      <c r="AX268" s="13" t="s">
        <v>82</v>
      </c>
      <c r="AY268" s="271" t="s">
        <v>291</v>
      </c>
    </row>
    <row r="269" s="13" customFormat="1">
      <c r="B269" s="261"/>
      <c r="C269" s="262"/>
      <c r="D269" s="252" t="s">
        <v>301</v>
      </c>
      <c r="E269" s="263" t="s">
        <v>80</v>
      </c>
      <c r="F269" s="264" t="s">
        <v>1401</v>
      </c>
      <c r="G269" s="262"/>
      <c r="H269" s="265">
        <v>33.048000000000002</v>
      </c>
      <c r="I269" s="266"/>
      <c r="J269" s="262"/>
      <c r="K269" s="262"/>
      <c r="L269" s="267"/>
      <c r="M269" s="268"/>
      <c r="N269" s="269"/>
      <c r="O269" s="269"/>
      <c r="P269" s="269"/>
      <c r="Q269" s="269"/>
      <c r="R269" s="269"/>
      <c r="S269" s="269"/>
      <c r="T269" s="270"/>
      <c r="AT269" s="271" t="s">
        <v>301</v>
      </c>
      <c r="AU269" s="271" t="s">
        <v>91</v>
      </c>
      <c r="AV269" s="13" t="s">
        <v>91</v>
      </c>
      <c r="AW269" s="13" t="s">
        <v>44</v>
      </c>
      <c r="AX269" s="13" t="s">
        <v>82</v>
      </c>
      <c r="AY269" s="271" t="s">
        <v>291</v>
      </c>
    </row>
    <row r="270" s="13" customFormat="1">
      <c r="B270" s="261"/>
      <c r="C270" s="262"/>
      <c r="D270" s="252" t="s">
        <v>301</v>
      </c>
      <c r="E270" s="263" t="s">
        <v>80</v>
      </c>
      <c r="F270" s="264" t="s">
        <v>1402</v>
      </c>
      <c r="G270" s="262"/>
      <c r="H270" s="265">
        <v>86.903999999999996</v>
      </c>
      <c r="I270" s="266"/>
      <c r="J270" s="262"/>
      <c r="K270" s="262"/>
      <c r="L270" s="267"/>
      <c r="M270" s="268"/>
      <c r="N270" s="269"/>
      <c r="O270" s="269"/>
      <c r="P270" s="269"/>
      <c r="Q270" s="269"/>
      <c r="R270" s="269"/>
      <c r="S270" s="269"/>
      <c r="T270" s="270"/>
      <c r="AT270" s="271" t="s">
        <v>301</v>
      </c>
      <c r="AU270" s="271" t="s">
        <v>91</v>
      </c>
      <c r="AV270" s="13" t="s">
        <v>91</v>
      </c>
      <c r="AW270" s="13" t="s">
        <v>44</v>
      </c>
      <c r="AX270" s="13" t="s">
        <v>82</v>
      </c>
      <c r="AY270" s="271" t="s">
        <v>291</v>
      </c>
    </row>
    <row r="271" s="14" customFormat="1">
      <c r="B271" s="272"/>
      <c r="C271" s="273"/>
      <c r="D271" s="252" t="s">
        <v>301</v>
      </c>
      <c r="E271" s="274" t="s">
        <v>80</v>
      </c>
      <c r="F271" s="275" t="s">
        <v>308</v>
      </c>
      <c r="G271" s="273"/>
      <c r="H271" s="276">
        <v>128.00999999999999</v>
      </c>
      <c r="I271" s="277"/>
      <c r="J271" s="273"/>
      <c r="K271" s="273"/>
      <c r="L271" s="278"/>
      <c r="M271" s="279"/>
      <c r="N271" s="280"/>
      <c r="O271" s="280"/>
      <c r="P271" s="280"/>
      <c r="Q271" s="280"/>
      <c r="R271" s="280"/>
      <c r="S271" s="280"/>
      <c r="T271" s="281"/>
      <c r="AT271" s="282" t="s">
        <v>301</v>
      </c>
      <c r="AU271" s="282" t="s">
        <v>91</v>
      </c>
      <c r="AV271" s="14" t="s">
        <v>132</v>
      </c>
      <c r="AW271" s="14" t="s">
        <v>44</v>
      </c>
      <c r="AX271" s="14" t="s">
        <v>82</v>
      </c>
      <c r="AY271" s="282" t="s">
        <v>291</v>
      </c>
    </row>
    <row r="272" s="12" customFormat="1">
      <c r="B272" s="250"/>
      <c r="C272" s="251"/>
      <c r="D272" s="252" t="s">
        <v>301</v>
      </c>
      <c r="E272" s="253" t="s">
        <v>80</v>
      </c>
      <c r="F272" s="254" t="s">
        <v>1403</v>
      </c>
      <c r="G272" s="251"/>
      <c r="H272" s="253" t="s">
        <v>80</v>
      </c>
      <c r="I272" s="255"/>
      <c r="J272" s="251"/>
      <c r="K272" s="251"/>
      <c r="L272" s="256"/>
      <c r="M272" s="257"/>
      <c r="N272" s="258"/>
      <c r="O272" s="258"/>
      <c r="P272" s="258"/>
      <c r="Q272" s="258"/>
      <c r="R272" s="258"/>
      <c r="S272" s="258"/>
      <c r="T272" s="259"/>
      <c r="AT272" s="260" t="s">
        <v>301</v>
      </c>
      <c r="AU272" s="260" t="s">
        <v>91</v>
      </c>
      <c r="AV272" s="12" t="s">
        <v>89</v>
      </c>
      <c r="AW272" s="12" t="s">
        <v>44</v>
      </c>
      <c r="AX272" s="12" t="s">
        <v>82</v>
      </c>
      <c r="AY272" s="260" t="s">
        <v>291</v>
      </c>
    </row>
    <row r="273" s="13" customFormat="1">
      <c r="B273" s="261"/>
      <c r="C273" s="262"/>
      <c r="D273" s="252" t="s">
        <v>301</v>
      </c>
      <c r="E273" s="263" t="s">
        <v>80</v>
      </c>
      <c r="F273" s="264" t="s">
        <v>1404</v>
      </c>
      <c r="G273" s="262"/>
      <c r="H273" s="265">
        <v>-28.559999999999999</v>
      </c>
      <c r="I273" s="266"/>
      <c r="J273" s="262"/>
      <c r="K273" s="262"/>
      <c r="L273" s="267"/>
      <c r="M273" s="268"/>
      <c r="N273" s="269"/>
      <c r="O273" s="269"/>
      <c r="P273" s="269"/>
      <c r="Q273" s="269"/>
      <c r="R273" s="269"/>
      <c r="S273" s="269"/>
      <c r="T273" s="270"/>
      <c r="AT273" s="271" t="s">
        <v>301</v>
      </c>
      <c r="AU273" s="271" t="s">
        <v>91</v>
      </c>
      <c r="AV273" s="13" t="s">
        <v>91</v>
      </c>
      <c r="AW273" s="13" t="s">
        <v>44</v>
      </c>
      <c r="AX273" s="13" t="s">
        <v>82</v>
      </c>
      <c r="AY273" s="271" t="s">
        <v>291</v>
      </c>
    </row>
    <row r="274" s="13" customFormat="1">
      <c r="B274" s="261"/>
      <c r="C274" s="262"/>
      <c r="D274" s="252" t="s">
        <v>301</v>
      </c>
      <c r="E274" s="263" t="s">
        <v>80</v>
      </c>
      <c r="F274" s="264" t="s">
        <v>1405</v>
      </c>
      <c r="G274" s="262"/>
      <c r="H274" s="265">
        <v>-66.096000000000004</v>
      </c>
      <c r="I274" s="266"/>
      <c r="J274" s="262"/>
      <c r="K274" s="262"/>
      <c r="L274" s="267"/>
      <c r="M274" s="268"/>
      <c r="N274" s="269"/>
      <c r="O274" s="269"/>
      <c r="P274" s="269"/>
      <c r="Q274" s="269"/>
      <c r="R274" s="269"/>
      <c r="S274" s="269"/>
      <c r="T274" s="270"/>
      <c r="AT274" s="271" t="s">
        <v>301</v>
      </c>
      <c r="AU274" s="271" t="s">
        <v>91</v>
      </c>
      <c r="AV274" s="13" t="s">
        <v>91</v>
      </c>
      <c r="AW274" s="13" t="s">
        <v>44</v>
      </c>
      <c r="AX274" s="13" t="s">
        <v>82</v>
      </c>
      <c r="AY274" s="271" t="s">
        <v>291</v>
      </c>
    </row>
    <row r="275" s="14" customFormat="1">
      <c r="B275" s="272"/>
      <c r="C275" s="273"/>
      <c r="D275" s="252" t="s">
        <v>301</v>
      </c>
      <c r="E275" s="274" t="s">
        <v>80</v>
      </c>
      <c r="F275" s="275" t="s">
        <v>308</v>
      </c>
      <c r="G275" s="273"/>
      <c r="H275" s="276">
        <v>-94.656000000000006</v>
      </c>
      <c r="I275" s="277"/>
      <c r="J275" s="273"/>
      <c r="K275" s="273"/>
      <c r="L275" s="278"/>
      <c r="M275" s="279"/>
      <c r="N275" s="280"/>
      <c r="O275" s="280"/>
      <c r="P275" s="280"/>
      <c r="Q275" s="280"/>
      <c r="R275" s="280"/>
      <c r="S275" s="280"/>
      <c r="T275" s="281"/>
      <c r="AT275" s="282" t="s">
        <v>301</v>
      </c>
      <c r="AU275" s="282" t="s">
        <v>91</v>
      </c>
      <c r="AV275" s="14" t="s">
        <v>132</v>
      </c>
      <c r="AW275" s="14" t="s">
        <v>44</v>
      </c>
      <c r="AX275" s="14" t="s">
        <v>82</v>
      </c>
      <c r="AY275" s="282" t="s">
        <v>291</v>
      </c>
    </row>
    <row r="276" s="15" customFormat="1">
      <c r="B276" s="283"/>
      <c r="C276" s="284"/>
      <c r="D276" s="252" t="s">
        <v>301</v>
      </c>
      <c r="E276" s="285" t="s">
        <v>80</v>
      </c>
      <c r="F276" s="286" t="s">
        <v>315</v>
      </c>
      <c r="G276" s="284"/>
      <c r="H276" s="287">
        <v>33.353999999999999</v>
      </c>
      <c r="I276" s="288"/>
      <c r="J276" s="284"/>
      <c r="K276" s="284"/>
      <c r="L276" s="289"/>
      <c r="M276" s="290"/>
      <c r="N276" s="291"/>
      <c r="O276" s="291"/>
      <c r="P276" s="291"/>
      <c r="Q276" s="291"/>
      <c r="R276" s="291"/>
      <c r="S276" s="291"/>
      <c r="T276" s="292"/>
      <c r="AT276" s="293" t="s">
        <v>301</v>
      </c>
      <c r="AU276" s="293" t="s">
        <v>91</v>
      </c>
      <c r="AV276" s="15" t="s">
        <v>299</v>
      </c>
      <c r="AW276" s="15" t="s">
        <v>44</v>
      </c>
      <c r="AX276" s="15" t="s">
        <v>89</v>
      </c>
      <c r="AY276" s="293" t="s">
        <v>291</v>
      </c>
    </row>
    <row r="277" s="1" customFormat="1" ht="38.25" customHeight="1">
      <c r="B277" s="48"/>
      <c r="C277" s="238" t="s">
        <v>531</v>
      </c>
      <c r="D277" s="238" t="s">
        <v>294</v>
      </c>
      <c r="E277" s="239" t="s">
        <v>1406</v>
      </c>
      <c r="F277" s="240" t="s">
        <v>1407</v>
      </c>
      <c r="G277" s="241" t="s">
        <v>401</v>
      </c>
      <c r="H277" s="242">
        <v>38.700000000000003</v>
      </c>
      <c r="I277" s="243"/>
      <c r="J277" s="244">
        <f>ROUND(I277*H277,2)</f>
        <v>0</v>
      </c>
      <c r="K277" s="240" t="s">
        <v>298</v>
      </c>
      <c r="L277" s="74"/>
      <c r="M277" s="245" t="s">
        <v>80</v>
      </c>
      <c r="N277" s="246" t="s">
        <v>52</v>
      </c>
      <c r="O277" s="49"/>
      <c r="P277" s="247">
        <f>O277*H277</f>
        <v>0</v>
      </c>
      <c r="Q277" s="247">
        <v>0.15540000000000001</v>
      </c>
      <c r="R277" s="247">
        <f>Q277*H277</f>
        <v>6.013980000000001</v>
      </c>
      <c r="S277" s="247">
        <v>0</v>
      </c>
      <c r="T277" s="248">
        <f>S277*H277</f>
        <v>0</v>
      </c>
      <c r="AR277" s="25" t="s">
        <v>299</v>
      </c>
      <c r="AT277" s="25" t="s">
        <v>294</v>
      </c>
      <c r="AU277" s="25" t="s">
        <v>91</v>
      </c>
      <c r="AY277" s="25" t="s">
        <v>291</v>
      </c>
      <c r="BE277" s="249">
        <f>IF(N277="základní",J277,0)</f>
        <v>0</v>
      </c>
      <c r="BF277" s="249">
        <f>IF(N277="snížená",J277,0)</f>
        <v>0</v>
      </c>
      <c r="BG277" s="249">
        <f>IF(N277="zákl. přenesená",J277,0)</f>
        <v>0</v>
      </c>
      <c r="BH277" s="249">
        <f>IF(N277="sníž. přenesená",J277,0)</f>
        <v>0</v>
      </c>
      <c r="BI277" s="249">
        <f>IF(N277="nulová",J277,0)</f>
        <v>0</v>
      </c>
      <c r="BJ277" s="25" t="s">
        <v>89</v>
      </c>
      <c r="BK277" s="249">
        <f>ROUND(I277*H277,2)</f>
        <v>0</v>
      </c>
      <c r="BL277" s="25" t="s">
        <v>299</v>
      </c>
      <c r="BM277" s="25" t="s">
        <v>1408</v>
      </c>
    </row>
    <row r="278" s="12" customFormat="1">
      <c r="B278" s="250"/>
      <c r="C278" s="251"/>
      <c r="D278" s="252" t="s">
        <v>301</v>
      </c>
      <c r="E278" s="253" t="s">
        <v>80</v>
      </c>
      <c r="F278" s="254" t="s">
        <v>1409</v>
      </c>
      <c r="G278" s="251"/>
      <c r="H278" s="253" t="s">
        <v>80</v>
      </c>
      <c r="I278" s="255"/>
      <c r="J278" s="251"/>
      <c r="K278" s="251"/>
      <c r="L278" s="256"/>
      <c r="M278" s="257"/>
      <c r="N278" s="258"/>
      <c r="O278" s="258"/>
      <c r="P278" s="258"/>
      <c r="Q278" s="258"/>
      <c r="R278" s="258"/>
      <c r="S278" s="258"/>
      <c r="T278" s="259"/>
      <c r="AT278" s="260" t="s">
        <v>301</v>
      </c>
      <c r="AU278" s="260" t="s">
        <v>91</v>
      </c>
      <c r="AV278" s="12" t="s">
        <v>89</v>
      </c>
      <c r="AW278" s="12" t="s">
        <v>44</v>
      </c>
      <c r="AX278" s="12" t="s">
        <v>82</v>
      </c>
      <c r="AY278" s="260" t="s">
        <v>291</v>
      </c>
    </row>
    <row r="279" s="13" customFormat="1">
      <c r="B279" s="261"/>
      <c r="C279" s="262"/>
      <c r="D279" s="252" t="s">
        <v>301</v>
      </c>
      <c r="E279" s="263" t="s">
        <v>80</v>
      </c>
      <c r="F279" s="264" t="s">
        <v>1410</v>
      </c>
      <c r="G279" s="262"/>
      <c r="H279" s="265">
        <v>38.700000000000003</v>
      </c>
      <c r="I279" s="266"/>
      <c r="J279" s="262"/>
      <c r="K279" s="262"/>
      <c r="L279" s="267"/>
      <c r="M279" s="268"/>
      <c r="N279" s="269"/>
      <c r="O279" s="269"/>
      <c r="P279" s="269"/>
      <c r="Q279" s="269"/>
      <c r="R279" s="269"/>
      <c r="S279" s="269"/>
      <c r="T279" s="270"/>
      <c r="AT279" s="271" t="s">
        <v>301</v>
      </c>
      <c r="AU279" s="271" t="s">
        <v>91</v>
      </c>
      <c r="AV279" s="13" t="s">
        <v>91</v>
      </c>
      <c r="AW279" s="13" t="s">
        <v>44</v>
      </c>
      <c r="AX279" s="13" t="s">
        <v>82</v>
      </c>
      <c r="AY279" s="271" t="s">
        <v>291</v>
      </c>
    </row>
    <row r="280" s="15" customFormat="1">
      <c r="B280" s="283"/>
      <c r="C280" s="284"/>
      <c r="D280" s="252" t="s">
        <v>301</v>
      </c>
      <c r="E280" s="285" t="s">
        <v>80</v>
      </c>
      <c r="F280" s="286" t="s">
        <v>315</v>
      </c>
      <c r="G280" s="284"/>
      <c r="H280" s="287">
        <v>38.700000000000003</v>
      </c>
      <c r="I280" s="288"/>
      <c r="J280" s="284"/>
      <c r="K280" s="284"/>
      <c r="L280" s="289"/>
      <c r="M280" s="290"/>
      <c r="N280" s="291"/>
      <c r="O280" s="291"/>
      <c r="P280" s="291"/>
      <c r="Q280" s="291"/>
      <c r="R280" s="291"/>
      <c r="S280" s="291"/>
      <c r="T280" s="292"/>
      <c r="AT280" s="293" t="s">
        <v>301</v>
      </c>
      <c r="AU280" s="293" t="s">
        <v>91</v>
      </c>
      <c r="AV280" s="15" t="s">
        <v>299</v>
      </c>
      <c r="AW280" s="15" t="s">
        <v>44</v>
      </c>
      <c r="AX280" s="15" t="s">
        <v>89</v>
      </c>
      <c r="AY280" s="293" t="s">
        <v>291</v>
      </c>
    </row>
    <row r="281" s="1" customFormat="1" ht="16.5" customHeight="1">
      <c r="B281" s="48"/>
      <c r="C281" s="294" t="s">
        <v>535</v>
      </c>
      <c r="D281" s="294" t="s">
        <v>337</v>
      </c>
      <c r="E281" s="295" t="s">
        <v>1411</v>
      </c>
      <c r="F281" s="296" t="s">
        <v>1412</v>
      </c>
      <c r="G281" s="297" t="s">
        <v>385</v>
      </c>
      <c r="H281" s="298">
        <v>65.650000000000006</v>
      </c>
      <c r="I281" s="299"/>
      <c r="J281" s="300">
        <f>ROUND(I281*H281,2)</f>
        <v>0</v>
      </c>
      <c r="K281" s="296" t="s">
        <v>386</v>
      </c>
      <c r="L281" s="301"/>
      <c r="M281" s="302" t="s">
        <v>80</v>
      </c>
      <c r="N281" s="303" t="s">
        <v>52</v>
      </c>
      <c r="O281" s="49"/>
      <c r="P281" s="247">
        <f>O281*H281</f>
        <v>0</v>
      </c>
      <c r="Q281" s="247">
        <v>0.080000000000000002</v>
      </c>
      <c r="R281" s="247">
        <f>Q281*H281</f>
        <v>5.2520000000000007</v>
      </c>
      <c r="S281" s="247">
        <v>0</v>
      </c>
      <c r="T281" s="248">
        <f>S281*H281</f>
        <v>0</v>
      </c>
      <c r="AR281" s="25" t="s">
        <v>340</v>
      </c>
      <c r="AT281" s="25" t="s">
        <v>337</v>
      </c>
      <c r="AU281" s="25" t="s">
        <v>91</v>
      </c>
      <c r="AY281" s="25" t="s">
        <v>291</v>
      </c>
      <c r="BE281" s="249">
        <f>IF(N281="základní",J281,0)</f>
        <v>0</v>
      </c>
      <c r="BF281" s="249">
        <f>IF(N281="snížená",J281,0)</f>
        <v>0</v>
      </c>
      <c r="BG281" s="249">
        <f>IF(N281="zákl. přenesená",J281,0)</f>
        <v>0</v>
      </c>
      <c r="BH281" s="249">
        <f>IF(N281="sníž. přenesená",J281,0)</f>
        <v>0</v>
      </c>
      <c r="BI281" s="249">
        <f>IF(N281="nulová",J281,0)</f>
        <v>0</v>
      </c>
      <c r="BJ281" s="25" t="s">
        <v>89</v>
      </c>
      <c r="BK281" s="249">
        <f>ROUND(I281*H281,2)</f>
        <v>0</v>
      </c>
      <c r="BL281" s="25" t="s">
        <v>299</v>
      </c>
      <c r="BM281" s="25" t="s">
        <v>1413</v>
      </c>
    </row>
    <row r="282" s="12" customFormat="1">
      <c r="B282" s="250"/>
      <c r="C282" s="251"/>
      <c r="D282" s="252" t="s">
        <v>301</v>
      </c>
      <c r="E282" s="253" t="s">
        <v>80</v>
      </c>
      <c r="F282" s="254" t="s">
        <v>1414</v>
      </c>
      <c r="G282" s="251"/>
      <c r="H282" s="253" t="s">
        <v>80</v>
      </c>
      <c r="I282" s="255"/>
      <c r="J282" s="251"/>
      <c r="K282" s="251"/>
      <c r="L282" s="256"/>
      <c r="M282" s="257"/>
      <c r="N282" s="258"/>
      <c r="O282" s="258"/>
      <c r="P282" s="258"/>
      <c r="Q282" s="258"/>
      <c r="R282" s="258"/>
      <c r="S282" s="258"/>
      <c r="T282" s="259"/>
      <c r="AT282" s="260" t="s">
        <v>301</v>
      </c>
      <c r="AU282" s="260" t="s">
        <v>91</v>
      </c>
      <c r="AV282" s="12" t="s">
        <v>89</v>
      </c>
      <c r="AW282" s="12" t="s">
        <v>44</v>
      </c>
      <c r="AX282" s="12" t="s">
        <v>82</v>
      </c>
      <c r="AY282" s="260" t="s">
        <v>291</v>
      </c>
    </row>
    <row r="283" s="13" customFormat="1">
      <c r="B283" s="261"/>
      <c r="C283" s="262"/>
      <c r="D283" s="252" t="s">
        <v>301</v>
      </c>
      <c r="E283" s="263" t="s">
        <v>80</v>
      </c>
      <c r="F283" s="264" t="s">
        <v>1415</v>
      </c>
      <c r="G283" s="262"/>
      <c r="H283" s="265">
        <v>65.650000000000006</v>
      </c>
      <c r="I283" s="266"/>
      <c r="J283" s="262"/>
      <c r="K283" s="262"/>
      <c r="L283" s="267"/>
      <c r="M283" s="268"/>
      <c r="N283" s="269"/>
      <c r="O283" s="269"/>
      <c r="P283" s="269"/>
      <c r="Q283" s="269"/>
      <c r="R283" s="269"/>
      <c r="S283" s="269"/>
      <c r="T283" s="270"/>
      <c r="AT283" s="271" t="s">
        <v>301</v>
      </c>
      <c r="AU283" s="271" t="s">
        <v>91</v>
      </c>
      <c r="AV283" s="13" t="s">
        <v>91</v>
      </c>
      <c r="AW283" s="13" t="s">
        <v>44</v>
      </c>
      <c r="AX283" s="13" t="s">
        <v>82</v>
      </c>
      <c r="AY283" s="271" t="s">
        <v>291</v>
      </c>
    </row>
    <row r="284" s="15" customFormat="1">
      <c r="B284" s="283"/>
      <c r="C284" s="284"/>
      <c r="D284" s="252" t="s">
        <v>301</v>
      </c>
      <c r="E284" s="285" t="s">
        <v>80</v>
      </c>
      <c r="F284" s="286" t="s">
        <v>315</v>
      </c>
      <c r="G284" s="284"/>
      <c r="H284" s="287">
        <v>65.650000000000006</v>
      </c>
      <c r="I284" s="288"/>
      <c r="J284" s="284"/>
      <c r="K284" s="284"/>
      <c r="L284" s="289"/>
      <c r="M284" s="290"/>
      <c r="N284" s="291"/>
      <c r="O284" s="291"/>
      <c r="P284" s="291"/>
      <c r="Q284" s="291"/>
      <c r="R284" s="291"/>
      <c r="S284" s="291"/>
      <c r="T284" s="292"/>
      <c r="AT284" s="293" t="s">
        <v>301</v>
      </c>
      <c r="AU284" s="293" t="s">
        <v>91</v>
      </c>
      <c r="AV284" s="15" t="s">
        <v>299</v>
      </c>
      <c r="AW284" s="15" t="s">
        <v>44</v>
      </c>
      <c r="AX284" s="15" t="s">
        <v>89</v>
      </c>
      <c r="AY284" s="293" t="s">
        <v>291</v>
      </c>
    </row>
    <row r="285" s="1" customFormat="1" ht="16.5" customHeight="1">
      <c r="B285" s="48"/>
      <c r="C285" s="294" t="s">
        <v>539</v>
      </c>
      <c r="D285" s="294" t="s">
        <v>337</v>
      </c>
      <c r="E285" s="295" t="s">
        <v>1416</v>
      </c>
      <c r="F285" s="296" t="s">
        <v>1417</v>
      </c>
      <c r="G285" s="297" t="s">
        <v>385</v>
      </c>
      <c r="H285" s="298">
        <v>8.0800000000000001</v>
      </c>
      <c r="I285" s="299"/>
      <c r="J285" s="300">
        <f>ROUND(I285*H285,2)</f>
        <v>0</v>
      </c>
      <c r="K285" s="296" t="s">
        <v>386</v>
      </c>
      <c r="L285" s="301"/>
      <c r="M285" s="302" t="s">
        <v>80</v>
      </c>
      <c r="N285" s="303" t="s">
        <v>52</v>
      </c>
      <c r="O285" s="49"/>
      <c r="P285" s="247">
        <f>O285*H285</f>
        <v>0</v>
      </c>
      <c r="Q285" s="247">
        <v>0.113</v>
      </c>
      <c r="R285" s="247">
        <f>Q285*H285</f>
        <v>0.91304000000000007</v>
      </c>
      <c r="S285" s="247">
        <v>0</v>
      </c>
      <c r="T285" s="248">
        <f>S285*H285</f>
        <v>0</v>
      </c>
      <c r="AR285" s="25" t="s">
        <v>340</v>
      </c>
      <c r="AT285" s="25" t="s">
        <v>337</v>
      </c>
      <c r="AU285" s="25" t="s">
        <v>91</v>
      </c>
      <c r="AY285" s="25" t="s">
        <v>291</v>
      </c>
      <c r="BE285" s="249">
        <f>IF(N285="základní",J285,0)</f>
        <v>0</v>
      </c>
      <c r="BF285" s="249">
        <f>IF(N285="snížená",J285,0)</f>
        <v>0</v>
      </c>
      <c r="BG285" s="249">
        <f>IF(N285="zákl. přenesená",J285,0)</f>
        <v>0</v>
      </c>
      <c r="BH285" s="249">
        <f>IF(N285="sníž. přenesená",J285,0)</f>
        <v>0</v>
      </c>
      <c r="BI285" s="249">
        <f>IF(N285="nulová",J285,0)</f>
        <v>0</v>
      </c>
      <c r="BJ285" s="25" t="s">
        <v>89</v>
      </c>
      <c r="BK285" s="249">
        <f>ROUND(I285*H285,2)</f>
        <v>0</v>
      </c>
      <c r="BL285" s="25" t="s">
        <v>299</v>
      </c>
      <c r="BM285" s="25" t="s">
        <v>1418</v>
      </c>
    </row>
    <row r="286" s="12" customFormat="1">
      <c r="B286" s="250"/>
      <c r="C286" s="251"/>
      <c r="D286" s="252" t="s">
        <v>301</v>
      </c>
      <c r="E286" s="253" t="s">
        <v>80</v>
      </c>
      <c r="F286" s="254" t="s">
        <v>1414</v>
      </c>
      <c r="G286" s="251"/>
      <c r="H286" s="253" t="s">
        <v>80</v>
      </c>
      <c r="I286" s="255"/>
      <c r="J286" s="251"/>
      <c r="K286" s="251"/>
      <c r="L286" s="256"/>
      <c r="M286" s="257"/>
      <c r="N286" s="258"/>
      <c r="O286" s="258"/>
      <c r="P286" s="258"/>
      <c r="Q286" s="258"/>
      <c r="R286" s="258"/>
      <c r="S286" s="258"/>
      <c r="T286" s="259"/>
      <c r="AT286" s="260" t="s">
        <v>301</v>
      </c>
      <c r="AU286" s="260" t="s">
        <v>91</v>
      </c>
      <c r="AV286" s="12" t="s">
        <v>89</v>
      </c>
      <c r="AW286" s="12" t="s">
        <v>44</v>
      </c>
      <c r="AX286" s="12" t="s">
        <v>82</v>
      </c>
      <c r="AY286" s="260" t="s">
        <v>291</v>
      </c>
    </row>
    <row r="287" s="13" customFormat="1">
      <c r="B287" s="261"/>
      <c r="C287" s="262"/>
      <c r="D287" s="252" t="s">
        <v>301</v>
      </c>
      <c r="E287" s="263" t="s">
        <v>80</v>
      </c>
      <c r="F287" s="264" t="s">
        <v>1419</v>
      </c>
      <c r="G287" s="262"/>
      <c r="H287" s="265">
        <v>8.0800000000000001</v>
      </c>
      <c r="I287" s="266"/>
      <c r="J287" s="262"/>
      <c r="K287" s="262"/>
      <c r="L287" s="267"/>
      <c r="M287" s="268"/>
      <c r="N287" s="269"/>
      <c r="O287" s="269"/>
      <c r="P287" s="269"/>
      <c r="Q287" s="269"/>
      <c r="R287" s="269"/>
      <c r="S287" s="269"/>
      <c r="T287" s="270"/>
      <c r="AT287" s="271" t="s">
        <v>301</v>
      </c>
      <c r="AU287" s="271" t="s">
        <v>91</v>
      </c>
      <c r="AV287" s="13" t="s">
        <v>91</v>
      </c>
      <c r="AW287" s="13" t="s">
        <v>44</v>
      </c>
      <c r="AX287" s="13" t="s">
        <v>82</v>
      </c>
      <c r="AY287" s="271" t="s">
        <v>291</v>
      </c>
    </row>
    <row r="288" s="15" customFormat="1">
      <c r="B288" s="283"/>
      <c r="C288" s="284"/>
      <c r="D288" s="252" t="s">
        <v>301</v>
      </c>
      <c r="E288" s="285" t="s">
        <v>80</v>
      </c>
      <c r="F288" s="286" t="s">
        <v>315</v>
      </c>
      <c r="G288" s="284"/>
      <c r="H288" s="287">
        <v>8.0800000000000001</v>
      </c>
      <c r="I288" s="288"/>
      <c r="J288" s="284"/>
      <c r="K288" s="284"/>
      <c r="L288" s="289"/>
      <c r="M288" s="290"/>
      <c r="N288" s="291"/>
      <c r="O288" s="291"/>
      <c r="P288" s="291"/>
      <c r="Q288" s="291"/>
      <c r="R288" s="291"/>
      <c r="S288" s="291"/>
      <c r="T288" s="292"/>
      <c r="AT288" s="293" t="s">
        <v>301</v>
      </c>
      <c r="AU288" s="293" t="s">
        <v>91</v>
      </c>
      <c r="AV288" s="15" t="s">
        <v>299</v>
      </c>
      <c r="AW288" s="15" t="s">
        <v>44</v>
      </c>
      <c r="AX288" s="15" t="s">
        <v>89</v>
      </c>
      <c r="AY288" s="293" t="s">
        <v>291</v>
      </c>
    </row>
    <row r="289" s="1" customFormat="1" ht="38.25" customHeight="1">
      <c r="B289" s="48"/>
      <c r="C289" s="238" t="s">
        <v>546</v>
      </c>
      <c r="D289" s="238" t="s">
        <v>294</v>
      </c>
      <c r="E289" s="239" t="s">
        <v>1420</v>
      </c>
      <c r="F289" s="240" t="s">
        <v>1421</v>
      </c>
      <c r="G289" s="241" t="s">
        <v>401</v>
      </c>
      <c r="H289" s="242">
        <v>4.5</v>
      </c>
      <c r="I289" s="243"/>
      <c r="J289" s="244">
        <f>ROUND(I289*H289,2)</f>
        <v>0</v>
      </c>
      <c r="K289" s="240" t="s">
        <v>298</v>
      </c>
      <c r="L289" s="74"/>
      <c r="M289" s="245" t="s">
        <v>80</v>
      </c>
      <c r="N289" s="246" t="s">
        <v>52</v>
      </c>
      <c r="O289" s="49"/>
      <c r="P289" s="247">
        <f>O289*H289</f>
        <v>0</v>
      </c>
      <c r="Q289" s="247">
        <v>0.1295</v>
      </c>
      <c r="R289" s="247">
        <f>Q289*H289</f>
        <v>0.58274999999999999</v>
      </c>
      <c r="S289" s="247">
        <v>0</v>
      </c>
      <c r="T289" s="248">
        <f>S289*H289</f>
        <v>0</v>
      </c>
      <c r="AR289" s="25" t="s">
        <v>299</v>
      </c>
      <c r="AT289" s="25" t="s">
        <v>294</v>
      </c>
      <c r="AU289" s="25" t="s">
        <v>91</v>
      </c>
      <c r="AY289" s="25" t="s">
        <v>291</v>
      </c>
      <c r="BE289" s="249">
        <f>IF(N289="základní",J289,0)</f>
        <v>0</v>
      </c>
      <c r="BF289" s="249">
        <f>IF(N289="snížená",J289,0)</f>
        <v>0</v>
      </c>
      <c r="BG289" s="249">
        <f>IF(N289="zákl. přenesená",J289,0)</f>
        <v>0</v>
      </c>
      <c r="BH289" s="249">
        <f>IF(N289="sníž. přenesená",J289,0)</f>
        <v>0</v>
      </c>
      <c r="BI289" s="249">
        <f>IF(N289="nulová",J289,0)</f>
        <v>0</v>
      </c>
      <c r="BJ289" s="25" t="s">
        <v>89</v>
      </c>
      <c r="BK289" s="249">
        <f>ROUND(I289*H289,2)</f>
        <v>0</v>
      </c>
      <c r="BL289" s="25" t="s">
        <v>299</v>
      </c>
      <c r="BM289" s="25" t="s">
        <v>1422</v>
      </c>
    </row>
    <row r="290" s="12" customFormat="1">
      <c r="B290" s="250"/>
      <c r="C290" s="251"/>
      <c r="D290" s="252" t="s">
        <v>301</v>
      </c>
      <c r="E290" s="253" t="s">
        <v>80</v>
      </c>
      <c r="F290" s="254" t="s">
        <v>1423</v>
      </c>
      <c r="G290" s="251"/>
      <c r="H290" s="253" t="s">
        <v>80</v>
      </c>
      <c r="I290" s="255"/>
      <c r="J290" s="251"/>
      <c r="K290" s="251"/>
      <c r="L290" s="256"/>
      <c r="M290" s="257"/>
      <c r="N290" s="258"/>
      <c r="O290" s="258"/>
      <c r="P290" s="258"/>
      <c r="Q290" s="258"/>
      <c r="R290" s="258"/>
      <c r="S290" s="258"/>
      <c r="T290" s="259"/>
      <c r="AT290" s="260" t="s">
        <v>301</v>
      </c>
      <c r="AU290" s="260" t="s">
        <v>91</v>
      </c>
      <c r="AV290" s="12" t="s">
        <v>89</v>
      </c>
      <c r="AW290" s="12" t="s">
        <v>44</v>
      </c>
      <c r="AX290" s="12" t="s">
        <v>82</v>
      </c>
      <c r="AY290" s="260" t="s">
        <v>291</v>
      </c>
    </row>
    <row r="291" s="13" customFormat="1">
      <c r="B291" s="261"/>
      <c r="C291" s="262"/>
      <c r="D291" s="252" t="s">
        <v>301</v>
      </c>
      <c r="E291" s="263" t="s">
        <v>80</v>
      </c>
      <c r="F291" s="264" t="s">
        <v>1424</v>
      </c>
      <c r="G291" s="262"/>
      <c r="H291" s="265">
        <v>4.5</v>
      </c>
      <c r="I291" s="266"/>
      <c r="J291" s="262"/>
      <c r="K291" s="262"/>
      <c r="L291" s="267"/>
      <c r="M291" s="268"/>
      <c r="N291" s="269"/>
      <c r="O291" s="269"/>
      <c r="P291" s="269"/>
      <c r="Q291" s="269"/>
      <c r="R291" s="269"/>
      <c r="S291" s="269"/>
      <c r="T291" s="270"/>
      <c r="AT291" s="271" t="s">
        <v>301</v>
      </c>
      <c r="AU291" s="271" t="s">
        <v>91</v>
      </c>
      <c r="AV291" s="13" t="s">
        <v>91</v>
      </c>
      <c r="AW291" s="13" t="s">
        <v>44</v>
      </c>
      <c r="AX291" s="13" t="s">
        <v>82</v>
      </c>
      <c r="AY291" s="271" t="s">
        <v>291</v>
      </c>
    </row>
    <row r="292" s="15" customFormat="1">
      <c r="B292" s="283"/>
      <c r="C292" s="284"/>
      <c r="D292" s="252" t="s">
        <v>301</v>
      </c>
      <c r="E292" s="285" t="s">
        <v>80</v>
      </c>
      <c r="F292" s="286" t="s">
        <v>315</v>
      </c>
      <c r="G292" s="284"/>
      <c r="H292" s="287">
        <v>4.5</v>
      </c>
      <c r="I292" s="288"/>
      <c r="J292" s="284"/>
      <c r="K292" s="284"/>
      <c r="L292" s="289"/>
      <c r="M292" s="290"/>
      <c r="N292" s="291"/>
      <c r="O292" s="291"/>
      <c r="P292" s="291"/>
      <c r="Q292" s="291"/>
      <c r="R292" s="291"/>
      <c r="S292" s="291"/>
      <c r="T292" s="292"/>
      <c r="AT292" s="293" t="s">
        <v>301</v>
      </c>
      <c r="AU292" s="293" t="s">
        <v>91</v>
      </c>
      <c r="AV292" s="15" t="s">
        <v>299</v>
      </c>
      <c r="AW292" s="15" t="s">
        <v>44</v>
      </c>
      <c r="AX292" s="15" t="s">
        <v>89</v>
      </c>
      <c r="AY292" s="293" t="s">
        <v>291</v>
      </c>
    </row>
    <row r="293" s="1" customFormat="1" ht="16.5" customHeight="1">
      <c r="B293" s="48"/>
      <c r="C293" s="294" t="s">
        <v>550</v>
      </c>
      <c r="D293" s="294" t="s">
        <v>337</v>
      </c>
      <c r="E293" s="295" t="s">
        <v>1425</v>
      </c>
      <c r="F293" s="296" t="s">
        <v>1426</v>
      </c>
      <c r="G293" s="297" t="s">
        <v>401</v>
      </c>
      <c r="H293" s="298">
        <v>4.5449999999999999</v>
      </c>
      <c r="I293" s="299"/>
      <c r="J293" s="300">
        <f>ROUND(I293*H293,2)</f>
        <v>0</v>
      </c>
      <c r="K293" s="296" t="s">
        <v>298</v>
      </c>
      <c r="L293" s="301"/>
      <c r="M293" s="302" t="s">
        <v>80</v>
      </c>
      <c r="N293" s="303" t="s">
        <v>52</v>
      </c>
      <c r="O293" s="49"/>
      <c r="P293" s="247">
        <f>O293*H293</f>
        <v>0</v>
      </c>
      <c r="Q293" s="247">
        <v>0.058000000000000003</v>
      </c>
      <c r="R293" s="247">
        <f>Q293*H293</f>
        <v>0.26361000000000001</v>
      </c>
      <c r="S293" s="247">
        <v>0</v>
      </c>
      <c r="T293" s="248">
        <f>S293*H293</f>
        <v>0</v>
      </c>
      <c r="AR293" s="25" t="s">
        <v>340</v>
      </c>
      <c r="AT293" s="25" t="s">
        <v>337</v>
      </c>
      <c r="AU293" s="25" t="s">
        <v>91</v>
      </c>
      <c r="AY293" s="25" t="s">
        <v>291</v>
      </c>
      <c r="BE293" s="249">
        <f>IF(N293="základní",J293,0)</f>
        <v>0</v>
      </c>
      <c r="BF293" s="249">
        <f>IF(N293="snížená",J293,0)</f>
        <v>0</v>
      </c>
      <c r="BG293" s="249">
        <f>IF(N293="zákl. přenesená",J293,0)</f>
        <v>0</v>
      </c>
      <c r="BH293" s="249">
        <f>IF(N293="sníž. přenesená",J293,0)</f>
        <v>0</v>
      </c>
      <c r="BI293" s="249">
        <f>IF(N293="nulová",J293,0)</f>
        <v>0</v>
      </c>
      <c r="BJ293" s="25" t="s">
        <v>89</v>
      </c>
      <c r="BK293" s="249">
        <f>ROUND(I293*H293,2)</f>
        <v>0</v>
      </c>
      <c r="BL293" s="25" t="s">
        <v>299</v>
      </c>
      <c r="BM293" s="25" t="s">
        <v>1427</v>
      </c>
    </row>
    <row r="294" s="12" customFormat="1">
      <c r="B294" s="250"/>
      <c r="C294" s="251"/>
      <c r="D294" s="252" t="s">
        <v>301</v>
      </c>
      <c r="E294" s="253" t="s">
        <v>80</v>
      </c>
      <c r="F294" s="254" t="s">
        <v>1428</v>
      </c>
      <c r="G294" s="251"/>
      <c r="H294" s="253" t="s">
        <v>80</v>
      </c>
      <c r="I294" s="255"/>
      <c r="J294" s="251"/>
      <c r="K294" s="251"/>
      <c r="L294" s="256"/>
      <c r="M294" s="257"/>
      <c r="N294" s="258"/>
      <c r="O294" s="258"/>
      <c r="P294" s="258"/>
      <c r="Q294" s="258"/>
      <c r="R294" s="258"/>
      <c r="S294" s="258"/>
      <c r="T294" s="259"/>
      <c r="AT294" s="260" t="s">
        <v>301</v>
      </c>
      <c r="AU294" s="260" t="s">
        <v>91</v>
      </c>
      <c r="AV294" s="12" t="s">
        <v>89</v>
      </c>
      <c r="AW294" s="12" t="s">
        <v>44</v>
      </c>
      <c r="AX294" s="12" t="s">
        <v>82</v>
      </c>
      <c r="AY294" s="260" t="s">
        <v>291</v>
      </c>
    </row>
    <row r="295" s="13" customFormat="1">
      <c r="B295" s="261"/>
      <c r="C295" s="262"/>
      <c r="D295" s="252" t="s">
        <v>301</v>
      </c>
      <c r="E295" s="263" t="s">
        <v>80</v>
      </c>
      <c r="F295" s="264" t="s">
        <v>1429</v>
      </c>
      <c r="G295" s="262"/>
      <c r="H295" s="265">
        <v>4.5449999999999999</v>
      </c>
      <c r="I295" s="266"/>
      <c r="J295" s="262"/>
      <c r="K295" s="262"/>
      <c r="L295" s="267"/>
      <c r="M295" s="268"/>
      <c r="N295" s="269"/>
      <c r="O295" s="269"/>
      <c r="P295" s="269"/>
      <c r="Q295" s="269"/>
      <c r="R295" s="269"/>
      <c r="S295" s="269"/>
      <c r="T295" s="270"/>
      <c r="AT295" s="271" t="s">
        <v>301</v>
      </c>
      <c r="AU295" s="271" t="s">
        <v>91</v>
      </c>
      <c r="AV295" s="13" t="s">
        <v>91</v>
      </c>
      <c r="AW295" s="13" t="s">
        <v>44</v>
      </c>
      <c r="AX295" s="13" t="s">
        <v>82</v>
      </c>
      <c r="AY295" s="271" t="s">
        <v>291</v>
      </c>
    </row>
    <row r="296" s="15" customFormat="1">
      <c r="B296" s="283"/>
      <c r="C296" s="284"/>
      <c r="D296" s="252" t="s">
        <v>301</v>
      </c>
      <c r="E296" s="285" t="s">
        <v>80</v>
      </c>
      <c r="F296" s="286" t="s">
        <v>315</v>
      </c>
      <c r="G296" s="284"/>
      <c r="H296" s="287">
        <v>4.5449999999999999</v>
      </c>
      <c r="I296" s="288"/>
      <c r="J296" s="284"/>
      <c r="K296" s="284"/>
      <c r="L296" s="289"/>
      <c r="M296" s="290"/>
      <c r="N296" s="291"/>
      <c r="O296" s="291"/>
      <c r="P296" s="291"/>
      <c r="Q296" s="291"/>
      <c r="R296" s="291"/>
      <c r="S296" s="291"/>
      <c r="T296" s="292"/>
      <c r="AT296" s="293" t="s">
        <v>301</v>
      </c>
      <c r="AU296" s="293" t="s">
        <v>91</v>
      </c>
      <c r="AV296" s="15" t="s">
        <v>299</v>
      </c>
      <c r="AW296" s="15" t="s">
        <v>44</v>
      </c>
      <c r="AX296" s="15" t="s">
        <v>89</v>
      </c>
      <c r="AY296" s="293" t="s">
        <v>291</v>
      </c>
    </row>
    <row r="297" s="1" customFormat="1" ht="25.5" customHeight="1">
      <c r="B297" s="48"/>
      <c r="C297" s="238" t="s">
        <v>554</v>
      </c>
      <c r="D297" s="238" t="s">
        <v>294</v>
      </c>
      <c r="E297" s="239" t="s">
        <v>1430</v>
      </c>
      <c r="F297" s="240" t="s">
        <v>1431</v>
      </c>
      <c r="G297" s="241" t="s">
        <v>297</v>
      </c>
      <c r="H297" s="242">
        <v>11.76</v>
      </c>
      <c r="I297" s="243"/>
      <c r="J297" s="244">
        <f>ROUND(I297*H297,2)</f>
        <v>0</v>
      </c>
      <c r="K297" s="240" t="s">
        <v>298</v>
      </c>
      <c r="L297" s="74"/>
      <c r="M297" s="245" t="s">
        <v>80</v>
      </c>
      <c r="N297" s="246" t="s">
        <v>52</v>
      </c>
      <c r="O297" s="49"/>
      <c r="P297" s="247">
        <f>O297*H297</f>
        <v>0</v>
      </c>
      <c r="Q297" s="247">
        <v>2.2563399999999998</v>
      </c>
      <c r="R297" s="247">
        <f>Q297*H297</f>
        <v>26.534558399999998</v>
      </c>
      <c r="S297" s="247">
        <v>0</v>
      </c>
      <c r="T297" s="248">
        <f>S297*H297</f>
        <v>0</v>
      </c>
      <c r="AR297" s="25" t="s">
        <v>299</v>
      </c>
      <c r="AT297" s="25" t="s">
        <v>294</v>
      </c>
      <c r="AU297" s="25" t="s">
        <v>91</v>
      </c>
      <c r="AY297" s="25" t="s">
        <v>291</v>
      </c>
      <c r="BE297" s="249">
        <f>IF(N297="základní",J297,0)</f>
        <v>0</v>
      </c>
      <c r="BF297" s="249">
        <f>IF(N297="snížená",J297,0)</f>
        <v>0</v>
      </c>
      <c r="BG297" s="249">
        <f>IF(N297="zákl. přenesená",J297,0)</f>
        <v>0</v>
      </c>
      <c r="BH297" s="249">
        <f>IF(N297="sníž. přenesená",J297,0)</f>
        <v>0</v>
      </c>
      <c r="BI297" s="249">
        <f>IF(N297="nulová",J297,0)</f>
        <v>0</v>
      </c>
      <c r="BJ297" s="25" t="s">
        <v>89</v>
      </c>
      <c r="BK297" s="249">
        <f>ROUND(I297*H297,2)</f>
        <v>0</v>
      </c>
      <c r="BL297" s="25" t="s">
        <v>299</v>
      </c>
      <c r="BM297" s="25" t="s">
        <v>1432</v>
      </c>
    </row>
    <row r="298" s="12" customFormat="1">
      <c r="B298" s="250"/>
      <c r="C298" s="251"/>
      <c r="D298" s="252" t="s">
        <v>301</v>
      </c>
      <c r="E298" s="253" t="s">
        <v>80</v>
      </c>
      <c r="F298" s="254" t="s">
        <v>1433</v>
      </c>
      <c r="G298" s="251"/>
      <c r="H298" s="253" t="s">
        <v>80</v>
      </c>
      <c r="I298" s="255"/>
      <c r="J298" s="251"/>
      <c r="K298" s="251"/>
      <c r="L298" s="256"/>
      <c r="M298" s="257"/>
      <c r="N298" s="258"/>
      <c r="O298" s="258"/>
      <c r="P298" s="258"/>
      <c r="Q298" s="258"/>
      <c r="R298" s="258"/>
      <c r="S298" s="258"/>
      <c r="T298" s="259"/>
      <c r="AT298" s="260" t="s">
        <v>301</v>
      </c>
      <c r="AU298" s="260" t="s">
        <v>91</v>
      </c>
      <c r="AV298" s="12" t="s">
        <v>89</v>
      </c>
      <c r="AW298" s="12" t="s">
        <v>44</v>
      </c>
      <c r="AX298" s="12" t="s">
        <v>82</v>
      </c>
      <c r="AY298" s="260" t="s">
        <v>291</v>
      </c>
    </row>
    <row r="299" s="13" customFormat="1">
      <c r="B299" s="261"/>
      <c r="C299" s="262"/>
      <c r="D299" s="252" t="s">
        <v>301</v>
      </c>
      <c r="E299" s="263" t="s">
        <v>80</v>
      </c>
      <c r="F299" s="264" t="s">
        <v>1434</v>
      </c>
      <c r="G299" s="262"/>
      <c r="H299" s="265">
        <v>11.76</v>
      </c>
      <c r="I299" s="266"/>
      <c r="J299" s="262"/>
      <c r="K299" s="262"/>
      <c r="L299" s="267"/>
      <c r="M299" s="268"/>
      <c r="N299" s="269"/>
      <c r="O299" s="269"/>
      <c r="P299" s="269"/>
      <c r="Q299" s="269"/>
      <c r="R299" s="269"/>
      <c r="S299" s="269"/>
      <c r="T299" s="270"/>
      <c r="AT299" s="271" t="s">
        <v>301</v>
      </c>
      <c r="AU299" s="271" t="s">
        <v>91</v>
      </c>
      <c r="AV299" s="13" t="s">
        <v>91</v>
      </c>
      <c r="AW299" s="13" t="s">
        <v>44</v>
      </c>
      <c r="AX299" s="13" t="s">
        <v>82</v>
      </c>
      <c r="AY299" s="271" t="s">
        <v>291</v>
      </c>
    </row>
    <row r="300" s="15" customFormat="1">
      <c r="B300" s="283"/>
      <c r="C300" s="284"/>
      <c r="D300" s="252" t="s">
        <v>301</v>
      </c>
      <c r="E300" s="285" t="s">
        <v>80</v>
      </c>
      <c r="F300" s="286" t="s">
        <v>315</v>
      </c>
      <c r="G300" s="284"/>
      <c r="H300" s="287">
        <v>11.76</v>
      </c>
      <c r="I300" s="288"/>
      <c r="J300" s="284"/>
      <c r="K300" s="284"/>
      <c r="L300" s="289"/>
      <c r="M300" s="290"/>
      <c r="N300" s="291"/>
      <c r="O300" s="291"/>
      <c r="P300" s="291"/>
      <c r="Q300" s="291"/>
      <c r="R300" s="291"/>
      <c r="S300" s="291"/>
      <c r="T300" s="292"/>
      <c r="AT300" s="293" t="s">
        <v>301</v>
      </c>
      <c r="AU300" s="293" t="s">
        <v>91</v>
      </c>
      <c r="AV300" s="15" t="s">
        <v>299</v>
      </c>
      <c r="AW300" s="15" t="s">
        <v>44</v>
      </c>
      <c r="AX300" s="15" t="s">
        <v>89</v>
      </c>
      <c r="AY300" s="293" t="s">
        <v>291</v>
      </c>
    </row>
    <row r="301" s="1" customFormat="1" ht="25.5" customHeight="1">
      <c r="B301" s="48"/>
      <c r="C301" s="238" t="s">
        <v>558</v>
      </c>
      <c r="D301" s="238" t="s">
        <v>294</v>
      </c>
      <c r="E301" s="239" t="s">
        <v>1435</v>
      </c>
      <c r="F301" s="240" t="s">
        <v>1436</v>
      </c>
      <c r="G301" s="241" t="s">
        <v>401</v>
      </c>
      <c r="H301" s="242">
        <v>267</v>
      </c>
      <c r="I301" s="243"/>
      <c r="J301" s="244">
        <f>ROUND(I301*H301,2)</f>
        <v>0</v>
      </c>
      <c r="K301" s="240" t="s">
        <v>298</v>
      </c>
      <c r="L301" s="74"/>
      <c r="M301" s="245" t="s">
        <v>80</v>
      </c>
      <c r="N301" s="246" t="s">
        <v>52</v>
      </c>
      <c r="O301" s="49"/>
      <c r="P301" s="247">
        <f>O301*H301</f>
        <v>0</v>
      </c>
      <c r="Q301" s="247">
        <v>0</v>
      </c>
      <c r="R301" s="247">
        <f>Q301*H301</f>
        <v>0</v>
      </c>
      <c r="S301" s="247">
        <v>0</v>
      </c>
      <c r="T301" s="248">
        <f>S301*H301</f>
        <v>0</v>
      </c>
      <c r="AR301" s="25" t="s">
        <v>299</v>
      </c>
      <c r="AT301" s="25" t="s">
        <v>294</v>
      </c>
      <c r="AU301" s="25" t="s">
        <v>91</v>
      </c>
      <c r="AY301" s="25" t="s">
        <v>291</v>
      </c>
      <c r="BE301" s="249">
        <f>IF(N301="základní",J301,0)</f>
        <v>0</v>
      </c>
      <c r="BF301" s="249">
        <f>IF(N301="snížená",J301,0)</f>
        <v>0</v>
      </c>
      <c r="BG301" s="249">
        <f>IF(N301="zákl. přenesená",J301,0)</f>
        <v>0</v>
      </c>
      <c r="BH301" s="249">
        <f>IF(N301="sníž. přenesená",J301,0)</f>
        <v>0</v>
      </c>
      <c r="BI301" s="249">
        <f>IF(N301="nulová",J301,0)</f>
        <v>0</v>
      </c>
      <c r="BJ301" s="25" t="s">
        <v>89</v>
      </c>
      <c r="BK301" s="249">
        <f>ROUND(I301*H301,2)</f>
        <v>0</v>
      </c>
      <c r="BL301" s="25" t="s">
        <v>299</v>
      </c>
      <c r="BM301" s="25" t="s">
        <v>1437</v>
      </c>
    </row>
    <row r="302" s="12" customFormat="1">
      <c r="B302" s="250"/>
      <c r="C302" s="251"/>
      <c r="D302" s="252" t="s">
        <v>301</v>
      </c>
      <c r="E302" s="253" t="s">
        <v>80</v>
      </c>
      <c r="F302" s="254" t="s">
        <v>1438</v>
      </c>
      <c r="G302" s="251"/>
      <c r="H302" s="253" t="s">
        <v>80</v>
      </c>
      <c r="I302" s="255"/>
      <c r="J302" s="251"/>
      <c r="K302" s="251"/>
      <c r="L302" s="256"/>
      <c r="M302" s="257"/>
      <c r="N302" s="258"/>
      <c r="O302" s="258"/>
      <c r="P302" s="258"/>
      <c r="Q302" s="258"/>
      <c r="R302" s="258"/>
      <c r="S302" s="258"/>
      <c r="T302" s="259"/>
      <c r="AT302" s="260" t="s">
        <v>301</v>
      </c>
      <c r="AU302" s="260" t="s">
        <v>91</v>
      </c>
      <c r="AV302" s="12" t="s">
        <v>89</v>
      </c>
      <c r="AW302" s="12" t="s">
        <v>44</v>
      </c>
      <c r="AX302" s="12" t="s">
        <v>82</v>
      </c>
      <c r="AY302" s="260" t="s">
        <v>291</v>
      </c>
    </row>
    <row r="303" s="13" customFormat="1">
      <c r="B303" s="261"/>
      <c r="C303" s="262"/>
      <c r="D303" s="252" t="s">
        <v>301</v>
      </c>
      <c r="E303" s="263" t="s">
        <v>80</v>
      </c>
      <c r="F303" s="264" t="s">
        <v>1439</v>
      </c>
      <c r="G303" s="262"/>
      <c r="H303" s="265">
        <v>15.5</v>
      </c>
      <c r="I303" s="266"/>
      <c r="J303" s="262"/>
      <c r="K303" s="262"/>
      <c r="L303" s="267"/>
      <c r="M303" s="268"/>
      <c r="N303" s="269"/>
      <c r="O303" s="269"/>
      <c r="P303" s="269"/>
      <c r="Q303" s="269"/>
      <c r="R303" s="269"/>
      <c r="S303" s="269"/>
      <c r="T303" s="270"/>
      <c r="AT303" s="271" t="s">
        <v>301</v>
      </c>
      <c r="AU303" s="271" t="s">
        <v>91</v>
      </c>
      <c r="AV303" s="13" t="s">
        <v>91</v>
      </c>
      <c r="AW303" s="13" t="s">
        <v>44</v>
      </c>
      <c r="AX303" s="13" t="s">
        <v>82</v>
      </c>
      <c r="AY303" s="271" t="s">
        <v>291</v>
      </c>
    </row>
    <row r="304" s="13" customFormat="1">
      <c r="B304" s="261"/>
      <c r="C304" s="262"/>
      <c r="D304" s="252" t="s">
        <v>301</v>
      </c>
      <c r="E304" s="263" t="s">
        <v>80</v>
      </c>
      <c r="F304" s="264" t="s">
        <v>1440</v>
      </c>
      <c r="G304" s="262"/>
      <c r="H304" s="265">
        <v>9.5</v>
      </c>
      <c r="I304" s="266"/>
      <c r="J304" s="262"/>
      <c r="K304" s="262"/>
      <c r="L304" s="267"/>
      <c r="M304" s="268"/>
      <c r="N304" s="269"/>
      <c r="O304" s="269"/>
      <c r="P304" s="269"/>
      <c r="Q304" s="269"/>
      <c r="R304" s="269"/>
      <c r="S304" s="269"/>
      <c r="T304" s="270"/>
      <c r="AT304" s="271" t="s">
        <v>301</v>
      </c>
      <c r="AU304" s="271" t="s">
        <v>91</v>
      </c>
      <c r="AV304" s="13" t="s">
        <v>91</v>
      </c>
      <c r="AW304" s="13" t="s">
        <v>44</v>
      </c>
      <c r="AX304" s="13" t="s">
        <v>82</v>
      </c>
      <c r="AY304" s="271" t="s">
        <v>291</v>
      </c>
    </row>
    <row r="305" s="13" customFormat="1">
      <c r="B305" s="261"/>
      <c r="C305" s="262"/>
      <c r="D305" s="252" t="s">
        <v>301</v>
      </c>
      <c r="E305" s="263" t="s">
        <v>80</v>
      </c>
      <c r="F305" s="264" t="s">
        <v>1441</v>
      </c>
      <c r="G305" s="262"/>
      <c r="H305" s="265">
        <v>17</v>
      </c>
      <c r="I305" s="266"/>
      <c r="J305" s="262"/>
      <c r="K305" s="262"/>
      <c r="L305" s="267"/>
      <c r="M305" s="268"/>
      <c r="N305" s="269"/>
      <c r="O305" s="269"/>
      <c r="P305" s="269"/>
      <c r="Q305" s="269"/>
      <c r="R305" s="269"/>
      <c r="S305" s="269"/>
      <c r="T305" s="270"/>
      <c r="AT305" s="271" t="s">
        <v>301</v>
      </c>
      <c r="AU305" s="271" t="s">
        <v>91</v>
      </c>
      <c r="AV305" s="13" t="s">
        <v>91</v>
      </c>
      <c r="AW305" s="13" t="s">
        <v>44</v>
      </c>
      <c r="AX305" s="13" t="s">
        <v>82</v>
      </c>
      <c r="AY305" s="271" t="s">
        <v>291</v>
      </c>
    </row>
    <row r="306" s="13" customFormat="1">
      <c r="B306" s="261"/>
      <c r="C306" s="262"/>
      <c r="D306" s="252" t="s">
        <v>301</v>
      </c>
      <c r="E306" s="263" t="s">
        <v>80</v>
      </c>
      <c r="F306" s="264" t="s">
        <v>1442</v>
      </c>
      <c r="G306" s="262"/>
      <c r="H306" s="265">
        <v>225</v>
      </c>
      <c r="I306" s="266"/>
      <c r="J306" s="262"/>
      <c r="K306" s="262"/>
      <c r="L306" s="267"/>
      <c r="M306" s="268"/>
      <c r="N306" s="269"/>
      <c r="O306" s="269"/>
      <c r="P306" s="269"/>
      <c r="Q306" s="269"/>
      <c r="R306" s="269"/>
      <c r="S306" s="269"/>
      <c r="T306" s="270"/>
      <c r="AT306" s="271" t="s">
        <v>301</v>
      </c>
      <c r="AU306" s="271" t="s">
        <v>91</v>
      </c>
      <c r="AV306" s="13" t="s">
        <v>91</v>
      </c>
      <c r="AW306" s="13" t="s">
        <v>44</v>
      </c>
      <c r="AX306" s="13" t="s">
        <v>82</v>
      </c>
      <c r="AY306" s="271" t="s">
        <v>291</v>
      </c>
    </row>
    <row r="307" s="15" customFormat="1">
      <c r="B307" s="283"/>
      <c r="C307" s="284"/>
      <c r="D307" s="252" t="s">
        <v>301</v>
      </c>
      <c r="E307" s="285" t="s">
        <v>80</v>
      </c>
      <c r="F307" s="286" t="s">
        <v>315</v>
      </c>
      <c r="G307" s="284"/>
      <c r="H307" s="287">
        <v>267</v>
      </c>
      <c r="I307" s="288"/>
      <c r="J307" s="284"/>
      <c r="K307" s="284"/>
      <c r="L307" s="289"/>
      <c r="M307" s="290"/>
      <c r="N307" s="291"/>
      <c r="O307" s="291"/>
      <c r="P307" s="291"/>
      <c r="Q307" s="291"/>
      <c r="R307" s="291"/>
      <c r="S307" s="291"/>
      <c r="T307" s="292"/>
      <c r="AT307" s="293" t="s">
        <v>301</v>
      </c>
      <c r="AU307" s="293" t="s">
        <v>91</v>
      </c>
      <c r="AV307" s="15" t="s">
        <v>299</v>
      </c>
      <c r="AW307" s="15" t="s">
        <v>44</v>
      </c>
      <c r="AX307" s="15" t="s">
        <v>89</v>
      </c>
      <c r="AY307" s="293" t="s">
        <v>291</v>
      </c>
    </row>
    <row r="308" s="1" customFormat="1" ht="38.25" customHeight="1">
      <c r="B308" s="48"/>
      <c r="C308" s="238" t="s">
        <v>562</v>
      </c>
      <c r="D308" s="238" t="s">
        <v>294</v>
      </c>
      <c r="E308" s="239" t="s">
        <v>1443</v>
      </c>
      <c r="F308" s="240" t="s">
        <v>1444</v>
      </c>
      <c r="G308" s="241" t="s">
        <v>401</v>
      </c>
      <c r="H308" s="242">
        <v>267</v>
      </c>
      <c r="I308" s="243"/>
      <c r="J308" s="244">
        <f>ROUND(I308*H308,2)</f>
        <v>0</v>
      </c>
      <c r="K308" s="240" t="s">
        <v>298</v>
      </c>
      <c r="L308" s="74"/>
      <c r="M308" s="245" t="s">
        <v>80</v>
      </c>
      <c r="N308" s="246" t="s">
        <v>52</v>
      </c>
      <c r="O308" s="49"/>
      <c r="P308" s="247">
        <f>O308*H308</f>
        <v>0</v>
      </c>
      <c r="Q308" s="247">
        <v>0.00022000000000000001</v>
      </c>
      <c r="R308" s="247">
        <f>Q308*H308</f>
        <v>0.058740000000000001</v>
      </c>
      <c r="S308" s="247">
        <v>0</v>
      </c>
      <c r="T308" s="248">
        <f>S308*H308</f>
        <v>0</v>
      </c>
      <c r="AR308" s="25" t="s">
        <v>299</v>
      </c>
      <c r="AT308" s="25" t="s">
        <v>294</v>
      </c>
      <c r="AU308" s="25" t="s">
        <v>91</v>
      </c>
      <c r="AY308" s="25" t="s">
        <v>291</v>
      </c>
      <c r="BE308" s="249">
        <f>IF(N308="základní",J308,0)</f>
        <v>0</v>
      </c>
      <c r="BF308" s="249">
        <f>IF(N308="snížená",J308,0)</f>
        <v>0</v>
      </c>
      <c r="BG308" s="249">
        <f>IF(N308="zákl. přenesená",J308,0)</f>
        <v>0</v>
      </c>
      <c r="BH308" s="249">
        <f>IF(N308="sníž. přenesená",J308,0)</f>
        <v>0</v>
      </c>
      <c r="BI308" s="249">
        <f>IF(N308="nulová",J308,0)</f>
        <v>0</v>
      </c>
      <c r="BJ308" s="25" t="s">
        <v>89</v>
      </c>
      <c r="BK308" s="249">
        <f>ROUND(I308*H308,2)</f>
        <v>0</v>
      </c>
      <c r="BL308" s="25" t="s">
        <v>299</v>
      </c>
      <c r="BM308" s="25" t="s">
        <v>1445</v>
      </c>
    </row>
    <row r="309" s="1" customFormat="1">
      <c r="B309" s="48"/>
      <c r="C309" s="76"/>
      <c r="D309" s="252" t="s">
        <v>1163</v>
      </c>
      <c r="E309" s="76"/>
      <c r="F309" s="310" t="s">
        <v>1164</v>
      </c>
      <c r="G309" s="76"/>
      <c r="H309" s="76"/>
      <c r="I309" s="206"/>
      <c r="J309" s="76"/>
      <c r="K309" s="76"/>
      <c r="L309" s="74"/>
      <c r="M309" s="311"/>
      <c r="N309" s="49"/>
      <c r="O309" s="49"/>
      <c r="P309" s="49"/>
      <c r="Q309" s="49"/>
      <c r="R309" s="49"/>
      <c r="S309" s="49"/>
      <c r="T309" s="97"/>
      <c r="AT309" s="25" t="s">
        <v>1163</v>
      </c>
      <c r="AU309" s="25" t="s">
        <v>91</v>
      </c>
    </row>
    <row r="310" s="12" customFormat="1">
      <c r="B310" s="250"/>
      <c r="C310" s="251"/>
      <c r="D310" s="252" t="s">
        <v>301</v>
      </c>
      <c r="E310" s="253" t="s">
        <v>80</v>
      </c>
      <c r="F310" s="254" t="s">
        <v>1446</v>
      </c>
      <c r="G310" s="251"/>
      <c r="H310" s="253" t="s">
        <v>80</v>
      </c>
      <c r="I310" s="255"/>
      <c r="J310" s="251"/>
      <c r="K310" s="251"/>
      <c r="L310" s="256"/>
      <c r="M310" s="257"/>
      <c r="N310" s="258"/>
      <c r="O310" s="258"/>
      <c r="P310" s="258"/>
      <c r="Q310" s="258"/>
      <c r="R310" s="258"/>
      <c r="S310" s="258"/>
      <c r="T310" s="259"/>
      <c r="AT310" s="260" t="s">
        <v>301</v>
      </c>
      <c r="AU310" s="260" t="s">
        <v>91</v>
      </c>
      <c r="AV310" s="12" t="s">
        <v>89</v>
      </c>
      <c r="AW310" s="12" t="s">
        <v>44</v>
      </c>
      <c r="AX310" s="12" t="s">
        <v>82</v>
      </c>
      <c r="AY310" s="260" t="s">
        <v>291</v>
      </c>
    </row>
    <row r="311" s="13" customFormat="1">
      <c r="B311" s="261"/>
      <c r="C311" s="262"/>
      <c r="D311" s="252" t="s">
        <v>301</v>
      </c>
      <c r="E311" s="263" t="s">
        <v>80</v>
      </c>
      <c r="F311" s="264" t="s">
        <v>1439</v>
      </c>
      <c r="G311" s="262"/>
      <c r="H311" s="265">
        <v>15.5</v>
      </c>
      <c r="I311" s="266"/>
      <c r="J311" s="262"/>
      <c r="K311" s="262"/>
      <c r="L311" s="267"/>
      <c r="M311" s="268"/>
      <c r="N311" s="269"/>
      <c r="O311" s="269"/>
      <c r="P311" s="269"/>
      <c r="Q311" s="269"/>
      <c r="R311" s="269"/>
      <c r="S311" s="269"/>
      <c r="T311" s="270"/>
      <c r="AT311" s="271" t="s">
        <v>301</v>
      </c>
      <c r="AU311" s="271" t="s">
        <v>91</v>
      </c>
      <c r="AV311" s="13" t="s">
        <v>91</v>
      </c>
      <c r="AW311" s="13" t="s">
        <v>44</v>
      </c>
      <c r="AX311" s="13" t="s">
        <v>82</v>
      </c>
      <c r="AY311" s="271" t="s">
        <v>291</v>
      </c>
    </row>
    <row r="312" s="13" customFormat="1">
      <c r="B312" s="261"/>
      <c r="C312" s="262"/>
      <c r="D312" s="252" t="s">
        <v>301</v>
      </c>
      <c r="E312" s="263" t="s">
        <v>80</v>
      </c>
      <c r="F312" s="264" t="s">
        <v>1440</v>
      </c>
      <c r="G312" s="262"/>
      <c r="H312" s="265">
        <v>9.5</v>
      </c>
      <c r="I312" s="266"/>
      <c r="J312" s="262"/>
      <c r="K312" s="262"/>
      <c r="L312" s="267"/>
      <c r="M312" s="268"/>
      <c r="N312" s="269"/>
      <c r="O312" s="269"/>
      <c r="P312" s="269"/>
      <c r="Q312" s="269"/>
      <c r="R312" s="269"/>
      <c r="S312" s="269"/>
      <c r="T312" s="270"/>
      <c r="AT312" s="271" t="s">
        <v>301</v>
      </c>
      <c r="AU312" s="271" t="s">
        <v>91</v>
      </c>
      <c r="AV312" s="13" t="s">
        <v>91</v>
      </c>
      <c r="AW312" s="13" t="s">
        <v>44</v>
      </c>
      <c r="AX312" s="13" t="s">
        <v>82</v>
      </c>
      <c r="AY312" s="271" t="s">
        <v>291</v>
      </c>
    </row>
    <row r="313" s="13" customFormat="1">
      <c r="B313" s="261"/>
      <c r="C313" s="262"/>
      <c r="D313" s="252" t="s">
        <v>301</v>
      </c>
      <c r="E313" s="263" t="s">
        <v>80</v>
      </c>
      <c r="F313" s="264" t="s">
        <v>1441</v>
      </c>
      <c r="G313" s="262"/>
      <c r="H313" s="265">
        <v>17</v>
      </c>
      <c r="I313" s="266"/>
      <c r="J313" s="262"/>
      <c r="K313" s="262"/>
      <c r="L313" s="267"/>
      <c r="M313" s="268"/>
      <c r="N313" s="269"/>
      <c r="O313" s="269"/>
      <c r="P313" s="269"/>
      <c r="Q313" s="269"/>
      <c r="R313" s="269"/>
      <c r="S313" s="269"/>
      <c r="T313" s="270"/>
      <c r="AT313" s="271" t="s">
        <v>301</v>
      </c>
      <c r="AU313" s="271" t="s">
        <v>91</v>
      </c>
      <c r="AV313" s="13" t="s">
        <v>91</v>
      </c>
      <c r="AW313" s="13" t="s">
        <v>44</v>
      </c>
      <c r="AX313" s="13" t="s">
        <v>82</v>
      </c>
      <c r="AY313" s="271" t="s">
        <v>291</v>
      </c>
    </row>
    <row r="314" s="13" customFormat="1">
      <c r="B314" s="261"/>
      <c r="C314" s="262"/>
      <c r="D314" s="252" t="s">
        <v>301</v>
      </c>
      <c r="E314" s="263" t="s">
        <v>80</v>
      </c>
      <c r="F314" s="264" t="s">
        <v>1442</v>
      </c>
      <c r="G314" s="262"/>
      <c r="H314" s="265">
        <v>225</v>
      </c>
      <c r="I314" s="266"/>
      <c r="J314" s="262"/>
      <c r="K314" s="262"/>
      <c r="L314" s="267"/>
      <c r="M314" s="268"/>
      <c r="N314" s="269"/>
      <c r="O314" s="269"/>
      <c r="P314" s="269"/>
      <c r="Q314" s="269"/>
      <c r="R314" s="269"/>
      <c r="S314" s="269"/>
      <c r="T314" s="270"/>
      <c r="AT314" s="271" t="s">
        <v>301</v>
      </c>
      <c r="AU314" s="271" t="s">
        <v>91</v>
      </c>
      <c r="AV314" s="13" t="s">
        <v>91</v>
      </c>
      <c r="AW314" s="13" t="s">
        <v>44</v>
      </c>
      <c r="AX314" s="13" t="s">
        <v>82</v>
      </c>
      <c r="AY314" s="271" t="s">
        <v>291</v>
      </c>
    </row>
    <row r="315" s="15" customFormat="1">
      <c r="B315" s="283"/>
      <c r="C315" s="284"/>
      <c r="D315" s="252" t="s">
        <v>301</v>
      </c>
      <c r="E315" s="285" t="s">
        <v>80</v>
      </c>
      <c r="F315" s="286" t="s">
        <v>315</v>
      </c>
      <c r="G315" s="284"/>
      <c r="H315" s="287">
        <v>267</v>
      </c>
      <c r="I315" s="288"/>
      <c r="J315" s="284"/>
      <c r="K315" s="284"/>
      <c r="L315" s="289"/>
      <c r="M315" s="290"/>
      <c r="N315" s="291"/>
      <c r="O315" s="291"/>
      <c r="P315" s="291"/>
      <c r="Q315" s="291"/>
      <c r="R315" s="291"/>
      <c r="S315" s="291"/>
      <c r="T315" s="292"/>
      <c r="AT315" s="293" t="s">
        <v>301</v>
      </c>
      <c r="AU315" s="293" t="s">
        <v>91</v>
      </c>
      <c r="AV315" s="15" t="s">
        <v>299</v>
      </c>
      <c r="AW315" s="15" t="s">
        <v>44</v>
      </c>
      <c r="AX315" s="15" t="s">
        <v>89</v>
      </c>
      <c r="AY315" s="293" t="s">
        <v>291</v>
      </c>
    </row>
    <row r="316" s="1" customFormat="1" ht="16.5" customHeight="1">
      <c r="B316" s="48"/>
      <c r="C316" s="238" t="s">
        <v>566</v>
      </c>
      <c r="D316" s="238" t="s">
        <v>294</v>
      </c>
      <c r="E316" s="239" t="s">
        <v>1447</v>
      </c>
      <c r="F316" s="240" t="s">
        <v>1448</v>
      </c>
      <c r="G316" s="241" t="s">
        <v>401</v>
      </c>
      <c r="H316" s="242">
        <v>311</v>
      </c>
      <c r="I316" s="243"/>
      <c r="J316" s="244">
        <f>ROUND(I316*H316,2)</f>
        <v>0</v>
      </c>
      <c r="K316" s="240" t="s">
        <v>298</v>
      </c>
      <c r="L316" s="74"/>
      <c r="M316" s="245" t="s">
        <v>80</v>
      </c>
      <c r="N316" s="246" t="s">
        <v>52</v>
      </c>
      <c r="O316" s="49"/>
      <c r="P316" s="247">
        <f>O316*H316</f>
        <v>0</v>
      </c>
      <c r="Q316" s="247">
        <v>0</v>
      </c>
      <c r="R316" s="247">
        <f>Q316*H316</f>
        <v>0</v>
      </c>
      <c r="S316" s="247">
        <v>0</v>
      </c>
      <c r="T316" s="248">
        <f>S316*H316</f>
        <v>0</v>
      </c>
      <c r="AR316" s="25" t="s">
        <v>299</v>
      </c>
      <c r="AT316" s="25" t="s">
        <v>294</v>
      </c>
      <c r="AU316" s="25" t="s">
        <v>91</v>
      </c>
      <c r="AY316" s="25" t="s">
        <v>291</v>
      </c>
      <c r="BE316" s="249">
        <f>IF(N316="základní",J316,0)</f>
        <v>0</v>
      </c>
      <c r="BF316" s="249">
        <f>IF(N316="snížená",J316,0)</f>
        <v>0</v>
      </c>
      <c r="BG316" s="249">
        <f>IF(N316="zákl. přenesená",J316,0)</f>
        <v>0</v>
      </c>
      <c r="BH316" s="249">
        <f>IF(N316="sníž. přenesená",J316,0)</f>
        <v>0</v>
      </c>
      <c r="BI316" s="249">
        <f>IF(N316="nulová",J316,0)</f>
        <v>0</v>
      </c>
      <c r="BJ316" s="25" t="s">
        <v>89</v>
      </c>
      <c r="BK316" s="249">
        <f>ROUND(I316*H316,2)</f>
        <v>0</v>
      </c>
      <c r="BL316" s="25" t="s">
        <v>299</v>
      </c>
      <c r="BM316" s="25" t="s">
        <v>1449</v>
      </c>
    </row>
    <row r="317" s="12" customFormat="1">
      <c r="B317" s="250"/>
      <c r="C317" s="251"/>
      <c r="D317" s="252" t="s">
        <v>301</v>
      </c>
      <c r="E317" s="253" t="s">
        <v>80</v>
      </c>
      <c r="F317" s="254" t="s">
        <v>1450</v>
      </c>
      <c r="G317" s="251"/>
      <c r="H317" s="253" t="s">
        <v>80</v>
      </c>
      <c r="I317" s="255"/>
      <c r="J317" s="251"/>
      <c r="K317" s="251"/>
      <c r="L317" s="256"/>
      <c r="M317" s="257"/>
      <c r="N317" s="258"/>
      <c r="O317" s="258"/>
      <c r="P317" s="258"/>
      <c r="Q317" s="258"/>
      <c r="R317" s="258"/>
      <c r="S317" s="258"/>
      <c r="T317" s="259"/>
      <c r="AT317" s="260" t="s">
        <v>301</v>
      </c>
      <c r="AU317" s="260" t="s">
        <v>91</v>
      </c>
      <c r="AV317" s="12" t="s">
        <v>89</v>
      </c>
      <c r="AW317" s="12" t="s">
        <v>44</v>
      </c>
      <c r="AX317" s="12" t="s">
        <v>82</v>
      </c>
      <c r="AY317" s="260" t="s">
        <v>291</v>
      </c>
    </row>
    <row r="318" s="13" customFormat="1">
      <c r="B318" s="261"/>
      <c r="C318" s="262"/>
      <c r="D318" s="252" t="s">
        <v>301</v>
      </c>
      <c r="E318" s="263" t="s">
        <v>80</v>
      </c>
      <c r="F318" s="264" t="s">
        <v>1439</v>
      </c>
      <c r="G318" s="262"/>
      <c r="H318" s="265">
        <v>15.5</v>
      </c>
      <c r="I318" s="266"/>
      <c r="J318" s="262"/>
      <c r="K318" s="262"/>
      <c r="L318" s="267"/>
      <c r="M318" s="268"/>
      <c r="N318" s="269"/>
      <c r="O318" s="269"/>
      <c r="P318" s="269"/>
      <c r="Q318" s="269"/>
      <c r="R318" s="269"/>
      <c r="S318" s="269"/>
      <c r="T318" s="270"/>
      <c r="AT318" s="271" t="s">
        <v>301</v>
      </c>
      <c r="AU318" s="271" t="s">
        <v>91</v>
      </c>
      <c r="AV318" s="13" t="s">
        <v>91</v>
      </c>
      <c r="AW318" s="13" t="s">
        <v>44</v>
      </c>
      <c r="AX318" s="13" t="s">
        <v>82</v>
      </c>
      <c r="AY318" s="271" t="s">
        <v>291</v>
      </c>
    </row>
    <row r="319" s="13" customFormat="1">
      <c r="B319" s="261"/>
      <c r="C319" s="262"/>
      <c r="D319" s="252" t="s">
        <v>301</v>
      </c>
      <c r="E319" s="263" t="s">
        <v>80</v>
      </c>
      <c r="F319" s="264" t="s">
        <v>1440</v>
      </c>
      <c r="G319" s="262"/>
      <c r="H319" s="265">
        <v>9.5</v>
      </c>
      <c r="I319" s="266"/>
      <c r="J319" s="262"/>
      <c r="K319" s="262"/>
      <c r="L319" s="267"/>
      <c r="M319" s="268"/>
      <c r="N319" s="269"/>
      <c r="O319" s="269"/>
      <c r="P319" s="269"/>
      <c r="Q319" s="269"/>
      <c r="R319" s="269"/>
      <c r="S319" s="269"/>
      <c r="T319" s="270"/>
      <c r="AT319" s="271" t="s">
        <v>301</v>
      </c>
      <c r="AU319" s="271" t="s">
        <v>91</v>
      </c>
      <c r="AV319" s="13" t="s">
        <v>91</v>
      </c>
      <c r="AW319" s="13" t="s">
        <v>44</v>
      </c>
      <c r="AX319" s="13" t="s">
        <v>82</v>
      </c>
      <c r="AY319" s="271" t="s">
        <v>291</v>
      </c>
    </row>
    <row r="320" s="13" customFormat="1">
      <c r="B320" s="261"/>
      <c r="C320" s="262"/>
      <c r="D320" s="252" t="s">
        <v>301</v>
      </c>
      <c r="E320" s="263" t="s">
        <v>80</v>
      </c>
      <c r="F320" s="264" t="s">
        <v>1441</v>
      </c>
      <c r="G320" s="262"/>
      <c r="H320" s="265">
        <v>17</v>
      </c>
      <c r="I320" s="266"/>
      <c r="J320" s="262"/>
      <c r="K320" s="262"/>
      <c r="L320" s="267"/>
      <c r="M320" s="268"/>
      <c r="N320" s="269"/>
      <c r="O320" s="269"/>
      <c r="P320" s="269"/>
      <c r="Q320" s="269"/>
      <c r="R320" s="269"/>
      <c r="S320" s="269"/>
      <c r="T320" s="270"/>
      <c r="AT320" s="271" t="s">
        <v>301</v>
      </c>
      <c r="AU320" s="271" t="s">
        <v>91</v>
      </c>
      <c r="AV320" s="13" t="s">
        <v>91</v>
      </c>
      <c r="AW320" s="13" t="s">
        <v>44</v>
      </c>
      <c r="AX320" s="13" t="s">
        <v>82</v>
      </c>
      <c r="AY320" s="271" t="s">
        <v>291</v>
      </c>
    </row>
    <row r="321" s="14" customFormat="1">
      <c r="B321" s="272"/>
      <c r="C321" s="273"/>
      <c r="D321" s="252" t="s">
        <v>301</v>
      </c>
      <c r="E321" s="274" t="s">
        <v>80</v>
      </c>
      <c r="F321" s="275" t="s">
        <v>308</v>
      </c>
      <c r="G321" s="273"/>
      <c r="H321" s="276">
        <v>42</v>
      </c>
      <c r="I321" s="277"/>
      <c r="J321" s="273"/>
      <c r="K321" s="273"/>
      <c r="L321" s="278"/>
      <c r="M321" s="279"/>
      <c r="N321" s="280"/>
      <c r="O321" s="280"/>
      <c r="P321" s="280"/>
      <c r="Q321" s="280"/>
      <c r="R321" s="280"/>
      <c r="S321" s="280"/>
      <c r="T321" s="281"/>
      <c r="AT321" s="282" t="s">
        <v>301</v>
      </c>
      <c r="AU321" s="282" t="s">
        <v>91</v>
      </c>
      <c r="AV321" s="14" t="s">
        <v>132</v>
      </c>
      <c r="AW321" s="14" t="s">
        <v>44</v>
      </c>
      <c r="AX321" s="14" t="s">
        <v>82</v>
      </c>
      <c r="AY321" s="282" t="s">
        <v>291</v>
      </c>
    </row>
    <row r="322" s="13" customFormat="1">
      <c r="B322" s="261"/>
      <c r="C322" s="262"/>
      <c r="D322" s="252" t="s">
        <v>301</v>
      </c>
      <c r="E322" s="263" t="s">
        <v>80</v>
      </c>
      <c r="F322" s="264" t="s">
        <v>1451</v>
      </c>
      <c r="G322" s="262"/>
      <c r="H322" s="265">
        <v>44</v>
      </c>
      <c r="I322" s="266"/>
      <c r="J322" s="262"/>
      <c r="K322" s="262"/>
      <c r="L322" s="267"/>
      <c r="M322" s="268"/>
      <c r="N322" s="269"/>
      <c r="O322" s="269"/>
      <c r="P322" s="269"/>
      <c r="Q322" s="269"/>
      <c r="R322" s="269"/>
      <c r="S322" s="269"/>
      <c r="T322" s="270"/>
      <c r="AT322" s="271" t="s">
        <v>301</v>
      </c>
      <c r="AU322" s="271" t="s">
        <v>91</v>
      </c>
      <c r="AV322" s="13" t="s">
        <v>91</v>
      </c>
      <c r="AW322" s="13" t="s">
        <v>44</v>
      </c>
      <c r="AX322" s="13" t="s">
        <v>82</v>
      </c>
      <c r="AY322" s="271" t="s">
        <v>291</v>
      </c>
    </row>
    <row r="323" s="14" customFormat="1">
      <c r="B323" s="272"/>
      <c r="C323" s="273"/>
      <c r="D323" s="252" t="s">
        <v>301</v>
      </c>
      <c r="E323" s="274" t="s">
        <v>80</v>
      </c>
      <c r="F323" s="275" t="s">
        <v>308</v>
      </c>
      <c r="G323" s="273"/>
      <c r="H323" s="276">
        <v>44</v>
      </c>
      <c r="I323" s="277"/>
      <c r="J323" s="273"/>
      <c r="K323" s="273"/>
      <c r="L323" s="278"/>
      <c r="M323" s="279"/>
      <c r="N323" s="280"/>
      <c r="O323" s="280"/>
      <c r="P323" s="280"/>
      <c r="Q323" s="280"/>
      <c r="R323" s="280"/>
      <c r="S323" s="280"/>
      <c r="T323" s="281"/>
      <c r="AT323" s="282" t="s">
        <v>301</v>
      </c>
      <c r="AU323" s="282" t="s">
        <v>91</v>
      </c>
      <c r="AV323" s="14" t="s">
        <v>132</v>
      </c>
      <c r="AW323" s="14" t="s">
        <v>44</v>
      </c>
      <c r="AX323" s="14" t="s">
        <v>82</v>
      </c>
      <c r="AY323" s="282" t="s">
        <v>291</v>
      </c>
    </row>
    <row r="324" s="13" customFormat="1">
      <c r="B324" s="261"/>
      <c r="C324" s="262"/>
      <c r="D324" s="252" t="s">
        <v>301</v>
      </c>
      <c r="E324" s="263" t="s">
        <v>80</v>
      </c>
      <c r="F324" s="264" t="s">
        <v>1452</v>
      </c>
      <c r="G324" s="262"/>
      <c r="H324" s="265">
        <v>225</v>
      </c>
      <c r="I324" s="266"/>
      <c r="J324" s="262"/>
      <c r="K324" s="262"/>
      <c r="L324" s="267"/>
      <c r="M324" s="268"/>
      <c r="N324" s="269"/>
      <c r="O324" s="269"/>
      <c r="P324" s="269"/>
      <c r="Q324" s="269"/>
      <c r="R324" s="269"/>
      <c r="S324" s="269"/>
      <c r="T324" s="270"/>
      <c r="AT324" s="271" t="s">
        <v>301</v>
      </c>
      <c r="AU324" s="271" t="s">
        <v>91</v>
      </c>
      <c r="AV324" s="13" t="s">
        <v>91</v>
      </c>
      <c r="AW324" s="13" t="s">
        <v>44</v>
      </c>
      <c r="AX324" s="13" t="s">
        <v>82</v>
      </c>
      <c r="AY324" s="271" t="s">
        <v>291</v>
      </c>
    </row>
    <row r="325" s="14" customFormat="1">
      <c r="B325" s="272"/>
      <c r="C325" s="273"/>
      <c r="D325" s="252" t="s">
        <v>301</v>
      </c>
      <c r="E325" s="274" t="s">
        <v>80</v>
      </c>
      <c r="F325" s="275" t="s">
        <v>308</v>
      </c>
      <c r="G325" s="273"/>
      <c r="H325" s="276">
        <v>225</v>
      </c>
      <c r="I325" s="277"/>
      <c r="J325" s="273"/>
      <c r="K325" s="273"/>
      <c r="L325" s="278"/>
      <c r="M325" s="279"/>
      <c r="N325" s="280"/>
      <c r="O325" s="280"/>
      <c r="P325" s="280"/>
      <c r="Q325" s="280"/>
      <c r="R325" s="280"/>
      <c r="S325" s="280"/>
      <c r="T325" s="281"/>
      <c r="AT325" s="282" t="s">
        <v>301</v>
      </c>
      <c r="AU325" s="282" t="s">
        <v>91</v>
      </c>
      <c r="AV325" s="14" t="s">
        <v>132</v>
      </c>
      <c r="AW325" s="14" t="s">
        <v>44</v>
      </c>
      <c r="AX325" s="14" t="s">
        <v>82</v>
      </c>
      <c r="AY325" s="282" t="s">
        <v>291</v>
      </c>
    </row>
    <row r="326" s="15" customFormat="1">
      <c r="B326" s="283"/>
      <c r="C326" s="284"/>
      <c r="D326" s="252" t="s">
        <v>301</v>
      </c>
      <c r="E326" s="285" t="s">
        <v>80</v>
      </c>
      <c r="F326" s="286" t="s">
        <v>315</v>
      </c>
      <c r="G326" s="284"/>
      <c r="H326" s="287">
        <v>311</v>
      </c>
      <c r="I326" s="288"/>
      <c r="J326" s="284"/>
      <c r="K326" s="284"/>
      <c r="L326" s="289"/>
      <c r="M326" s="290"/>
      <c r="N326" s="291"/>
      <c r="O326" s="291"/>
      <c r="P326" s="291"/>
      <c r="Q326" s="291"/>
      <c r="R326" s="291"/>
      <c r="S326" s="291"/>
      <c r="T326" s="292"/>
      <c r="AT326" s="293" t="s">
        <v>301</v>
      </c>
      <c r="AU326" s="293" t="s">
        <v>91</v>
      </c>
      <c r="AV326" s="15" t="s">
        <v>299</v>
      </c>
      <c r="AW326" s="15" t="s">
        <v>44</v>
      </c>
      <c r="AX326" s="15" t="s">
        <v>89</v>
      </c>
      <c r="AY326" s="293" t="s">
        <v>291</v>
      </c>
    </row>
    <row r="327" s="1" customFormat="1" ht="25.5" customHeight="1">
      <c r="B327" s="48"/>
      <c r="C327" s="238" t="s">
        <v>570</v>
      </c>
      <c r="D327" s="238" t="s">
        <v>294</v>
      </c>
      <c r="E327" s="239" t="s">
        <v>1453</v>
      </c>
      <c r="F327" s="240" t="s">
        <v>1454</v>
      </c>
      <c r="G327" s="241" t="s">
        <v>401</v>
      </c>
      <c r="H327" s="242">
        <v>632</v>
      </c>
      <c r="I327" s="243"/>
      <c r="J327" s="244">
        <f>ROUND(I327*H327,2)</f>
        <v>0</v>
      </c>
      <c r="K327" s="240" t="s">
        <v>298</v>
      </c>
      <c r="L327" s="74"/>
      <c r="M327" s="245" t="s">
        <v>80</v>
      </c>
      <c r="N327" s="246" t="s">
        <v>52</v>
      </c>
      <c r="O327" s="49"/>
      <c r="P327" s="247">
        <f>O327*H327</f>
        <v>0</v>
      </c>
      <c r="Q327" s="247">
        <v>0</v>
      </c>
      <c r="R327" s="247">
        <f>Q327*H327</f>
        <v>0</v>
      </c>
      <c r="S327" s="247">
        <v>0</v>
      </c>
      <c r="T327" s="248">
        <f>S327*H327</f>
        <v>0</v>
      </c>
      <c r="AR327" s="25" t="s">
        <v>299</v>
      </c>
      <c r="AT327" s="25" t="s">
        <v>294</v>
      </c>
      <c r="AU327" s="25" t="s">
        <v>91</v>
      </c>
      <c r="AY327" s="25" t="s">
        <v>291</v>
      </c>
      <c r="BE327" s="249">
        <f>IF(N327="základní",J327,0)</f>
        <v>0</v>
      </c>
      <c r="BF327" s="249">
        <f>IF(N327="snížená",J327,0)</f>
        <v>0</v>
      </c>
      <c r="BG327" s="249">
        <f>IF(N327="zákl. přenesená",J327,0)</f>
        <v>0</v>
      </c>
      <c r="BH327" s="249">
        <f>IF(N327="sníž. přenesená",J327,0)</f>
        <v>0</v>
      </c>
      <c r="BI327" s="249">
        <f>IF(N327="nulová",J327,0)</f>
        <v>0</v>
      </c>
      <c r="BJ327" s="25" t="s">
        <v>89</v>
      </c>
      <c r="BK327" s="249">
        <f>ROUND(I327*H327,2)</f>
        <v>0</v>
      </c>
      <c r="BL327" s="25" t="s">
        <v>299</v>
      </c>
      <c r="BM327" s="25" t="s">
        <v>1455</v>
      </c>
    </row>
    <row r="328" s="12" customFormat="1">
      <c r="B328" s="250"/>
      <c r="C328" s="251"/>
      <c r="D328" s="252" t="s">
        <v>301</v>
      </c>
      <c r="E328" s="253" t="s">
        <v>80</v>
      </c>
      <c r="F328" s="254" t="s">
        <v>1456</v>
      </c>
      <c r="G328" s="251"/>
      <c r="H328" s="253" t="s">
        <v>80</v>
      </c>
      <c r="I328" s="255"/>
      <c r="J328" s="251"/>
      <c r="K328" s="251"/>
      <c r="L328" s="256"/>
      <c r="M328" s="257"/>
      <c r="N328" s="258"/>
      <c r="O328" s="258"/>
      <c r="P328" s="258"/>
      <c r="Q328" s="258"/>
      <c r="R328" s="258"/>
      <c r="S328" s="258"/>
      <c r="T328" s="259"/>
      <c r="AT328" s="260" t="s">
        <v>301</v>
      </c>
      <c r="AU328" s="260" t="s">
        <v>91</v>
      </c>
      <c r="AV328" s="12" t="s">
        <v>89</v>
      </c>
      <c r="AW328" s="12" t="s">
        <v>44</v>
      </c>
      <c r="AX328" s="12" t="s">
        <v>82</v>
      </c>
      <c r="AY328" s="260" t="s">
        <v>291</v>
      </c>
    </row>
    <row r="329" s="13" customFormat="1">
      <c r="B329" s="261"/>
      <c r="C329" s="262"/>
      <c r="D329" s="252" t="s">
        <v>301</v>
      </c>
      <c r="E329" s="263" t="s">
        <v>80</v>
      </c>
      <c r="F329" s="264" t="s">
        <v>1451</v>
      </c>
      <c r="G329" s="262"/>
      <c r="H329" s="265">
        <v>44</v>
      </c>
      <c r="I329" s="266"/>
      <c r="J329" s="262"/>
      <c r="K329" s="262"/>
      <c r="L329" s="267"/>
      <c r="M329" s="268"/>
      <c r="N329" s="269"/>
      <c r="O329" s="269"/>
      <c r="P329" s="269"/>
      <c r="Q329" s="269"/>
      <c r="R329" s="269"/>
      <c r="S329" s="269"/>
      <c r="T329" s="270"/>
      <c r="AT329" s="271" t="s">
        <v>301</v>
      </c>
      <c r="AU329" s="271" t="s">
        <v>91</v>
      </c>
      <c r="AV329" s="13" t="s">
        <v>91</v>
      </c>
      <c r="AW329" s="13" t="s">
        <v>44</v>
      </c>
      <c r="AX329" s="13" t="s">
        <v>82</v>
      </c>
      <c r="AY329" s="271" t="s">
        <v>291</v>
      </c>
    </row>
    <row r="330" s="13" customFormat="1">
      <c r="B330" s="261"/>
      <c r="C330" s="262"/>
      <c r="D330" s="252" t="s">
        <v>301</v>
      </c>
      <c r="E330" s="263" t="s">
        <v>80</v>
      </c>
      <c r="F330" s="264" t="s">
        <v>1457</v>
      </c>
      <c r="G330" s="262"/>
      <c r="H330" s="265">
        <v>588</v>
      </c>
      <c r="I330" s="266"/>
      <c r="J330" s="262"/>
      <c r="K330" s="262"/>
      <c r="L330" s="267"/>
      <c r="M330" s="268"/>
      <c r="N330" s="269"/>
      <c r="O330" s="269"/>
      <c r="P330" s="269"/>
      <c r="Q330" s="269"/>
      <c r="R330" s="269"/>
      <c r="S330" s="269"/>
      <c r="T330" s="270"/>
      <c r="AT330" s="271" t="s">
        <v>301</v>
      </c>
      <c r="AU330" s="271" t="s">
        <v>91</v>
      </c>
      <c r="AV330" s="13" t="s">
        <v>91</v>
      </c>
      <c r="AW330" s="13" t="s">
        <v>44</v>
      </c>
      <c r="AX330" s="13" t="s">
        <v>82</v>
      </c>
      <c r="AY330" s="271" t="s">
        <v>291</v>
      </c>
    </row>
    <row r="331" s="15" customFormat="1">
      <c r="B331" s="283"/>
      <c r="C331" s="284"/>
      <c r="D331" s="252" t="s">
        <v>301</v>
      </c>
      <c r="E331" s="285" t="s">
        <v>80</v>
      </c>
      <c r="F331" s="286" t="s">
        <v>315</v>
      </c>
      <c r="G331" s="284"/>
      <c r="H331" s="287">
        <v>632</v>
      </c>
      <c r="I331" s="288"/>
      <c r="J331" s="284"/>
      <c r="K331" s="284"/>
      <c r="L331" s="289"/>
      <c r="M331" s="290"/>
      <c r="N331" s="291"/>
      <c r="O331" s="291"/>
      <c r="P331" s="291"/>
      <c r="Q331" s="291"/>
      <c r="R331" s="291"/>
      <c r="S331" s="291"/>
      <c r="T331" s="292"/>
      <c r="AT331" s="293" t="s">
        <v>301</v>
      </c>
      <c r="AU331" s="293" t="s">
        <v>91</v>
      </c>
      <c r="AV331" s="15" t="s">
        <v>299</v>
      </c>
      <c r="AW331" s="15" t="s">
        <v>44</v>
      </c>
      <c r="AX331" s="15" t="s">
        <v>89</v>
      </c>
      <c r="AY331" s="293" t="s">
        <v>291</v>
      </c>
    </row>
    <row r="332" s="1" customFormat="1" ht="25.5" customHeight="1">
      <c r="B332" s="48"/>
      <c r="C332" s="238" t="s">
        <v>574</v>
      </c>
      <c r="D332" s="238" t="s">
        <v>294</v>
      </c>
      <c r="E332" s="239" t="s">
        <v>1458</v>
      </c>
      <c r="F332" s="240" t="s">
        <v>1459</v>
      </c>
      <c r="G332" s="241" t="s">
        <v>352</v>
      </c>
      <c r="H332" s="242">
        <v>2746</v>
      </c>
      <c r="I332" s="243"/>
      <c r="J332" s="244">
        <f>ROUND(I332*H332,2)</f>
        <v>0</v>
      </c>
      <c r="K332" s="240" t="s">
        <v>298</v>
      </c>
      <c r="L332" s="74"/>
      <c r="M332" s="245" t="s">
        <v>80</v>
      </c>
      <c r="N332" s="246" t="s">
        <v>52</v>
      </c>
      <c r="O332" s="49"/>
      <c r="P332" s="247">
        <f>O332*H332</f>
        <v>0</v>
      </c>
      <c r="Q332" s="247">
        <v>0</v>
      </c>
      <c r="R332" s="247">
        <f>Q332*H332</f>
        <v>0</v>
      </c>
      <c r="S332" s="247">
        <v>0.02</v>
      </c>
      <c r="T332" s="248">
        <f>S332*H332</f>
        <v>54.920000000000002</v>
      </c>
      <c r="AR332" s="25" t="s">
        <v>1460</v>
      </c>
      <c r="AT332" s="25" t="s">
        <v>294</v>
      </c>
      <c r="AU332" s="25" t="s">
        <v>91</v>
      </c>
      <c r="AY332" s="25" t="s">
        <v>291</v>
      </c>
      <c r="BE332" s="249">
        <f>IF(N332="základní",J332,0)</f>
        <v>0</v>
      </c>
      <c r="BF332" s="249">
        <f>IF(N332="snížená",J332,0)</f>
        <v>0</v>
      </c>
      <c r="BG332" s="249">
        <f>IF(N332="zákl. přenesená",J332,0)</f>
        <v>0</v>
      </c>
      <c r="BH332" s="249">
        <f>IF(N332="sníž. přenesená",J332,0)</f>
        <v>0</v>
      </c>
      <c r="BI332" s="249">
        <f>IF(N332="nulová",J332,0)</f>
        <v>0</v>
      </c>
      <c r="BJ332" s="25" t="s">
        <v>89</v>
      </c>
      <c r="BK332" s="249">
        <f>ROUND(I332*H332,2)</f>
        <v>0</v>
      </c>
      <c r="BL332" s="25" t="s">
        <v>1460</v>
      </c>
      <c r="BM332" s="25" t="s">
        <v>1461</v>
      </c>
    </row>
    <row r="333" s="12" customFormat="1">
      <c r="B333" s="250"/>
      <c r="C333" s="251"/>
      <c r="D333" s="252" t="s">
        <v>301</v>
      </c>
      <c r="E333" s="253" t="s">
        <v>80</v>
      </c>
      <c r="F333" s="254" t="s">
        <v>1355</v>
      </c>
      <c r="G333" s="251"/>
      <c r="H333" s="253" t="s">
        <v>80</v>
      </c>
      <c r="I333" s="255"/>
      <c r="J333" s="251"/>
      <c r="K333" s="251"/>
      <c r="L333" s="256"/>
      <c r="M333" s="257"/>
      <c r="N333" s="258"/>
      <c r="O333" s="258"/>
      <c r="P333" s="258"/>
      <c r="Q333" s="258"/>
      <c r="R333" s="258"/>
      <c r="S333" s="258"/>
      <c r="T333" s="259"/>
      <c r="AT333" s="260" t="s">
        <v>301</v>
      </c>
      <c r="AU333" s="260" t="s">
        <v>91</v>
      </c>
      <c r="AV333" s="12" t="s">
        <v>89</v>
      </c>
      <c r="AW333" s="12" t="s">
        <v>44</v>
      </c>
      <c r="AX333" s="12" t="s">
        <v>82</v>
      </c>
      <c r="AY333" s="260" t="s">
        <v>291</v>
      </c>
    </row>
    <row r="334" s="13" customFormat="1">
      <c r="B334" s="261"/>
      <c r="C334" s="262"/>
      <c r="D334" s="252" t="s">
        <v>301</v>
      </c>
      <c r="E334" s="263" t="s">
        <v>80</v>
      </c>
      <c r="F334" s="264" t="s">
        <v>1356</v>
      </c>
      <c r="G334" s="262"/>
      <c r="H334" s="265">
        <v>2634</v>
      </c>
      <c r="I334" s="266"/>
      <c r="J334" s="262"/>
      <c r="K334" s="262"/>
      <c r="L334" s="267"/>
      <c r="M334" s="268"/>
      <c r="N334" s="269"/>
      <c r="O334" s="269"/>
      <c r="P334" s="269"/>
      <c r="Q334" s="269"/>
      <c r="R334" s="269"/>
      <c r="S334" s="269"/>
      <c r="T334" s="270"/>
      <c r="AT334" s="271" t="s">
        <v>301</v>
      </c>
      <c r="AU334" s="271" t="s">
        <v>91</v>
      </c>
      <c r="AV334" s="13" t="s">
        <v>91</v>
      </c>
      <c r="AW334" s="13" t="s">
        <v>44</v>
      </c>
      <c r="AX334" s="13" t="s">
        <v>82</v>
      </c>
      <c r="AY334" s="271" t="s">
        <v>291</v>
      </c>
    </row>
    <row r="335" s="12" customFormat="1">
      <c r="B335" s="250"/>
      <c r="C335" s="251"/>
      <c r="D335" s="252" t="s">
        <v>301</v>
      </c>
      <c r="E335" s="253" t="s">
        <v>80</v>
      </c>
      <c r="F335" s="254" t="s">
        <v>1357</v>
      </c>
      <c r="G335" s="251"/>
      <c r="H335" s="253" t="s">
        <v>80</v>
      </c>
      <c r="I335" s="255"/>
      <c r="J335" s="251"/>
      <c r="K335" s="251"/>
      <c r="L335" s="256"/>
      <c r="M335" s="257"/>
      <c r="N335" s="258"/>
      <c r="O335" s="258"/>
      <c r="P335" s="258"/>
      <c r="Q335" s="258"/>
      <c r="R335" s="258"/>
      <c r="S335" s="258"/>
      <c r="T335" s="259"/>
      <c r="AT335" s="260" t="s">
        <v>301</v>
      </c>
      <c r="AU335" s="260" t="s">
        <v>91</v>
      </c>
      <c r="AV335" s="12" t="s">
        <v>89</v>
      </c>
      <c r="AW335" s="12" t="s">
        <v>44</v>
      </c>
      <c r="AX335" s="12" t="s">
        <v>82</v>
      </c>
      <c r="AY335" s="260" t="s">
        <v>291</v>
      </c>
    </row>
    <row r="336" s="13" customFormat="1">
      <c r="B336" s="261"/>
      <c r="C336" s="262"/>
      <c r="D336" s="252" t="s">
        <v>301</v>
      </c>
      <c r="E336" s="263" t="s">
        <v>80</v>
      </c>
      <c r="F336" s="264" t="s">
        <v>1265</v>
      </c>
      <c r="G336" s="262"/>
      <c r="H336" s="265">
        <v>112</v>
      </c>
      <c r="I336" s="266"/>
      <c r="J336" s="262"/>
      <c r="K336" s="262"/>
      <c r="L336" s="267"/>
      <c r="M336" s="268"/>
      <c r="N336" s="269"/>
      <c r="O336" s="269"/>
      <c r="P336" s="269"/>
      <c r="Q336" s="269"/>
      <c r="R336" s="269"/>
      <c r="S336" s="269"/>
      <c r="T336" s="270"/>
      <c r="AT336" s="271" t="s">
        <v>301</v>
      </c>
      <c r="AU336" s="271" t="s">
        <v>91</v>
      </c>
      <c r="AV336" s="13" t="s">
        <v>91</v>
      </c>
      <c r="AW336" s="13" t="s">
        <v>44</v>
      </c>
      <c r="AX336" s="13" t="s">
        <v>82</v>
      </c>
      <c r="AY336" s="271" t="s">
        <v>291</v>
      </c>
    </row>
    <row r="337" s="15" customFormat="1">
      <c r="B337" s="283"/>
      <c r="C337" s="284"/>
      <c r="D337" s="252" t="s">
        <v>301</v>
      </c>
      <c r="E337" s="285" t="s">
        <v>80</v>
      </c>
      <c r="F337" s="286" t="s">
        <v>315</v>
      </c>
      <c r="G337" s="284"/>
      <c r="H337" s="287">
        <v>2746</v>
      </c>
      <c r="I337" s="288"/>
      <c r="J337" s="284"/>
      <c r="K337" s="284"/>
      <c r="L337" s="289"/>
      <c r="M337" s="290"/>
      <c r="N337" s="291"/>
      <c r="O337" s="291"/>
      <c r="P337" s="291"/>
      <c r="Q337" s="291"/>
      <c r="R337" s="291"/>
      <c r="S337" s="291"/>
      <c r="T337" s="292"/>
      <c r="AT337" s="293" t="s">
        <v>301</v>
      </c>
      <c r="AU337" s="293" t="s">
        <v>91</v>
      </c>
      <c r="AV337" s="15" t="s">
        <v>299</v>
      </c>
      <c r="AW337" s="15" t="s">
        <v>44</v>
      </c>
      <c r="AX337" s="15" t="s">
        <v>89</v>
      </c>
      <c r="AY337" s="293" t="s">
        <v>291</v>
      </c>
    </row>
    <row r="338" s="1" customFormat="1" ht="38.25" customHeight="1">
      <c r="B338" s="48"/>
      <c r="C338" s="238" t="s">
        <v>578</v>
      </c>
      <c r="D338" s="238" t="s">
        <v>294</v>
      </c>
      <c r="E338" s="239" t="s">
        <v>1462</v>
      </c>
      <c r="F338" s="240" t="s">
        <v>1463</v>
      </c>
      <c r="G338" s="241" t="s">
        <v>352</v>
      </c>
      <c r="H338" s="242">
        <v>2746</v>
      </c>
      <c r="I338" s="243"/>
      <c r="J338" s="244">
        <f>ROUND(I338*H338,2)</f>
        <v>0</v>
      </c>
      <c r="K338" s="240" t="s">
        <v>298</v>
      </c>
      <c r="L338" s="74"/>
      <c r="M338" s="245" t="s">
        <v>80</v>
      </c>
      <c r="N338" s="246" t="s">
        <v>52</v>
      </c>
      <c r="O338" s="49"/>
      <c r="P338" s="247">
        <f>O338*H338</f>
        <v>0</v>
      </c>
      <c r="Q338" s="247">
        <v>0</v>
      </c>
      <c r="R338" s="247">
        <f>Q338*H338</f>
        <v>0</v>
      </c>
      <c r="S338" s="247">
        <v>0.02</v>
      </c>
      <c r="T338" s="248">
        <f>S338*H338</f>
        <v>54.920000000000002</v>
      </c>
      <c r="AR338" s="25" t="s">
        <v>1460</v>
      </c>
      <c r="AT338" s="25" t="s">
        <v>294</v>
      </c>
      <c r="AU338" s="25" t="s">
        <v>91</v>
      </c>
      <c r="AY338" s="25" t="s">
        <v>291</v>
      </c>
      <c r="BE338" s="249">
        <f>IF(N338="základní",J338,0)</f>
        <v>0</v>
      </c>
      <c r="BF338" s="249">
        <f>IF(N338="snížená",J338,0)</f>
        <v>0</v>
      </c>
      <c r="BG338" s="249">
        <f>IF(N338="zákl. přenesená",J338,0)</f>
        <v>0</v>
      </c>
      <c r="BH338" s="249">
        <f>IF(N338="sníž. přenesená",J338,0)</f>
        <v>0</v>
      </c>
      <c r="BI338" s="249">
        <f>IF(N338="nulová",J338,0)</f>
        <v>0</v>
      </c>
      <c r="BJ338" s="25" t="s">
        <v>89</v>
      </c>
      <c r="BK338" s="249">
        <f>ROUND(I338*H338,2)</f>
        <v>0</v>
      </c>
      <c r="BL338" s="25" t="s">
        <v>1460</v>
      </c>
      <c r="BM338" s="25" t="s">
        <v>1464</v>
      </c>
    </row>
    <row r="339" s="12" customFormat="1">
      <c r="B339" s="250"/>
      <c r="C339" s="251"/>
      <c r="D339" s="252" t="s">
        <v>301</v>
      </c>
      <c r="E339" s="253" t="s">
        <v>80</v>
      </c>
      <c r="F339" s="254" t="s">
        <v>1355</v>
      </c>
      <c r="G339" s="251"/>
      <c r="H339" s="253" t="s">
        <v>80</v>
      </c>
      <c r="I339" s="255"/>
      <c r="J339" s="251"/>
      <c r="K339" s="251"/>
      <c r="L339" s="256"/>
      <c r="M339" s="257"/>
      <c r="N339" s="258"/>
      <c r="O339" s="258"/>
      <c r="P339" s="258"/>
      <c r="Q339" s="258"/>
      <c r="R339" s="258"/>
      <c r="S339" s="258"/>
      <c r="T339" s="259"/>
      <c r="AT339" s="260" t="s">
        <v>301</v>
      </c>
      <c r="AU339" s="260" t="s">
        <v>91</v>
      </c>
      <c r="AV339" s="12" t="s">
        <v>89</v>
      </c>
      <c r="AW339" s="12" t="s">
        <v>44</v>
      </c>
      <c r="AX339" s="12" t="s">
        <v>82</v>
      </c>
      <c r="AY339" s="260" t="s">
        <v>291</v>
      </c>
    </row>
    <row r="340" s="13" customFormat="1">
      <c r="B340" s="261"/>
      <c r="C340" s="262"/>
      <c r="D340" s="252" t="s">
        <v>301</v>
      </c>
      <c r="E340" s="263" t="s">
        <v>80</v>
      </c>
      <c r="F340" s="264" t="s">
        <v>1356</v>
      </c>
      <c r="G340" s="262"/>
      <c r="H340" s="265">
        <v>2634</v>
      </c>
      <c r="I340" s="266"/>
      <c r="J340" s="262"/>
      <c r="K340" s="262"/>
      <c r="L340" s="267"/>
      <c r="M340" s="268"/>
      <c r="N340" s="269"/>
      <c r="O340" s="269"/>
      <c r="P340" s="269"/>
      <c r="Q340" s="269"/>
      <c r="R340" s="269"/>
      <c r="S340" s="269"/>
      <c r="T340" s="270"/>
      <c r="AT340" s="271" t="s">
        <v>301</v>
      </c>
      <c r="AU340" s="271" t="s">
        <v>91</v>
      </c>
      <c r="AV340" s="13" t="s">
        <v>91</v>
      </c>
      <c r="AW340" s="13" t="s">
        <v>44</v>
      </c>
      <c r="AX340" s="13" t="s">
        <v>82</v>
      </c>
      <c r="AY340" s="271" t="s">
        <v>291</v>
      </c>
    </row>
    <row r="341" s="12" customFormat="1">
      <c r="B341" s="250"/>
      <c r="C341" s="251"/>
      <c r="D341" s="252" t="s">
        <v>301</v>
      </c>
      <c r="E341" s="253" t="s">
        <v>80</v>
      </c>
      <c r="F341" s="254" t="s">
        <v>1465</v>
      </c>
      <c r="G341" s="251"/>
      <c r="H341" s="253" t="s">
        <v>80</v>
      </c>
      <c r="I341" s="255"/>
      <c r="J341" s="251"/>
      <c r="K341" s="251"/>
      <c r="L341" s="256"/>
      <c r="M341" s="257"/>
      <c r="N341" s="258"/>
      <c r="O341" s="258"/>
      <c r="P341" s="258"/>
      <c r="Q341" s="258"/>
      <c r="R341" s="258"/>
      <c r="S341" s="258"/>
      <c r="T341" s="259"/>
      <c r="AT341" s="260" t="s">
        <v>301</v>
      </c>
      <c r="AU341" s="260" t="s">
        <v>91</v>
      </c>
      <c r="AV341" s="12" t="s">
        <v>89</v>
      </c>
      <c r="AW341" s="12" t="s">
        <v>44</v>
      </c>
      <c r="AX341" s="12" t="s">
        <v>82</v>
      </c>
      <c r="AY341" s="260" t="s">
        <v>291</v>
      </c>
    </row>
    <row r="342" s="13" customFormat="1">
      <c r="B342" s="261"/>
      <c r="C342" s="262"/>
      <c r="D342" s="252" t="s">
        <v>301</v>
      </c>
      <c r="E342" s="263" t="s">
        <v>80</v>
      </c>
      <c r="F342" s="264" t="s">
        <v>1265</v>
      </c>
      <c r="G342" s="262"/>
      <c r="H342" s="265">
        <v>112</v>
      </c>
      <c r="I342" s="266"/>
      <c r="J342" s="262"/>
      <c r="K342" s="262"/>
      <c r="L342" s="267"/>
      <c r="M342" s="268"/>
      <c r="N342" s="269"/>
      <c r="O342" s="269"/>
      <c r="P342" s="269"/>
      <c r="Q342" s="269"/>
      <c r="R342" s="269"/>
      <c r="S342" s="269"/>
      <c r="T342" s="270"/>
      <c r="AT342" s="271" t="s">
        <v>301</v>
      </c>
      <c r="AU342" s="271" t="s">
        <v>91</v>
      </c>
      <c r="AV342" s="13" t="s">
        <v>91</v>
      </c>
      <c r="AW342" s="13" t="s">
        <v>44</v>
      </c>
      <c r="AX342" s="13" t="s">
        <v>82</v>
      </c>
      <c r="AY342" s="271" t="s">
        <v>291</v>
      </c>
    </row>
    <row r="343" s="15" customFormat="1">
      <c r="B343" s="283"/>
      <c r="C343" s="284"/>
      <c r="D343" s="252" t="s">
        <v>301</v>
      </c>
      <c r="E343" s="285" t="s">
        <v>80</v>
      </c>
      <c r="F343" s="286" t="s">
        <v>315</v>
      </c>
      <c r="G343" s="284"/>
      <c r="H343" s="287">
        <v>2746</v>
      </c>
      <c r="I343" s="288"/>
      <c r="J343" s="284"/>
      <c r="K343" s="284"/>
      <c r="L343" s="289"/>
      <c r="M343" s="290"/>
      <c r="N343" s="291"/>
      <c r="O343" s="291"/>
      <c r="P343" s="291"/>
      <c r="Q343" s="291"/>
      <c r="R343" s="291"/>
      <c r="S343" s="291"/>
      <c r="T343" s="292"/>
      <c r="AT343" s="293" t="s">
        <v>301</v>
      </c>
      <c r="AU343" s="293" t="s">
        <v>91</v>
      </c>
      <c r="AV343" s="15" t="s">
        <v>299</v>
      </c>
      <c r="AW343" s="15" t="s">
        <v>44</v>
      </c>
      <c r="AX343" s="15" t="s">
        <v>89</v>
      </c>
      <c r="AY343" s="293" t="s">
        <v>291</v>
      </c>
    </row>
    <row r="344" s="1" customFormat="1" ht="51" customHeight="1">
      <c r="B344" s="48"/>
      <c r="C344" s="238" t="s">
        <v>582</v>
      </c>
      <c r="D344" s="238" t="s">
        <v>294</v>
      </c>
      <c r="E344" s="239" t="s">
        <v>1151</v>
      </c>
      <c r="F344" s="240" t="s">
        <v>1152</v>
      </c>
      <c r="G344" s="241" t="s">
        <v>352</v>
      </c>
      <c r="H344" s="242">
        <v>116</v>
      </c>
      <c r="I344" s="243"/>
      <c r="J344" s="244">
        <f>ROUND(I344*H344,2)</f>
        <v>0</v>
      </c>
      <c r="K344" s="240" t="s">
        <v>298</v>
      </c>
      <c r="L344" s="74"/>
      <c r="M344" s="245" t="s">
        <v>80</v>
      </c>
      <c r="N344" s="246" t="s">
        <v>52</v>
      </c>
      <c r="O344" s="49"/>
      <c r="P344" s="247">
        <f>O344*H344</f>
        <v>0</v>
      </c>
      <c r="Q344" s="247">
        <v>0</v>
      </c>
      <c r="R344" s="247">
        <f>Q344*H344</f>
        <v>0</v>
      </c>
      <c r="S344" s="247">
        <v>0</v>
      </c>
      <c r="T344" s="248">
        <f>S344*H344</f>
        <v>0</v>
      </c>
      <c r="AR344" s="25" t="s">
        <v>299</v>
      </c>
      <c r="AT344" s="25" t="s">
        <v>294</v>
      </c>
      <c r="AU344" s="25" t="s">
        <v>91</v>
      </c>
      <c r="AY344" s="25" t="s">
        <v>291</v>
      </c>
      <c r="BE344" s="249">
        <f>IF(N344="základní",J344,0)</f>
        <v>0</v>
      </c>
      <c r="BF344" s="249">
        <f>IF(N344="snížená",J344,0)</f>
        <v>0</v>
      </c>
      <c r="BG344" s="249">
        <f>IF(N344="zákl. přenesená",J344,0)</f>
        <v>0</v>
      </c>
      <c r="BH344" s="249">
        <f>IF(N344="sníž. přenesená",J344,0)</f>
        <v>0</v>
      </c>
      <c r="BI344" s="249">
        <f>IF(N344="nulová",J344,0)</f>
        <v>0</v>
      </c>
      <c r="BJ344" s="25" t="s">
        <v>89</v>
      </c>
      <c r="BK344" s="249">
        <f>ROUND(I344*H344,2)</f>
        <v>0</v>
      </c>
      <c r="BL344" s="25" t="s">
        <v>299</v>
      </c>
      <c r="BM344" s="25" t="s">
        <v>1466</v>
      </c>
    </row>
    <row r="345" s="12" customFormat="1">
      <c r="B345" s="250"/>
      <c r="C345" s="251"/>
      <c r="D345" s="252" t="s">
        <v>301</v>
      </c>
      <c r="E345" s="253" t="s">
        <v>80</v>
      </c>
      <c r="F345" s="254" t="s">
        <v>1291</v>
      </c>
      <c r="G345" s="251"/>
      <c r="H345" s="253" t="s">
        <v>80</v>
      </c>
      <c r="I345" s="255"/>
      <c r="J345" s="251"/>
      <c r="K345" s="251"/>
      <c r="L345" s="256"/>
      <c r="M345" s="257"/>
      <c r="N345" s="258"/>
      <c r="O345" s="258"/>
      <c r="P345" s="258"/>
      <c r="Q345" s="258"/>
      <c r="R345" s="258"/>
      <c r="S345" s="258"/>
      <c r="T345" s="259"/>
      <c r="AT345" s="260" t="s">
        <v>301</v>
      </c>
      <c r="AU345" s="260" t="s">
        <v>91</v>
      </c>
      <c r="AV345" s="12" t="s">
        <v>89</v>
      </c>
      <c r="AW345" s="12" t="s">
        <v>44</v>
      </c>
      <c r="AX345" s="12" t="s">
        <v>82</v>
      </c>
      <c r="AY345" s="260" t="s">
        <v>291</v>
      </c>
    </row>
    <row r="346" s="13" customFormat="1">
      <c r="B346" s="261"/>
      <c r="C346" s="262"/>
      <c r="D346" s="252" t="s">
        <v>301</v>
      </c>
      <c r="E346" s="263" t="s">
        <v>80</v>
      </c>
      <c r="F346" s="264" t="s">
        <v>1467</v>
      </c>
      <c r="G346" s="262"/>
      <c r="H346" s="265">
        <v>35</v>
      </c>
      <c r="I346" s="266"/>
      <c r="J346" s="262"/>
      <c r="K346" s="262"/>
      <c r="L346" s="267"/>
      <c r="M346" s="268"/>
      <c r="N346" s="269"/>
      <c r="O346" s="269"/>
      <c r="P346" s="269"/>
      <c r="Q346" s="269"/>
      <c r="R346" s="269"/>
      <c r="S346" s="269"/>
      <c r="T346" s="270"/>
      <c r="AT346" s="271" t="s">
        <v>301</v>
      </c>
      <c r="AU346" s="271" t="s">
        <v>91</v>
      </c>
      <c r="AV346" s="13" t="s">
        <v>91</v>
      </c>
      <c r="AW346" s="13" t="s">
        <v>44</v>
      </c>
      <c r="AX346" s="13" t="s">
        <v>82</v>
      </c>
      <c r="AY346" s="271" t="s">
        <v>291</v>
      </c>
    </row>
    <row r="347" s="13" customFormat="1">
      <c r="B347" s="261"/>
      <c r="C347" s="262"/>
      <c r="D347" s="252" t="s">
        <v>301</v>
      </c>
      <c r="E347" s="263" t="s">
        <v>80</v>
      </c>
      <c r="F347" s="264" t="s">
        <v>1468</v>
      </c>
      <c r="G347" s="262"/>
      <c r="H347" s="265">
        <v>81</v>
      </c>
      <c r="I347" s="266"/>
      <c r="J347" s="262"/>
      <c r="K347" s="262"/>
      <c r="L347" s="267"/>
      <c r="M347" s="268"/>
      <c r="N347" s="269"/>
      <c r="O347" s="269"/>
      <c r="P347" s="269"/>
      <c r="Q347" s="269"/>
      <c r="R347" s="269"/>
      <c r="S347" s="269"/>
      <c r="T347" s="270"/>
      <c r="AT347" s="271" t="s">
        <v>301</v>
      </c>
      <c r="AU347" s="271" t="s">
        <v>91</v>
      </c>
      <c r="AV347" s="13" t="s">
        <v>91</v>
      </c>
      <c r="AW347" s="13" t="s">
        <v>44</v>
      </c>
      <c r="AX347" s="13" t="s">
        <v>82</v>
      </c>
      <c r="AY347" s="271" t="s">
        <v>291</v>
      </c>
    </row>
    <row r="348" s="15" customFormat="1">
      <c r="B348" s="283"/>
      <c r="C348" s="284"/>
      <c r="D348" s="252" t="s">
        <v>301</v>
      </c>
      <c r="E348" s="285" t="s">
        <v>80</v>
      </c>
      <c r="F348" s="286" t="s">
        <v>315</v>
      </c>
      <c r="G348" s="284"/>
      <c r="H348" s="287">
        <v>116</v>
      </c>
      <c r="I348" s="288"/>
      <c r="J348" s="284"/>
      <c r="K348" s="284"/>
      <c r="L348" s="289"/>
      <c r="M348" s="290"/>
      <c r="N348" s="291"/>
      <c r="O348" s="291"/>
      <c r="P348" s="291"/>
      <c r="Q348" s="291"/>
      <c r="R348" s="291"/>
      <c r="S348" s="291"/>
      <c r="T348" s="292"/>
      <c r="AT348" s="293" t="s">
        <v>301</v>
      </c>
      <c r="AU348" s="293" t="s">
        <v>91</v>
      </c>
      <c r="AV348" s="15" t="s">
        <v>299</v>
      </c>
      <c r="AW348" s="15" t="s">
        <v>44</v>
      </c>
      <c r="AX348" s="15" t="s">
        <v>89</v>
      </c>
      <c r="AY348" s="293" t="s">
        <v>291</v>
      </c>
    </row>
    <row r="349" s="1" customFormat="1" ht="38.25" customHeight="1">
      <c r="B349" s="48"/>
      <c r="C349" s="238" t="s">
        <v>586</v>
      </c>
      <c r="D349" s="238" t="s">
        <v>294</v>
      </c>
      <c r="E349" s="239" t="s">
        <v>1469</v>
      </c>
      <c r="F349" s="240" t="s">
        <v>1470</v>
      </c>
      <c r="G349" s="241" t="s">
        <v>1471</v>
      </c>
      <c r="H349" s="242">
        <v>0.45000000000000001</v>
      </c>
      <c r="I349" s="243"/>
      <c r="J349" s="244">
        <f>ROUND(I349*H349,2)</f>
        <v>0</v>
      </c>
      <c r="K349" s="240" t="s">
        <v>386</v>
      </c>
      <c r="L349" s="74"/>
      <c r="M349" s="245" t="s">
        <v>80</v>
      </c>
      <c r="N349" s="246" t="s">
        <v>52</v>
      </c>
      <c r="O349" s="49"/>
      <c r="P349" s="247">
        <f>O349*H349</f>
        <v>0</v>
      </c>
      <c r="Q349" s="247">
        <v>0</v>
      </c>
      <c r="R349" s="247">
        <f>Q349*H349</f>
        <v>0</v>
      </c>
      <c r="S349" s="247">
        <v>0</v>
      </c>
      <c r="T349" s="248">
        <f>S349*H349</f>
        <v>0</v>
      </c>
      <c r="AR349" s="25" t="s">
        <v>1460</v>
      </c>
      <c r="AT349" s="25" t="s">
        <v>294</v>
      </c>
      <c r="AU349" s="25" t="s">
        <v>91</v>
      </c>
      <c r="AY349" s="25" t="s">
        <v>291</v>
      </c>
      <c r="BE349" s="249">
        <f>IF(N349="základní",J349,0)</f>
        <v>0</v>
      </c>
      <c r="BF349" s="249">
        <f>IF(N349="snížená",J349,0)</f>
        <v>0</v>
      </c>
      <c r="BG349" s="249">
        <f>IF(N349="zákl. přenesená",J349,0)</f>
        <v>0</v>
      </c>
      <c r="BH349" s="249">
        <f>IF(N349="sníž. přenesená",J349,0)</f>
        <v>0</v>
      </c>
      <c r="BI349" s="249">
        <f>IF(N349="nulová",J349,0)</f>
        <v>0</v>
      </c>
      <c r="BJ349" s="25" t="s">
        <v>89</v>
      </c>
      <c r="BK349" s="249">
        <f>ROUND(I349*H349,2)</f>
        <v>0</v>
      </c>
      <c r="BL349" s="25" t="s">
        <v>1460</v>
      </c>
      <c r="BM349" s="25" t="s">
        <v>1472</v>
      </c>
    </row>
    <row r="350" s="1" customFormat="1">
      <c r="B350" s="48"/>
      <c r="C350" s="76"/>
      <c r="D350" s="252" t="s">
        <v>1163</v>
      </c>
      <c r="E350" s="76"/>
      <c r="F350" s="310" t="s">
        <v>1473</v>
      </c>
      <c r="G350" s="76"/>
      <c r="H350" s="76"/>
      <c r="I350" s="206"/>
      <c r="J350" s="76"/>
      <c r="K350" s="76"/>
      <c r="L350" s="74"/>
      <c r="M350" s="311"/>
      <c r="N350" s="49"/>
      <c r="O350" s="49"/>
      <c r="P350" s="49"/>
      <c r="Q350" s="49"/>
      <c r="R350" s="49"/>
      <c r="S350" s="49"/>
      <c r="T350" s="97"/>
      <c r="AT350" s="25" t="s">
        <v>1163</v>
      </c>
      <c r="AU350" s="25" t="s">
        <v>91</v>
      </c>
    </row>
    <row r="351" s="12" customFormat="1">
      <c r="B351" s="250"/>
      <c r="C351" s="251"/>
      <c r="D351" s="252" t="s">
        <v>301</v>
      </c>
      <c r="E351" s="253" t="s">
        <v>80</v>
      </c>
      <c r="F351" s="254" t="s">
        <v>1474</v>
      </c>
      <c r="G351" s="251"/>
      <c r="H351" s="253" t="s">
        <v>80</v>
      </c>
      <c r="I351" s="255"/>
      <c r="J351" s="251"/>
      <c r="K351" s="251"/>
      <c r="L351" s="256"/>
      <c r="M351" s="257"/>
      <c r="N351" s="258"/>
      <c r="O351" s="258"/>
      <c r="P351" s="258"/>
      <c r="Q351" s="258"/>
      <c r="R351" s="258"/>
      <c r="S351" s="258"/>
      <c r="T351" s="259"/>
      <c r="AT351" s="260" t="s">
        <v>301</v>
      </c>
      <c r="AU351" s="260" t="s">
        <v>91</v>
      </c>
      <c r="AV351" s="12" t="s">
        <v>89</v>
      </c>
      <c r="AW351" s="12" t="s">
        <v>44</v>
      </c>
      <c r="AX351" s="12" t="s">
        <v>82</v>
      </c>
      <c r="AY351" s="260" t="s">
        <v>291</v>
      </c>
    </row>
    <row r="352" s="13" customFormat="1">
      <c r="B352" s="261"/>
      <c r="C352" s="262"/>
      <c r="D352" s="252" t="s">
        <v>301</v>
      </c>
      <c r="E352" s="263" t="s">
        <v>80</v>
      </c>
      <c r="F352" s="264" t="s">
        <v>1475</v>
      </c>
      <c r="G352" s="262"/>
      <c r="H352" s="265">
        <v>0.45000000000000001</v>
      </c>
      <c r="I352" s="266"/>
      <c r="J352" s="262"/>
      <c r="K352" s="262"/>
      <c r="L352" s="267"/>
      <c r="M352" s="268"/>
      <c r="N352" s="269"/>
      <c r="O352" s="269"/>
      <c r="P352" s="269"/>
      <c r="Q352" s="269"/>
      <c r="R352" s="269"/>
      <c r="S352" s="269"/>
      <c r="T352" s="270"/>
      <c r="AT352" s="271" t="s">
        <v>301</v>
      </c>
      <c r="AU352" s="271" t="s">
        <v>91</v>
      </c>
      <c r="AV352" s="13" t="s">
        <v>91</v>
      </c>
      <c r="AW352" s="13" t="s">
        <v>44</v>
      </c>
      <c r="AX352" s="13" t="s">
        <v>82</v>
      </c>
      <c r="AY352" s="271" t="s">
        <v>291</v>
      </c>
    </row>
    <row r="353" s="15" customFormat="1">
      <c r="B353" s="283"/>
      <c r="C353" s="284"/>
      <c r="D353" s="252" t="s">
        <v>301</v>
      </c>
      <c r="E353" s="285" t="s">
        <v>80</v>
      </c>
      <c r="F353" s="286" t="s">
        <v>315</v>
      </c>
      <c r="G353" s="284"/>
      <c r="H353" s="287">
        <v>0.45000000000000001</v>
      </c>
      <c r="I353" s="288"/>
      <c r="J353" s="284"/>
      <c r="K353" s="284"/>
      <c r="L353" s="289"/>
      <c r="M353" s="290"/>
      <c r="N353" s="291"/>
      <c r="O353" s="291"/>
      <c r="P353" s="291"/>
      <c r="Q353" s="291"/>
      <c r="R353" s="291"/>
      <c r="S353" s="291"/>
      <c r="T353" s="292"/>
      <c r="AT353" s="293" t="s">
        <v>301</v>
      </c>
      <c r="AU353" s="293" t="s">
        <v>91</v>
      </c>
      <c r="AV353" s="15" t="s">
        <v>299</v>
      </c>
      <c r="AW353" s="15" t="s">
        <v>44</v>
      </c>
      <c r="AX353" s="15" t="s">
        <v>89</v>
      </c>
      <c r="AY353" s="293" t="s">
        <v>291</v>
      </c>
    </row>
    <row r="354" s="1" customFormat="1" ht="38.25" customHeight="1">
      <c r="B354" s="48"/>
      <c r="C354" s="238" t="s">
        <v>590</v>
      </c>
      <c r="D354" s="238" t="s">
        <v>294</v>
      </c>
      <c r="E354" s="239" t="s">
        <v>1476</v>
      </c>
      <c r="F354" s="240" t="s">
        <v>1477</v>
      </c>
      <c r="G354" s="241" t="s">
        <v>1471</v>
      </c>
      <c r="H354" s="242">
        <v>3.8700000000000001</v>
      </c>
      <c r="I354" s="243"/>
      <c r="J354" s="244">
        <f>ROUND(I354*H354,2)</f>
        <v>0</v>
      </c>
      <c r="K354" s="240" t="s">
        <v>386</v>
      </c>
      <c r="L354" s="74"/>
      <c r="M354" s="245" t="s">
        <v>80</v>
      </c>
      <c r="N354" s="246" t="s">
        <v>52</v>
      </c>
      <c r="O354" s="49"/>
      <c r="P354" s="247">
        <f>O354*H354</f>
        <v>0</v>
      </c>
      <c r="Q354" s="247">
        <v>0</v>
      </c>
      <c r="R354" s="247">
        <f>Q354*H354</f>
        <v>0</v>
      </c>
      <c r="S354" s="247">
        <v>0</v>
      </c>
      <c r="T354" s="248">
        <f>S354*H354</f>
        <v>0</v>
      </c>
      <c r="AR354" s="25" t="s">
        <v>1460</v>
      </c>
      <c r="AT354" s="25" t="s">
        <v>294</v>
      </c>
      <c r="AU354" s="25" t="s">
        <v>91</v>
      </c>
      <c r="AY354" s="25" t="s">
        <v>291</v>
      </c>
      <c r="BE354" s="249">
        <f>IF(N354="základní",J354,0)</f>
        <v>0</v>
      </c>
      <c r="BF354" s="249">
        <f>IF(N354="snížená",J354,0)</f>
        <v>0</v>
      </c>
      <c r="BG354" s="249">
        <f>IF(N354="zákl. přenesená",J354,0)</f>
        <v>0</v>
      </c>
      <c r="BH354" s="249">
        <f>IF(N354="sníž. přenesená",J354,0)</f>
        <v>0</v>
      </c>
      <c r="BI354" s="249">
        <f>IF(N354="nulová",J354,0)</f>
        <v>0</v>
      </c>
      <c r="BJ354" s="25" t="s">
        <v>89</v>
      </c>
      <c r="BK354" s="249">
        <f>ROUND(I354*H354,2)</f>
        <v>0</v>
      </c>
      <c r="BL354" s="25" t="s">
        <v>1460</v>
      </c>
      <c r="BM354" s="25" t="s">
        <v>1478</v>
      </c>
    </row>
    <row r="355" s="1" customFormat="1">
      <c r="B355" s="48"/>
      <c r="C355" s="76"/>
      <c r="D355" s="252" t="s">
        <v>1163</v>
      </c>
      <c r="E355" s="76"/>
      <c r="F355" s="310" t="s">
        <v>1479</v>
      </c>
      <c r="G355" s="76"/>
      <c r="H355" s="76"/>
      <c r="I355" s="206"/>
      <c r="J355" s="76"/>
      <c r="K355" s="76"/>
      <c r="L355" s="74"/>
      <c r="M355" s="311"/>
      <c r="N355" s="49"/>
      <c r="O355" s="49"/>
      <c r="P355" s="49"/>
      <c r="Q355" s="49"/>
      <c r="R355" s="49"/>
      <c r="S355" s="49"/>
      <c r="T355" s="97"/>
      <c r="AT355" s="25" t="s">
        <v>1163</v>
      </c>
      <c r="AU355" s="25" t="s">
        <v>91</v>
      </c>
    </row>
    <row r="356" s="12" customFormat="1">
      <c r="B356" s="250"/>
      <c r="C356" s="251"/>
      <c r="D356" s="252" t="s">
        <v>301</v>
      </c>
      <c r="E356" s="253" t="s">
        <v>80</v>
      </c>
      <c r="F356" s="254" t="s">
        <v>1474</v>
      </c>
      <c r="G356" s="251"/>
      <c r="H356" s="253" t="s">
        <v>80</v>
      </c>
      <c r="I356" s="255"/>
      <c r="J356" s="251"/>
      <c r="K356" s="251"/>
      <c r="L356" s="256"/>
      <c r="M356" s="257"/>
      <c r="N356" s="258"/>
      <c r="O356" s="258"/>
      <c r="P356" s="258"/>
      <c r="Q356" s="258"/>
      <c r="R356" s="258"/>
      <c r="S356" s="258"/>
      <c r="T356" s="259"/>
      <c r="AT356" s="260" t="s">
        <v>301</v>
      </c>
      <c r="AU356" s="260" t="s">
        <v>91</v>
      </c>
      <c r="AV356" s="12" t="s">
        <v>89</v>
      </c>
      <c r="AW356" s="12" t="s">
        <v>44</v>
      </c>
      <c r="AX356" s="12" t="s">
        <v>82</v>
      </c>
      <c r="AY356" s="260" t="s">
        <v>291</v>
      </c>
    </row>
    <row r="357" s="13" customFormat="1">
      <c r="B357" s="261"/>
      <c r="C357" s="262"/>
      <c r="D357" s="252" t="s">
        <v>301</v>
      </c>
      <c r="E357" s="263" t="s">
        <v>80</v>
      </c>
      <c r="F357" s="264" t="s">
        <v>1480</v>
      </c>
      <c r="G357" s="262"/>
      <c r="H357" s="265">
        <v>3.8700000000000001</v>
      </c>
      <c r="I357" s="266"/>
      <c r="J357" s="262"/>
      <c r="K357" s="262"/>
      <c r="L357" s="267"/>
      <c r="M357" s="268"/>
      <c r="N357" s="269"/>
      <c r="O357" s="269"/>
      <c r="P357" s="269"/>
      <c r="Q357" s="269"/>
      <c r="R357" s="269"/>
      <c r="S357" s="269"/>
      <c r="T357" s="270"/>
      <c r="AT357" s="271" t="s">
        <v>301</v>
      </c>
      <c r="AU357" s="271" t="s">
        <v>91</v>
      </c>
      <c r="AV357" s="13" t="s">
        <v>91</v>
      </c>
      <c r="AW357" s="13" t="s">
        <v>44</v>
      </c>
      <c r="AX357" s="13" t="s">
        <v>82</v>
      </c>
      <c r="AY357" s="271" t="s">
        <v>291</v>
      </c>
    </row>
    <row r="358" s="15" customFormat="1">
      <c r="B358" s="283"/>
      <c r="C358" s="284"/>
      <c r="D358" s="252" t="s">
        <v>301</v>
      </c>
      <c r="E358" s="285" t="s">
        <v>80</v>
      </c>
      <c r="F358" s="286" t="s">
        <v>315</v>
      </c>
      <c r="G358" s="284"/>
      <c r="H358" s="287">
        <v>3.8700000000000001</v>
      </c>
      <c r="I358" s="288"/>
      <c r="J358" s="284"/>
      <c r="K358" s="284"/>
      <c r="L358" s="289"/>
      <c r="M358" s="290"/>
      <c r="N358" s="291"/>
      <c r="O358" s="291"/>
      <c r="P358" s="291"/>
      <c r="Q358" s="291"/>
      <c r="R358" s="291"/>
      <c r="S358" s="291"/>
      <c r="T358" s="292"/>
      <c r="AT358" s="293" t="s">
        <v>301</v>
      </c>
      <c r="AU358" s="293" t="s">
        <v>91</v>
      </c>
      <c r="AV358" s="15" t="s">
        <v>299</v>
      </c>
      <c r="AW358" s="15" t="s">
        <v>44</v>
      </c>
      <c r="AX358" s="15" t="s">
        <v>89</v>
      </c>
      <c r="AY358" s="293" t="s">
        <v>291</v>
      </c>
    </row>
    <row r="359" s="1" customFormat="1" ht="25.5" customHeight="1">
      <c r="B359" s="48"/>
      <c r="C359" s="238" t="s">
        <v>594</v>
      </c>
      <c r="D359" s="238" t="s">
        <v>294</v>
      </c>
      <c r="E359" s="239" t="s">
        <v>1481</v>
      </c>
      <c r="F359" s="240" t="s">
        <v>1482</v>
      </c>
      <c r="G359" s="241" t="s">
        <v>1471</v>
      </c>
      <c r="H359" s="242">
        <v>50</v>
      </c>
      <c r="I359" s="243"/>
      <c r="J359" s="244">
        <f>ROUND(I359*H359,2)</f>
        <v>0</v>
      </c>
      <c r="K359" s="240" t="s">
        <v>386</v>
      </c>
      <c r="L359" s="74"/>
      <c r="M359" s="245" t="s">
        <v>80</v>
      </c>
      <c r="N359" s="246" t="s">
        <v>52</v>
      </c>
      <c r="O359" s="49"/>
      <c r="P359" s="247">
        <f>O359*H359</f>
        <v>0</v>
      </c>
      <c r="Q359" s="247">
        <v>0</v>
      </c>
      <c r="R359" s="247">
        <f>Q359*H359</f>
        <v>0</v>
      </c>
      <c r="S359" s="247">
        <v>0</v>
      </c>
      <c r="T359" s="248">
        <f>S359*H359</f>
        <v>0</v>
      </c>
      <c r="AR359" s="25" t="s">
        <v>1460</v>
      </c>
      <c r="AT359" s="25" t="s">
        <v>294</v>
      </c>
      <c r="AU359" s="25" t="s">
        <v>91</v>
      </c>
      <c r="AY359" s="25" t="s">
        <v>291</v>
      </c>
      <c r="BE359" s="249">
        <f>IF(N359="základní",J359,0)</f>
        <v>0</v>
      </c>
      <c r="BF359" s="249">
        <f>IF(N359="snížená",J359,0)</f>
        <v>0</v>
      </c>
      <c r="BG359" s="249">
        <f>IF(N359="zákl. přenesená",J359,0)</f>
        <v>0</v>
      </c>
      <c r="BH359" s="249">
        <f>IF(N359="sníž. přenesená",J359,0)</f>
        <v>0</v>
      </c>
      <c r="BI359" s="249">
        <f>IF(N359="nulová",J359,0)</f>
        <v>0</v>
      </c>
      <c r="BJ359" s="25" t="s">
        <v>89</v>
      </c>
      <c r="BK359" s="249">
        <f>ROUND(I359*H359,2)</f>
        <v>0</v>
      </c>
      <c r="BL359" s="25" t="s">
        <v>1460</v>
      </c>
      <c r="BM359" s="25" t="s">
        <v>1483</v>
      </c>
    </row>
    <row r="360" s="1" customFormat="1">
      <c r="B360" s="48"/>
      <c r="C360" s="76"/>
      <c r="D360" s="252" t="s">
        <v>1163</v>
      </c>
      <c r="E360" s="76"/>
      <c r="F360" s="310" t="s">
        <v>1473</v>
      </c>
      <c r="G360" s="76"/>
      <c r="H360" s="76"/>
      <c r="I360" s="206"/>
      <c r="J360" s="76"/>
      <c r="K360" s="76"/>
      <c r="L360" s="74"/>
      <c r="M360" s="311"/>
      <c r="N360" s="49"/>
      <c r="O360" s="49"/>
      <c r="P360" s="49"/>
      <c r="Q360" s="49"/>
      <c r="R360" s="49"/>
      <c r="S360" s="49"/>
      <c r="T360" s="97"/>
      <c r="AT360" s="25" t="s">
        <v>1163</v>
      </c>
      <c r="AU360" s="25" t="s">
        <v>91</v>
      </c>
    </row>
    <row r="361" s="12" customFormat="1">
      <c r="B361" s="250"/>
      <c r="C361" s="251"/>
      <c r="D361" s="252" t="s">
        <v>301</v>
      </c>
      <c r="E361" s="253" t="s">
        <v>80</v>
      </c>
      <c r="F361" s="254" t="s">
        <v>1484</v>
      </c>
      <c r="G361" s="251"/>
      <c r="H361" s="253" t="s">
        <v>80</v>
      </c>
      <c r="I361" s="255"/>
      <c r="J361" s="251"/>
      <c r="K361" s="251"/>
      <c r="L361" s="256"/>
      <c r="M361" s="257"/>
      <c r="N361" s="258"/>
      <c r="O361" s="258"/>
      <c r="P361" s="258"/>
      <c r="Q361" s="258"/>
      <c r="R361" s="258"/>
      <c r="S361" s="258"/>
      <c r="T361" s="259"/>
      <c r="AT361" s="260" t="s">
        <v>301</v>
      </c>
      <c r="AU361" s="260" t="s">
        <v>91</v>
      </c>
      <c r="AV361" s="12" t="s">
        <v>89</v>
      </c>
      <c r="AW361" s="12" t="s">
        <v>44</v>
      </c>
      <c r="AX361" s="12" t="s">
        <v>82</v>
      </c>
      <c r="AY361" s="260" t="s">
        <v>291</v>
      </c>
    </row>
    <row r="362" s="13" customFormat="1">
      <c r="B362" s="261"/>
      <c r="C362" s="262"/>
      <c r="D362" s="252" t="s">
        <v>301</v>
      </c>
      <c r="E362" s="263" t="s">
        <v>80</v>
      </c>
      <c r="F362" s="264" t="s">
        <v>1485</v>
      </c>
      <c r="G362" s="262"/>
      <c r="H362" s="265">
        <v>50</v>
      </c>
      <c r="I362" s="266"/>
      <c r="J362" s="262"/>
      <c r="K362" s="262"/>
      <c r="L362" s="267"/>
      <c r="M362" s="268"/>
      <c r="N362" s="269"/>
      <c r="O362" s="269"/>
      <c r="P362" s="269"/>
      <c r="Q362" s="269"/>
      <c r="R362" s="269"/>
      <c r="S362" s="269"/>
      <c r="T362" s="270"/>
      <c r="AT362" s="271" t="s">
        <v>301</v>
      </c>
      <c r="AU362" s="271" t="s">
        <v>91</v>
      </c>
      <c r="AV362" s="13" t="s">
        <v>91</v>
      </c>
      <c r="AW362" s="13" t="s">
        <v>44</v>
      </c>
      <c r="AX362" s="13" t="s">
        <v>82</v>
      </c>
      <c r="AY362" s="271" t="s">
        <v>291</v>
      </c>
    </row>
    <row r="363" s="15" customFormat="1">
      <c r="B363" s="283"/>
      <c r="C363" s="284"/>
      <c r="D363" s="252" t="s">
        <v>301</v>
      </c>
      <c r="E363" s="285" t="s">
        <v>80</v>
      </c>
      <c r="F363" s="286" t="s">
        <v>315</v>
      </c>
      <c r="G363" s="284"/>
      <c r="H363" s="287">
        <v>50</v>
      </c>
      <c r="I363" s="288"/>
      <c r="J363" s="284"/>
      <c r="K363" s="284"/>
      <c r="L363" s="289"/>
      <c r="M363" s="290"/>
      <c r="N363" s="291"/>
      <c r="O363" s="291"/>
      <c r="P363" s="291"/>
      <c r="Q363" s="291"/>
      <c r="R363" s="291"/>
      <c r="S363" s="291"/>
      <c r="T363" s="292"/>
      <c r="AT363" s="293" t="s">
        <v>301</v>
      </c>
      <c r="AU363" s="293" t="s">
        <v>91</v>
      </c>
      <c r="AV363" s="15" t="s">
        <v>299</v>
      </c>
      <c r="AW363" s="15" t="s">
        <v>44</v>
      </c>
      <c r="AX363" s="15" t="s">
        <v>89</v>
      </c>
      <c r="AY363" s="293" t="s">
        <v>291</v>
      </c>
    </row>
    <row r="364" s="11" customFormat="1" ht="29.88" customHeight="1">
      <c r="B364" s="222"/>
      <c r="C364" s="223"/>
      <c r="D364" s="224" t="s">
        <v>81</v>
      </c>
      <c r="E364" s="236" t="s">
        <v>1166</v>
      </c>
      <c r="F364" s="236" t="s">
        <v>1167</v>
      </c>
      <c r="G364" s="223"/>
      <c r="H364" s="223"/>
      <c r="I364" s="226"/>
      <c r="J364" s="237">
        <f>BK364</f>
        <v>0</v>
      </c>
      <c r="K364" s="223"/>
      <c r="L364" s="228"/>
      <c r="M364" s="229"/>
      <c r="N364" s="230"/>
      <c r="O364" s="230"/>
      <c r="P364" s="231">
        <f>SUM(P365:P395)</f>
        <v>0</v>
      </c>
      <c r="Q364" s="230"/>
      <c r="R364" s="231">
        <f>SUM(R365:R395)</f>
        <v>0</v>
      </c>
      <c r="S364" s="230"/>
      <c r="T364" s="232">
        <f>SUM(T365:T395)</f>
        <v>0</v>
      </c>
      <c r="AR364" s="233" t="s">
        <v>89</v>
      </c>
      <c r="AT364" s="234" t="s">
        <v>81</v>
      </c>
      <c r="AU364" s="234" t="s">
        <v>89</v>
      </c>
      <c r="AY364" s="233" t="s">
        <v>291</v>
      </c>
      <c r="BK364" s="235">
        <f>SUM(BK365:BK395)</f>
        <v>0</v>
      </c>
    </row>
    <row r="365" s="1" customFormat="1" ht="25.5" customHeight="1">
      <c r="B365" s="48"/>
      <c r="C365" s="238" t="s">
        <v>599</v>
      </c>
      <c r="D365" s="238" t="s">
        <v>294</v>
      </c>
      <c r="E365" s="239" t="s">
        <v>520</v>
      </c>
      <c r="F365" s="240" t="s">
        <v>521</v>
      </c>
      <c r="G365" s="241" t="s">
        <v>325</v>
      </c>
      <c r="H365" s="242">
        <v>310.65300000000002</v>
      </c>
      <c r="I365" s="243"/>
      <c r="J365" s="244">
        <f>ROUND(I365*H365,2)</f>
        <v>0</v>
      </c>
      <c r="K365" s="240" t="s">
        <v>298</v>
      </c>
      <c r="L365" s="74"/>
      <c r="M365" s="245" t="s">
        <v>80</v>
      </c>
      <c r="N365" s="246" t="s">
        <v>52</v>
      </c>
      <c r="O365" s="49"/>
      <c r="P365" s="247">
        <f>O365*H365</f>
        <v>0</v>
      </c>
      <c r="Q365" s="247">
        <v>0</v>
      </c>
      <c r="R365" s="247">
        <f>Q365*H365</f>
        <v>0</v>
      </c>
      <c r="S365" s="247">
        <v>0</v>
      </c>
      <c r="T365" s="248">
        <f>S365*H365</f>
        <v>0</v>
      </c>
      <c r="AR365" s="25" t="s">
        <v>299</v>
      </c>
      <c r="AT365" s="25" t="s">
        <v>294</v>
      </c>
      <c r="AU365" s="25" t="s">
        <v>91</v>
      </c>
      <c r="AY365" s="25" t="s">
        <v>291</v>
      </c>
      <c r="BE365" s="249">
        <f>IF(N365="základní",J365,0)</f>
        <v>0</v>
      </c>
      <c r="BF365" s="249">
        <f>IF(N365="snížená",J365,0)</f>
        <v>0</v>
      </c>
      <c r="BG365" s="249">
        <f>IF(N365="zákl. přenesená",J365,0)</f>
        <v>0</v>
      </c>
      <c r="BH365" s="249">
        <f>IF(N365="sníž. přenesená",J365,0)</f>
        <v>0</v>
      </c>
      <c r="BI365" s="249">
        <f>IF(N365="nulová",J365,0)</f>
        <v>0</v>
      </c>
      <c r="BJ365" s="25" t="s">
        <v>89</v>
      </c>
      <c r="BK365" s="249">
        <f>ROUND(I365*H365,2)</f>
        <v>0</v>
      </c>
      <c r="BL365" s="25" t="s">
        <v>299</v>
      </c>
      <c r="BM365" s="25" t="s">
        <v>1486</v>
      </c>
    </row>
    <row r="366" s="12" customFormat="1">
      <c r="B366" s="250"/>
      <c r="C366" s="251"/>
      <c r="D366" s="252" t="s">
        <v>301</v>
      </c>
      <c r="E366" s="253" t="s">
        <v>80</v>
      </c>
      <c r="F366" s="254" t="s">
        <v>1169</v>
      </c>
      <c r="G366" s="251"/>
      <c r="H366" s="253" t="s">
        <v>80</v>
      </c>
      <c r="I366" s="255"/>
      <c r="J366" s="251"/>
      <c r="K366" s="251"/>
      <c r="L366" s="256"/>
      <c r="M366" s="257"/>
      <c r="N366" s="258"/>
      <c r="O366" s="258"/>
      <c r="P366" s="258"/>
      <c r="Q366" s="258"/>
      <c r="R366" s="258"/>
      <c r="S366" s="258"/>
      <c r="T366" s="259"/>
      <c r="AT366" s="260" t="s">
        <v>301</v>
      </c>
      <c r="AU366" s="260" t="s">
        <v>91</v>
      </c>
      <c r="AV366" s="12" t="s">
        <v>89</v>
      </c>
      <c r="AW366" s="12" t="s">
        <v>44</v>
      </c>
      <c r="AX366" s="12" t="s">
        <v>82</v>
      </c>
      <c r="AY366" s="260" t="s">
        <v>291</v>
      </c>
    </row>
    <row r="367" s="13" customFormat="1">
      <c r="B367" s="261"/>
      <c r="C367" s="262"/>
      <c r="D367" s="252" t="s">
        <v>301</v>
      </c>
      <c r="E367" s="263" t="s">
        <v>80</v>
      </c>
      <c r="F367" s="264" t="s">
        <v>1487</v>
      </c>
      <c r="G367" s="262"/>
      <c r="H367" s="265">
        <v>23.780000000000001</v>
      </c>
      <c r="I367" s="266"/>
      <c r="J367" s="262"/>
      <c r="K367" s="262"/>
      <c r="L367" s="267"/>
      <c r="M367" s="268"/>
      <c r="N367" s="269"/>
      <c r="O367" s="269"/>
      <c r="P367" s="269"/>
      <c r="Q367" s="269"/>
      <c r="R367" s="269"/>
      <c r="S367" s="269"/>
      <c r="T367" s="270"/>
      <c r="AT367" s="271" t="s">
        <v>301</v>
      </c>
      <c r="AU367" s="271" t="s">
        <v>91</v>
      </c>
      <c r="AV367" s="13" t="s">
        <v>91</v>
      </c>
      <c r="AW367" s="13" t="s">
        <v>44</v>
      </c>
      <c r="AX367" s="13" t="s">
        <v>82</v>
      </c>
      <c r="AY367" s="271" t="s">
        <v>291</v>
      </c>
    </row>
    <row r="368" s="13" customFormat="1">
      <c r="B368" s="261"/>
      <c r="C368" s="262"/>
      <c r="D368" s="252" t="s">
        <v>301</v>
      </c>
      <c r="E368" s="263" t="s">
        <v>80</v>
      </c>
      <c r="F368" s="264" t="s">
        <v>1488</v>
      </c>
      <c r="G368" s="262"/>
      <c r="H368" s="265">
        <v>1.5600000000000001</v>
      </c>
      <c r="I368" s="266"/>
      <c r="J368" s="262"/>
      <c r="K368" s="262"/>
      <c r="L368" s="267"/>
      <c r="M368" s="268"/>
      <c r="N368" s="269"/>
      <c r="O368" s="269"/>
      <c r="P368" s="269"/>
      <c r="Q368" s="269"/>
      <c r="R368" s="269"/>
      <c r="S368" s="269"/>
      <c r="T368" s="270"/>
      <c r="AT368" s="271" t="s">
        <v>301</v>
      </c>
      <c r="AU368" s="271" t="s">
        <v>91</v>
      </c>
      <c r="AV368" s="13" t="s">
        <v>91</v>
      </c>
      <c r="AW368" s="13" t="s">
        <v>44</v>
      </c>
      <c r="AX368" s="13" t="s">
        <v>82</v>
      </c>
      <c r="AY368" s="271" t="s">
        <v>291</v>
      </c>
    </row>
    <row r="369" s="13" customFormat="1">
      <c r="B369" s="261"/>
      <c r="C369" s="262"/>
      <c r="D369" s="252" t="s">
        <v>301</v>
      </c>
      <c r="E369" s="263" t="s">
        <v>80</v>
      </c>
      <c r="F369" s="264" t="s">
        <v>1489</v>
      </c>
      <c r="G369" s="262"/>
      <c r="H369" s="265">
        <v>4.8300000000000001</v>
      </c>
      <c r="I369" s="266"/>
      <c r="J369" s="262"/>
      <c r="K369" s="262"/>
      <c r="L369" s="267"/>
      <c r="M369" s="268"/>
      <c r="N369" s="269"/>
      <c r="O369" s="269"/>
      <c r="P369" s="269"/>
      <c r="Q369" s="269"/>
      <c r="R369" s="269"/>
      <c r="S369" s="269"/>
      <c r="T369" s="270"/>
      <c r="AT369" s="271" t="s">
        <v>301</v>
      </c>
      <c r="AU369" s="271" t="s">
        <v>91</v>
      </c>
      <c r="AV369" s="13" t="s">
        <v>91</v>
      </c>
      <c r="AW369" s="13" t="s">
        <v>44</v>
      </c>
      <c r="AX369" s="13" t="s">
        <v>82</v>
      </c>
      <c r="AY369" s="271" t="s">
        <v>291</v>
      </c>
    </row>
    <row r="370" s="14" customFormat="1">
      <c r="B370" s="272"/>
      <c r="C370" s="273"/>
      <c r="D370" s="252" t="s">
        <v>301</v>
      </c>
      <c r="E370" s="274" t="s">
        <v>80</v>
      </c>
      <c r="F370" s="275" t="s">
        <v>308</v>
      </c>
      <c r="G370" s="273"/>
      <c r="H370" s="276">
        <v>30.170000000000002</v>
      </c>
      <c r="I370" s="277"/>
      <c r="J370" s="273"/>
      <c r="K370" s="273"/>
      <c r="L370" s="278"/>
      <c r="M370" s="279"/>
      <c r="N370" s="280"/>
      <c r="O370" s="280"/>
      <c r="P370" s="280"/>
      <c r="Q370" s="280"/>
      <c r="R370" s="280"/>
      <c r="S370" s="280"/>
      <c r="T370" s="281"/>
      <c r="AT370" s="282" t="s">
        <v>301</v>
      </c>
      <c r="AU370" s="282" t="s">
        <v>91</v>
      </c>
      <c r="AV370" s="14" t="s">
        <v>132</v>
      </c>
      <c r="AW370" s="14" t="s">
        <v>44</v>
      </c>
      <c r="AX370" s="14" t="s">
        <v>82</v>
      </c>
      <c r="AY370" s="282" t="s">
        <v>291</v>
      </c>
    </row>
    <row r="371" s="13" customFormat="1">
      <c r="B371" s="261"/>
      <c r="C371" s="262"/>
      <c r="D371" s="252" t="s">
        <v>301</v>
      </c>
      <c r="E371" s="263" t="s">
        <v>80</v>
      </c>
      <c r="F371" s="264" t="s">
        <v>1490</v>
      </c>
      <c r="G371" s="262"/>
      <c r="H371" s="265">
        <v>253.803</v>
      </c>
      <c r="I371" s="266"/>
      <c r="J371" s="262"/>
      <c r="K371" s="262"/>
      <c r="L371" s="267"/>
      <c r="M371" s="268"/>
      <c r="N371" s="269"/>
      <c r="O371" s="269"/>
      <c r="P371" s="269"/>
      <c r="Q371" s="269"/>
      <c r="R371" s="269"/>
      <c r="S371" s="269"/>
      <c r="T371" s="270"/>
      <c r="AT371" s="271" t="s">
        <v>301</v>
      </c>
      <c r="AU371" s="271" t="s">
        <v>91</v>
      </c>
      <c r="AV371" s="13" t="s">
        <v>91</v>
      </c>
      <c r="AW371" s="13" t="s">
        <v>44</v>
      </c>
      <c r="AX371" s="13" t="s">
        <v>82</v>
      </c>
      <c r="AY371" s="271" t="s">
        <v>291</v>
      </c>
    </row>
    <row r="372" s="13" customFormat="1">
      <c r="B372" s="261"/>
      <c r="C372" s="262"/>
      <c r="D372" s="252" t="s">
        <v>301</v>
      </c>
      <c r="E372" s="263" t="s">
        <v>80</v>
      </c>
      <c r="F372" s="264" t="s">
        <v>1491</v>
      </c>
      <c r="G372" s="262"/>
      <c r="H372" s="265">
        <v>26.68</v>
      </c>
      <c r="I372" s="266"/>
      <c r="J372" s="262"/>
      <c r="K372" s="262"/>
      <c r="L372" s="267"/>
      <c r="M372" s="268"/>
      <c r="N372" s="269"/>
      <c r="O372" s="269"/>
      <c r="P372" s="269"/>
      <c r="Q372" s="269"/>
      <c r="R372" s="269"/>
      <c r="S372" s="269"/>
      <c r="T372" s="270"/>
      <c r="AT372" s="271" t="s">
        <v>301</v>
      </c>
      <c r="AU372" s="271" t="s">
        <v>91</v>
      </c>
      <c r="AV372" s="13" t="s">
        <v>91</v>
      </c>
      <c r="AW372" s="13" t="s">
        <v>44</v>
      </c>
      <c r="AX372" s="13" t="s">
        <v>82</v>
      </c>
      <c r="AY372" s="271" t="s">
        <v>291</v>
      </c>
    </row>
    <row r="373" s="14" customFormat="1">
      <c r="B373" s="272"/>
      <c r="C373" s="273"/>
      <c r="D373" s="252" t="s">
        <v>301</v>
      </c>
      <c r="E373" s="274" t="s">
        <v>80</v>
      </c>
      <c r="F373" s="275" t="s">
        <v>308</v>
      </c>
      <c r="G373" s="273"/>
      <c r="H373" s="276">
        <v>280.483</v>
      </c>
      <c r="I373" s="277"/>
      <c r="J373" s="273"/>
      <c r="K373" s="273"/>
      <c r="L373" s="278"/>
      <c r="M373" s="279"/>
      <c r="N373" s="280"/>
      <c r="O373" s="280"/>
      <c r="P373" s="280"/>
      <c r="Q373" s="280"/>
      <c r="R373" s="280"/>
      <c r="S373" s="280"/>
      <c r="T373" s="281"/>
      <c r="AT373" s="282" t="s">
        <v>301</v>
      </c>
      <c r="AU373" s="282" t="s">
        <v>91</v>
      </c>
      <c r="AV373" s="14" t="s">
        <v>132</v>
      </c>
      <c r="AW373" s="14" t="s">
        <v>44</v>
      </c>
      <c r="AX373" s="14" t="s">
        <v>82</v>
      </c>
      <c r="AY373" s="282" t="s">
        <v>291</v>
      </c>
    </row>
    <row r="374" s="15" customFormat="1">
      <c r="B374" s="283"/>
      <c r="C374" s="284"/>
      <c r="D374" s="252" t="s">
        <v>301</v>
      </c>
      <c r="E374" s="285" t="s">
        <v>80</v>
      </c>
      <c r="F374" s="286" t="s">
        <v>315</v>
      </c>
      <c r="G374" s="284"/>
      <c r="H374" s="287">
        <v>310.65300000000002</v>
      </c>
      <c r="I374" s="288"/>
      <c r="J374" s="284"/>
      <c r="K374" s="284"/>
      <c r="L374" s="289"/>
      <c r="M374" s="290"/>
      <c r="N374" s="291"/>
      <c r="O374" s="291"/>
      <c r="P374" s="291"/>
      <c r="Q374" s="291"/>
      <c r="R374" s="291"/>
      <c r="S374" s="291"/>
      <c r="T374" s="292"/>
      <c r="AT374" s="293" t="s">
        <v>301</v>
      </c>
      <c r="AU374" s="293" t="s">
        <v>91</v>
      </c>
      <c r="AV374" s="15" t="s">
        <v>299</v>
      </c>
      <c r="AW374" s="15" t="s">
        <v>44</v>
      </c>
      <c r="AX374" s="15" t="s">
        <v>89</v>
      </c>
      <c r="AY374" s="293" t="s">
        <v>291</v>
      </c>
    </row>
    <row r="375" s="1" customFormat="1" ht="25.5" customHeight="1">
      <c r="B375" s="48"/>
      <c r="C375" s="238" t="s">
        <v>603</v>
      </c>
      <c r="D375" s="238" t="s">
        <v>294</v>
      </c>
      <c r="E375" s="239" t="s">
        <v>527</v>
      </c>
      <c r="F375" s="240" t="s">
        <v>528</v>
      </c>
      <c r="G375" s="241" t="s">
        <v>325</v>
      </c>
      <c r="H375" s="242">
        <v>1242.6120000000001</v>
      </c>
      <c r="I375" s="243"/>
      <c r="J375" s="244">
        <f>ROUND(I375*H375,2)</f>
        <v>0</v>
      </c>
      <c r="K375" s="240" t="s">
        <v>298</v>
      </c>
      <c r="L375" s="74"/>
      <c r="M375" s="245" t="s">
        <v>80</v>
      </c>
      <c r="N375" s="246" t="s">
        <v>52</v>
      </c>
      <c r="O375" s="49"/>
      <c r="P375" s="247">
        <f>O375*H375</f>
        <v>0</v>
      </c>
      <c r="Q375" s="247">
        <v>0</v>
      </c>
      <c r="R375" s="247">
        <f>Q375*H375</f>
        <v>0</v>
      </c>
      <c r="S375" s="247">
        <v>0</v>
      </c>
      <c r="T375" s="248">
        <f>S375*H375</f>
        <v>0</v>
      </c>
      <c r="AR375" s="25" t="s">
        <v>299</v>
      </c>
      <c r="AT375" s="25" t="s">
        <v>294</v>
      </c>
      <c r="AU375" s="25" t="s">
        <v>91</v>
      </c>
      <c r="AY375" s="25" t="s">
        <v>291</v>
      </c>
      <c r="BE375" s="249">
        <f>IF(N375="základní",J375,0)</f>
        <v>0</v>
      </c>
      <c r="BF375" s="249">
        <f>IF(N375="snížená",J375,0)</f>
        <v>0</v>
      </c>
      <c r="BG375" s="249">
        <f>IF(N375="zákl. přenesená",J375,0)</f>
        <v>0</v>
      </c>
      <c r="BH375" s="249">
        <f>IF(N375="sníž. přenesená",J375,0)</f>
        <v>0</v>
      </c>
      <c r="BI375" s="249">
        <f>IF(N375="nulová",J375,0)</f>
        <v>0</v>
      </c>
      <c r="BJ375" s="25" t="s">
        <v>89</v>
      </c>
      <c r="BK375" s="249">
        <f>ROUND(I375*H375,2)</f>
        <v>0</v>
      </c>
      <c r="BL375" s="25" t="s">
        <v>299</v>
      </c>
      <c r="BM375" s="25" t="s">
        <v>1492</v>
      </c>
    </row>
    <row r="376" s="12" customFormat="1">
      <c r="B376" s="250"/>
      <c r="C376" s="251"/>
      <c r="D376" s="252" t="s">
        <v>301</v>
      </c>
      <c r="E376" s="253" t="s">
        <v>80</v>
      </c>
      <c r="F376" s="254" t="s">
        <v>1180</v>
      </c>
      <c r="G376" s="251"/>
      <c r="H376" s="253" t="s">
        <v>80</v>
      </c>
      <c r="I376" s="255"/>
      <c r="J376" s="251"/>
      <c r="K376" s="251"/>
      <c r="L376" s="256"/>
      <c r="M376" s="257"/>
      <c r="N376" s="258"/>
      <c r="O376" s="258"/>
      <c r="P376" s="258"/>
      <c r="Q376" s="258"/>
      <c r="R376" s="258"/>
      <c r="S376" s="258"/>
      <c r="T376" s="259"/>
      <c r="AT376" s="260" t="s">
        <v>301</v>
      </c>
      <c r="AU376" s="260" t="s">
        <v>91</v>
      </c>
      <c r="AV376" s="12" t="s">
        <v>89</v>
      </c>
      <c r="AW376" s="12" t="s">
        <v>44</v>
      </c>
      <c r="AX376" s="12" t="s">
        <v>82</v>
      </c>
      <c r="AY376" s="260" t="s">
        <v>291</v>
      </c>
    </row>
    <row r="377" s="13" customFormat="1">
      <c r="B377" s="261"/>
      <c r="C377" s="262"/>
      <c r="D377" s="252" t="s">
        <v>301</v>
      </c>
      <c r="E377" s="263" t="s">
        <v>80</v>
      </c>
      <c r="F377" s="264" t="s">
        <v>1493</v>
      </c>
      <c r="G377" s="262"/>
      <c r="H377" s="265">
        <v>1242.6120000000001</v>
      </c>
      <c r="I377" s="266"/>
      <c r="J377" s="262"/>
      <c r="K377" s="262"/>
      <c r="L377" s="267"/>
      <c r="M377" s="268"/>
      <c r="N377" s="269"/>
      <c r="O377" s="269"/>
      <c r="P377" s="269"/>
      <c r="Q377" s="269"/>
      <c r="R377" s="269"/>
      <c r="S377" s="269"/>
      <c r="T377" s="270"/>
      <c r="AT377" s="271" t="s">
        <v>301</v>
      </c>
      <c r="AU377" s="271" t="s">
        <v>91</v>
      </c>
      <c r="AV377" s="13" t="s">
        <v>91</v>
      </c>
      <c r="AW377" s="13" t="s">
        <v>44</v>
      </c>
      <c r="AX377" s="13" t="s">
        <v>82</v>
      </c>
      <c r="AY377" s="271" t="s">
        <v>291</v>
      </c>
    </row>
    <row r="378" s="15" customFormat="1">
      <c r="B378" s="283"/>
      <c r="C378" s="284"/>
      <c r="D378" s="252" t="s">
        <v>301</v>
      </c>
      <c r="E378" s="285" t="s">
        <v>80</v>
      </c>
      <c r="F378" s="286" t="s">
        <v>315</v>
      </c>
      <c r="G378" s="284"/>
      <c r="H378" s="287">
        <v>1242.6120000000001</v>
      </c>
      <c r="I378" s="288"/>
      <c r="J378" s="284"/>
      <c r="K378" s="284"/>
      <c r="L378" s="289"/>
      <c r="M378" s="290"/>
      <c r="N378" s="291"/>
      <c r="O378" s="291"/>
      <c r="P378" s="291"/>
      <c r="Q378" s="291"/>
      <c r="R378" s="291"/>
      <c r="S378" s="291"/>
      <c r="T378" s="292"/>
      <c r="AT378" s="293" t="s">
        <v>301</v>
      </c>
      <c r="AU378" s="293" t="s">
        <v>91</v>
      </c>
      <c r="AV378" s="15" t="s">
        <v>299</v>
      </c>
      <c r="AW378" s="15" t="s">
        <v>44</v>
      </c>
      <c r="AX378" s="15" t="s">
        <v>89</v>
      </c>
      <c r="AY378" s="293" t="s">
        <v>291</v>
      </c>
    </row>
    <row r="379" s="1" customFormat="1" ht="25.5" customHeight="1">
      <c r="B379" s="48"/>
      <c r="C379" s="238" t="s">
        <v>608</v>
      </c>
      <c r="D379" s="238" t="s">
        <v>294</v>
      </c>
      <c r="E379" s="239" t="s">
        <v>1220</v>
      </c>
      <c r="F379" s="240" t="s">
        <v>1221</v>
      </c>
      <c r="G379" s="241" t="s">
        <v>325</v>
      </c>
      <c r="H379" s="242">
        <v>30.170000000000002</v>
      </c>
      <c r="I379" s="243"/>
      <c r="J379" s="244">
        <f>ROUND(I379*H379,2)</f>
        <v>0</v>
      </c>
      <c r="K379" s="240" t="s">
        <v>298</v>
      </c>
      <c r="L379" s="74"/>
      <c r="M379" s="245" t="s">
        <v>80</v>
      </c>
      <c r="N379" s="246" t="s">
        <v>52</v>
      </c>
      <c r="O379" s="49"/>
      <c r="P379" s="247">
        <f>O379*H379</f>
        <v>0</v>
      </c>
      <c r="Q379" s="247">
        <v>0</v>
      </c>
      <c r="R379" s="247">
        <f>Q379*H379</f>
        <v>0</v>
      </c>
      <c r="S379" s="247">
        <v>0</v>
      </c>
      <c r="T379" s="248">
        <f>S379*H379</f>
        <v>0</v>
      </c>
      <c r="AR379" s="25" t="s">
        <v>299</v>
      </c>
      <c r="AT379" s="25" t="s">
        <v>294</v>
      </c>
      <c r="AU379" s="25" t="s">
        <v>91</v>
      </c>
      <c r="AY379" s="25" t="s">
        <v>291</v>
      </c>
      <c r="BE379" s="249">
        <f>IF(N379="základní",J379,0)</f>
        <v>0</v>
      </c>
      <c r="BF379" s="249">
        <f>IF(N379="snížená",J379,0)</f>
        <v>0</v>
      </c>
      <c r="BG379" s="249">
        <f>IF(N379="zákl. přenesená",J379,0)</f>
        <v>0</v>
      </c>
      <c r="BH379" s="249">
        <f>IF(N379="sníž. přenesená",J379,0)</f>
        <v>0</v>
      </c>
      <c r="BI379" s="249">
        <f>IF(N379="nulová",J379,0)</f>
        <v>0</v>
      </c>
      <c r="BJ379" s="25" t="s">
        <v>89</v>
      </c>
      <c r="BK379" s="249">
        <f>ROUND(I379*H379,2)</f>
        <v>0</v>
      </c>
      <c r="BL379" s="25" t="s">
        <v>299</v>
      </c>
      <c r="BM379" s="25" t="s">
        <v>1494</v>
      </c>
    </row>
    <row r="380" s="13" customFormat="1">
      <c r="B380" s="261"/>
      <c r="C380" s="262"/>
      <c r="D380" s="252" t="s">
        <v>301</v>
      </c>
      <c r="E380" s="263" t="s">
        <v>80</v>
      </c>
      <c r="F380" s="264" t="s">
        <v>1495</v>
      </c>
      <c r="G380" s="262"/>
      <c r="H380" s="265">
        <v>30.170000000000002</v>
      </c>
      <c r="I380" s="266"/>
      <c r="J380" s="262"/>
      <c r="K380" s="262"/>
      <c r="L380" s="267"/>
      <c r="M380" s="268"/>
      <c r="N380" s="269"/>
      <c r="O380" s="269"/>
      <c r="P380" s="269"/>
      <c r="Q380" s="269"/>
      <c r="R380" s="269"/>
      <c r="S380" s="269"/>
      <c r="T380" s="270"/>
      <c r="AT380" s="271" t="s">
        <v>301</v>
      </c>
      <c r="AU380" s="271" t="s">
        <v>91</v>
      </c>
      <c r="AV380" s="13" t="s">
        <v>91</v>
      </c>
      <c r="AW380" s="13" t="s">
        <v>44</v>
      </c>
      <c r="AX380" s="13" t="s">
        <v>82</v>
      </c>
      <c r="AY380" s="271" t="s">
        <v>291</v>
      </c>
    </row>
    <row r="381" s="15" customFormat="1">
      <c r="B381" s="283"/>
      <c r="C381" s="284"/>
      <c r="D381" s="252" t="s">
        <v>301</v>
      </c>
      <c r="E381" s="285" t="s">
        <v>80</v>
      </c>
      <c r="F381" s="286" t="s">
        <v>315</v>
      </c>
      <c r="G381" s="284"/>
      <c r="H381" s="287">
        <v>30.170000000000002</v>
      </c>
      <c r="I381" s="288"/>
      <c r="J381" s="284"/>
      <c r="K381" s="284"/>
      <c r="L381" s="289"/>
      <c r="M381" s="290"/>
      <c r="N381" s="291"/>
      <c r="O381" s="291"/>
      <c r="P381" s="291"/>
      <c r="Q381" s="291"/>
      <c r="R381" s="291"/>
      <c r="S381" s="291"/>
      <c r="T381" s="292"/>
      <c r="AT381" s="293" t="s">
        <v>301</v>
      </c>
      <c r="AU381" s="293" t="s">
        <v>91</v>
      </c>
      <c r="AV381" s="15" t="s">
        <v>299</v>
      </c>
      <c r="AW381" s="15" t="s">
        <v>44</v>
      </c>
      <c r="AX381" s="15" t="s">
        <v>89</v>
      </c>
      <c r="AY381" s="293" t="s">
        <v>291</v>
      </c>
    </row>
    <row r="382" s="1" customFormat="1" ht="25.5" customHeight="1">
      <c r="B382" s="48"/>
      <c r="C382" s="238" t="s">
        <v>613</v>
      </c>
      <c r="D382" s="238" t="s">
        <v>294</v>
      </c>
      <c r="E382" s="239" t="s">
        <v>1227</v>
      </c>
      <c r="F382" s="240" t="s">
        <v>324</v>
      </c>
      <c r="G382" s="241" t="s">
        <v>325</v>
      </c>
      <c r="H382" s="242">
        <v>280.483</v>
      </c>
      <c r="I382" s="243"/>
      <c r="J382" s="244">
        <f>ROUND(I382*H382,2)</f>
        <v>0</v>
      </c>
      <c r="K382" s="240" t="s">
        <v>298</v>
      </c>
      <c r="L382" s="74"/>
      <c r="M382" s="245" t="s">
        <v>80</v>
      </c>
      <c r="N382" s="246" t="s">
        <v>52</v>
      </c>
      <c r="O382" s="49"/>
      <c r="P382" s="247">
        <f>O382*H382</f>
        <v>0</v>
      </c>
      <c r="Q382" s="247">
        <v>0</v>
      </c>
      <c r="R382" s="247">
        <f>Q382*H382</f>
        <v>0</v>
      </c>
      <c r="S382" s="247">
        <v>0</v>
      </c>
      <c r="T382" s="248">
        <f>S382*H382</f>
        <v>0</v>
      </c>
      <c r="AR382" s="25" t="s">
        <v>299</v>
      </c>
      <c r="AT382" s="25" t="s">
        <v>294</v>
      </c>
      <c r="AU382" s="25" t="s">
        <v>91</v>
      </c>
      <c r="AY382" s="25" t="s">
        <v>291</v>
      </c>
      <c r="BE382" s="249">
        <f>IF(N382="základní",J382,0)</f>
        <v>0</v>
      </c>
      <c r="BF382" s="249">
        <f>IF(N382="snížená",J382,0)</f>
        <v>0</v>
      </c>
      <c r="BG382" s="249">
        <f>IF(N382="zákl. přenesená",J382,0)</f>
        <v>0</v>
      </c>
      <c r="BH382" s="249">
        <f>IF(N382="sníž. přenesená",J382,0)</f>
        <v>0</v>
      </c>
      <c r="BI382" s="249">
        <f>IF(N382="nulová",J382,0)</f>
        <v>0</v>
      </c>
      <c r="BJ382" s="25" t="s">
        <v>89</v>
      </c>
      <c r="BK382" s="249">
        <f>ROUND(I382*H382,2)</f>
        <v>0</v>
      </c>
      <c r="BL382" s="25" t="s">
        <v>299</v>
      </c>
      <c r="BM382" s="25" t="s">
        <v>1496</v>
      </c>
    </row>
    <row r="383" s="13" customFormat="1">
      <c r="B383" s="261"/>
      <c r="C383" s="262"/>
      <c r="D383" s="252" t="s">
        <v>301</v>
      </c>
      <c r="E383" s="263" t="s">
        <v>80</v>
      </c>
      <c r="F383" s="264" t="s">
        <v>1497</v>
      </c>
      <c r="G383" s="262"/>
      <c r="H383" s="265">
        <v>280.483</v>
      </c>
      <c r="I383" s="266"/>
      <c r="J383" s="262"/>
      <c r="K383" s="262"/>
      <c r="L383" s="267"/>
      <c r="M383" s="268"/>
      <c r="N383" s="269"/>
      <c r="O383" s="269"/>
      <c r="P383" s="269"/>
      <c r="Q383" s="269"/>
      <c r="R383" s="269"/>
      <c r="S383" s="269"/>
      <c r="T383" s="270"/>
      <c r="AT383" s="271" t="s">
        <v>301</v>
      </c>
      <c r="AU383" s="271" t="s">
        <v>91</v>
      </c>
      <c r="AV383" s="13" t="s">
        <v>91</v>
      </c>
      <c r="AW383" s="13" t="s">
        <v>44</v>
      </c>
      <c r="AX383" s="13" t="s">
        <v>82</v>
      </c>
      <c r="AY383" s="271" t="s">
        <v>291</v>
      </c>
    </row>
    <row r="384" s="15" customFormat="1">
      <c r="B384" s="283"/>
      <c r="C384" s="284"/>
      <c r="D384" s="252" t="s">
        <v>301</v>
      </c>
      <c r="E384" s="285" t="s">
        <v>80</v>
      </c>
      <c r="F384" s="286" t="s">
        <v>315</v>
      </c>
      <c r="G384" s="284"/>
      <c r="H384" s="287">
        <v>280.483</v>
      </c>
      <c r="I384" s="288"/>
      <c r="J384" s="284"/>
      <c r="K384" s="284"/>
      <c r="L384" s="289"/>
      <c r="M384" s="290"/>
      <c r="N384" s="291"/>
      <c r="O384" s="291"/>
      <c r="P384" s="291"/>
      <c r="Q384" s="291"/>
      <c r="R384" s="291"/>
      <c r="S384" s="291"/>
      <c r="T384" s="292"/>
      <c r="AT384" s="293" t="s">
        <v>301</v>
      </c>
      <c r="AU384" s="293" t="s">
        <v>91</v>
      </c>
      <c r="AV384" s="15" t="s">
        <v>299</v>
      </c>
      <c r="AW384" s="15" t="s">
        <v>44</v>
      </c>
      <c r="AX384" s="15" t="s">
        <v>89</v>
      </c>
      <c r="AY384" s="293" t="s">
        <v>291</v>
      </c>
    </row>
    <row r="385" s="1" customFormat="1" ht="25.5" customHeight="1">
      <c r="B385" s="48"/>
      <c r="C385" s="238" t="s">
        <v>617</v>
      </c>
      <c r="D385" s="238" t="s">
        <v>294</v>
      </c>
      <c r="E385" s="239" t="s">
        <v>1190</v>
      </c>
      <c r="F385" s="240" t="s">
        <v>1191</v>
      </c>
      <c r="G385" s="241" t="s">
        <v>325</v>
      </c>
      <c r="H385" s="242">
        <v>333.26799999999997</v>
      </c>
      <c r="I385" s="243"/>
      <c r="J385" s="244">
        <f>ROUND(I385*H385,2)</f>
        <v>0</v>
      </c>
      <c r="K385" s="240" t="s">
        <v>298</v>
      </c>
      <c r="L385" s="74"/>
      <c r="M385" s="245" t="s">
        <v>80</v>
      </c>
      <c r="N385" s="246" t="s">
        <v>52</v>
      </c>
      <c r="O385" s="49"/>
      <c r="P385" s="247">
        <f>O385*H385</f>
        <v>0</v>
      </c>
      <c r="Q385" s="247">
        <v>0</v>
      </c>
      <c r="R385" s="247">
        <f>Q385*H385</f>
        <v>0</v>
      </c>
      <c r="S385" s="247">
        <v>0</v>
      </c>
      <c r="T385" s="248">
        <f>S385*H385</f>
        <v>0</v>
      </c>
      <c r="AR385" s="25" t="s">
        <v>299</v>
      </c>
      <c r="AT385" s="25" t="s">
        <v>294</v>
      </c>
      <c r="AU385" s="25" t="s">
        <v>91</v>
      </c>
      <c r="AY385" s="25" t="s">
        <v>291</v>
      </c>
      <c r="BE385" s="249">
        <f>IF(N385="základní",J385,0)</f>
        <v>0</v>
      </c>
      <c r="BF385" s="249">
        <f>IF(N385="snížená",J385,0)</f>
        <v>0</v>
      </c>
      <c r="BG385" s="249">
        <f>IF(N385="zákl. přenesená",J385,0)</f>
        <v>0</v>
      </c>
      <c r="BH385" s="249">
        <f>IF(N385="sníž. přenesená",J385,0)</f>
        <v>0</v>
      </c>
      <c r="BI385" s="249">
        <f>IF(N385="nulová",J385,0)</f>
        <v>0</v>
      </c>
      <c r="BJ385" s="25" t="s">
        <v>89</v>
      </c>
      <c r="BK385" s="249">
        <f>ROUND(I385*H385,2)</f>
        <v>0</v>
      </c>
      <c r="BL385" s="25" t="s">
        <v>299</v>
      </c>
      <c r="BM385" s="25" t="s">
        <v>1498</v>
      </c>
    </row>
    <row r="386" s="12" customFormat="1">
      <c r="B386" s="250"/>
      <c r="C386" s="251"/>
      <c r="D386" s="252" t="s">
        <v>301</v>
      </c>
      <c r="E386" s="253" t="s">
        <v>80</v>
      </c>
      <c r="F386" s="254" t="s">
        <v>1499</v>
      </c>
      <c r="G386" s="251"/>
      <c r="H386" s="253" t="s">
        <v>80</v>
      </c>
      <c r="I386" s="255"/>
      <c r="J386" s="251"/>
      <c r="K386" s="251"/>
      <c r="L386" s="256"/>
      <c r="M386" s="257"/>
      <c r="N386" s="258"/>
      <c r="O386" s="258"/>
      <c r="P386" s="258"/>
      <c r="Q386" s="258"/>
      <c r="R386" s="258"/>
      <c r="S386" s="258"/>
      <c r="T386" s="259"/>
      <c r="AT386" s="260" t="s">
        <v>301</v>
      </c>
      <c r="AU386" s="260" t="s">
        <v>91</v>
      </c>
      <c r="AV386" s="12" t="s">
        <v>89</v>
      </c>
      <c r="AW386" s="12" t="s">
        <v>44</v>
      </c>
      <c r="AX386" s="12" t="s">
        <v>82</v>
      </c>
      <c r="AY386" s="260" t="s">
        <v>291</v>
      </c>
    </row>
    <row r="387" s="13" customFormat="1">
      <c r="B387" s="261"/>
      <c r="C387" s="262"/>
      <c r="D387" s="252" t="s">
        <v>301</v>
      </c>
      <c r="E387" s="263" t="s">
        <v>80</v>
      </c>
      <c r="F387" s="264" t="s">
        <v>1500</v>
      </c>
      <c r="G387" s="262"/>
      <c r="H387" s="265">
        <v>333.26799999999997</v>
      </c>
      <c r="I387" s="266"/>
      <c r="J387" s="262"/>
      <c r="K387" s="262"/>
      <c r="L387" s="267"/>
      <c r="M387" s="268"/>
      <c r="N387" s="269"/>
      <c r="O387" s="269"/>
      <c r="P387" s="269"/>
      <c r="Q387" s="269"/>
      <c r="R387" s="269"/>
      <c r="S387" s="269"/>
      <c r="T387" s="270"/>
      <c r="AT387" s="271" t="s">
        <v>301</v>
      </c>
      <c r="AU387" s="271" t="s">
        <v>91</v>
      </c>
      <c r="AV387" s="13" t="s">
        <v>91</v>
      </c>
      <c r="AW387" s="13" t="s">
        <v>44</v>
      </c>
      <c r="AX387" s="13" t="s">
        <v>82</v>
      </c>
      <c r="AY387" s="271" t="s">
        <v>291</v>
      </c>
    </row>
    <row r="388" s="15" customFormat="1">
      <c r="B388" s="283"/>
      <c r="C388" s="284"/>
      <c r="D388" s="252" t="s">
        <v>301</v>
      </c>
      <c r="E388" s="285" t="s">
        <v>80</v>
      </c>
      <c r="F388" s="286" t="s">
        <v>315</v>
      </c>
      <c r="G388" s="284"/>
      <c r="H388" s="287">
        <v>333.26799999999997</v>
      </c>
      <c r="I388" s="288"/>
      <c r="J388" s="284"/>
      <c r="K388" s="284"/>
      <c r="L388" s="289"/>
      <c r="M388" s="290"/>
      <c r="N388" s="291"/>
      <c r="O388" s="291"/>
      <c r="P388" s="291"/>
      <c r="Q388" s="291"/>
      <c r="R388" s="291"/>
      <c r="S388" s="291"/>
      <c r="T388" s="292"/>
      <c r="AT388" s="293" t="s">
        <v>301</v>
      </c>
      <c r="AU388" s="293" t="s">
        <v>91</v>
      </c>
      <c r="AV388" s="15" t="s">
        <v>299</v>
      </c>
      <c r="AW388" s="15" t="s">
        <v>44</v>
      </c>
      <c r="AX388" s="15" t="s">
        <v>89</v>
      </c>
      <c r="AY388" s="293" t="s">
        <v>291</v>
      </c>
    </row>
    <row r="389" s="1" customFormat="1" ht="25.5" customHeight="1">
      <c r="B389" s="48"/>
      <c r="C389" s="238" t="s">
        <v>621</v>
      </c>
      <c r="D389" s="238" t="s">
        <v>294</v>
      </c>
      <c r="E389" s="239" t="s">
        <v>1206</v>
      </c>
      <c r="F389" s="240" t="s">
        <v>1207</v>
      </c>
      <c r="G389" s="241" t="s">
        <v>325</v>
      </c>
      <c r="H389" s="242">
        <v>1333.0719999999999</v>
      </c>
      <c r="I389" s="243"/>
      <c r="J389" s="244">
        <f>ROUND(I389*H389,2)</f>
        <v>0</v>
      </c>
      <c r="K389" s="240" t="s">
        <v>298</v>
      </c>
      <c r="L389" s="74"/>
      <c r="M389" s="245" t="s">
        <v>80</v>
      </c>
      <c r="N389" s="246" t="s">
        <v>52</v>
      </c>
      <c r="O389" s="49"/>
      <c r="P389" s="247">
        <f>O389*H389</f>
        <v>0</v>
      </c>
      <c r="Q389" s="247">
        <v>0</v>
      </c>
      <c r="R389" s="247">
        <f>Q389*H389</f>
        <v>0</v>
      </c>
      <c r="S389" s="247">
        <v>0</v>
      </c>
      <c r="T389" s="248">
        <f>S389*H389</f>
        <v>0</v>
      </c>
      <c r="AR389" s="25" t="s">
        <v>299</v>
      </c>
      <c r="AT389" s="25" t="s">
        <v>294</v>
      </c>
      <c r="AU389" s="25" t="s">
        <v>91</v>
      </c>
      <c r="AY389" s="25" t="s">
        <v>291</v>
      </c>
      <c r="BE389" s="249">
        <f>IF(N389="základní",J389,0)</f>
        <v>0</v>
      </c>
      <c r="BF389" s="249">
        <f>IF(N389="snížená",J389,0)</f>
        <v>0</v>
      </c>
      <c r="BG389" s="249">
        <f>IF(N389="zákl. přenesená",J389,0)</f>
        <v>0</v>
      </c>
      <c r="BH389" s="249">
        <f>IF(N389="sníž. přenesená",J389,0)</f>
        <v>0</v>
      </c>
      <c r="BI389" s="249">
        <f>IF(N389="nulová",J389,0)</f>
        <v>0</v>
      </c>
      <c r="BJ389" s="25" t="s">
        <v>89</v>
      </c>
      <c r="BK389" s="249">
        <f>ROUND(I389*H389,2)</f>
        <v>0</v>
      </c>
      <c r="BL389" s="25" t="s">
        <v>299</v>
      </c>
      <c r="BM389" s="25" t="s">
        <v>1501</v>
      </c>
    </row>
    <row r="390" s="12" customFormat="1">
      <c r="B390" s="250"/>
      <c r="C390" s="251"/>
      <c r="D390" s="252" t="s">
        <v>301</v>
      </c>
      <c r="E390" s="253" t="s">
        <v>80</v>
      </c>
      <c r="F390" s="254" t="s">
        <v>1502</v>
      </c>
      <c r="G390" s="251"/>
      <c r="H390" s="253" t="s">
        <v>80</v>
      </c>
      <c r="I390" s="255"/>
      <c r="J390" s="251"/>
      <c r="K390" s="251"/>
      <c r="L390" s="256"/>
      <c r="M390" s="257"/>
      <c r="N390" s="258"/>
      <c r="O390" s="258"/>
      <c r="P390" s="258"/>
      <c r="Q390" s="258"/>
      <c r="R390" s="258"/>
      <c r="S390" s="258"/>
      <c r="T390" s="259"/>
      <c r="AT390" s="260" t="s">
        <v>301</v>
      </c>
      <c r="AU390" s="260" t="s">
        <v>91</v>
      </c>
      <c r="AV390" s="12" t="s">
        <v>89</v>
      </c>
      <c r="AW390" s="12" t="s">
        <v>44</v>
      </c>
      <c r="AX390" s="12" t="s">
        <v>82</v>
      </c>
      <c r="AY390" s="260" t="s">
        <v>291</v>
      </c>
    </row>
    <row r="391" s="13" customFormat="1">
      <c r="B391" s="261"/>
      <c r="C391" s="262"/>
      <c r="D391" s="252" t="s">
        <v>301</v>
      </c>
      <c r="E391" s="263" t="s">
        <v>80</v>
      </c>
      <c r="F391" s="264" t="s">
        <v>1503</v>
      </c>
      <c r="G391" s="262"/>
      <c r="H391" s="265">
        <v>1333.0719999999999</v>
      </c>
      <c r="I391" s="266"/>
      <c r="J391" s="262"/>
      <c r="K391" s="262"/>
      <c r="L391" s="267"/>
      <c r="M391" s="268"/>
      <c r="N391" s="269"/>
      <c r="O391" s="269"/>
      <c r="P391" s="269"/>
      <c r="Q391" s="269"/>
      <c r="R391" s="269"/>
      <c r="S391" s="269"/>
      <c r="T391" s="270"/>
      <c r="AT391" s="271" t="s">
        <v>301</v>
      </c>
      <c r="AU391" s="271" t="s">
        <v>91</v>
      </c>
      <c r="AV391" s="13" t="s">
        <v>91</v>
      </c>
      <c r="AW391" s="13" t="s">
        <v>44</v>
      </c>
      <c r="AX391" s="13" t="s">
        <v>82</v>
      </c>
      <c r="AY391" s="271" t="s">
        <v>291</v>
      </c>
    </row>
    <row r="392" s="15" customFormat="1">
      <c r="B392" s="283"/>
      <c r="C392" s="284"/>
      <c r="D392" s="252" t="s">
        <v>301</v>
      </c>
      <c r="E392" s="285" t="s">
        <v>80</v>
      </c>
      <c r="F392" s="286" t="s">
        <v>315</v>
      </c>
      <c r="G392" s="284"/>
      <c r="H392" s="287">
        <v>1333.0719999999999</v>
      </c>
      <c r="I392" s="288"/>
      <c r="J392" s="284"/>
      <c r="K392" s="284"/>
      <c r="L392" s="289"/>
      <c r="M392" s="290"/>
      <c r="N392" s="291"/>
      <c r="O392" s="291"/>
      <c r="P392" s="291"/>
      <c r="Q392" s="291"/>
      <c r="R392" s="291"/>
      <c r="S392" s="291"/>
      <c r="T392" s="292"/>
      <c r="AT392" s="293" t="s">
        <v>301</v>
      </c>
      <c r="AU392" s="293" t="s">
        <v>91</v>
      </c>
      <c r="AV392" s="15" t="s">
        <v>299</v>
      </c>
      <c r="AW392" s="15" t="s">
        <v>44</v>
      </c>
      <c r="AX392" s="15" t="s">
        <v>89</v>
      </c>
      <c r="AY392" s="293" t="s">
        <v>291</v>
      </c>
    </row>
    <row r="393" s="1" customFormat="1" ht="25.5" customHeight="1">
      <c r="B393" s="48"/>
      <c r="C393" s="238" t="s">
        <v>625</v>
      </c>
      <c r="D393" s="238" t="s">
        <v>294</v>
      </c>
      <c r="E393" s="239" t="s">
        <v>1223</v>
      </c>
      <c r="F393" s="240" t="s">
        <v>1224</v>
      </c>
      <c r="G393" s="241" t="s">
        <v>325</v>
      </c>
      <c r="H393" s="242">
        <v>333.26799999999997</v>
      </c>
      <c r="I393" s="243"/>
      <c r="J393" s="244">
        <f>ROUND(I393*H393,2)</f>
        <v>0</v>
      </c>
      <c r="K393" s="240" t="s">
        <v>298</v>
      </c>
      <c r="L393" s="74"/>
      <c r="M393" s="245" t="s">
        <v>80</v>
      </c>
      <c r="N393" s="246" t="s">
        <v>52</v>
      </c>
      <c r="O393" s="49"/>
      <c r="P393" s="247">
        <f>O393*H393</f>
        <v>0</v>
      </c>
      <c r="Q393" s="247">
        <v>0</v>
      </c>
      <c r="R393" s="247">
        <f>Q393*H393</f>
        <v>0</v>
      </c>
      <c r="S393" s="247">
        <v>0</v>
      </c>
      <c r="T393" s="248">
        <f>S393*H393</f>
        <v>0</v>
      </c>
      <c r="AR393" s="25" t="s">
        <v>299</v>
      </c>
      <c r="AT393" s="25" t="s">
        <v>294</v>
      </c>
      <c r="AU393" s="25" t="s">
        <v>91</v>
      </c>
      <c r="AY393" s="25" t="s">
        <v>291</v>
      </c>
      <c r="BE393" s="249">
        <f>IF(N393="základní",J393,0)</f>
        <v>0</v>
      </c>
      <c r="BF393" s="249">
        <f>IF(N393="snížená",J393,0)</f>
        <v>0</v>
      </c>
      <c r="BG393" s="249">
        <f>IF(N393="zákl. přenesená",J393,0)</f>
        <v>0</v>
      </c>
      <c r="BH393" s="249">
        <f>IF(N393="sníž. přenesená",J393,0)</f>
        <v>0</v>
      </c>
      <c r="BI393" s="249">
        <f>IF(N393="nulová",J393,0)</f>
        <v>0</v>
      </c>
      <c r="BJ393" s="25" t="s">
        <v>89</v>
      </c>
      <c r="BK393" s="249">
        <f>ROUND(I393*H393,2)</f>
        <v>0</v>
      </c>
      <c r="BL393" s="25" t="s">
        <v>299</v>
      </c>
      <c r="BM393" s="25" t="s">
        <v>1504</v>
      </c>
    </row>
    <row r="394" s="13" customFormat="1">
      <c r="B394" s="261"/>
      <c r="C394" s="262"/>
      <c r="D394" s="252" t="s">
        <v>301</v>
      </c>
      <c r="E394" s="263" t="s">
        <v>80</v>
      </c>
      <c r="F394" s="264" t="s">
        <v>1505</v>
      </c>
      <c r="G394" s="262"/>
      <c r="H394" s="265">
        <v>333.26799999999997</v>
      </c>
      <c r="I394" s="266"/>
      <c r="J394" s="262"/>
      <c r="K394" s="262"/>
      <c r="L394" s="267"/>
      <c r="M394" s="268"/>
      <c r="N394" s="269"/>
      <c r="O394" s="269"/>
      <c r="P394" s="269"/>
      <c r="Q394" s="269"/>
      <c r="R394" s="269"/>
      <c r="S394" s="269"/>
      <c r="T394" s="270"/>
      <c r="AT394" s="271" t="s">
        <v>301</v>
      </c>
      <c r="AU394" s="271" t="s">
        <v>91</v>
      </c>
      <c r="AV394" s="13" t="s">
        <v>91</v>
      </c>
      <c r="AW394" s="13" t="s">
        <v>44</v>
      </c>
      <c r="AX394" s="13" t="s">
        <v>82</v>
      </c>
      <c r="AY394" s="271" t="s">
        <v>291</v>
      </c>
    </row>
    <row r="395" s="15" customFormat="1">
      <c r="B395" s="283"/>
      <c r="C395" s="284"/>
      <c r="D395" s="252" t="s">
        <v>301</v>
      </c>
      <c r="E395" s="285" t="s">
        <v>80</v>
      </c>
      <c r="F395" s="286" t="s">
        <v>315</v>
      </c>
      <c r="G395" s="284"/>
      <c r="H395" s="287">
        <v>333.26799999999997</v>
      </c>
      <c r="I395" s="288"/>
      <c r="J395" s="284"/>
      <c r="K395" s="284"/>
      <c r="L395" s="289"/>
      <c r="M395" s="290"/>
      <c r="N395" s="291"/>
      <c r="O395" s="291"/>
      <c r="P395" s="291"/>
      <c r="Q395" s="291"/>
      <c r="R395" s="291"/>
      <c r="S395" s="291"/>
      <c r="T395" s="292"/>
      <c r="AT395" s="293" t="s">
        <v>301</v>
      </c>
      <c r="AU395" s="293" t="s">
        <v>91</v>
      </c>
      <c r="AV395" s="15" t="s">
        <v>299</v>
      </c>
      <c r="AW395" s="15" t="s">
        <v>44</v>
      </c>
      <c r="AX395" s="15" t="s">
        <v>89</v>
      </c>
      <c r="AY395" s="293" t="s">
        <v>291</v>
      </c>
    </row>
    <row r="396" s="11" customFormat="1" ht="29.88" customHeight="1">
      <c r="B396" s="222"/>
      <c r="C396" s="223"/>
      <c r="D396" s="224" t="s">
        <v>81</v>
      </c>
      <c r="E396" s="236" t="s">
        <v>1232</v>
      </c>
      <c r="F396" s="236" t="s">
        <v>1233</v>
      </c>
      <c r="G396" s="223"/>
      <c r="H396" s="223"/>
      <c r="I396" s="226"/>
      <c r="J396" s="237">
        <f>BK396</f>
        <v>0</v>
      </c>
      <c r="K396" s="223"/>
      <c r="L396" s="228"/>
      <c r="M396" s="229"/>
      <c r="N396" s="230"/>
      <c r="O396" s="230"/>
      <c r="P396" s="231">
        <f>P397</f>
        <v>0</v>
      </c>
      <c r="Q396" s="230"/>
      <c r="R396" s="231">
        <f>R397</f>
        <v>0</v>
      </c>
      <c r="S396" s="230"/>
      <c r="T396" s="232">
        <f>T397</f>
        <v>0</v>
      </c>
      <c r="AR396" s="233" t="s">
        <v>89</v>
      </c>
      <c r="AT396" s="234" t="s">
        <v>81</v>
      </c>
      <c r="AU396" s="234" t="s">
        <v>89</v>
      </c>
      <c r="AY396" s="233" t="s">
        <v>291</v>
      </c>
      <c r="BK396" s="235">
        <f>BK397</f>
        <v>0</v>
      </c>
    </row>
    <row r="397" s="1" customFormat="1" ht="25.5" customHeight="1">
      <c r="B397" s="48"/>
      <c r="C397" s="238" t="s">
        <v>629</v>
      </c>
      <c r="D397" s="238" t="s">
        <v>294</v>
      </c>
      <c r="E397" s="239" t="s">
        <v>645</v>
      </c>
      <c r="F397" s="240" t="s">
        <v>646</v>
      </c>
      <c r="G397" s="241" t="s">
        <v>325</v>
      </c>
      <c r="H397" s="242">
        <v>357.84500000000003</v>
      </c>
      <c r="I397" s="243"/>
      <c r="J397" s="244">
        <f>ROUND(I397*H397,2)</f>
        <v>0</v>
      </c>
      <c r="K397" s="240" t="s">
        <v>298</v>
      </c>
      <c r="L397" s="74"/>
      <c r="M397" s="245" t="s">
        <v>80</v>
      </c>
      <c r="N397" s="306" t="s">
        <v>52</v>
      </c>
      <c r="O397" s="307"/>
      <c r="P397" s="308">
        <f>O397*H397</f>
        <v>0</v>
      </c>
      <c r="Q397" s="308">
        <v>0</v>
      </c>
      <c r="R397" s="308">
        <f>Q397*H397</f>
        <v>0</v>
      </c>
      <c r="S397" s="308">
        <v>0</v>
      </c>
      <c r="T397" s="309">
        <f>S397*H397</f>
        <v>0</v>
      </c>
      <c r="AR397" s="25" t="s">
        <v>299</v>
      </c>
      <c r="AT397" s="25" t="s">
        <v>294</v>
      </c>
      <c r="AU397" s="25" t="s">
        <v>91</v>
      </c>
      <c r="AY397" s="25" t="s">
        <v>291</v>
      </c>
      <c r="BE397" s="249">
        <f>IF(N397="základní",J397,0)</f>
        <v>0</v>
      </c>
      <c r="BF397" s="249">
        <f>IF(N397="snížená",J397,0)</f>
        <v>0</v>
      </c>
      <c r="BG397" s="249">
        <f>IF(N397="zákl. přenesená",J397,0)</f>
        <v>0</v>
      </c>
      <c r="BH397" s="249">
        <f>IF(N397="sníž. přenesená",J397,0)</f>
        <v>0</v>
      </c>
      <c r="BI397" s="249">
        <f>IF(N397="nulová",J397,0)</f>
        <v>0</v>
      </c>
      <c r="BJ397" s="25" t="s">
        <v>89</v>
      </c>
      <c r="BK397" s="249">
        <f>ROUND(I397*H397,2)</f>
        <v>0</v>
      </c>
      <c r="BL397" s="25" t="s">
        <v>299</v>
      </c>
      <c r="BM397" s="25" t="s">
        <v>1506</v>
      </c>
    </row>
    <row r="398" s="1" customFormat="1" ht="6.96" customHeight="1">
      <c r="B398" s="69"/>
      <c r="C398" s="70"/>
      <c r="D398" s="70"/>
      <c r="E398" s="70"/>
      <c r="F398" s="70"/>
      <c r="G398" s="70"/>
      <c r="H398" s="70"/>
      <c r="I398" s="181"/>
      <c r="J398" s="70"/>
      <c r="K398" s="70"/>
      <c r="L398" s="74"/>
    </row>
  </sheetData>
  <sheetProtection sheet="1" autoFilter="0" formatColumns="0" formatRows="0" objects="1" scenarios="1" spinCount="100000" saltValue="hVPTGjZiYukaUe+2dVYVAsRY5BrFfURRlxBDTMYBzEaLkr5SNmIOyEPYo1m055BHkQckBde5Q1gp5B5lIvPbqw==" hashValue="sbsaKkKDOms9wWSzN1QjYkjIJhXp/vdeT6nx94sMfDkZjtSyKbteKnSw/2Z/NIgW0wd3cUUYxWbVkf8ADaBX2w==" algorithmName="SHA-512" password="CC35"/>
  <autoFilter ref="C88:K397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7:H77"/>
    <mergeCell ref="E79:H79"/>
    <mergeCell ref="E81:H81"/>
    <mergeCell ref="G1:H1"/>
    <mergeCell ref="L2:V2"/>
  </mergeCells>
  <hyperlinks>
    <hyperlink ref="F1:G1" location="C2" display="1) Krycí list soupisu"/>
    <hyperlink ref="G1:H1" location="C58" display="2) Rekapitulace"/>
    <hyperlink ref="J1" location="C88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1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2"/>
      <c r="C1" s="152"/>
      <c r="D1" s="153" t="s">
        <v>1</v>
      </c>
      <c r="E1" s="152"/>
      <c r="F1" s="154" t="s">
        <v>246</v>
      </c>
      <c r="G1" s="154" t="s">
        <v>247</v>
      </c>
      <c r="H1" s="154"/>
      <c r="I1" s="155"/>
      <c r="J1" s="154" t="s">
        <v>248</v>
      </c>
      <c r="K1" s="153" t="s">
        <v>249</v>
      </c>
      <c r="L1" s="154" t="s">
        <v>250</v>
      </c>
      <c r="M1" s="154"/>
      <c r="N1" s="154"/>
      <c r="O1" s="154"/>
      <c r="P1" s="154"/>
      <c r="Q1" s="154"/>
      <c r="R1" s="154"/>
      <c r="S1" s="154"/>
      <c r="T1" s="154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117</v>
      </c>
    </row>
    <row r="3" ht="6.96" customHeight="1">
      <c r="B3" s="26"/>
      <c r="C3" s="27"/>
      <c r="D3" s="27"/>
      <c r="E3" s="27"/>
      <c r="F3" s="27"/>
      <c r="G3" s="27"/>
      <c r="H3" s="27"/>
      <c r="I3" s="156"/>
      <c r="J3" s="27"/>
      <c r="K3" s="28"/>
      <c r="AT3" s="25" t="s">
        <v>91</v>
      </c>
    </row>
    <row r="4" ht="36.96" customHeight="1">
      <c r="B4" s="29"/>
      <c r="C4" s="30"/>
      <c r="D4" s="31" t="s">
        <v>251</v>
      </c>
      <c r="E4" s="30"/>
      <c r="F4" s="30"/>
      <c r="G4" s="30"/>
      <c r="H4" s="30"/>
      <c r="I4" s="157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7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7"/>
      <c r="J6" s="30"/>
      <c r="K6" s="32"/>
    </row>
    <row r="7" ht="16.5" customHeight="1">
      <c r="B7" s="29"/>
      <c r="C7" s="30"/>
      <c r="D7" s="30"/>
      <c r="E7" s="158" t="str">
        <f>'Rekapitulace stavby'!K6</f>
        <v>Přestupní terminál Šumperk</v>
      </c>
      <c r="F7" s="41"/>
      <c r="G7" s="41"/>
      <c r="H7" s="41"/>
      <c r="I7" s="157"/>
      <c r="J7" s="30"/>
      <c r="K7" s="32"/>
    </row>
    <row r="8">
      <c r="B8" s="29"/>
      <c r="C8" s="30"/>
      <c r="D8" s="41" t="s">
        <v>252</v>
      </c>
      <c r="E8" s="30"/>
      <c r="F8" s="30"/>
      <c r="G8" s="30"/>
      <c r="H8" s="30"/>
      <c r="I8" s="157"/>
      <c r="J8" s="30"/>
      <c r="K8" s="32"/>
    </row>
    <row r="9" s="1" customFormat="1" ht="16.5" customHeight="1">
      <c r="B9" s="48"/>
      <c r="C9" s="49"/>
      <c r="D9" s="49"/>
      <c r="E9" s="158" t="s">
        <v>1235</v>
      </c>
      <c r="F9" s="49"/>
      <c r="G9" s="49"/>
      <c r="H9" s="49"/>
      <c r="I9" s="159"/>
      <c r="J9" s="49"/>
      <c r="K9" s="53"/>
    </row>
    <row r="10" s="1" customFormat="1">
      <c r="B10" s="48"/>
      <c r="C10" s="49"/>
      <c r="D10" s="41" t="s">
        <v>254</v>
      </c>
      <c r="E10" s="49"/>
      <c r="F10" s="49"/>
      <c r="G10" s="49"/>
      <c r="H10" s="49"/>
      <c r="I10" s="159"/>
      <c r="J10" s="49"/>
      <c r="K10" s="53"/>
    </row>
    <row r="11" s="1" customFormat="1" ht="36.96" customHeight="1">
      <c r="B11" s="48"/>
      <c r="C11" s="49"/>
      <c r="D11" s="49"/>
      <c r="E11" s="160" t="s">
        <v>1507</v>
      </c>
      <c r="F11" s="49"/>
      <c r="G11" s="49"/>
      <c r="H11" s="49"/>
      <c r="I11" s="159"/>
      <c r="J11" s="49"/>
      <c r="K11" s="53"/>
    </row>
    <row r="12" s="1" customFormat="1">
      <c r="B12" s="48"/>
      <c r="C12" s="49"/>
      <c r="D12" s="49"/>
      <c r="E12" s="49"/>
      <c r="F12" s="49"/>
      <c r="G12" s="49"/>
      <c r="H12" s="49"/>
      <c r="I12" s="159"/>
      <c r="J12" s="49"/>
      <c r="K12" s="53"/>
    </row>
    <row r="13" s="1" customFormat="1" ht="14.4" customHeight="1">
      <c r="B13" s="48"/>
      <c r="C13" s="49"/>
      <c r="D13" s="41" t="s">
        <v>20</v>
      </c>
      <c r="E13" s="49"/>
      <c r="F13" s="36" t="s">
        <v>80</v>
      </c>
      <c r="G13" s="49"/>
      <c r="H13" s="49"/>
      <c r="I13" s="161" t="s">
        <v>22</v>
      </c>
      <c r="J13" s="36" t="s">
        <v>80</v>
      </c>
      <c r="K13" s="53"/>
    </row>
    <row r="14" s="1" customFormat="1" ht="14.4" customHeight="1">
      <c r="B14" s="48"/>
      <c r="C14" s="49"/>
      <c r="D14" s="41" t="s">
        <v>24</v>
      </c>
      <c r="E14" s="49"/>
      <c r="F14" s="36" t="s">
        <v>25</v>
      </c>
      <c r="G14" s="49"/>
      <c r="H14" s="49"/>
      <c r="I14" s="161" t="s">
        <v>26</v>
      </c>
      <c r="J14" s="162" t="str">
        <f>'Rekapitulace stavby'!AN8</f>
        <v>20. 11. 2018</v>
      </c>
      <c r="K14" s="53"/>
    </row>
    <row r="15" s="1" customFormat="1" ht="10.8" customHeight="1">
      <c r="B15" s="48"/>
      <c r="C15" s="49"/>
      <c r="D15" s="49"/>
      <c r="E15" s="49"/>
      <c r="F15" s="49"/>
      <c r="G15" s="49"/>
      <c r="H15" s="49"/>
      <c r="I15" s="159"/>
      <c r="J15" s="49"/>
      <c r="K15" s="53"/>
    </row>
    <row r="16" s="1" customFormat="1" ht="14.4" customHeight="1">
      <c r="B16" s="48"/>
      <c r="C16" s="49"/>
      <c r="D16" s="41" t="s">
        <v>32</v>
      </c>
      <c r="E16" s="49"/>
      <c r="F16" s="49"/>
      <c r="G16" s="49"/>
      <c r="H16" s="49"/>
      <c r="I16" s="161" t="s">
        <v>33</v>
      </c>
      <c r="J16" s="36" t="s">
        <v>34</v>
      </c>
      <c r="K16" s="53"/>
    </row>
    <row r="17" s="1" customFormat="1" ht="18" customHeight="1">
      <c r="B17" s="48"/>
      <c r="C17" s="49"/>
      <c r="D17" s="49"/>
      <c r="E17" s="36" t="s">
        <v>35</v>
      </c>
      <c r="F17" s="49"/>
      <c r="G17" s="49"/>
      <c r="H17" s="49"/>
      <c r="I17" s="161" t="s">
        <v>36</v>
      </c>
      <c r="J17" s="36" t="s">
        <v>37</v>
      </c>
      <c r="K17" s="53"/>
    </row>
    <row r="18" s="1" customFormat="1" ht="6.96" customHeight="1">
      <c r="B18" s="48"/>
      <c r="C18" s="49"/>
      <c r="D18" s="49"/>
      <c r="E18" s="49"/>
      <c r="F18" s="49"/>
      <c r="G18" s="49"/>
      <c r="H18" s="49"/>
      <c r="I18" s="159"/>
      <c r="J18" s="49"/>
      <c r="K18" s="53"/>
    </row>
    <row r="19" s="1" customFormat="1" ht="14.4" customHeight="1">
      <c r="B19" s="48"/>
      <c r="C19" s="49"/>
      <c r="D19" s="41" t="s">
        <v>38</v>
      </c>
      <c r="E19" s="49"/>
      <c r="F19" s="49"/>
      <c r="G19" s="49"/>
      <c r="H19" s="49"/>
      <c r="I19" s="161" t="s">
        <v>33</v>
      </c>
      <c r="J19" s="36" t="str">
        <f>IF('Rekapitulace stavby'!AN13="Vyplň údaj","",IF('Rekapitulace stavby'!AN13="","",'Rekapitulace stavby'!AN13))</f>
        <v/>
      </c>
      <c r="K19" s="53"/>
    </row>
    <row r="20" s="1" customFormat="1" ht="18" customHeight="1">
      <c r="B20" s="48"/>
      <c r="C20" s="49"/>
      <c r="D20" s="49"/>
      <c r="E20" s="36" t="str">
        <f>IF('Rekapitulace stavby'!E14="Vyplň údaj","",IF('Rekapitulace stavby'!E14="","",'Rekapitulace stavby'!E14))</f>
        <v/>
      </c>
      <c r="F20" s="49"/>
      <c r="G20" s="49"/>
      <c r="H20" s="49"/>
      <c r="I20" s="161" t="s">
        <v>36</v>
      </c>
      <c r="J20" s="36" t="str">
        <f>IF('Rekapitulace stavby'!AN14="Vyplň údaj","",IF('Rekapitulace stavby'!AN14="","",'Rekapitulace stavby'!AN14))</f>
        <v/>
      </c>
      <c r="K20" s="53"/>
    </row>
    <row r="21" s="1" customFormat="1" ht="6.96" customHeight="1">
      <c r="B21" s="48"/>
      <c r="C21" s="49"/>
      <c r="D21" s="49"/>
      <c r="E21" s="49"/>
      <c r="F21" s="49"/>
      <c r="G21" s="49"/>
      <c r="H21" s="49"/>
      <c r="I21" s="159"/>
      <c r="J21" s="49"/>
      <c r="K21" s="53"/>
    </row>
    <row r="22" s="1" customFormat="1" ht="14.4" customHeight="1">
      <c r="B22" s="48"/>
      <c r="C22" s="49"/>
      <c r="D22" s="41" t="s">
        <v>40</v>
      </c>
      <c r="E22" s="49"/>
      <c r="F22" s="49"/>
      <c r="G22" s="49"/>
      <c r="H22" s="49"/>
      <c r="I22" s="161" t="s">
        <v>33</v>
      </c>
      <c r="J22" s="36" t="s">
        <v>41</v>
      </c>
      <c r="K22" s="53"/>
    </row>
    <row r="23" s="1" customFormat="1" ht="18" customHeight="1">
      <c r="B23" s="48"/>
      <c r="C23" s="49"/>
      <c r="D23" s="49"/>
      <c r="E23" s="36" t="s">
        <v>42</v>
      </c>
      <c r="F23" s="49"/>
      <c r="G23" s="49"/>
      <c r="H23" s="49"/>
      <c r="I23" s="161" t="s">
        <v>36</v>
      </c>
      <c r="J23" s="36" t="s">
        <v>43</v>
      </c>
      <c r="K23" s="53"/>
    </row>
    <row r="24" s="1" customFormat="1" ht="6.96" customHeight="1">
      <c r="B24" s="48"/>
      <c r="C24" s="49"/>
      <c r="D24" s="49"/>
      <c r="E24" s="49"/>
      <c r="F24" s="49"/>
      <c r="G24" s="49"/>
      <c r="H24" s="49"/>
      <c r="I24" s="159"/>
      <c r="J24" s="49"/>
      <c r="K24" s="53"/>
    </row>
    <row r="25" s="1" customFormat="1" ht="14.4" customHeight="1">
      <c r="B25" s="48"/>
      <c r="C25" s="49"/>
      <c r="D25" s="41" t="s">
        <v>45</v>
      </c>
      <c r="E25" s="49"/>
      <c r="F25" s="49"/>
      <c r="G25" s="49"/>
      <c r="H25" s="49"/>
      <c r="I25" s="159"/>
      <c r="J25" s="49"/>
      <c r="K25" s="53"/>
    </row>
    <row r="26" s="7" customFormat="1" ht="16.5" customHeight="1">
      <c r="B26" s="163"/>
      <c r="C26" s="164"/>
      <c r="D26" s="164"/>
      <c r="E26" s="46" t="s">
        <v>80</v>
      </c>
      <c r="F26" s="46"/>
      <c r="G26" s="46"/>
      <c r="H26" s="46"/>
      <c r="I26" s="165"/>
      <c r="J26" s="164"/>
      <c r="K26" s="166"/>
    </row>
    <row r="27" s="1" customFormat="1" ht="6.96" customHeight="1">
      <c r="B27" s="48"/>
      <c r="C27" s="49"/>
      <c r="D27" s="49"/>
      <c r="E27" s="49"/>
      <c r="F27" s="49"/>
      <c r="G27" s="49"/>
      <c r="H27" s="49"/>
      <c r="I27" s="159"/>
      <c r="J27" s="49"/>
      <c r="K27" s="53"/>
    </row>
    <row r="28" s="1" customFormat="1" ht="6.96" customHeight="1">
      <c r="B28" s="48"/>
      <c r="C28" s="49"/>
      <c r="D28" s="108"/>
      <c r="E28" s="108"/>
      <c r="F28" s="108"/>
      <c r="G28" s="108"/>
      <c r="H28" s="108"/>
      <c r="I28" s="167"/>
      <c r="J28" s="108"/>
      <c r="K28" s="168"/>
    </row>
    <row r="29" s="1" customFormat="1" ht="25.44" customHeight="1">
      <c r="B29" s="48"/>
      <c r="C29" s="49"/>
      <c r="D29" s="169" t="s">
        <v>47</v>
      </c>
      <c r="E29" s="49"/>
      <c r="F29" s="49"/>
      <c r="G29" s="49"/>
      <c r="H29" s="49"/>
      <c r="I29" s="159"/>
      <c r="J29" s="170">
        <f>ROUND(J88,2)</f>
        <v>0</v>
      </c>
      <c r="K29" s="53"/>
    </row>
    <row r="30" s="1" customFormat="1" ht="6.96" customHeight="1">
      <c r="B30" s="48"/>
      <c r="C30" s="49"/>
      <c r="D30" s="108"/>
      <c r="E30" s="108"/>
      <c r="F30" s="108"/>
      <c r="G30" s="108"/>
      <c r="H30" s="108"/>
      <c r="I30" s="167"/>
      <c r="J30" s="108"/>
      <c r="K30" s="168"/>
    </row>
    <row r="31" s="1" customFormat="1" ht="14.4" customHeight="1">
      <c r="B31" s="48"/>
      <c r="C31" s="49"/>
      <c r="D31" s="49"/>
      <c r="E31" s="49"/>
      <c r="F31" s="54" t="s">
        <v>49</v>
      </c>
      <c r="G31" s="49"/>
      <c r="H31" s="49"/>
      <c r="I31" s="171" t="s">
        <v>48</v>
      </c>
      <c r="J31" s="54" t="s">
        <v>50</v>
      </c>
      <c r="K31" s="53"/>
    </row>
    <row r="32" s="1" customFormat="1" ht="14.4" customHeight="1">
      <c r="B32" s="48"/>
      <c r="C32" s="49"/>
      <c r="D32" s="57" t="s">
        <v>51</v>
      </c>
      <c r="E32" s="57" t="s">
        <v>52</v>
      </c>
      <c r="F32" s="172">
        <f>ROUND(SUM(BE88:BE204), 2)</f>
        <v>0</v>
      </c>
      <c r="G32" s="49"/>
      <c r="H32" s="49"/>
      <c r="I32" s="173">
        <v>0.20999999999999999</v>
      </c>
      <c r="J32" s="172">
        <f>ROUND(ROUND((SUM(BE88:BE204)), 2)*I32, 2)</f>
        <v>0</v>
      </c>
      <c r="K32" s="53"/>
    </row>
    <row r="33" s="1" customFormat="1" ht="14.4" customHeight="1">
      <c r="B33" s="48"/>
      <c r="C33" s="49"/>
      <c r="D33" s="49"/>
      <c r="E33" s="57" t="s">
        <v>53</v>
      </c>
      <c r="F33" s="172">
        <f>ROUND(SUM(BF88:BF204), 2)</f>
        <v>0</v>
      </c>
      <c r="G33" s="49"/>
      <c r="H33" s="49"/>
      <c r="I33" s="173">
        <v>0.14999999999999999</v>
      </c>
      <c r="J33" s="172">
        <f>ROUND(ROUND((SUM(BF88:BF204)), 2)*I33, 2)</f>
        <v>0</v>
      </c>
      <c r="K33" s="53"/>
    </row>
    <row r="34" hidden="1" s="1" customFormat="1" ht="14.4" customHeight="1">
      <c r="B34" s="48"/>
      <c r="C34" s="49"/>
      <c r="D34" s="49"/>
      <c r="E34" s="57" t="s">
        <v>54</v>
      </c>
      <c r="F34" s="172">
        <f>ROUND(SUM(BG88:BG204), 2)</f>
        <v>0</v>
      </c>
      <c r="G34" s="49"/>
      <c r="H34" s="49"/>
      <c r="I34" s="173">
        <v>0.20999999999999999</v>
      </c>
      <c r="J34" s="172">
        <v>0</v>
      </c>
      <c r="K34" s="53"/>
    </row>
    <row r="35" hidden="1" s="1" customFormat="1" ht="14.4" customHeight="1">
      <c r="B35" s="48"/>
      <c r="C35" s="49"/>
      <c r="D35" s="49"/>
      <c r="E35" s="57" t="s">
        <v>55</v>
      </c>
      <c r="F35" s="172">
        <f>ROUND(SUM(BH88:BH204), 2)</f>
        <v>0</v>
      </c>
      <c r="G35" s="49"/>
      <c r="H35" s="49"/>
      <c r="I35" s="173">
        <v>0.14999999999999999</v>
      </c>
      <c r="J35" s="172">
        <v>0</v>
      </c>
      <c r="K35" s="53"/>
    </row>
    <row r="36" hidden="1" s="1" customFormat="1" ht="14.4" customHeight="1">
      <c r="B36" s="48"/>
      <c r="C36" s="49"/>
      <c r="D36" s="49"/>
      <c r="E36" s="57" t="s">
        <v>56</v>
      </c>
      <c r="F36" s="172">
        <f>ROUND(SUM(BI88:BI204), 2)</f>
        <v>0</v>
      </c>
      <c r="G36" s="49"/>
      <c r="H36" s="49"/>
      <c r="I36" s="173">
        <v>0</v>
      </c>
      <c r="J36" s="172">
        <v>0</v>
      </c>
      <c r="K36" s="53"/>
    </row>
    <row r="37" s="1" customFormat="1" ht="6.96" customHeight="1">
      <c r="B37" s="48"/>
      <c r="C37" s="49"/>
      <c r="D37" s="49"/>
      <c r="E37" s="49"/>
      <c r="F37" s="49"/>
      <c r="G37" s="49"/>
      <c r="H37" s="49"/>
      <c r="I37" s="159"/>
      <c r="J37" s="49"/>
      <c r="K37" s="53"/>
    </row>
    <row r="38" s="1" customFormat="1" ht="25.44" customHeight="1">
      <c r="B38" s="48"/>
      <c r="C38" s="174"/>
      <c r="D38" s="175" t="s">
        <v>57</v>
      </c>
      <c r="E38" s="100"/>
      <c r="F38" s="100"/>
      <c r="G38" s="176" t="s">
        <v>58</v>
      </c>
      <c r="H38" s="177" t="s">
        <v>59</v>
      </c>
      <c r="I38" s="178"/>
      <c r="J38" s="179">
        <f>SUM(J29:J36)</f>
        <v>0</v>
      </c>
      <c r="K38" s="180"/>
    </row>
    <row r="39" s="1" customFormat="1" ht="14.4" customHeight="1">
      <c r="B39" s="69"/>
      <c r="C39" s="70"/>
      <c r="D39" s="70"/>
      <c r="E39" s="70"/>
      <c r="F39" s="70"/>
      <c r="G39" s="70"/>
      <c r="H39" s="70"/>
      <c r="I39" s="181"/>
      <c r="J39" s="70"/>
      <c r="K39" s="71"/>
    </row>
    <row r="43" s="1" customFormat="1" ht="6.96" customHeight="1">
      <c r="B43" s="182"/>
      <c r="C43" s="183"/>
      <c r="D43" s="183"/>
      <c r="E43" s="183"/>
      <c r="F43" s="183"/>
      <c r="G43" s="183"/>
      <c r="H43" s="183"/>
      <c r="I43" s="184"/>
      <c r="J43" s="183"/>
      <c r="K43" s="185"/>
    </row>
    <row r="44" s="1" customFormat="1" ht="36.96" customHeight="1">
      <c r="B44" s="48"/>
      <c r="C44" s="31" t="s">
        <v>256</v>
      </c>
      <c r="D44" s="49"/>
      <c r="E44" s="49"/>
      <c r="F44" s="49"/>
      <c r="G44" s="49"/>
      <c r="H44" s="49"/>
      <c r="I44" s="159"/>
      <c r="J44" s="49"/>
      <c r="K44" s="53"/>
    </row>
    <row r="45" s="1" customFormat="1" ht="6.96" customHeight="1">
      <c r="B45" s="48"/>
      <c r="C45" s="49"/>
      <c r="D45" s="49"/>
      <c r="E45" s="49"/>
      <c r="F45" s="49"/>
      <c r="G45" s="49"/>
      <c r="H45" s="49"/>
      <c r="I45" s="159"/>
      <c r="J45" s="49"/>
      <c r="K45" s="53"/>
    </row>
    <row r="46" s="1" customFormat="1" ht="14.4" customHeight="1">
      <c r="B46" s="48"/>
      <c r="C46" s="41" t="s">
        <v>18</v>
      </c>
      <c r="D46" s="49"/>
      <c r="E46" s="49"/>
      <c r="F46" s="49"/>
      <c r="G46" s="49"/>
      <c r="H46" s="49"/>
      <c r="I46" s="159"/>
      <c r="J46" s="49"/>
      <c r="K46" s="53"/>
    </row>
    <row r="47" s="1" customFormat="1" ht="16.5" customHeight="1">
      <c r="B47" s="48"/>
      <c r="C47" s="49"/>
      <c r="D47" s="49"/>
      <c r="E47" s="158" t="str">
        <f>E7</f>
        <v>Přestupní terminál Šumperk</v>
      </c>
      <c r="F47" s="41"/>
      <c r="G47" s="41"/>
      <c r="H47" s="41"/>
      <c r="I47" s="159"/>
      <c r="J47" s="49"/>
      <c r="K47" s="53"/>
    </row>
    <row r="48">
      <c r="B48" s="29"/>
      <c r="C48" s="41" t="s">
        <v>252</v>
      </c>
      <c r="D48" s="30"/>
      <c r="E48" s="30"/>
      <c r="F48" s="30"/>
      <c r="G48" s="30"/>
      <c r="H48" s="30"/>
      <c r="I48" s="157"/>
      <c r="J48" s="30"/>
      <c r="K48" s="32"/>
    </row>
    <row r="49" s="1" customFormat="1" ht="16.5" customHeight="1">
      <c r="B49" s="48"/>
      <c r="C49" s="49"/>
      <c r="D49" s="49"/>
      <c r="E49" s="158" t="s">
        <v>1235</v>
      </c>
      <c r="F49" s="49"/>
      <c r="G49" s="49"/>
      <c r="H49" s="49"/>
      <c r="I49" s="159"/>
      <c r="J49" s="49"/>
      <c r="K49" s="53"/>
    </row>
    <row r="50" s="1" customFormat="1" ht="14.4" customHeight="1">
      <c r="B50" s="48"/>
      <c r="C50" s="41" t="s">
        <v>254</v>
      </c>
      <c r="D50" s="49"/>
      <c r="E50" s="49"/>
      <c r="F50" s="49"/>
      <c r="G50" s="49"/>
      <c r="H50" s="49"/>
      <c r="I50" s="159"/>
      <c r="J50" s="49"/>
      <c r="K50" s="53"/>
    </row>
    <row r="51" s="1" customFormat="1" ht="17.25" customHeight="1">
      <c r="B51" s="48"/>
      <c r="C51" s="49"/>
      <c r="D51" s="49"/>
      <c r="E51" s="160" t="str">
        <f>E11</f>
        <v>SO 102 - Vozidlová komunikace BUS</v>
      </c>
      <c r="F51" s="49"/>
      <c r="G51" s="49"/>
      <c r="H51" s="49"/>
      <c r="I51" s="159"/>
      <c r="J51" s="49"/>
      <c r="K51" s="53"/>
    </row>
    <row r="52" s="1" customFormat="1" ht="6.96" customHeight="1">
      <c r="B52" s="48"/>
      <c r="C52" s="49"/>
      <c r="D52" s="49"/>
      <c r="E52" s="49"/>
      <c r="F52" s="49"/>
      <c r="G52" s="49"/>
      <c r="H52" s="49"/>
      <c r="I52" s="159"/>
      <c r="J52" s="49"/>
      <c r="K52" s="53"/>
    </row>
    <row r="53" s="1" customFormat="1" ht="18" customHeight="1">
      <c r="B53" s="48"/>
      <c r="C53" s="41" t="s">
        <v>24</v>
      </c>
      <c r="D53" s="49"/>
      <c r="E53" s="49"/>
      <c r="F53" s="36" t="str">
        <f>F14</f>
        <v>Šumperk</v>
      </c>
      <c r="G53" s="49"/>
      <c r="H53" s="49"/>
      <c r="I53" s="161" t="s">
        <v>26</v>
      </c>
      <c r="J53" s="162" t="str">
        <f>IF(J14="","",J14)</f>
        <v>20. 11. 2018</v>
      </c>
      <c r="K53" s="53"/>
    </row>
    <row r="54" s="1" customFormat="1" ht="6.96" customHeight="1">
      <c r="B54" s="48"/>
      <c r="C54" s="49"/>
      <c r="D54" s="49"/>
      <c r="E54" s="49"/>
      <c r="F54" s="49"/>
      <c r="G54" s="49"/>
      <c r="H54" s="49"/>
      <c r="I54" s="159"/>
      <c r="J54" s="49"/>
      <c r="K54" s="53"/>
    </row>
    <row r="55" s="1" customFormat="1">
      <c r="B55" s="48"/>
      <c r="C55" s="41" t="s">
        <v>32</v>
      </c>
      <c r="D55" s="49"/>
      <c r="E55" s="49"/>
      <c r="F55" s="36" t="str">
        <f>E17</f>
        <v>Město Šumperk</v>
      </c>
      <c r="G55" s="49"/>
      <c r="H55" s="49"/>
      <c r="I55" s="161" t="s">
        <v>40</v>
      </c>
      <c r="J55" s="46" t="str">
        <f>E23</f>
        <v>Cekr CZ s.r.o.</v>
      </c>
      <c r="K55" s="53"/>
    </row>
    <row r="56" s="1" customFormat="1" ht="14.4" customHeight="1">
      <c r="B56" s="48"/>
      <c r="C56" s="41" t="s">
        <v>38</v>
      </c>
      <c r="D56" s="49"/>
      <c r="E56" s="49"/>
      <c r="F56" s="36" t="str">
        <f>IF(E20="","",E20)</f>
        <v/>
      </c>
      <c r="G56" s="49"/>
      <c r="H56" s="49"/>
      <c r="I56" s="159"/>
      <c r="J56" s="186"/>
      <c r="K56" s="53"/>
    </row>
    <row r="57" s="1" customFormat="1" ht="10.32" customHeight="1">
      <c r="B57" s="48"/>
      <c r="C57" s="49"/>
      <c r="D57" s="49"/>
      <c r="E57" s="49"/>
      <c r="F57" s="49"/>
      <c r="G57" s="49"/>
      <c r="H57" s="49"/>
      <c r="I57" s="159"/>
      <c r="J57" s="49"/>
      <c r="K57" s="53"/>
    </row>
    <row r="58" s="1" customFormat="1" ht="29.28" customHeight="1">
      <c r="B58" s="48"/>
      <c r="C58" s="187" t="s">
        <v>257</v>
      </c>
      <c r="D58" s="174"/>
      <c r="E58" s="174"/>
      <c r="F58" s="174"/>
      <c r="G58" s="174"/>
      <c r="H58" s="174"/>
      <c r="I58" s="188"/>
      <c r="J58" s="189" t="s">
        <v>258</v>
      </c>
      <c r="K58" s="190"/>
    </row>
    <row r="59" s="1" customFormat="1" ht="10.32" customHeight="1">
      <c r="B59" s="48"/>
      <c r="C59" s="49"/>
      <c r="D59" s="49"/>
      <c r="E59" s="49"/>
      <c r="F59" s="49"/>
      <c r="G59" s="49"/>
      <c r="H59" s="49"/>
      <c r="I59" s="159"/>
      <c r="J59" s="49"/>
      <c r="K59" s="53"/>
    </row>
    <row r="60" s="1" customFormat="1" ht="29.28" customHeight="1">
      <c r="B60" s="48"/>
      <c r="C60" s="191" t="s">
        <v>259</v>
      </c>
      <c r="D60" s="49"/>
      <c r="E60" s="49"/>
      <c r="F60" s="49"/>
      <c r="G60" s="49"/>
      <c r="H60" s="49"/>
      <c r="I60" s="159"/>
      <c r="J60" s="170">
        <f>J88</f>
        <v>0</v>
      </c>
      <c r="K60" s="53"/>
      <c r="AU60" s="25" t="s">
        <v>260</v>
      </c>
    </row>
    <row r="61" s="8" customFormat="1" ht="24.96" customHeight="1">
      <c r="B61" s="192"/>
      <c r="C61" s="193"/>
      <c r="D61" s="194" t="s">
        <v>1048</v>
      </c>
      <c r="E61" s="195"/>
      <c r="F61" s="195"/>
      <c r="G61" s="195"/>
      <c r="H61" s="195"/>
      <c r="I61" s="196"/>
      <c r="J61" s="197">
        <f>J89</f>
        <v>0</v>
      </c>
      <c r="K61" s="198"/>
    </row>
    <row r="62" s="9" customFormat="1" ht="19.92" customHeight="1">
      <c r="B62" s="199"/>
      <c r="C62" s="200"/>
      <c r="D62" s="201" t="s">
        <v>1049</v>
      </c>
      <c r="E62" s="202"/>
      <c r="F62" s="202"/>
      <c r="G62" s="202"/>
      <c r="H62" s="202"/>
      <c r="I62" s="203"/>
      <c r="J62" s="204">
        <f>J90</f>
        <v>0</v>
      </c>
      <c r="K62" s="205"/>
    </row>
    <row r="63" s="9" customFormat="1" ht="19.92" customHeight="1">
      <c r="B63" s="199"/>
      <c r="C63" s="200"/>
      <c r="D63" s="201" t="s">
        <v>1508</v>
      </c>
      <c r="E63" s="202"/>
      <c r="F63" s="202"/>
      <c r="G63" s="202"/>
      <c r="H63" s="202"/>
      <c r="I63" s="203"/>
      <c r="J63" s="204">
        <f>J129</f>
        <v>0</v>
      </c>
      <c r="K63" s="205"/>
    </row>
    <row r="64" s="9" customFormat="1" ht="19.92" customHeight="1">
      <c r="B64" s="199"/>
      <c r="C64" s="200"/>
      <c r="D64" s="201" t="s">
        <v>1237</v>
      </c>
      <c r="E64" s="202"/>
      <c r="F64" s="202"/>
      <c r="G64" s="202"/>
      <c r="H64" s="202"/>
      <c r="I64" s="203"/>
      <c r="J64" s="204">
        <f>J140</f>
        <v>0</v>
      </c>
      <c r="K64" s="205"/>
    </row>
    <row r="65" s="9" customFormat="1" ht="19.92" customHeight="1">
      <c r="B65" s="199"/>
      <c r="C65" s="200"/>
      <c r="D65" s="201" t="s">
        <v>1050</v>
      </c>
      <c r="E65" s="202"/>
      <c r="F65" s="202"/>
      <c r="G65" s="202"/>
      <c r="H65" s="202"/>
      <c r="I65" s="203"/>
      <c r="J65" s="204">
        <f>J184</f>
        <v>0</v>
      </c>
      <c r="K65" s="205"/>
    </row>
    <row r="66" s="9" customFormat="1" ht="19.92" customHeight="1">
      <c r="B66" s="199"/>
      <c r="C66" s="200"/>
      <c r="D66" s="201" t="s">
        <v>1052</v>
      </c>
      <c r="E66" s="202"/>
      <c r="F66" s="202"/>
      <c r="G66" s="202"/>
      <c r="H66" s="202"/>
      <c r="I66" s="203"/>
      <c r="J66" s="204">
        <f>J203</f>
        <v>0</v>
      </c>
      <c r="K66" s="205"/>
    </row>
    <row r="67" s="1" customFormat="1" ht="21.84" customHeight="1">
      <c r="B67" s="48"/>
      <c r="C67" s="49"/>
      <c r="D67" s="49"/>
      <c r="E67" s="49"/>
      <c r="F67" s="49"/>
      <c r="G67" s="49"/>
      <c r="H67" s="49"/>
      <c r="I67" s="159"/>
      <c r="J67" s="49"/>
      <c r="K67" s="53"/>
    </row>
    <row r="68" s="1" customFormat="1" ht="6.96" customHeight="1">
      <c r="B68" s="69"/>
      <c r="C68" s="70"/>
      <c r="D68" s="70"/>
      <c r="E68" s="70"/>
      <c r="F68" s="70"/>
      <c r="G68" s="70"/>
      <c r="H68" s="70"/>
      <c r="I68" s="181"/>
      <c r="J68" s="70"/>
      <c r="K68" s="71"/>
    </row>
    <row r="72" s="1" customFormat="1" ht="6.96" customHeight="1">
      <c r="B72" s="72"/>
      <c r="C72" s="73"/>
      <c r="D72" s="73"/>
      <c r="E72" s="73"/>
      <c r="F72" s="73"/>
      <c r="G72" s="73"/>
      <c r="H72" s="73"/>
      <c r="I72" s="184"/>
      <c r="J72" s="73"/>
      <c r="K72" s="73"/>
      <c r="L72" s="74"/>
    </row>
    <row r="73" s="1" customFormat="1" ht="36.96" customHeight="1">
      <c r="B73" s="48"/>
      <c r="C73" s="75" t="s">
        <v>276</v>
      </c>
      <c r="D73" s="76"/>
      <c r="E73" s="76"/>
      <c r="F73" s="76"/>
      <c r="G73" s="76"/>
      <c r="H73" s="76"/>
      <c r="I73" s="206"/>
      <c r="J73" s="76"/>
      <c r="K73" s="76"/>
      <c r="L73" s="74"/>
    </row>
    <row r="74" s="1" customFormat="1" ht="6.96" customHeight="1">
      <c r="B74" s="48"/>
      <c r="C74" s="76"/>
      <c r="D74" s="76"/>
      <c r="E74" s="76"/>
      <c r="F74" s="76"/>
      <c r="G74" s="76"/>
      <c r="H74" s="76"/>
      <c r="I74" s="206"/>
      <c r="J74" s="76"/>
      <c r="K74" s="76"/>
      <c r="L74" s="74"/>
    </row>
    <row r="75" s="1" customFormat="1" ht="14.4" customHeight="1">
      <c r="B75" s="48"/>
      <c r="C75" s="78" t="s">
        <v>18</v>
      </c>
      <c r="D75" s="76"/>
      <c r="E75" s="76"/>
      <c r="F75" s="76"/>
      <c r="G75" s="76"/>
      <c r="H75" s="76"/>
      <c r="I75" s="206"/>
      <c r="J75" s="76"/>
      <c r="K75" s="76"/>
      <c r="L75" s="74"/>
    </row>
    <row r="76" s="1" customFormat="1" ht="16.5" customHeight="1">
      <c r="B76" s="48"/>
      <c r="C76" s="76"/>
      <c r="D76" s="76"/>
      <c r="E76" s="207" t="str">
        <f>E7</f>
        <v>Přestupní terminál Šumperk</v>
      </c>
      <c r="F76" s="78"/>
      <c r="G76" s="78"/>
      <c r="H76" s="78"/>
      <c r="I76" s="206"/>
      <c r="J76" s="76"/>
      <c r="K76" s="76"/>
      <c r="L76" s="74"/>
    </row>
    <row r="77">
      <c r="B77" s="29"/>
      <c r="C77" s="78" t="s">
        <v>252</v>
      </c>
      <c r="D77" s="208"/>
      <c r="E77" s="208"/>
      <c r="F77" s="208"/>
      <c r="G77" s="208"/>
      <c r="H77" s="208"/>
      <c r="I77" s="151"/>
      <c r="J77" s="208"/>
      <c r="K77" s="208"/>
      <c r="L77" s="209"/>
    </row>
    <row r="78" s="1" customFormat="1" ht="16.5" customHeight="1">
      <c r="B78" s="48"/>
      <c r="C78" s="76"/>
      <c r="D78" s="76"/>
      <c r="E78" s="207" t="s">
        <v>1235</v>
      </c>
      <c r="F78" s="76"/>
      <c r="G78" s="76"/>
      <c r="H78" s="76"/>
      <c r="I78" s="206"/>
      <c r="J78" s="76"/>
      <c r="K78" s="76"/>
      <c r="L78" s="74"/>
    </row>
    <row r="79" s="1" customFormat="1" ht="14.4" customHeight="1">
      <c r="B79" s="48"/>
      <c r="C79" s="78" t="s">
        <v>254</v>
      </c>
      <c r="D79" s="76"/>
      <c r="E79" s="76"/>
      <c r="F79" s="76"/>
      <c r="G79" s="76"/>
      <c r="H79" s="76"/>
      <c r="I79" s="206"/>
      <c r="J79" s="76"/>
      <c r="K79" s="76"/>
      <c r="L79" s="74"/>
    </row>
    <row r="80" s="1" customFormat="1" ht="17.25" customHeight="1">
      <c r="B80" s="48"/>
      <c r="C80" s="76"/>
      <c r="D80" s="76"/>
      <c r="E80" s="84" t="str">
        <f>E11</f>
        <v>SO 102 - Vozidlová komunikace BUS</v>
      </c>
      <c r="F80" s="76"/>
      <c r="G80" s="76"/>
      <c r="H80" s="76"/>
      <c r="I80" s="206"/>
      <c r="J80" s="76"/>
      <c r="K80" s="76"/>
      <c r="L80" s="74"/>
    </row>
    <row r="81" s="1" customFormat="1" ht="6.96" customHeight="1">
      <c r="B81" s="48"/>
      <c r="C81" s="76"/>
      <c r="D81" s="76"/>
      <c r="E81" s="76"/>
      <c r="F81" s="76"/>
      <c r="G81" s="76"/>
      <c r="H81" s="76"/>
      <c r="I81" s="206"/>
      <c r="J81" s="76"/>
      <c r="K81" s="76"/>
      <c r="L81" s="74"/>
    </row>
    <row r="82" s="1" customFormat="1" ht="18" customHeight="1">
      <c r="B82" s="48"/>
      <c r="C82" s="78" t="s">
        <v>24</v>
      </c>
      <c r="D82" s="76"/>
      <c r="E82" s="76"/>
      <c r="F82" s="210" t="str">
        <f>F14</f>
        <v>Šumperk</v>
      </c>
      <c r="G82" s="76"/>
      <c r="H82" s="76"/>
      <c r="I82" s="211" t="s">
        <v>26</v>
      </c>
      <c r="J82" s="87" t="str">
        <f>IF(J14="","",J14)</f>
        <v>20. 11. 2018</v>
      </c>
      <c r="K82" s="76"/>
      <c r="L82" s="74"/>
    </row>
    <row r="83" s="1" customFormat="1" ht="6.96" customHeight="1">
      <c r="B83" s="48"/>
      <c r="C83" s="76"/>
      <c r="D83" s="76"/>
      <c r="E83" s="76"/>
      <c r="F83" s="76"/>
      <c r="G83" s="76"/>
      <c r="H83" s="76"/>
      <c r="I83" s="206"/>
      <c r="J83" s="76"/>
      <c r="K83" s="76"/>
      <c r="L83" s="74"/>
    </row>
    <row r="84" s="1" customFormat="1">
      <c r="B84" s="48"/>
      <c r="C84" s="78" t="s">
        <v>32</v>
      </c>
      <c r="D84" s="76"/>
      <c r="E84" s="76"/>
      <c r="F84" s="210" t="str">
        <f>E17</f>
        <v>Město Šumperk</v>
      </c>
      <c r="G84" s="76"/>
      <c r="H84" s="76"/>
      <c r="I84" s="211" t="s">
        <v>40</v>
      </c>
      <c r="J84" s="210" t="str">
        <f>E23</f>
        <v>Cekr CZ s.r.o.</v>
      </c>
      <c r="K84" s="76"/>
      <c r="L84" s="74"/>
    </row>
    <row r="85" s="1" customFormat="1" ht="14.4" customHeight="1">
      <c r="B85" s="48"/>
      <c r="C85" s="78" t="s">
        <v>38</v>
      </c>
      <c r="D85" s="76"/>
      <c r="E85" s="76"/>
      <c r="F85" s="210" t="str">
        <f>IF(E20="","",E20)</f>
        <v/>
      </c>
      <c r="G85" s="76"/>
      <c r="H85" s="76"/>
      <c r="I85" s="206"/>
      <c r="J85" s="76"/>
      <c r="K85" s="76"/>
      <c r="L85" s="74"/>
    </row>
    <row r="86" s="1" customFormat="1" ht="10.32" customHeight="1">
      <c r="B86" s="48"/>
      <c r="C86" s="76"/>
      <c r="D86" s="76"/>
      <c r="E86" s="76"/>
      <c r="F86" s="76"/>
      <c r="G86" s="76"/>
      <c r="H86" s="76"/>
      <c r="I86" s="206"/>
      <c r="J86" s="76"/>
      <c r="K86" s="76"/>
      <c r="L86" s="74"/>
    </row>
    <row r="87" s="10" customFormat="1" ht="29.28" customHeight="1">
      <c r="B87" s="212"/>
      <c r="C87" s="213" t="s">
        <v>277</v>
      </c>
      <c r="D87" s="214" t="s">
        <v>66</v>
      </c>
      <c r="E87" s="214" t="s">
        <v>62</v>
      </c>
      <c r="F87" s="214" t="s">
        <v>278</v>
      </c>
      <c r="G87" s="214" t="s">
        <v>279</v>
      </c>
      <c r="H87" s="214" t="s">
        <v>280</v>
      </c>
      <c r="I87" s="215" t="s">
        <v>281</v>
      </c>
      <c r="J87" s="214" t="s">
        <v>258</v>
      </c>
      <c r="K87" s="216" t="s">
        <v>282</v>
      </c>
      <c r="L87" s="217"/>
      <c r="M87" s="104" t="s">
        <v>283</v>
      </c>
      <c r="N87" s="105" t="s">
        <v>51</v>
      </c>
      <c r="O87" s="105" t="s">
        <v>284</v>
      </c>
      <c r="P87" s="105" t="s">
        <v>285</v>
      </c>
      <c r="Q87" s="105" t="s">
        <v>286</v>
      </c>
      <c r="R87" s="105" t="s">
        <v>287</v>
      </c>
      <c r="S87" s="105" t="s">
        <v>288</v>
      </c>
      <c r="T87" s="106" t="s">
        <v>289</v>
      </c>
    </row>
    <row r="88" s="1" customFormat="1" ht="29.28" customHeight="1">
      <c r="B88" s="48"/>
      <c r="C88" s="110" t="s">
        <v>259</v>
      </c>
      <c r="D88" s="76"/>
      <c r="E88" s="76"/>
      <c r="F88" s="76"/>
      <c r="G88" s="76"/>
      <c r="H88" s="76"/>
      <c r="I88" s="206"/>
      <c r="J88" s="218">
        <f>BK88</f>
        <v>0</v>
      </c>
      <c r="K88" s="76"/>
      <c r="L88" s="74"/>
      <c r="M88" s="107"/>
      <c r="N88" s="108"/>
      <c r="O88" s="108"/>
      <c r="P88" s="219">
        <f>P89</f>
        <v>0</v>
      </c>
      <c r="Q88" s="108"/>
      <c r="R88" s="219">
        <f>R89</f>
        <v>3929.7387333999995</v>
      </c>
      <c r="S88" s="108"/>
      <c r="T88" s="220">
        <f>T89</f>
        <v>0</v>
      </c>
      <c r="AT88" s="25" t="s">
        <v>81</v>
      </c>
      <c r="AU88" s="25" t="s">
        <v>260</v>
      </c>
      <c r="BK88" s="221">
        <f>BK89</f>
        <v>0</v>
      </c>
    </row>
    <row r="89" s="11" customFormat="1" ht="37.44001" customHeight="1">
      <c r="B89" s="222"/>
      <c r="C89" s="223"/>
      <c r="D89" s="224" t="s">
        <v>81</v>
      </c>
      <c r="E89" s="225" t="s">
        <v>1053</v>
      </c>
      <c r="F89" s="225" t="s">
        <v>1054</v>
      </c>
      <c r="G89" s="223"/>
      <c r="H89" s="223"/>
      <c r="I89" s="226"/>
      <c r="J89" s="227">
        <f>BK89</f>
        <v>0</v>
      </c>
      <c r="K89" s="223"/>
      <c r="L89" s="228"/>
      <c r="M89" s="229"/>
      <c r="N89" s="230"/>
      <c r="O89" s="230"/>
      <c r="P89" s="231">
        <f>P90+P129+P140+P184+P203</f>
        <v>0</v>
      </c>
      <c r="Q89" s="230"/>
      <c r="R89" s="231">
        <f>R90+R129+R140+R184+R203</f>
        <v>3929.7387333999995</v>
      </c>
      <c r="S89" s="230"/>
      <c r="T89" s="232">
        <f>T90+T129+T140+T184+T203</f>
        <v>0</v>
      </c>
      <c r="AR89" s="233" t="s">
        <v>89</v>
      </c>
      <c r="AT89" s="234" t="s">
        <v>81</v>
      </c>
      <c r="AU89" s="234" t="s">
        <v>82</v>
      </c>
      <c r="AY89" s="233" t="s">
        <v>291</v>
      </c>
      <c r="BK89" s="235">
        <f>BK90+BK129+BK140+BK184+BK203</f>
        <v>0</v>
      </c>
    </row>
    <row r="90" s="11" customFormat="1" ht="19.92" customHeight="1">
      <c r="B90" s="222"/>
      <c r="C90" s="223"/>
      <c r="D90" s="224" t="s">
        <v>81</v>
      </c>
      <c r="E90" s="236" t="s">
        <v>89</v>
      </c>
      <c r="F90" s="236" t="s">
        <v>293</v>
      </c>
      <c r="G90" s="223"/>
      <c r="H90" s="223"/>
      <c r="I90" s="226"/>
      <c r="J90" s="237">
        <f>BK90</f>
        <v>0</v>
      </c>
      <c r="K90" s="223"/>
      <c r="L90" s="228"/>
      <c r="M90" s="229"/>
      <c r="N90" s="230"/>
      <c r="O90" s="230"/>
      <c r="P90" s="231">
        <f>SUM(P91:P128)</f>
        <v>0</v>
      </c>
      <c r="Q90" s="230"/>
      <c r="R90" s="231">
        <f>SUM(R91:R128)</f>
        <v>3472.0529999999999</v>
      </c>
      <c r="S90" s="230"/>
      <c r="T90" s="232">
        <f>SUM(T91:T128)</f>
        <v>0</v>
      </c>
      <c r="AR90" s="233" t="s">
        <v>89</v>
      </c>
      <c r="AT90" s="234" t="s">
        <v>81</v>
      </c>
      <c r="AU90" s="234" t="s">
        <v>89</v>
      </c>
      <c r="AY90" s="233" t="s">
        <v>291</v>
      </c>
      <c r="BK90" s="235">
        <f>SUM(BK91:BK128)</f>
        <v>0</v>
      </c>
    </row>
    <row r="91" s="1" customFormat="1" ht="38.25" customHeight="1">
      <c r="B91" s="48"/>
      <c r="C91" s="238" t="s">
        <v>89</v>
      </c>
      <c r="D91" s="238" t="s">
        <v>294</v>
      </c>
      <c r="E91" s="239" t="s">
        <v>1509</v>
      </c>
      <c r="F91" s="240" t="s">
        <v>1510</v>
      </c>
      <c r="G91" s="241" t="s">
        <v>297</v>
      </c>
      <c r="H91" s="242">
        <v>2404.9899999999998</v>
      </c>
      <c r="I91" s="243"/>
      <c r="J91" s="244">
        <f>ROUND(I91*H91,2)</f>
        <v>0</v>
      </c>
      <c r="K91" s="240" t="s">
        <v>298</v>
      </c>
      <c r="L91" s="74"/>
      <c r="M91" s="245" t="s">
        <v>80</v>
      </c>
      <c r="N91" s="246" t="s">
        <v>52</v>
      </c>
      <c r="O91" s="49"/>
      <c r="P91" s="247">
        <f>O91*H91</f>
        <v>0</v>
      </c>
      <c r="Q91" s="247">
        <v>0</v>
      </c>
      <c r="R91" s="247">
        <f>Q91*H91</f>
        <v>0</v>
      </c>
      <c r="S91" s="247">
        <v>0</v>
      </c>
      <c r="T91" s="248">
        <f>S91*H91</f>
        <v>0</v>
      </c>
      <c r="AR91" s="25" t="s">
        <v>299</v>
      </c>
      <c r="AT91" s="25" t="s">
        <v>294</v>
      </c>
      <c r="AU91" s="25" t="s">
        <v>91</v>
      </c>
      <c r="AY91" s="25" t="s">
        <v>291</v>
      </c>
      <c r="BE91" s="249">
        <f>IF(N91="základní",J91,0)</f>
        <v>0</v>
      </c>
      <c r="BF91" s="249">
        <f>IF(N91="snížená",J91,0)</f>
        <v>0</v>
      </c>
      <c r="BG91" s="249">
        <f>IF(N91="zákl. přenesená",J91,0)</f>
        <v>0</v>
      </c>
      <c r="BH91" s="249">
        <f>IF(N91="sníž. přenesená",J91,0)</f>
        <v>0</v>
      </c>
      <c r="BI91" s="249">
        <f>IF(N91="nulová",J91,0)</f>
        <v>0</v>
      </c>
      <c r="BJ91" s="25" t="s">
        <v>89</v>
      </c>
      <c r="BK91" s="249">
        <f>ROUND(I91*H91,2)</f>
        <v>0</v>
      </c>
      <c r="BL91" s="25" t="s">
        <v>299</v>
      </c>
      <c r="BM91" s="25" t="s">
        <v>1511</v>
      </c>
    </row>
    <row r="92" s="12" customFormat="1">
      <c r="B92" s="250"/>
      <c r="C92" s="251"/>
      <c r="D92" s="252" t="s">
        <v>301</v>
      </c>
      <c r="E92" s="253" t="s">
        <v>80</v>
      </c>
      <c r="F92" s="254" t="s">
        <v>1512</v>
      </c>
      <c r="G92" s="251"/>
      <c r="H92" s="253" t="s">
        <v>80</v>
      </c>
      <c r="I92" s="255"/>
      <c r="J92" s="251"/>
      <c r="K92" s="251"/>
      <c r="L92" s="256"/>
      <c r="M92" s="257"/>
      <c r="N92" s="258"/>
      <c r="O92" s="258"/>
      <c r="P92" s="258"/>
      <c r="Q92" s="258"/>
      <c r="R92" s="258"/>
      <c r="S92" s="258"/>
      <c r="T92" s="259"/>
      <c r="AT92" s="260" t="s">
        <v>301</v>
      </c>
      <c r="AU92" s="260" t="s">
        <v>91</v>
      </c>
      <c r="AV92" s="12" t="s">
        <v>89</v>
      </c>
      <c r="AW92" s="12" t="s">
        <v>44</v>
      </c>
      <c r="AX92" s="12" t="s">
        <v>82</v>
      </c>
      <c r="AY92" s="260" t="s">
        <v>291</v>
      </c>
    </row>
    <row r="93" s="13" customFormat="1">
      <c r="B93" s="261"/>
      <c r="C93" s="262"/>
      <c r="D93" s="252" t="s">
        <v>301</v>
      </c>
      <c r="E93" s="263" t="s">
        <v>80</v>
      </c>
      <c r="F93" s="264" t="s">
        <v>1513</v>
      </c>
      <c r="G93" s="262"/>
      <c r="H93" s="265">
        <v>211.75</v>
      </c>
      <c r="I93" s="266"/>
      <c r="J93" s="262"/>
      <c r="K93" s="262"/>
      <c r="L93" s="267"/>
      <c r="M93" s="268"/>
      <c r="N93" s="269"/>
      <c r="O93" s="269"/>
      <c r="P93" s="269"/>
      <c r="Q93" s="269"/>
      <c r="R93" s="269"/>
      <c r="S93" s="269"/>
      <c r="T93" s="270"/>
      <c r="AT93" s="271" t="s">
        <v>301</v>
      </c>
      <c r="AU93" s="271" t="s">
        <v>91</v>
      </c>
      <c r="AV93" s="13" t="s">
        <v>91</v>
      </c>
      <c r="AW93" s="13" t="s">
        <v>44</v>
      </c>
      <c r="AX93" s="13" t="s">
        <v>82</v>
      </c>
      <c r="AY93" s="271" t="s">
        <v>291</v>
      </c>
    </row>
    <row r="94" s="12" customFormat="1">
      <c r="B94" s="250"/>
      <c r="C94" s="251"/>
      <c r="D94" s="252" t="s">
        <v>301</v>
      </c>
      <c r="E94" s="253" t="s">
        <v>80</v>
      </c>
      <c r="F94" s="254" t="s">
        <v>1514</v>
      </c>
      <c r="G94" s="251"/>
      <c r="H94" s="253" t="s">
        <v>80</v>
      </c>
      <c r="I94" s="255"/>
      <c r="J94" s="251"/>
      <c r="K94" s="251"/>
      <c r="L94" s="256"/>
      <c r="M94" s="257"/>
      <c r="N94" s="258"/>
      <c r="O94" s="258"/>
      <c r="P94" s="258"/>
      <c r="Q94" s="258"/>
      <c r="R94" s="258"/>
      <c r="S94" s="258"/>
      <c r="T94" s="259"/>
      <c r="AT94" s="260" t="s">
        <v>301</v>
      </c>
      <c r="AU94" s="260" t="s">
        <v>91</v>
      </c>
      <c r="AV94" s="12" t="s">
        <v>89</v>
      </c>
      <c r="AW94" s="12" t="s">
        <v>44</v>
      </c>
      <c r="AX94" s="12" t="s">
        <v>82</v>
      </c>
      <c r="AY94" s="260" t="s">
        <v>291</v>
      </c>
    </row>
    <row r="95" s="13" customFormat="1">
      <c r="B95" s="261"/>
      <c r="C95" s="262"/>
      <c r="D95" s="252" t="s">
        <v>301</v>
      </c>
      <c r="E95" s="263" t="s">
        <v>80</v>
      </c>
      <c r="F95" s="264" t="s">
        <v>1515</v>
      </c>
      <c r="G95" s="262"/>
      <c r="H95" s="265">
        <v>404.69999999999999</v>
      </c>
      <c r="I95" s="266"/>
      <c r="J95" s="262"/>
      <c r="K95" s="262"/>
      <c r="L95" s="267"/>
      <c r="M95" s="268"/>
      <c r="N95" s="269"/>
      <c r="O95" s="269"/>
      <c r="P95" s="269"/>
      <c r="Q95" s="269"/>
      <c r="R95" s="269"/>
      <c r="S95" s="269"/>
      <c r="T95" s="270"/>
      <c r="AT95" s="271" t="s">
        <v>301</v>
      </c>
      <c r="AU95" s="271" t="s">
        <v>91</v>
      </c>
      <c r="AV95" s="13" t="s">
        <v>91</v>
      </c>
      <c r="AW95" s="13" t="s">
        <v>44</v>
      </c>
      <c r="AX95" s="13" t="s">
        <v>82</v>
      </c>
      <c r="AY95" s="271" t="s">
        <v>291</v>
      </c>
    </row>
    <row r="96" s="14" customFormat="1">
      <c r="B96" s="272"/>
      <c r="C96" s="273"/>
      <c r="D96" s="252" t="s">
        <v>301</v>
      </c>
      <c r="E96" s="274" t="s">
        <v>80</v>
      </c>
      <c r="F96" s="275" t="s">
        <v>308</v>
      </c>
      <c r="G96" s="273"/>
      <c r="H96" s="276">
        <v>616.45000000000005</v>
      </c>
      <c r="I96" s="277"/>
      <c r="J96" s="273"/>
      <c r="K96" s="273"/>
      <c r="L96" s="278"/>
      <c r="M96" s="279"/>
      <c r="N96" s="280"/>
      <c r="O96" s="280"/>
      <c r="P96" s="280"/>
      <c r="Q96" s="280"/>
      <c r="R96" s="280"/>
      <c r="S96" s="280"/>
      <c r="T96" s="281"/>
      <c r="AT96" s="282" t="s">
        <v>301</v>
      </c>
      <c r="AU96" s="282" t="s">
        <v>91</v>
      </c>
      <c r="AV96" s="14" t="s">
        <v>132</v>
      </c>
      <c r="AW96" s="14" t="s">
        <v>44</v>
      </c>
      <c r="AX96" s="14" t="s">
        <v>82</v>
      </c>
      <c r="AY96" s="282" t="s">
        <v>291</v>
      </c>
    </row>
    <row r="97" s="12" customFormat="1">
      <c r="B97" s="250"/>
      <c r="C97" s="251"/>
      <c r="D97" s="252" t="s">
        <v>301</v>
      </c>
      <c r="E97" s="253" t="s">
        <v>80</v>
      </c>
      <c r="F97" s="254" t="s">
        <v>1516</v>
      </c>
      <c r="G97" s="251"/>
      <c r="H97" s="253" t="s">
        <v>80</v>
      </c>
      <c r="I97" s="255"/>
      <c r="J97" s="251"/>
      <c r="K97" s="251"/>
      <c r="L97" s="256"/>
      <c r="M97" s="257"/>
      <c r="N97" s="258"/>
      <c r="O97" s="258"/>
      <c r="P97" s="258"/>
      <c r="Q97" s="258"/>
      <c r="R97" s="258"/>
      <c r="S97" s="258"/>
      <c r="T97" s="259"/>
      <c r="AT97" s="260" t="s">
        <v>301</v>
      </c>
      <c r="AU97" s="260" t="s">
        <v>91</v>
      </c>
      <c r="AV97" s="12" t="s">
        <v>89</v>
      </c>
      <c r="AW97" s="12" t="s">
        <v>44</v>
      </c>
      <c r="AX97" s="12" t="s">
        <v>82</v>
      </c>
      <c r="AY97" s="260" t="s">
        <v>291</v>
      </c>
    </row>
    <row r="98" s="13" customFormat="1">
      <c r="B98" s="261"/>
      <c r="C98" s="262"/>
      <c r="D98" s="252" t="s">
        <v>301</v>
      </c>
      <c r="E98" s="263" t="s">
        <v>80</v>
      </c>
      <c r="F98" s="264" t="s">
        <v>1517</v>
      </c>
      <c r="G98" s="262"/>
      <c r="H98" s="265">
        <v>438.54000000000002</v>
      </c>
      <c r="I98" s="266"/>
      <c r="J98" s="262"/>
      <c r="K98" s="262"/>
      <c r="L98" s="267"/>
      <c r="M98" s="268"/>
      <c r="N98" s="269"/>
      <c r="O98" s="269"/>
      <c r="P98" s="269"/>
      <c r="Q98" s="269"/>
      <c r="R98" s="269"/>
      <c r="S98" s="269"/>
      <c r="T98" s="270"/>
      <c r="AT98" s="271" t="s">
        <v>301</v>
      </c>
      <c r="AU98" s="271" t="s">
        <v>91</v>
      </c>
      <c r="AV98" s="13" t="s">
        <v>91</v>
      </c>
      <c r="AW98" s="13" t="s">
        <v>44</v>
      </c>
      <c r="AX98" s="13" t="s">
        <v>82</v>
      </c>
      <c r="AY98" s="271" t="s">
        <v>291</v>
      </c>
    </row>
    <row r="99" s="13" customFormat="1">
      <c r="B99" s="261"/>
      <c r="C99" s="262"/>
      <c r="D99" s="252" t="s">
        <v>301</v>
      </c>
      <c r="E99" s="263" t="s">
        <v>80</v>
      </c>
      <c r="F99" s="264" t="s">
        <v>1518</v>
      </c>
      <c r="G99" s="262"/>
      <c r="H99" s="265">
        <v>1350</v>
      </c>
      <c r="I99" s="266"/>
      <c r="J99" s="262"/>
      <c r="K99" s="262"/>
      <c r="L99" s="267"/>
      <c r="M99" s="268"/>
      <c r="N99" s="269"/>
      <c r="O99" s="269"/>
      <c r="P99" s="269"/>
      <c r="Q99" s="269"/>
      <c r="R99" s="269"/>
      <c r="S99" s="269"/>
      <c r="T99" s="270"/>
      <c r="AT99" s="271" t="s">
        <v>301</v>
      </c>
      <c r="AU99" s="271" t="s">
        <v>91</v>
      </c>
      <c r="AV99" s="13" t="s">
        <v>91</v>
      </c>
      <c r="AW99" s="13" t="s">
        <v>44</v>
      </c>
      <c r="AX99" s="13" t="s">
        <v>82</v>
      </c>
      <c r="AY99" s="271" t="s">
        <v>291</v>
      </c>
    </row>
    <row r="100" s="14" customFormat="1">
      <c r="B100" s="272"/>
      <c r="C100" s="273"/>
      <c r="D100" s="252" t="s">
        <v>301</v>
      </c>
      <c r="E100" s="274" t="s">
        <v>80</v>
      </c>
      <c r="F100" s="275" t="s">
        <v>308</v>
      </c>
      <c r="G100" s="273"/>
      <c r="H100" s="276">
        <v>1788.54</v>
      </c>
      <c r="I100" s="277"/>
      <c r="J100" s="273"/>
      <c r="K100" s="273"/>
      <c r="L100" s="278"/>
      <c r="M100" s="279"/>
      <c r="N100" s="280"/>
      <c r="O100" s="280"/>
      <c r="P100" s="280"/>
      <c r="Q100" s="280"/>
      <c r="R100" s="280"/>
      <c r="S100" s="280"/>
      <c r="T100" s="281"/>
      <c r="AT100" s="282" t="s">
        <v>301</v>
      </c>
      <c r="AU100" s="282" t="s">
        <v>91</v>
      </c>
      <c r="AV100" s="14" t="s">
        <v>132</v>
      </c>
      <c r="AW100" s="14" t="s">
        <v>44</v>
      </c>
      <c r="AX100" s="14" t="s">
        <v>82</v>
      </c>
      <c r="AY100" s="282" t="s">
        <v>291</v>
      </c>
    </row>
    <row r="101" s="15" customFormat="1">
      <c r="B101" s="283"/>
      <c r="C101" s="284"/>
      <c r="D101" s="252" t="s">
        <v>301</v>
      </c>
      <c r="E101" s="285" t="s">
        <v>80</v>
      </c>
      <c r="F101" s="286" t="s">
        <v>315</v>
      </c>
      <c r="G101" s="284"/>
      <c r="H101" s="287">
        <v>2404.9899999999998</v>
      </c>
      <c r="I101" s="288"/>
      <c r="J101" s="284"/>
      <c r="K101" s="284"/>
      <c r="L101" s="289"/>
      <c r="M101" s="290"/>
      <c r="N101" s="291"/>
      <c r="O101" s="291"/>
      <c r="P101" s="291"/>
      <c r="Q101" s="291"/>
      <c r="R101" s="291"/>
      <c r="S101" s="291"/>
      <c r="T101" s="292"/>
      <c r="AT101" s="293" t="s">
        <v>301</v>
      </c>
      <c r="AU101" s="293" t="s">
        <v>91</v>
      </c>
      <c r="AV101" s="15" t="s">
        <v>299</v>
      </c>
      <c r="AW101" s="15" t="s">
        <v>44</v>
      </c>
      <c r="AX101" s="15" t="s">
        <v>89</v>
      </c>
      <c r="AY101" s="293" t="s">
        <v>291</v>
      </c>
    </row>
    <row r="102" s="1" customFormat="1" ht="38.25" customHeight="1">
      <c r="B102" s="48"/>
      <c r="C102" s="238" t="s">
        <v>91</v>
      </c>
      <c r="D102" s="238" t="s">
        <v>294</v>
      </c>
      <c r="E102" s="239" t="s">
        <v>1299</v>
      </c>
      <c r="F102" s="240" t="s">
        <v>1300</v>
      </c>
      <c r="G102" s="241" t="s">
        <v>297</v>
      </c>
      <c r="H102" s="242">
        <v>1236.8250000000001</v>
      </c>
      <c r="I102" s="243"/>
      <c r="J102" s="244">
        <f>ROUND(I102*H102,2)</f>
        <v>0</v>
      </c>
      <c r="K102" s="240" t="s">
        <v>298</v>
      </c>
      <c r="L102" s="74"/>
      <c r="M102" s="245" t="s">
        <v>80</v>
      </c>
      <c r="N102" s="246" t="s">
        <v>52</v>
      </c>
      <c r="O102" s="49"/>
      <c r="P102" s="247">
        <f>O102*H102</f>
        <v>0</v>
      </c>
      <c r="Q102" s="247">
        <v>0</v>
      </c>
      <c r="R102" s="247">
        <f>Q102*H102</f>
        <v>0</v>
      </c>
      <c r="S102" s="247">
        <v>0</v>
      </c>
      <c r="T102" s="248">
        <f>S102*H102</f>
        <v>0</v>
      </c>
      <c r="AR102" s="25" t="s">
        <v>299</v>
      </c>
      <c r="AT102" s="25" t="s">
        <v>294</v>
      </c>
      <c r="AU102" s="25" t="s">
        <v>91</v>
      </c>
      <c r="AY102" s="25" t="s">
        <v>291</v>
      </c>
      <c r="BE102" s="249">
        <f>IF(N102="základní",J102,0)</f>
        <v>0</v>
      </c>
      <c r="BF102" s="249">
        <f>IF(N102="snížená",J102,0)</f>
        <v>0</v>
      </c>
      <c r="BG102" s="249">
        <f>IF(N102="zákl. přenesená",J102,0)</f>
        <v>0</v>
      </c>
      <c r="BH102" s="249">
        <f>IF(N102="sníž. přenesená",J102,0)</f>
        <v>0</v>
      </c>
      <c r="BI102" s="249">
        <f>IF(N102="nulová",J102,0)</f>
        <v>0</v>
      </c>
      <c r="BJ102" s="25" t="s">
        <v>89</v>
      </c>
      <c r="BK102" s="249">
        <f>ROUND(I102*H102,2)</f>
        <v>0</v>
      </c>
      <c r="BL102" s="25" t="s">
        <v>299</v>
      </c>
      <c r="BM102" s="25" t="s">
        <v>1519</v>
      </c>
    </row>
    <row r="103" s="12" customFormat="1">
      <c r="B103" s="250"/>
      <c r="C103" s="251"/>
      <c r="D103" s="252" t="s">
        <v>301</v>
      </c>
      <c r="E103" s="253" t="s">
        <v>80</v>
      </c>
      <c r="F103" s="254" t="s">
        <v>1302</v>
      </c>
      <c r="G103" s="251"/>
      <c r="H103" s="253" t="s">
        <v>80</v>
      </c>
      <c r="I103" s="255"/>
      <c r="J103" s="251"/>
      <c r="K103" s="251"/>
      <c r="L103" s="256"/>
      <c r="M103" s="257"/>
      <c r="N103" s="258"/>
      <c r="O103" s="258"/>
      <c r="P103" s="258"/>
      <c r="Q103" s="258"/>
      <c r="R103" s="258"/>
      <c r="S103" s="258"/>
      <c r="T103" s="259"/>
      <c r="AT103" s="260" t="s">
        <v>301</v>
      </c>
      <c r="AU103" s="260" t="s">
        <v>91</v>
      </c>
      <c r="AV103" s="12" t="s">
        <v>89</v>
      </c>
      <c r="AW103" s="12" t="s">
        <v>44</v>
      </c>
      <c r="AX103" s="12" t="s">
        <v>82</v>
      </c>
      <c r="AY103" s="260" t="s">
        <v>291</v>
      </c>
    </row>
    <row r="104" s="13" customFormat="1">
      <c r="B104" s="261"/>
      <c r="C104" s="262"/>
      <c r="D104" s="252" t="s">
        <v>301</v>
      </c>
      <c r="E104" s="263" t="s">
        <v>80</v>
      </c>
      <c r="F104" s="264" t="s">
        <v>1520</v>
      </c>
      <c r="G104" s="262"/>
      <c r="H104" s="265">
        <v>1236.8250000000001</v>
      </c>
      <c r="I104" s="266"/>
      <c r="J104" s="262"/>
      <c r="K104" s="262"/>
      <c r="L104" s="267"/>
      <c r="M104" s="268"/>
      <c r="N104" s="269"/>
      <c r="O104" s="269"/>
      <c r="P104" s="269"/>
      <c r="Q104" s="269"/>
      <c r="R104" s="269"/>
      <c r="S104" s="269"/>
      <c r="T104" s="270"/>
      <c r="AT104" s="271" t="s">
        <v>301</v>
      </c>
      <c r="AU104" s="271" t="s">
        <v>91</v>
      </c>
      <c r="AV104" s="13" t="s">
        <v>91</v>
      </c>
      <c r="AW104" s="13" t="s">
        <v>44</v>
      </c>
      <c r="AX104" s="13" t="s">
        <v>82</v>
      </c>
      <c r="AY104" s="271" t="s">
        <v>291</v>
      </c>
    </row>
    <row r="105" s="15" customFormat="1">
      <c r="B105" s="283"/>
      <c r="C105" s="284"/>
      <c r="D105" s="252" t="s">
        <v>301</v>
      </c>
      <c r="E105" s="285" t="s">
        <v>80</v>
      </c>
      <c r="F105" s="286" t="s">
        <v>315</v>
      </c>
      <c r="G105" s="284"/>
      <c r="H105" s="287">
        <v>1236.8250000000001</v>
      </c>
      <c r="I105" s="288"/>
      <c r="J105" s="284"/>
      <c r="K105" s="284"/>
      <c r="L105" s="289"/>
      <c r="M105" s="290"/>
      <c r="N105" s="291"/>
      <c r="O105" s="291"/>
      <c r="P105" s="291"/>
      <c r="Q105" s="291"/>
      <c r="R105" s="291"/>
      <c r="S105" s="291"/>
      <c r="T105" s="292"/>
      <c r="AT105" s="293" t="s">
        <v>301</v>
      </c>
      <c r="AU105" s="293" t="s">
        <v>91</v>
      </c>
      <c r="AV105" s="15" t="s">
        <v>299</v>
      </c>
      <c r="AW105" s="15" t="s">
        <v>44</v>
      </c>
      <c r="AX105" s="15" t="s">
        <v>89</v>
      </c>
      <c r="AY105" s="293" t="s">
        <v>291</v>
      </c>
    </row>
    <row r="106" s="1" customFormat="1" ht="38.25" customHeight="1">
      <c r="B106" s="48"/>
      <c r="C106" s="238" t="s">
        <v>132</v>
      </c>
      <c r="D106" s="238" t="s">
        <v>294</v>
      </c>
      <c r="E106" s="239" t="s">
        <v>316</v>
      </c>
      <c r="F106" s="240" t="s">
        <v>317</v>
      </c>
      <c r="G106" s="241" t="s">
        <v>297</v>
      </c>
      <c r="H106" s="242">
        <v>2404.9899999999998</v>
      </c>
      <c r="I106" s="243"/>
      <c r="J106" s="244">
        <f>ROUND(I106*H106,2)</f>
        <v>0</v>
      </c>
      <c r="K106" s="240" t="s">
        <v>298</v>
      </c>
      <c r="L106" s="74"/>
      <c r="M106" s="245" t="s">
        <v>80</v>
      </c>
      <c r="N106" s="246" t="s">
        <v>52</v>
      </c>
      <c r="O106" s="49"/>
      <c r="P106" s="247">
        <f>O106*H106</f>
        <v>0</v>
      </c>
      <c r="Q106" s="247">
        <v>0</v>
      </c>
      <c r="R106" s="247">
        <f>Q106*H106</f>
        <v>0</v>
      </c>
      <c r="S106" s="247">
        <v>0</v>
      </c>
      <c r="T106" s="248">
        <f>S106*H106</f>
        <v>0</v>
      </c>
      <c r="AR106" s="25" t="s">
        <v>299</v>
      </c>
      <c r="AT106" s="25" t="s">
        <v>294</v>
      </c>
      <c r="AU106" s="25" t="s">
        <v>91</v>
      </c>
      <c r="AY106" s="25" t="s">
        <v>291</v>
      </c>
      <c r="BE106" s="249">
        <f>IF(N106="základní",J106,0)</f>
        <v>0</v>
      </c>
      <c r="BF106" s="249">
        <f>IF(N106="snížená",J106,0)</f>
        <v>0</v>
      </c>
      <c r="BG106" s="249">
        <f>IF(N106="zákl. přenesená",J106,0)</f>
        <v>0</v>
      </c>
      <c r="BH106" s="249">
        <f>IF(N106="sníž. přenesená",J106,0)</f>
        <v>0</v>
      </c>
      <c r="BI106" s="249">
        <f>IF(N106="nulová",J106,0)</f>
        <v>0</v>
      </c>
      <c r="BJ106" s="25" t="s">
        <v>89</v>
      </c>
      <c r="BK106" s="249">
        <f>ROUND(I106*H106,2)</f>
        <v>0</v>
      </c>
      <c r="BL106" s="25" t="s">
        <v>299</v>
      </c>
      <c r="BM106" s="25" t="s">
        <v>1521</v>
      </c>
    </row>
    <row r="107" s="12" customFormat="1">
      <c r="B107" s="250"/>
      <c r="C107" s="251"/>
      <c r="D107" s="252" t="s">
        <v>301</v>
      </c>
      <c r="E107" s="253" t="s">
        <v>80</v>
      </c>
      <c r="F107" s="254" t="s">
        <v>1305</v>
      </c>
      <c r="G107" s="251"/>
      <c r="H107" s="253" t="s">
        <v>80</v>
      </c>
      <c r="I107" s="255"/>
      <c r="J107" s="251"/>
      <c r="K107" s="251"/>
      <c r="L107" s="256"/>
      <c r="M107" s="257"/>
      <c r="N107" s="258"/>
      <c r="O107" s="258"/>
      <c r="P107" s="258"/>
      <c r="Q107" s="258"/>
      <c r="R107" s="258"/>
      <c r="S107" s="258"/>
      <c r="T107" s="259"/>
      <c r="AT107" s="260" t="s">
        <v>301</v>
      </c>
      <c r="AU107" s="260" t="s">
        <v>91</v>
      </c>
      <c r="AV107" s="12" t="s">
        <v>89</v>
      </c>
      <c r="AW107" s="12" t="s">
        <v>44</v>
      </c>
      <c r="AX107" s="12" t="s">
        <v>82</v>
      </c>
      <c r="AY107" s="260" t="s">
        <v>291</v>
      </c>
    </row>
    <row r="108" s="13" customFormat="1">
      <c r="B108" s="261"/>
      <c r="C108" s="262"/>
      <c r="D108" s="252" t="s">
        <v>301</v>
      </c>
      <c r="E108" s="263" t="s">
        <v>80</v>
      </c>
      <c r="F108" s="264" t="s">
        <v>1522</v>
      </c>
      <c r="G108" s="262"/>
      <c r="H108" s="265">
        <v>2404.9899999999998</v>
      </c>
      <c r="I108" s="266"/>
      <c r="J108" s="262"/>
      <c r="K108" s="262"/>
      <c r="L108" s="267"/>
      <c r="M108" s="268"/>
      <c r="N108" s="269"/>
      <c r="O108" s="269"/>
      <c r="P108" s="269"/>
      <c r="Q108" s="269"/>
      <c r="R108" s="269"/>
      <c r="S108" s="269"/>
      <c r="T108" s="270"/>
      <c r="AT108" s="271" t="s">
        <v>301</v>
      </c>
      <c r="AU108" s="271" t="s">
        <v>91</v>
      </c>
      <c r="AV108" s="13" t="s">
        <v>91</v>
      </c>
      <c r="AW108" s="13" t="s">
        <v>44</v>
      </c>
      <c r="AX108" s="13" t="s">
        <v>82</v>
      </c>
      <c r="AY108" s="271" t="s">
        <v>291</v>
      </c>
    </row>
    <row r="109" s="15" customFormat="1">
      <c r="B109" s="283"/>
      <c r="C109" s="284"/>
      <c r="D109" s="252" t="s">
        <v>301</v>
      </c>
      <c r="E109" s="285" t="s">
        <v>80</v>
      </c>
      <c r="F109" s="286" t="s">
        <v>315</v>
      </c>
      <c r="G109" s="284"/>
      <c r="H109" s="287">
        <v>2404.9899999999998</v>
      </c>
      <c r="I109" s="288"/>
      <c r="J109" s="284"/>
      <c r="K109" s="284"/>
      <c r="L109" s="289"/>
      <c r="M109" s="290"/>
      <c r="N109" s="291"/>
      <c r="O109" s="291"/>
      <c r="P109" s="291"/>
      <c r="Q109" s="291"/>
      <c r="R109" s="291"/>
      <c r="S109" s="291"/>
      <c r="T109" s="292"/>
      <c r="AT109" s="293" t="s">
        <v>301</v>
      </c>
      <c r="AU109" s="293" t="s">
        <v>91</v>
      </c>
      <c r="AV109" s="15" t="s">
        <v>299</v>
      </c>
      <c r="AW109" s="15" t="s">
        <v>44</v>
      </c>
      <c r="AX109" s="15" t="s">
        <v>89</v>
      </c>
      <c r="AY109" s="293" t="s">
        <v>291</v>
      </c>
    </row>
    <row r="110" s="1" customFormat="1" ht="38.25" customHeight="1">
      <c r="B110" s="48"/>
      <c r="C110" s="238" t="s">
        <v>299</v>
      </c>
      <c r="D110" s="238" t="s">
        <v>294</v>
      </c>
      <c r="E110" s="239" t="s">
        <v>1306</v>
      </c>
      <c r="F110" s="240" t="s">
        <v>1307</v>
      </c>
      <c r="G110" s="241" t="s">
        <v>297</v>
      </c>
      <c r="H110" s="242">
        <v>1788.54</v>
      </c>
      <c r="I110" s="243"/>
      <c r="J110" s="244">
        <f>ROUND(I110*H110,2)</f>
        <v>0</v>
      </c>
      <c r="K110" s="240" t="s">
        <v>298</v>
      </c>
      <c r="L110" s="74"/>
      <c r="M110" s="245" t="s">
        <v>80</v>
      </c>
      <c r="N110" s="246" t="s">
        <v>52</v>
      </c>
      <c r="O110" s="49"/>
      <c r="P110" s="247">
        <f>O110*H110</f>
        <v>0</v>
      </c>
      <c r="Q110" s="247">
        <v>0</v>
      </c>
      <c r="R110" s="247">
        <f>Q110*H110</f>
        <v>0</v>
      </c>
      <c r="S110" s="247">
        <v>0</v>
      </c>
      <c r="T110" s="248">
        <f>S110*H110</f>
        <v>0</v>
      </c>
      <c r="AR110" s="25" t="s">
        <v>299</v>
      </c>
      <c r="AT110" s="25" t="s">
        <v>294</v>
      </c>
      <c r="AU110" s="25" t="s">
        <v>91</v>
      </c>
      <c r="AY110" s="25" t="s">
        <v>291</v>
      </c>
      <c r="BE110" s="249">
        <f>IF(N110="základní",J110,0)</f>
        <v>0</v>
      </c>
      <c r="BF110" s="249">
        <f>IF(N110="snížená",J110,0)</f>
        <v>0</v>
      </c>
      <c r="BG110" s="249">
        <f>IF(N110="zákl. přenesená",J110,0)</f>
        <v>0</v>
      </c>
      <c r="BH110" s="249">
        <f>IF(N110="sníž. přenesená",J110,0)</f>
        <v>0</v>
      </c>
      <c r="BI110" s="249">
        <f>IF(N110="nulová",J110,0)</f>
        <v>0</v>
      </c>
      <c r="BJ110" s="25" t="s">
        <v>89</v>
      </c>
      <c r="BK110" s="249">
        <f>ROUND(I110*H110,2)</f>
        <v>0</v>
      </c>
      <c r="BL110" s="25" t="s">
        <v>299</v>
      </c>
      <c r="BM110" s="25" t="s">
        <v>1523</v>
      </c>
    </row>
    <row r="111" s="12" customFormat="1">
      <c r="B111" s="250"/>
      <c r="C111" s="251"/>
      <c r="D111" s="252" t="s">
        <v>301</v>
      </c>
      <c r="E111" s="253" t="s">
        <v>80</v>
      </c>
      <c r="F111" s="254" t="s">
        <v>1309</v>
      </c>
      <c r="G111" s="251"/>
      <c r="H111" s="253" t="s">
        <v>80</v>
      </c>
      <c r="I111" s="255"/>
      <c r="J111" s="251"/>
      <c r="K111" s="251"/>
      <c r="L111" s="256"/>
      <c r="M111" s="257"/>
      <c r="N111" s="258"/>
      <c r="O111" s="258"/>
      <c r="P111" s="258"/>
      <c r="Q111" s="258"/>
      <c r="R111" s="258"/>
      <c r="S111" s="258"/>
      <c r="T111" s="259"/>
      <c r="AT111" s="260" t="s">
        <v>301</v>
      </c>
      <c r="AU111" s="260" t="s">
        <v>91</v>
      </c>
      <c r="AV111" s="12" t="s">
        <v>89</v>
      </c>
      <c r="AW111" s="12" t="s">
        <v>44</v>
      </c>
      <c r="AX111" s="12" t="s">
        <v>82</v>
      </c>
      <c r="AY111" s="260" t="s">
        <v>291</v>
      </c>
    </row>
    <row r="112" s="13" customFormat="1">
      <c r="B112" s="261"/>
      <c r="C112" s="262"/>
      <c r="D112" s="252" t="s">
        <v>301</v>
      </c>
      <c r="E112" s="263" t="s">
        <v>80</v>
      </c>
      <c r="F112" s="264" t="s">
        <v>1524</v>
      </c>
      <c r="G112" s="262"/>
      <c r="H112" s="265">
        <v>438.54000000000002</v>
      </c>
      <c r="I112" s="266"/>
      <c r="J112" s="262"/>
      <c r="K112" s="262"/>
      <c r="L112" s="267"/>
      <c r="M112" s="268"/>
      <c r="N112" s="269"/>
      <c r="O112" s="269"/>
      <c r="P112" s="269"/>
      <c r="Q112" s="269"/>
      <c r="R112" s="269"/>
      <c r="S112" s="269"/>
      <c r="T112" s="270"/>
      <c r="AT112" s="271" t="s">
        <v>301</v>
      </c>
      <c r="AU112" s="271" t="s">
        <v>91</v>
      </c>
      <c r="AV112" s="13" t="s">
        <v>91</v>
      </c>
      <c r="AW112" s="13" t="s">
        <v>44</v>
      </c>
      <c r="AX112" s="13" t="s">
        <v>82</v>
      </c>
      <c r="AY112" s="271" t="s">
        <v>291</v>
      </c>
    </row>
    <row r="113" s="13" customFormat="1">
      <c r="B113" s="261"/>
      <c r="C113" s="262"/>
      <c r="D113" s="252" t="s">
        <v>301</v>
      </c>
      <c r="E113" s="263" t="s">
        <v>80</v>
      </c>
      <c r="F113" s="264" t="s">
        <v>1518</v>
      </c>
      <c r="G113" s="262"/>
      <c r="H113" s="265">
        <v>1350</v>
      </c>
      <c r="I113" s="266"/>
      <c r="J113" s="262"/>
      <c r="K113" s="262"/>
      <c r="L113" s="267"/>
      <c r="M113" s="268"/>
      <c r="N113" s="269"/>
      <c r="O113" s="269"/>
      <c r="P113" s="269"/>
      <c r="Q113" s="269"/>
      <c r="R113" s="269"/>
      <c r="S113" s="269"/>
      <c r="T113" s="270"/>
      <c r="AT113" s="271" t="s">
        <v>301</v>
      </c>
      <c r="AU113" s="271" t="s">
        <v>91</v>
      </c>
      <c r="AV113" s="13" t="s">
        <v>91</v>
      </c>
      <c r="AW113" s="13" t="s">
        <v>44</v>
      </c>
      <c r="AX113" s="13" t="s">
        <v>82</v>
      </c>
      <c r="AY113" s="271" t="s">
        <v>291</v>
      </c>
    </row>
    <row r="114" s="15" customFormat="1">
      <c r="B114" s="283"/>
      <c r="C114" s="284"/>
      <c r="D114" s="252" t="s">
        <v>301</v>
      </c>
      <c r="E114" s="285" t="s">
        <v>80</v>
      </c>
      <c r="F114" s="286" t="s">
        <v>315</v>
      </c>
      <c r="G114" s="284"/>
      <c r="H114" s="287">
        <v>1788.54</v>
      </c>
      <c r="I114" s="288"/>
      <c r="J114" s="284"/>
      <c r="K114" s="284"/>
      <c r="L114" s="289"/>
      <c r="M114" s="290"/>
      <c r="N114" s="291"/>
      <c r="O114" s="291"/>
      <c r="P114" s="291"/>
      <c r="Q114" s="291"/>
      <c r="R114" s="291"/>
      <c r="S114" s="291"/>
      <c r="T114" s="292"/>
      <c r="AT114" s="293" t="s">
        <v>301</v>
      </c>
      <c r="AU114" s="293" t="s">
        <v>91</v>
      </c>
      <c r="AV114" s="15" t="s">
        <v>299</v>
      </c>
      <c r="AW114" s="15" t="s">
        <v>44</v>
      </c>
      <c r="AX114" s="15" t="s">
        <v>89</v>
      </c>
      <c r="AY114" s="293" t="s">
        <v>291</v>
      </c>
    </row>
    <row r="115" s="1" customFormat="1" ht="16.5" customHeight="1">
      <c r="B115" s="48"/>
      <c r="C115" s="294" t="s">
        <v>328</v>
      </c>
      <c r="D115" s="294" t="s">
        <v>337</v>
      </c>
      <c r="E115" s="295" t="s">
        <v>1312</v>
      </c>
      <c r="F115" s="296" t="s">
        <v>1313</v>
      </c>
      <c r="G115" s="297" t="s">
        <v>325</v>
      </c>
      <c r="H115" s="298">
        <v>3472.0529999999999</v>
      </c>
      <c r="I115" s="299"/>
      <c r="J115" s="300">
        <f>ROUND(I115*H115,2)</f>
        <v>0</v>
      </c>
      <c r="K115" s="296" t="s">
        <v>298</v>
      </c>
      <c r="L115" s="301"/>
      <c r="M115" s="302" t="s">
        <v>80</v>
      </c>
      <c r="N115" s="303" t="s">
        <v>52</v>
      </c>
      <c r="O115" s="49"/>
      <c r="P115" s="247">
        <f>O115*H115</f>
        <v>0</v>
      </c>
      <c r="Q115" s="247">
        <v>1</v>
      </c>
      <c r="R115" s="247">
        <f>Q115*H115</f>
        <v>3472.0529999999999</v>
      </c>
      <c r="S115" s="247">
        <v>0</v>
      </c>
      <c r="T115" s="248">
        <f>S115*H115</f>
        <v>0</v>
      </c>
      <c r="AR115" s="25" t="s">
        <v>340</v>
      </c>
      <c r="AT115" s="25" t="s">
        <v>337</v>
      </c>
      <c r="AU115" s="25" t="s">
        <v>91</v>
      </c>
      <c r="AY115" s="25" t="s">
        <v>291</v>
      </c>
      <c r="BE115" s="249">
        <f>IF(N115="základní",J115,0)</f>
        <v>0</v>
      </c>
      <c r="BF115" s="249">
        <f>IF(N115="snížená",J115,0)</f>
        <v>0</v>
      </c>
      <c r="BG115" s="249">
        <f>IF(N115="zákl. přenesená",J115,0)</f>
        <v>0</v>
      </c>
      <c r="BH115" s="249">
        <f>IF(N115="sníž. přenesená",J115,0)</f>
        <v>0</v>
      </c>
      <c r="BI115" s="249">
        <f>IF(N115="nulová",J115,0)</f>
        <v>0</v>
      </c>
      <c r="BJ115" s="25" t="s">
        <v>89</v>
      </c>
      <c r="BK115" s="249">
        <f>ROUND(I115*H115,2)</f>
        <v>0</v>
      </c>
      <c r="BL115" s="25" t="s">
        <v>299</v>
      </c>
      <c r="BM115" s="25" t="s">
        <v>1525</v>
      </c>
    </row>
    <row r="116" s="12" customFormat="1">
      <c r="B116" s="250"/>
      <c r="C116" s="251"/>
      <c r="D116" s="252" t="s">
        <v>301</v>
      </c>
      <c r="E116" s="253" t="s">
        <v>80</v>
      </c>
      <c r="F116" s="254" t="s">
        <v>1315</v>
      </c>
      <c r="G116" s="251"/>
      <c r="H116" s="253" t="s">
        <v>80</v>
      </c>
      <c r="I116" s="255"/>
      <c r="J116" s="251"/>
      <c r="K116" s="251"/>
      <c r="L116" s="256"/>
      <c r="M116" s="257"/>
      <c r="N116" s="258"/>
      <c r="O116" s="258"/>
      <c r="P116" s="258"/>
      <c r="Q116" s="258"/>
      <c r="R116" s="258"/>
      <c r="S116" s="258"/>
      <c r="T116" s="259"/>
      <c r="AT116" s="260" t="s">
        <v>301</v>
      </c>
      <c r="AU116" s="260" t="s">
        <v>91</v>
      </c>
      <c r="AV116" s="12" t="s">
        <v>89</v>
      </c>
      <c r="AW116" s="12" t="s">
        <v>44</v>
      </c>
      <c r="AX116" s="12" t="s">
        <v>82</v>
      </c>
      <c r="AY116" s="260" t="s">
        <v>291</v>
      </c>
    </row>
    <row r="117" s="13" customFormat="1">
      <c r="B117" s="261"/>
      <c r="C117" s="262"/>
      <c r="D117" s="252" t="s">
        <v>301</v>
      </c>
      <c r="E117" s="263" t="s">
        <v>80</v>
      </c>
      <c r="F117" s="264" t="s">
        <v>1526</v>
      </c>
      <c r="G117" s="262"/>
      <c r="H117" s="265">
        <v>3472.0529999999999</v>
      </c>
      <c r="I117" s="266"/>
      <c r="J117" s="262"/>
      <c r="K117" s="262"/>
      <c r="L117" s="267"/>
      <c r="M117" s="268"/>
      <c r="N117" s="269"/>
      <c r="O117" s="269"/>
      <c r="P117" s="269"/>
      <c r="Q117" s="269"/>
      <c r="R117" s="269"/>
      <c r="S117" s="269"/>
      <c r="T117" s="270"/>
      <c r="AT117" s="271" t="s">
        <v>301</v>
      </c>
      <c r="AU117" s="271" t="s">
        <v>91</v>
      </c>
      <c r="AV117" s="13" t="s">
        <v>91</v>
      </c>
      <c r="AW117" s="13" t="s">
        <v>44</v>
      </c>
      <c r="AX117" s="13" t="s">
        <v>82</v>
      </c>
      <c r="AY117" s="271" t="s">
        <v>291</v>
      </c>
    </row>
    <row r="118" s="15" customFormat="1">
      <c r="B118" s="283"/>
      <c r="C118" s="284"/>
      <c r="D118" s="252" t="s">
        <v>301</v>
      </c>
      <c r="E118" s="285" t="s">
        <v>80</v>
      </c>
      <c r="F118" s="286" t="s">
        <v>315</v>
      </c>
      <c r="G118" s="284"/>
      <c r="H118" s="287">
        <v>3472.0529999999999</v>
      </c>
      <c r="I118" s="288"/>
      <c r="J118" s="284"/>
      <c r="K118" s="284"/>
      <c r="L118" s="289"/>
      <c r="M118" s="290"/>
      <c r="N118" s="291"/>
      <c r="O118" s="291"/>
      <c r="P118" s="291"/>
      <c r="Q118" s="291"/>
      <c r="R118" s="291"/>
      <c r="S118" s="291"/>
      <c r="T118" s="292"/>
      <c r="AT118" s="293" t="s">
        <v>301</v>
      </c>
      <c r="AU118" s="293" t="s">
        <v>91</v>
      </c>
      <c r="AV118" s="15" t="s">
        <v>299</v>
      </c>
      <c r="AW118" s="15" t="s">
        <v>44</v>
      </c>
      <c r="AX118" s="15" t="s">
        <v>89</v>
      </c>
      <c r="AY118" s="293" t="s">
        <v>291</v>
      </c>
    </row>
    <row r="119" s="1" customFormat="1" ht="25.5" customHeight="1">
      <c r="B119" s="48"/>
      <c r="C119" s="238" t="s">
        <v>336</v>
      </c>
      <c r="D119" s="238" t="s">
        <v>294</v>
      </c>
      <c r="E119" s="239" t="s">
        <v>323</v>
      </c>
      <c r="F119" s="240" t="s">
        <v>324</v>
      </c>
      <c r="G119" s="241" t="s">
        <v>325</v>
      </c>
      <c r="H119" s="242">
        <v>4328.982</v>
      </c>
      <c r="I119" s="243"/>
      <c r="J119" s="244">
        <f>ROUND(I119*H119,2)</f>
        <v>0</v>
      </c>
      <c r="K119" s="240" t="s">
        <v>298</v>
      </c>
      <c r="L119" s="74"/>
      <c r="M119" s="245" t="s">
        <v>80</v>
      </c>
      <c r="N119" s="246" t="s">
        <v>52</v>
      </c>
      <c r="O119" s="49"/>
      <c r="P119" s="247">
        <f>O119*H119</f>
        <v>0</v>
      </c>
      <c r="Q119" s="247">
        <v>0</v>
      </c>
      <c r="R119" s="247">
        <f>Q119*H119</f>
        <v>0</v>
      </c>
      <c r="S119" s="247">
        <v>0</v>
      </c>
      <c r="T119" s="248">
        <f>S119*H119</f>
        <v>0</v>
      </c>
      <c r="AR119" s="25" t="s">
        <v>299</v>
      </c>
      <c r="AT119" s="25" t="s">
        <v>294</v>
      </c>
      <c r="AU119" s="25" t="s">
        <v>91</v>
      </c>
      <c r="AY119" s="25" t="s">
        <v>291</v>
      </c>
      <c r="BE119" s="249">
        <f>IF(N119="základní",J119,0)</f>
        <v>0</v>
      </c>
      <c r="BF119" s="249">
        <f>IF(N119="snížená",J119,0)</f>
        <v>0</v>
      </c>
      <c r="BG119" s="249">
        <f>IF(N119="zákl. přenesená",J119,0)</f>
        <v>0</v>
      </c>
      <c r="BH119" s="249">
        <f>IF(N119="sníž. přenesená",J119,0)</f>
        <v>0</v>
      </c>
      <c r="BI119" s="249">
        <f>IF(N119="nulová",J119,0)</f>
        <v>0</v>
      </c>
      <c r="BJ119" s="25" t="s">
        <v>89</v>
      </c>
      <c r="BK119" s="249">
        <f>ROUND(I119*H119,2)</f>
        <v>0</v>
      </c>
      <c r="BL119" s="25" t="s">
        <v>299</v>
      </c>
      <c r="BM119" s="25" t="s">
        <v>1527</v>
      </c>
    </row>
    <row r="120" s="12" customFormat="1">
      <c r="B120" s="250"/>
      <c r="C120" s="251"/>
      <c r="D120" s="252" t="s">
        <v>301</v>
      </c>
      <c r="E120" s="253" t="s">
        <v>80</v>
      </c>
      <c r="F120" s="254" t="s">
        <v>1318</v>
      </c>
      <c r="G120" s="251"/>
      <c r="H120" s="253" t="s">
        <v>80</v>
      </c>
      <c r="I120" s="255"/>
      <c r="J120" s="251"/>
      <c r="K120" s="251"/>
      <c r="L120" s="256"/>
      <c r="M120" s="257"/>
      <c r="N120" s="258"/>
      <c r="O120" s="258"/>
      <c r="P120" s="258"/>
      <c r="Q120" s="258"/>
      <c r="R120" s="258"/>
      <c r="S120" s="258"/>
      <c r="T120" s="259"/>
      <c r="AT120" s="260" t="s">
        <v>301</v>
      </c>
      <c r="AU120" s="260" t="s">
        <v>91</v>
      </c>
      <c r="AV120" s="12" t="s">
        <v>89</v>
      </c>
      <c r="AW120" s="12" t="s">
        <v>44</v>
      </c>
      <c r="AX120" s="12" t="s">
        <v>82</v>
      </c>
      <c r="AY120" s="260" t="s">
        <v>291</v>
      </c>
    </row>
    <row r="121" s="13" customFormat="1">
      <c r="B121" s="261"/>
      <c r="C121" s="262"/>
      <c r="D121" s="252" t="s">
        <v>301</v>
      </c>
      <c r="E121" s="263" t="s">
        <v>80</v>
      </c>
      <c r="F121" s="264" t="s">
        <v>1528</v>
      </c>
      <c r="G121" s="262"/>
      <c r="H121" s="265">
        <v>4328.982</v>
      </c>
      <c r="I121" s="266"/>
      <c r="J121" s="262"/>
      <c r="K121" s="262"/>
      <c r="L121" s="267"/>
      <c r="M121" s="268"/>
      <c r="N121" s="269"/>
      <c r="O121" s="269"/>
      <c r="P121" s="269"/>
      <c r="Q121" s="269"/>
      <c r="R121" s="269"/>
      <c r="S121" s="269"/>
      <c r="T121" s="270"/>
      <c r="AT121" s="271" t="s">
        <v>301</v>
      </c>
      <c r="AU121" s="271" t="s">
        <v>91</v>
      </c>
      <c r="AV121" s="13" t="s">
        <v>91</v>
      </c>
      <c r="AW121" s="13" t="s">
        <v>44</v>
      </c>
      <c r="AX121" s="13" t="s">
        <v>82</v>
      </c>
      <c r="AY121" s="271" t="s">
        <v>291</v>
      </c>
    </row>
    <row r="122" s="15" customFormat="1">
      <c r="B122" s="283"/>
      <c r="C122" s="284"/>
      <c r="D122" s="252" t="s">
        <v>301</v>
      </c>
      <c r="E122" s="285" t="s">
        <v>80</v>
      </c>
      <c r="F122" s="286" t="s">
        <v>315</v>
      </c>
      <c r="G122" s="284"/>
      <c r="H122" s="287">
        <v>4328.982</v>
      </c>
      <c r="I122" s="288"/>
      <c r="J122" s="284"/>
      <c r="K122" s="284"/>
      <c r="L122" s="289"/>
      <c r="M122" s="290"/>
      <c r="N122" s="291"/>
      <c r="O122" s="291"/>
      <c r="P122" s="291"/>
      <c r="Q122" s="291"/>
      <c r="R122" s="291"/>
      <c r="S122" s="291"/>
      <c r="T122" s="292"/>
      <c r="AT122" s="293" t="s">
        <v>301</v>
      </c>
      <c r="AU122" s="293" t="s">
        <v>91</v>
      </c>
      <c r="AV122" s="15" t="s">
        <v>299</v>
      </c>
      <c r="AW122" s="15" t="s">
        <v>44</v>
      </c>
      <c r="AX122" s="15" t="s">
        <v>89</v>
      </c>
      <c r="AY122" s="293" t="s">
        <v>291</v>
      </c>
    </row>
    <row r="123" s="1" customFormat="1" ht="25.5" customHeight="1">
      <c r="B123" s="48"/>
      <c r="C123" s="238" t="s">
        <v>343</v>
      </c>
      <c r="D123" s="238" t="s">
        <v>294</v>
      </c>
      <c r="E123" s="239" t="s">
        <v>1320</v>
      </c>
      <c r="F123" s="240" t="s">
        <v>1321</v>
      </c>
      <c r="G123" s="241" t="s">
        <v>352</v>
      </c>
      <c r="H123" s="242">
        <v>3430.9000000000001</v>
      </c>
      <c r="I123" s="243"/>
      <c r="J123" s="244">
        <f>ROUND(I123*H123,2)</f>
        <v>0</v>
      </c>
      <c r="K123" s="240" t="s">
        <v>298</v>
      </c>
      <c r="L123" s="74"/>
      <c r="M123" s="245" t="s">
        <v>80</v>
      </c>
      <c r="N123" s="246" t="s">
        <v>52</v>
      </c>
      <c r="O123" s="49"/>
      <c r="P123" s="247">
        <f>O123*H123</f>
        <v>0</v>
      </c>
      <c r="Q123" s="247">
        <v>0</v>
      </c>
      <c r="R123" s="247">
        <f>Q123*H123</f>
        <v>0</v>
      </c>
      <c r="S123" s="247">
        <v>0</v>
      </c>
      <c r="T123" s="248">
        <f>S123*H123</f>
        <v>0</v>
      </c>
      <c r="AR123" s="25" t="s">
        <v>299</v>
      </c>
      <c r="AT123" s="25" t="s">
        <v>294</v>
      </c>
      <c r="AU123" s="25" t="s">
        <v>91</v>
      </c>
      <c r="AY123" s="25" t="s">
        <v>291</v>
      </c>
      <c r="BE123" s="249">
        <f>IF(N123="základní",J123,0)</f>
        <v>0</v>
      </c>
      <c r="BF123" s="249">
        <f>IF(N123="snížená",J123,0)</f>
        <v>0</v>
      </c>
      <c r="BG123" s="249">
        <f>IF(N123="zákl. přenesená",J123,0)</f>
        <v>0</v>
      </c>
      <c r="BH123" s="249">
        <f>IF(N123="sníž. přenesená",J123,0)</f>
        <v>0</v>
      </c>
      <c r="BI123" s="249">
        <f>IF(N123="nulová",J123,0)</f>
        <v>0</v>
      </c>
      <c r="BJ123" s="25" t="s">
        <v>89</v>
      </c>
      <c r="BK123" s="249">
        <f>ROUND(I123*H123,2)</f>
        <v>0</v>
      </c>
      <c r="BL123" s="25" t="s">
        <v>299</v>
      </c>
      <c r="BM123" s="25" t="s">
        <v>1529</v>
      </c>
    </row>
    <row r="124" s="12" customFormat="1">
      <c r="B124" s="250"/>
      <c r="C124" s="251"/>
      <c r="D124" s="252" t="s">
        <v>301</v>
      </c>
      <c r="E124" s="253" t="s">
        <v>80</v>
      </c>
      <c r="F124" s="254" t="s">
        <v>1530</v>
      </c>
      <c r="G124" s="251"/>
      <c r="H124" s="253" t="s">
        <v>80</v>
      </c>
      <c r="I124" s="255"/>
      <c r="J124" s="251"/>
      <c r="K124" s="251"/>
      <c r="L124" s="256"/>
      <c r="M124" s="257"/>
      <c r="N124" s="258"/>
      <c r="O124" s="258"/>
      <c r="P124" s="258"/>
      <c r="Q124" s="258"/>
      <c r="R124" s="258"/>
      <c r="S124" s="258"/>
      <c r="T124" s="259"/>
      <c r="AT124" s="260" t="s">
        <v>301</v>
      </c>
      <c r="AU124" s="260" t="s">
        <v>91</v>
      </c>
      <c r="AV124" s="12" t="s">
        <v>89</v>
      </c>
      <c r="AW124" s="12" t="s">
        <v>44</v>
      </c>
      <c r="AX124" s="12" t="s">
        <v>82</v>
      </c>
      <c r="AY124" s="260" t="s">
        <v>291</v>
      </c>
    </row>
    <row r="125" s="13" customFormat="1">
      <c r="B125" s="261"/>
      <c r="C125" s="262"/>
      <c r="D125" s="252" t="s">
        <v>301</v>
      </c>
      <c r="E125" s="263" t="s">
        <v>80</v>
      </c>
      <c r="F125" s="264" t="s">
        <v>1531</v>
      </c>
      <c r="G125" s="262"/>
      <c r="H125" s="265">
        <v>730.89999999999998</v>
      </c>
      <c r="I125" s="266"/>
      <c r="J125" s="262"/>
      <c r="K125" s="262"/>
      <c r="L125" s="267"/>
      <c r="M125" s="268"/>
      <c r="N125" s="269"/>
      <c r="O125" s="269"/>
      <c r="P125" s="269"/>
      <c r="Q125" s="269"/>
      <c r="R125" s="269"/>
      <c r="S125" s="269"/>
      <c r="T125" s="270"/>
      <c r="AT125" s="271" t="s">
        <v>301</v>
      </c>
      <c r="AU125" s="271" t="s">
        <v>91</v>
      </c>
      <c r="AV125" s="13" t="s">
        <v>91</v>
      </c>
      <c r="AW125" s="13" t="s">
        <v>44</v>
      </c>
      <c r="AX125" s="13" t="s">
        <v>82</v>
      </c>
      <c r="AY125" s="271" t="s">
        <v>291</v>
      </c>
    </row>
    <row r="126" s="12" customFormat="1">
      <c r="B126" s="250"/>
      <c r="C126" s="251"/>
      <c r="D126" s="252" t="s">
        <v>301</v>
      </c>
      <c r="E126" s="253" t="s">
        <v>80</v>
      </c>
      <c r="F126" s="254" t="s">
        <v>1532</v>
      </c>
      <c r="G126" s="251"/>
      <c r="H126" s="253" t="s">
        <v>80</v>
      </c>
      <c r="I126" s="255"/>
      <c r="J126" s="251"/>
      <c r="K126" s="251"/>
      <c r="L126" s="256"/>
      <c r="M126" s="257"/>
      <c r="N126" s="258"/>
      <c r="O126" s="258"/>
      <c r="P126" s="258"/>
      <c r="Q126" s="258"/>
      <c r="R126" s="258"/>
      <c r="S126" s="258"/>
      <c r="T126" s="259"/>
      <c r="AT126" s="260" t="s">
        <v>301</v>
      </c>
      <c r="AU126" s="260" t="s">
        <v>91</v>
      </c>
      <c r="AV126" s="12" t="s">
        <v>89</v>
      </c>
      <c r="AW126" s="12" t="s">
        <v>44</v>
      </c>
      <c r="AX126" s="12" t="s">
        <v>82</v>
      </c>
      <c r="AY126" s="260" t="s">
        <v>291</v>
      </c>
    </row>
    <row r="127" s="13" customFormat="1">
      <c r="B127" s="261"/>
      <c r="C127" s="262"/>
      <c r="D127" s="252" t="s">
        <v>301</v>
      </c>
      <c r="E127" s="263" t="s">
        <v>80</v>
      </c>
      <c r="F127" s="264" t="s">
        <v>1533</v>
      </c>
      <c r="G127" s="262"/>
      <c r="H127" s="265">
        <v>2700</v>
      </c>
      <c r="I127" s="266"/>
      <c r="J127" s="262"/>
      <c r="K127" s="262"/>
      <c r="L127" s="267"/>
      <c r="M127" s="268"/>
      <c r="N127" s="269"/>
      <c r="O127" s="269"/>
      <c r="P127" s="269"/>
      <c r="Q127" s="269"/>
      <c r="R127" s="269"/>
      <c r="S127" s="269"/>
      <c r="T127" s="270"/>
      <c r="AT127" s="271" t="s">
        <v>301</v>
      </c>
      <c r="AU127" s="271" t="s">
        <v>91</v>
      </c>
      <c r="AV127" s="13" t="s">
        <v>91</v>
      </c>
      <c r="AW127" s="13" t="s">
        <v>44</v>
      </c>
      <c r="AX127" s="13" t="s">
        <v>82</v>
      </c>
      <c r="AY127" s="271" t="s">
        <v>291</v>
      </c>
    </row>
    <row r="128" s="15" customFormat="1">
      <c r="B128" s="283"/>
      <c r="C128" s="284"/>
      <c r="D128" s="252" t="s">
        <v>301</v>
      </c>
      <c r="E128" s="285" t="s">
        <v>80</v>
      </c>
      <c r="F128" s="286" t="s">
        <v>315</v>
      </c>
      <c r="G128" s="284"/>
      <c r="H128" s="287">
        <v>3430.9000000000001</v>
      </c>
      <c r="I128" s="288"/>
      <c r="J128" s="284"/>
      <c r="K128" s="284"/>
      <c r="L128" s="289"/>
      <c r="M128" s="290"/>
      <c r="N128" s="291"/>
      <c r="O128" s="291"/>
      <c r="P128" s="291"/>
      <c r="Q128" s="291"/>
      <c r="R128" s="291"/>
      <c r="S128" s="291"/>
      <c r="T128" s="292"/>
      <c r="AT128" s="293" t="s">
        <v>301</v>
      </c>
      <c r="AU128" s="293" t="s">
        <v>91</v>
      </c>
      <c r="AV128" s="15" t="s">
        <v>299</v>
      </c>
      <c r="AW128" s="15" t="s">
        <v>44</v>
      </c>
      <c r="AX128" s="15" t="s">
        <v>89</v>
      </c>
      <c r="AY128" s="293" t="s">
        <v>291</v>
      </c>
    </row>
    <row r="129" s="11" customFormat="1" ht="29.88" customHeight="1">
      <c r="B129" s="222"/>
      <c r="C129" s="223"/>
      <c r="D129" s="224" t="s">
        <v>81</v>
      </c>
      <c r="E129" s="236" t="s">
        <v>299</v>
      </c>
      <c r="F129" s="236" t="s">
        <v>1534</v>
      </c>
      <c r="G129" s="223"/>
      <c r="H129" s="223"/>
      <c r="I129" s="226"/>
      <c r="J129" s="237">
        <f>BK129</f>
        <v>0</v>
      </c>
      <c r="K129" s="223"/>
      <c r="L129" s="228"/>
      <c r="M129" s="229"/>
      <c r="N129" s="230"/>
      <c r="O129" s="230"/>
      <c r="P129" s="231">
        <f>SUM(P130:P139)</f>
        <v>0</v>
      </c>
      <c r="Q129" s="230"/>
      <c r="R129" s="231">
        <f>SUM(R130:R139)</f>
        <v>1.8732714000000001</v>
      </c>
      <c r="S129" s="230"/>
      <c r="T129" s="232">
        <f>SUM(T130:T139)</f>
        <v>0</v>
      </c>
      <c r="AR129" s="233" t="s">
        <v>89</v>
      </c>
      <c r="AT129" s="234" t="s">
        <v>81</v>
      </c>
      <c r="AU129" s="234" t="s">
        <v>89</v>
      </c>
      <c r="AY129" s="233" t="s">
        <v>291</v>
      </c>
      <c r="BK129" s="235">
        <f>SUM(BK130:BK139)</f>
        <v>0</v>
      </c>
    </row>
    <row r="130" s="1" customFormat="1" ht="38.25" customHeight="1">
      <c r="B130" s="48"/>
      <c r="C130" s="238" t="s">
        <v>340</v>
      </c>
      <c r="D130" s="238" t="s">
        <v>294</v>
      </c>
      <c r="E130" s="239" t="s">
        <v>1535</v>
      </c>
      <c r="F130" s="240" t="s">
        <v>1536</v>
      </c>
      <c r="G130" s="241" t="s">
        <v>352</v>
      </c>
      <c r="H130" s="242">
        <v>3430.9000000000001</v>
      </c>
      <c r="I130" s="243"/>
      <c r="J130" s="244">
        <f>ROUND(I130*H130,2)</f>
        <v>0</v>
      </c>
      <c r="K130" s="240" t="s">
        <v>298</v>
      </c>
      <c r="L130" s="74"/>
      <c r="M130" s="245" t="s">
        <v>80</v>
      </c>
      <c r="N130" s="246" t="s">
        <v>52</v>
      </c>
      <c r="O130" s="49"/>
      <c r="P130" s="247">
        <f>O130*H130</f>
        <v>0</v>
      </c>
      <c r="Q130" s="247">
        <v>0.00021000000000000001</v>
      </c>
      <c r="R130" s="247">
        <f>Q130*H130</f>
        <v>0.72048900000000005</v>
      </c>
      <c r="S130" s="247">
        <v>0</v>
      </c>
      <c r="T130" s="248">
        <f>S130*H130</f>
        <v>0</v>
      </c>
      <c r="AR130" s="25" t="s">
        <v>299</v>
      </c>
      <c r="AT130" s="25" t="s">
        <v>294</v>
      </c>
      <c r="AU130" s="25" t="s">
        <v>91</v>
      </c>
      <c r="AY130" s="25" t="s">
        <v>291</v>
      </c>
      <c r="BE130" s="249">
        <f>IF(N130="základní",J130,0)</f>
        <v>0</v>
      </c>
      <c r="BF130" s="249">
        <f>IF(N130="snížená",J130,0)</f>
        <v>0</v>
      </c>
      <c r="BG130" s="249">
        <f>IF(N130="zákl. přenesená",J130,0)</f>
        <v>0</v>
      </c>
      <c r="BH130" s="249">
        <f>IF(N130="sníž. přenesená",J130,0)</f>
        <v>0</v>
      </c>
      <c r="BI130" s="249">
        <f>IF(N130="nulová",J130,0)</f>
        <v>0</v>
      </c>
      <c r="BJ130" s="25" t="s">
        <v>89</v>
      </c>
      <c r="BK130" s="249">
        <f>ROUND(I130*H130,2)</f>
        <v>0</v>
      </c>
      <c r="BL130" s="25" t="s">
        <v>299</v>
      </c>
      <c r="BM130" s="25" t="s">
        <v>1537</v>
      </c>
    </row>
    <row r="131" s="12" customFormat="1">
      <c r="B131" s="250"/>
      <c r="C131" s="251"/>
      <c r="D131" s="252" t="s">
        <v>301</v>
      </c>
      <c r="E131" s="253" t="s">
        <v>80</v>
      </c>
      <c r="F131" s="254" t="s">
        <v>1538</v>
      </c>
      <c r="G131" s="251"/>
      <c r="H131" s="253" t="s">
        <v>80</v>
      </c>
      <c r="I131" s="255"/>
      <c r="J131" s="251"/>
      <c r="K131" s="251"/>
      <c r="L131" s="256"/>
      <c r="M131" s="257"/>
      <c r="N131" s="258"/>
      <c r="O131" s="258"/>
      <c r="P131" s="258"/>
      <c r="Q131" s="258"/>
      <c r="R131" s="258"/>
      <c r="S131" s="258"/>
      <c r="T131" s="259"/>
      <c r="AT131" s="260" t="s">
        <v>301</v>
      </c>
      <c r="AU131" s="260" t="s">
        <v>91</v>
      </c>
      <c r="AV131" s="12" t="s">
        <v>89</v>
      </c>
      <c r="AW131" s="12" t="s">
        <v>44</v>
      </c>
      <c r="AX131" s="12" t="s">
        <v>82</v>
      </c>
      <c r="AY131" s="260" t="s">
        <v>291</v>
      </c>
    </row>
    <row r="132" s="12" customFormat="1">
      <c r="B132" s="250"/>
      <c r="C132" s="251"/>
      <c r="D132" s="252" t="s">
        <v>301</v>
      </c>
      <c r="E132" s="253" t="s">
        <v>80</v>
      </c>
      <c r="F132" s="254" t="s">
        <v>1539</v>
      </c>
      <c r="G132" s="251"/>
      <c r="H132" s="253" t="s">
        <v>80</v>
      </c>
      <c r="I132" s="255"/>
      <c r="J132" s="251"/>
      <c r="K132" s="251"/>
      <c r="L132" s="256"/>
      <c r="M132" s="257"/>
      <c r="N132" s="258"/>
      <c r="O132" s="258"/>
      <c r="P132" s="258"/>
      <c r="Q132" s="258"/>
      <c r="R132" s="258"/>
      <c r="S132" s="258"/>
      <c r="T132" s="259"/>
      <c r="AT132" s="260" t="s">
        <v>301</v>
      </c>
      <c r="AU132" s="260" t="s">
        <v>91</v>
      </c>
      <c r="AV132" s="12" t="s">
        <v>89</v>
      </c>
      <c r="AW132" s="12" t="s">
        <v>44</v>
      </c>
      <c r="AX132" s="12" t="s">
        <v>82</v>
      </c>
      <c r="AY132" s="260" t="s">
        <v>291</v>
      </c>
    </row>
    <row r="133" s="13" customFormat="1">
      <c r="B133" s="261"/>
      <c r="C133" s="262"/>
      <c r="D133" s="252" t="s">
        <v>301</v>
      </c>
      <c r="E133" s="263" t="s">
        <v>80</v>
      </c>
      <c r="F133" s="264" t="s">
        <v>1540</v>
      </c>
      <c r="G133" s="262"/>
      <c r="H133" s="265">
        <v>730.89999999999998</v>
      </c>
      <c r="I133" s="266"/>
      <c r="J133" s="262"/>
      <c r="K133" s="262"/>
      <c r="L133" s="267"/>
      <c r="M133" s="268"/>
      <c r="N133" s="269"/>
      <c r="O133" s="269"/>
      <c r="P133" s="269"/>
      <c r="Q133" s="269"/>
      <c r="R133" s="269"/>
      <c r="S133" s="269"/>
      <c r="T133" s="270"/>
      <c r="AT133" s="271" t="s">
        <v>301</v>
      </c>
      <c r="AU133" s="271" t="s">
        <v>91</v>
      </c>
      <c r="AV133" s="13" t="s">
        <v>91</v>
      </c>
      <c r="AW133" s="13" t="s">
        <v>44</v>
      </c>
      <c r="AX133" s="13" t="s">
        <v>82</v>
      </c>
      <c r="AY133" s="271" t="s">
        <v>291</v>
      </c>
    </row>
    <row r="134" s="13" customFormat="1">
      <c r="B134" s="261"/>
      <c r="C134" s="262"/>
      <c r="D134" s="252" t="s">
        <v>301</v>
      </c>
      <c r="E134" s="263" t="s">
        <v>80</v>
      </c>
      <c r="F134" s="264" t="s">
        <v>1541</v>
      </c>
      <c r="G134" s="262"/>
      <c r="H134" s="265">
        <v>2700</v>
      </c>
      <c r="I134" s="266"/>
      <c r="J134" s="262"/>
      <c r="K134" s="262"/>
      <c r="L134" s="267"/>
      <c r="M134" s="268"/>
      <c r="N134" s="269"/>
      <c r="O134" s="269"/>
      <c r="P134" s="269"/>
      <c r="Q134" s="269"/>
      <c r="R134" s="269"/>
      <c r="S134" s="269"/>
      <c r="T134" s="270"/>
      <c r="AT134" s="271" t="s">
        <v>301</v>
      </c>
      <c r="AU134" s="271" t="s">
        <v>91</v>
      </c>
      <c r="AV134" s="13" t="s">
        <v>91</v>
      </c>
      <c r="AW134" s="13" t="s">
        <v>44</v>
      </c>
      <c r="AX134" s="13" t="s">
        <v>82</v>
      </c>
      <c r="AY134" s="271" t="s">
        <v>291</v>
      </c>
    </row>
    <row r="135" s="15" customFormat="1">
      <c r="B135" s="283"/>
      <c r="C135" s="284"/>
      <c r="D135" s="252" t="s">
        <v>301</v>
      </c>
      <c r="E135" s="285" t="s">
        <v>80</v>
      </c>
      <c r="F135" s="286" t="s">
        <v>315</v>
      </c>
      <c r="G135" s="284"/>
      <c r="H135" s="287">
        <v>3430.9000000000001</v>
      </c>
      <c r="I135" s="288"/>
      <c r="J135" s="284"/>
      <c r="K135" s="284"/>
      <c r="L135" s="289"/>
      <c r="M135" s="290"/>
      <c r="N135" s="291"/>
      <c r="O135" s="291"/>
      <c r="P135" s="291"/>
      <c r="Q135" s="291"/>
      <c r="R135" s="291"/>
      <c r="S135" s="291"/>
      <c r="T135" s="292"/>
      <c r="AT135" s="293" t="s">
        <v>301</v>
      </c>
      <c r="AU135" s="293" t="s">
        <v>91</v>
      </c>
      <c r="AV135" s="15" t="s">
        <v>299</v>
      </c>
      <c r="AW135" s="15" t="s">
        <v>44</v>
      </c>
      <c r="AX135" s="15" t="s">
        <v>89</v>
      </c>
      <c r="AY135" s="293" t="s">
        <v>291</v>
      </c>
    </row>
    <row r="136" s="1" customFormat="1" ht="16.5" customHeight="1">
      <c r="B136" s="48"/>
      <c r="C136" s="294" t="s">
        <v>355</v>
      </c>
      <c r="D136" s="294" t="s">
        <v>337</v>
      </c>
      <c r="E136" s="295" t="s">
        <v>1542</v>
      </c>
      <c r="F136" s="296" t="s">
        <v>1543</v>
      </c>
      <c r="G136" s="297" t="s">
        <v>352</v>
      </c>
      <c r="H136" s="298">
        <v>3842.6080000000002</v>
      </c>
      <c r="I136" s="299"/>
      <c r="J136" s="300">
        <f>ROUND(I136*H136,2)</f>
        <v>0</v>
      </c>
      <c r="K136" s="296" t="s">
        <v>298</v>
      </c>
      <c r="L136" s="301"/>
      <c r="M136" s="302" t="s">
        <v>80</v>
      </c>
      <c r="N136" s="303" t="s">
        <v>52</v>
      </c>
      <c r="O136" s="49"/>
      <c r="P136" s="247">
        <f>O136*H136</f>
        <v>0</v>
      </c>
      <c r="Q136" s="247">
        <v>0.00029999999999999997</v>
      </c>
      <c r="R136" s="247">
        <f>Q136*H136</f>
        <v>1.1527824</v>
      </c>
      <c r="S136" s="247">
        <v>0</v>
      </c>
      <c r="T136" s="248">
        <f>S136*H136</f>
        <v>0</v>
      </c>
      <c r="AR136" s="25" t="s">
        <v>340</v>
      </c>
      <c r="AT136" s="25" t="s">
        <v>337</v>
      </c>
      <c r="AU136" s="25" t="s">
        <v>91</v>
      </c>
      <c r="AY136" s="25" t="s">
        <v>291</v>
      </c>
      <c r="BE136" s="249">
        <f>IF(N136="základní",J136,0)</f>
        <v>0</v>
      </c>
      <c r="BF136" s="249">
        <f>IF(N136="snížená",J136,0)</f>
        <v>0</v>
      </c>
      <c r="BG136" s="249">
        <f>IF(N136="zákl. přenesená",J136,0)</f>
        <v>0</v>
      </c>
      <c r="BH136" s="249">
        <f>IF(N136="sníž. přenesená",J136,0)</f>
        <v>0</v>
      </c>
      <c r="BI136" s="249">
        <f>IF(N136="nulová",J136,0)</f>
        <v>0</v>
      </c>
      <c r="BJ136" s="25" t="s">
        <v>89</v>
      </c>
      <c r="BK136" s="249">
        <f>ROUND(I136*H136,2)</f>
        <v>0</v>
      </c>
      <c r="BL136" s="25" t="s">
        <v>299</v>
      </c>
      <c r="BM136" s="25" t="s">
        <v>1544</v>
      </c>
    </row>
    <row r="137" s="12" customFormat="1">
      <c r="B137" s="250"/>
      <c r="C137" s="251"/>
      <c r="D137" s="252" t="s">
        <v>301</v>
      </c>
      <c r="E137" s="253" t="s">
        <v>80</v>
      </c>
      <c r="F137" s="254" t="s">
        <v>1545</v>
      </c>
      <c r="G137" s="251"/>
      <c r="H137" s="253" t="s">
        <v>80</v>
      </c>
      <c r="I137" s="255"/>
      <c r="J137" s="251"/>
      <c r="K137" s="251"/>
      <c r="L137" s="256"/>
      <c r="M137" s="257"/>
      <c r="N137" s="258"/>
      <c r="O137" s="258"/>
      <c r="P137" s="258"/>
      <c r="Q137" s="258"/>
      <c r="R137" s="258"/>
      <c r="S137" s="258"/>
      <c r="T137" s="259"/>
      <c r="AT137" s="260" t="s">
        <v>301</v>
      </c>
      <c r="AU137" s="260" t="s">
        <v>91</v>
      </c>
      <c r="AV137" s="12" t="s">
        <v>89</v>
      </c>
      <c r="AW137" s="12" t="s">
        <v>44</v>
      </c>
      <c r="AX137" s="12" t="s">
        <v>82</v>
      </c>
      <c r="AY137" s="260" t="s">
        <v>291</v>
      </c>
    </row>
    <row r="138" s="13" customFormat="1">
      <c r="B138" s="261"/>
      <c r="C138" s="262"/>
      <c r="D138" s="252" t="s">
        <v>301</v>
      </c>
      <c r="E138" s="263" t="s">
        <v>80</v>
      </c>
      <c r="F138" s="264" t="s">
        <v>1546</v>
      </c>
      <c r="G138" s="262"/>
      <c r="H138" s="265">
        <v>3842.6080000000002</v>
      </c>
      <c r="I138" s="266"/>
      <c r="J138" s="262"/>
      <c r="K138" s="262"/>
      <c r="L138" s="267"/>
      <c r="M138" s="268"/>
      <c r="N138" s="269"/>
      <c r="O138" s="269"/>
      <c r="P138" s="269"/>
      <c r="Q138" s="269"/>
      <c r="R138" s="269"/>
      <c r="S138" s="269"/>
      <c r="T138" s="270"/>
      <c r="AT138" s="271" t="s">
        <v>301</v>
      </c>
      <c r="AU138" s="271" t="s">
        <v>91</v>
      </c>
      <c r="AV138" s="13" t="s">
        <v>91</v>
      </c>
      <c r="AW138" s="13" t="s">
        <v>44</v>
      </c>
      <c r="AX138" s="13" t="s">
        <v>82</v>
      </c>
      <c r="AY138" s="271" t="s">
        <v>291</v>
      </c>
    </row>
    <row r="139" s="15" customFormat="1">
      <c r="B139" s="283"/>
      <c r="C139" s="284"/>
      <c r="D139" s="252" t="s">
        <v>301</v>
      </c>
      <c r="E139" s="285" t="s">
        <v>80</v>
      </c>
      <c r="F139" s="286" t="s">
        <v>315</v>
      </c>
      <c r="G139" s="284"/>
      <c r="H139" s="287">
        <v>3842.6080000000002</v>
      </c>
      <c r="I139" s="288"/>
      <c r="J139" s="284"/>
      <c r="K139" s="284"/>
      <c r="L139" s="289"/>
      <c r="M139" s="290"/>
      <c r="N139" s="291"/>
      <c r="O139" s="291"/>
      <c r="P139" s="291"/>
      <c r="Q139" s="291"/>
      <c r="R139" s="291"/>
      <c r="S139" s="291"/>
      <c r="T139" s="292"/>
      <c r="AT139" s="293" t="s">
        <v>301</v>
      </c>
      <c r="AU139" s="293" t="s">
        <v>91</v>
      </c>
      <c r="AV139" s="15" t="s">
        <v>299</v>
      </c>
      <c r="AW139" s="15" t="s">
        <v>44</v>
      </c>
      <c r="AX139" s="15" t="s">
        <v>89</v>
      </c>
      <c r="AY139" s="293" t="s">
        <v>291</v>
      </c>
    </row>
    <row r="140" s="11" customFormat="1" ht="29.88" customHeight="1">
      <c r="B140" s="222"/>
      <c r="C140" s="223"/>
      <c r="D140" s="224" t="s">
        <v>81</v>
      </c>
      <c r="E140" s="236" t="s">
        <v>328</v>
      </c>
      <c r="F140" s="236" t="s">
        <v>1327</v>
      </c>
      <c r="G140" s="223"/>
      <c r="H140" s="223"/>
      <c r="I140" s="226"/>
      <c r="J140" s="237">
        <f>BK140</f>
        <v>0</v>
      </c>
      <c r="K140" s="223"/>
      <c r="L140" s="228"/>
      <c r="M140" s="229"/>
      <c r="N140" s="230"/>
      <c r="O140" s="230"/>
      <c r="P140" s="231">
        <f>SUM(P141:P183)</f>
        <v>0</v>
      </c>
      <c r="Q140" s="230"/>
      <c r="R140" s="231">
        <f>SUM(R141:R183)</f>
        <v>285.09461999999996</v>
      </c>
      <c r="S140" s="230"/>
      <c r="T140" s="232">
        <f>SUM(T141:T183)</f>
        <v>0</v>
      </c>
      <c r="AR140" s="233" t="s">
        <v>89</v>
      </c>
      <c r="AT140" s="234" t="s">
        <v>81</v>
      </c>
      <c r="AU140" s="234" t="s">
        <v>89</v>
      </c>
      <c r="AY140" s="233" t="s">
        <v>291</v>
      </c>
      <c r="BK140" s="235">
        <f>SUM(BK141:BK183)</f>
        <v>0</v>
      </c>
    </row>
    <row r="141" s="1" customFormat="1" ht="25.5" customHeight="1">
      <c r="B141" s="48"/>
      <c r="C141" s="238" t="s">
        <v>361</v>
      </c>
      <c r="D141" s="238" t="s">
        <v>294</v>
      </c>
      <c r="E141" s="239" t="s">
        <v>1328</v>
      </c>
      <c r="F141" s="240" t="s">
        <v>1329</v>
      </c>
      <c r="G141" s="241" t="s">
        <v>352</v>
      </c>
      <c r="H141" s="242">
        <v>1461.8</v>
      </c>
      <c r="I141" s="243"/>
      <c r="J141" s="244">
        <f>ROUND(I141*H141,2)</f>
        <v>0</v>
      </c>
      <c r="K141" s="240" t="s">
        <v>298</v>
      </c>
      <c r="L141" s="74"/>
      <c r="M141" s="245" t="s">
        <v>80</v>
      </c>
      <c r="N141" s="246" t="s">
        <v>52</v>
      </c>
      <c r="O141" s="49"/>
      <c r="P141" s="247">
        <f>O141*H141</f>
        <v>0</v>
      </c>
      <c r="Q141" s="247">
        <v>0</v>
      </c>
      <c r="R141" s="247">
        <f>Q141*H141</f>
        <v>0</v>
      </c>
      <c r="S141" s="247">
        <v>0</v>
      </c>
      <c r="T141" s="248">
        <f>S141*H141</f>
        <v>0</v>
      </c>
      <c r="AR141" s="25" t="s">
        <v>299</v>
      </c>
      <c r="AT141" s="25" t="s">
        <v>294</v>
      </c>
      <c r="AU141" s="25" t="s">
        <v>91</v>
      </c>
      <c r="AY141" s="25" t="s">
        <v>291</v>
      </c>
      <c r="BE141" s="249">
        <f>IF(N141="základní",J141,0)</f>
        <v>0</v>
      </c>
      <c r="BF141" s="249">
        <f>IF(N141="snížená",J141,0)</f>
        <v>0</v>
      </c>
      <c r="BG141" s="249">
        <f>IF(N141="zákl. přenesená",J141,0)</f>
        <v>0</v>
      </c>
      <c r="BH141" s="249">
        <f>IF(N141="sníž. přenesená",J141,0)</f>
        <v>0</v>
      </c>
      <c r="BI141" s="249">
        <f>IF(N141="nulová",J141,0)</f>
        <v>0</v>
      </c>
      <c r="BJ141" s="25" t="s">
        <v>89</v>
      </c>
      <c r="BK141" s="249">
        <f>ROUND(I141*H141,2)</f>
        <v>0</v>
      </c>
      <c r="BL141" s="25" t="s">
        <v>299</v>
      </c>
      <c r="BM141" s="25" t="s">
        <v>1547</v>
      </c>
    </row>
    <row r="142" s="12" customFormat="1">
      <c r="B142" s="250"/>
      <c r="C142" s="251"/>
      <c r="D142" s="252" t="s">
        <v>301</v>
      </c>
      <c r="E142" s="253" t="s">
        <v>80</v>
      </c>
      <c r="F142" s="254" t="s">
        <v>1548</v>
      </c>
      <c r="G142" s="251"/>
      <c r="H142" s="253" t="s">
        <v>80</v>
      </c>
      <c r="I142" s="255"/>
      <c r="J142" s="251"/>
      <c r="K142" s="251"/>
      <c r="L142" s="256"/>
      <c r="M142" s="257"/>
      <c r="N142" s="258"/>
      <c r="O142" s="258"/>
      <c r="P142" s="258"/>
      <c r="Q142" s="258"/>
      <c r="R142" s="258"/>
      <c r="S142" s="258"/>
      <c r="T142" s="259"/>
      <c r="AT142" s="260" t="s">
        <v>301</v>
      </c>
      <c r="AU142" s="260" t="s">
        <v>91</v>
      </c>
      <c r="AV142" s="12" t="s">
        <v>89</v>
      </c>
      <c r="AW142" s="12" t="s">
        <v>44</v>
      </c>
      <c r="AX142" s="12" t="s">
        <v>82</v>
      </c>
      <c r="AY142" s="260" t="s">
        <v>291</v>
      </c>
    </row>
    <row r="143" s="13" customFormat="1">
      <c r="B143" s="261"/>
      <c r="C143" s="262"/>
      <c r="D143" s="252" t="s">
        <v>301</v>
      </c>
      <c r="E143" s="263" t="s">
        <v>80</v>
      </c>
      <c r="F143" s="264" t="s">
        <v>1549</v>
      </c>
      <c r="G143" s="262"/>
      <c r="H143" s="265">
        <v>1461.8</v>
      </c>
      <c r="I143" s="266"/>
      <c r="J143" s="262"/>
      <c r="K143" s="262"/>
      <c r="L143" s="267"/>
      <c r="M143" s="268"/>
      <c r="N143" s="269"/>
      <c r="O143" s="269"/>
      <c r="P143" s="269"/>
      <c r="Q143" s="269"/>
      <c r="R143" s="269"/>
      <c r="S143" s="269"/>
      <c r="T143" s="270"/>
      <c r="AT143" s="271" t="s">
        <v>301</v>
      </c>
      <c r="AU143" s="271" t="s">
        <v>91</v>
      </c>
      <c r="AV143" s="13" t="s">
        <v>91</v>
      </c>
      <c r="AW143" s="13" t="s">
        <v>44</v>
      </c>
      <c r="AX143" s="13" t="s">
        <v>82</v>
      </c>
      <c r="AY143" s="271" t="s">
        <v>291</v>
      </c>
    </row>
    <row r="144" s="15" customFormat="1">
      <c r="B144" s="283"/>
      <c r="C144" s="284"/>
      <c r="D144" s="252" t="s">
        <v>301</v>
      </c>
      <c r="E144" s="285" t="s">
        <v>80</v>
      </c>
      <c r="F144" s="286" t="s">
        <v>315</v>
      </c>
      <c r="G144" s="284"/>
      <c r="H144" s="287">
        <v>1461.8</v>
      </c>
      <c r="I144" s="288"/>
      <c r="J144" s="284"/>
      <c r="K144" s="284"/>
      <c r="L144" s="289"/>
      <c r="M144" s="290"/>
      <c r="N144" s="291"/>
      <c r="O144" s="291"/>
      <c r="P144" s="291"/>
      <c r="Q144" s="291"/>
      <c r="R144" s="291"/>
      <c r="S144" s="291"/>
      <c r="T144" s="292"/>
      <c r="AT144" s="293" t="s">
        <v>301</v>
      </c>
      <c r="AU144" s="293" t="s">
        <v>91</v>
      </c>
      <c r="AV144" s="15" t="s">
        <v>299</v>
      </c>
      <c r="AW144" s="15" t="s">
        <v>44</v>
      </c>
      <c r="AX144" s="15" t="s">
        <v>89</v>
      </c>
      <c r="AY144" s="293" t="s">
        <v>291</v>
      </c>
    </row>
    <row r="145" s="1" customFormat="1" ht="25.5" customHeight="1">
      <c r="B145" s="48"/>
      <c r="C145" s="238" t="s">
        <v>365</v>
      </c>
      <c r="D145" s="238" t="s">
        <v>294</v>
      </c>
      <c r="E145" s="239" t="s">
        <v>1333</v>
      </c>
      <c r="F145" s="240" t="s">
        <v>1334</v>
      </c>
      <c r="G145" s="241" t="s">
        <v>352</v>
      </c>
      <c r="H145" s="242">
        <v>2700</v>
      </c>
      <c r="I145" s="243"/>
      <c r="J145" s="244">
        <f>ROUND(I145*H145,2)</f>
        <v>0</v>
      </c>
      <c r="K145" s="240" t="s">
        <v>298</v>
      </c>
      <c r="L145" s="74"/>
      <c r="M145" s="245" t="s">
        <v>80</v>
      </c>
      <c r="N145" s="246" t="s">
        <v>52</v>
      </c>
      <c r="O145" s="49"/>
      <c r="P145" s="247">
        <f>O145*H145</f>
        <v>0</v>
      </c>
      <c r="Q145" s="247">
        <v>0</v>
      </c>
      <c r="R145" s="247">
        <f>Q145*H145</f>
        <v>0</v>
      </c>
      <c r="S145" s="247">
        <v>0</v>
      </c>
      <c r="T145" s="248">
        <f>S145*H145</f>
        <v>0</v>
      </c>
      <c r="AR145" s="25" t="s">
        <v>299</v>
      </c>
      <c r="AT145" s="25" t="s">
        <v>294</v>
      </c>
      <c r="AU145" s="25" t="s">
        <v>91</v>
      </c>
      <c r="AY145" s="25" t="s">
        <v>291</v>
      </c>
      <c r="BE145" s="249">
        <f>IF(N145="základní",J145,0)</f>
        <v>0</v>
      </c>
      <c r="BF145" s="249">
        <f>IF(N145="snížená",J145,0)</f>
        <v>0</v>
      </c>
      <c r="BG145" s="249">
        <f>IF(N145="zákl. přenesená",J145,0)</f>
        <v>0</v>
      </c>
      <c r="BH145" s="249">
        <f>IF(N145="sníž. přenesená",J145,0)</f>
        <v>0</v>
      </c>
      <c r="BI145" s="249">
        <f>IF(N145="nulová",J145,0)</f>
        <v>0</v>
      </c>
      <c r="BJ145" s="25" t="s">
        <v>89</v>
      </c>
      <c r="BK145" s="249">
        <f>ROUND(I145*H145,2)</f>
        <v>0</v>
      </c>
      <c r="BL145" s="25" t="s">
        <v>299</v>
      </c>
      <c r="BM145" s="25" t="s">
        <v>1550</v>
      </c>
    </row>
    <row r="146" s="12" customFormat="1">
      <c r="B146" s="250"/>
      <c r="C146" s="251"/>
      <c r="D146" s="252" t="s">
        <v>301</v>
      </c>
      <c r="E146" s="253" t="s">
        <v>80</v>
      </c>
      <c r="F146" s="254" t="s">
        <v>1551</v>
      </c>
      <c r="G146" s="251"/>
      <c r="H146" s="253" t="s">
        <v>80</v>
      </c>
      <c r="I146" s="255"/>
      <c r="J146" s="251"/>
      <c r="K146" s="251"/>
      <c r="L146" s="256"/>
      <c r="M146" s="257"/>
      <c r="N146" s="258"/>
      <c r="O146" s="258"/>
      <c r="P146" s="258"/>
      <c r="Q146" s="258"/>
      <c r="R146" s="258"/>
      <c r="S146" s="258"/>
      <c r="T146" s="259"/>
      <c r="AT146" s="260" t="s">
        <v>301</v>
      </c>
      <c r="AU146" s="260" t="s">
        <v>91</v>
      </c>
      <c r="AV146" s="12" t="s">
        <v>89</v>
      </c>
      <c r="AW146" s="12" t="s">
        <v>44</v>
      </c>
      <c r="AX146" s="12" t="s">
        <v>82</v>
      </c>
      <c r="AY146" s="260" t="s">
        <v>291</v>
      </c>
    </row>
    <row r="147" s="13" customFormat="1">
      <c r="B147" s="261"/>
      <c r="C147" s="262"/>
      <c r="D147" s="252" t="s">
        <v>301</v>
      </c>
      <c r="E147" s="263" t="s">
        <v>80</v>
      </c>
      <c r="F147" s="264" t="s">
        <v>1533</v>
      </c>
      <c r="G147" s="262"/>
      <c r="H147" s="265">
        <v>2700</v>
      </c>
      <c r="I147" s="266"/>
      <c r="J147" s="262"/>
      <c r="K147" s="262"/>
      <c r="L147" s="267"/>
      <c r="M147" s="268"/>
      <c r="N147" s="269"/>
      <c r="O147" s="269"/>
      <c r="P147" s="269"/>
      <c r="Q147" s="269"/>
      <c r="R147" s="269"/>
      <c r="S147" s="269"/>
      <c r="T147" s="270"/>
      <c r="AT147" s="271" t="s">
        <v>301</v>
      </c>
      <c r="AU147" s="271" t="s">
        <v>91</v>
      </c>
      <c r="AV147" s="13" t="s">
        <v>91</v>
      </c>
      <c r="AW147" s="13" t="s">
        <v>44</v>
      </c>
      <c r="AX147" s="13" t="s">
        <v>82</v>
      </c>
      <c r="AY147" s="271" t="s">
        <v>291</v>
      </c>
    </row>
    <row r="148" s="15" customFormat="1">
      <c r="B148" s="283"/>
      <c r="C148" s="284"/>
      <c r="D148" s="252" t="s">
        <v>301</v>
      </c>
      <c r="E148" s="285" t="s">
        <v>80</v>
      </c>
      <c r="F148" s="286" t="s">
        <v>315</v>
      </c>
      <c r="G148" s="284"/>
      <c r="H148" s="287">
        <v>2700</v>
      </c>
      <c r="I148" s="288"/>
      <c r="J148" s="284"/>
      <c r="K148" s="284"/>
      <c r="L148" s="289"/>
      <c r="M148" s="290"/>
      <c r="N148" s="291"/>
      <c r="O148" s="291"/>
      <c r="P148" s="291"/>
      <c r="Q148" s="291"/>
      <c r="R148" s="291"/>
      <c r="S148" s="291"/>
      <c r="T148" s="292"/>
      <c r="AT148" s="293" t="s">
        <v>301</v>
      </c>
      <c r="AU148" s="293" t="s">
        <v>91</v>
      </c>
      <c r="AV148" s="15" t="s">
        <v>299</v>
      </c>
      <c r="AW148" s="15" t="s">
        <v>44</v>
      </c>
      <c r="AX148" s="15" t="s">
        <v>89</v>
      </c>
      <c r="AY148" s="293" t="s">
        <v>291</v>
      </c>
    </row>
    <row r="149" s="1" customFormat="1" ht="38.25" customHeight="1">
      <c r="B149" s="48"/>
      <c r="C149" s="238" t="s">
        <v>369</v>
      </c>
      <c r="D149" s="238" t="s">
        <v>294</v>
      </c>
      <c r="E149" s="239" t="s">
        <v>1552</v>
      </c>
      <c r="F149" s="240" t="s">
        <v>1553</v>
      </c>
      <c r="G149" s="241" t="s">
        <v>352</v>
      </c>
      <c r="H149" s="242">
        <v>2700</v>
      </c>
      <c r="I149" s="243"/>
      <c r="J149" s="244">
        <f>ROUND(I149*H149,2)</f>
        <v>0</v>
      </c>
      <c r="K149" s="240" t="s">
        <v>298</v>
      </c>
      <c r="L149" s="74"/>
      <c r="M149" s="245" t="s">
        <v>80</v>
      </c>
      <c r="N149" s="246" t="s">
        <v>52</v>
      </c>
      <c r="O149" s="49"/>
      <c r="P149" s="247">
        <f>O149*H149</f>
        <v>0</v>
      </c>
      <c r="Q149" s="247">
        <v>0</v>
      </c>
      <c r="R149" s="247">
        <f>Q149*H149</f>
        <v>0</v>
      </c>
      <c r="S149" s="247">
        <v>0</v>
      </c>
      <c r="T149" s="248">
        <f>S149*H149</f>
        <v>0</v>
      </c>
      <c r="AR149" s="25" t="s">
        <v>299</v>
      </c>
      <c r="AT149" s="25" t="s">
        <v>294</v>
      </c>
      <c r="AU149" s="25" t="s">
        <v>91</v>
      </c>
      <c r="AY149" s="25" t="s">
        <v>291</v>
      </c>
      <c r="BE149" s="249">
        <f>IF(N149="základní",J149,0)</f>
        <v>0</v>
      </c>
      <c r="BF149" s="249">
        <f>IF(N149="snížená",J149,0)</f>
        <v>0</v>
      </c>
      <c r="BG149" s="249">
        <f>IF(N149="zákl. přenesená",J149,0)</f>
        <v>0</v>
      </c>
      <c r="BH149" s="249">
        <f>IF(N149="sníž. přenesená",J149,0)</f>
        <v>0</v>
      </c>
      <c r="BI149" s="249">
        <f>IF(N149="nulová",J149,0)</f>
        <v>0</v>
      </c>
      <c r="BJ149" s="25" t="s">
        <v>89</v>
      </c>
      <c r="BK149" s="249">
        <f>ROUND(I149*H149,2)</f>
        <v>0</v>
      </c>
      <c r="BL149" s="25" t="s">
        <v>299</v>
      </c>
      <c r="BM149" s="25" t="s">
        <v>1554</v>
      </c>
    </row>
    <row r="150" s="12" customFormat="1">
      <c r="B150" s="250"/>
      <c r="C150" s="251"/>
      <c r="D150" s="252" t="s">
        <v>301</v>
      </c>
      <c r="E150" s="253" t="s">
        <v>80</v>
      </c>
      <c r="F150" s="254" t="s">
        <v>1555</v>
      </c>
      <c r="G150" s="251"/>
      <c r="H150" s="253" t="s">
        <v>80</v>
      </c>
      <c r="I150" s="255"/>
      <c r="J150" s="251"/>
      <c r="K150" s="251"/>
      <c r="L150" s="256"/>
      <c r="M150" s="257"/>
      <c r="N150" s="258"/>
      <c r="O150" s="258"/>
      <c r="P150" s="258"/>
      <c r="Q150" s="258"/>
      <c r="R150" s="258"/>
      <c r="S150" s="258"/>
      <c r="T150" s="259"/>
      <c r="AT150" s="260" t="s">
        <v>301</v>
      </c>
      <c r="AU150" s="260" t="s">
        <v>91</v>
      </c>
      <c r="AV150" s="12" t="s">
        <v>89</v>
      </c>
      <c r="AW150" s="12" t="s">
        <v>44</v>
      </c>
      <c r="AX150" s="12" t="s">
        <v>82</v>
      </c>
      <c r="AY150" s="260" t="s">
        <v>291</v>
      </c>
    </row>
    <row r="151" s="13" customFormat="1">
      <c r="B151" s="261"/>
      <c r="C151" s="262"/>
      <c r="D151" s="252" t="s">
        <v>301</v>
      </c>
      <c r="E151" s="263" t="s">
        <v>80</v>
      </c>
      <c r="F151" s="264" t="s">
        <v>1533</v>
      </c>
      <c r="G151" s="262"/>
      <c r="H151" s="265">
        <v>2700</v>
      </c>
      <c r="I151" s="266"/>
      <c r="J151" s="262"/>
      <c r="K151" s="262"/>
      <c r="L151" s="267"/>
      <c r="M151" s="268"/>
      <c r="N151" s="269"/>
      <c r="O151" s="269"/>
      <c r="P151" s="269"/>
      <c r="Q151" s="269"/>
      <c r="R151" s="269"/>
      <c r="S151" s="269"/>
      <c r="T151" s="270"/>
      <c r="AT151" s="271" t="s">
        <v>301</v>
      </c>
      <c r="AU151" s="271" t="s">
        <v>91</v>
      </c>
      <c r="AV151" s="13" t="s">
        <v>91</v>
      </c>
      <c r="AW151" s="13" t="s">
        <v>44</v>
      </c>
      <c r="AX151" s="13" t="s">
        <v>82</v>
      </c>
      <c r="AY151" s="271" t="s">
        <v>291</v>
      </c>
    </row>
    <row r="152" s="15" customFormat="1">
      <c r="B152" s="283"/>
      <c r="C152" s="284"/>
      <c r="D152" s="252" t="s">
        <v>301</v>
      </c>
      <c r="E152" s="285" t="s">
        <v>80</v>
      </c>
      <c r="F152" s="286" t="s">
        <v>315</v>
      </c>
      <c r="G152" s="284"/>
      <c r="H152" s="287">
        <v>2700</v>
      </c>
      <c r="I152" s="288"/>
      <c r="J152" s="284"/>
      <c r="K152" s="284"/>
      <c r="L152" s="289"/>
      <c r="M152" s="290"/>
      <c r="N152" s="291"/>
      <c r="O152" s="291"/>
      <c r="P152" s="291"/>
      <c r="Q152" s="291"/>
      <c r="R152" s="291"/>
      <c r="S152" s="291"/>
      <c r="T152" s="292"/>
      <c r="AT152" s="293" t="s">
        <v>301</v>
      </c>
      <c r="AU152" s="293" t="s">
        <v>91</v>
      </c>
      <c r="AV152" s="15" t="s">
        <v>299</v>
      </c>
      <c r="AW152" s="15" t="s">
        <v>44</v>
      </c>
      <c r="AX152" s="15" t="s">
        <v>89</v>
      </c>
      <c r="AY152" s="293" t="s">
        <v>291</v>
      </c>
    </row>
    <row r="153" s="1" customFormat="1" ht="38.25" customHeight="1">
      <c r="B153" s="48"/>
      <c r="C153" s="238" t="s">
        <v>374</v>
      </c>
      <c r="D153" s="238" t="s">
        <v>294</v>
      </c>
      <c r="E153" s="239" t="s">
        <v>1346</v>
      </c>
      <c r="F153" s="240" t="s">
        <v>1347</v>
      </c>
      <c r="G153" s="241" t="s">
        <v>352</v>
      </c>
      <c r="H153" s="242">
        <v>2700</v>
      </c>
      <c r="I153" s="243"/>
      <c r="J153" s="244">
        <f>ROUND(I153*H153,2)</f>
        <v>0</v>
      </c>
      <c r="K153" s="240" t="s">
        <v>298</v>
      </c>
      <c r="L153" s="74"/>
      <c r="M153" s="245" t="s">
        <v>80</v>
      </c>
      <c r="N153" s="246" t="s">
        <v>52</v>
      </c>
      <c r="O153" s="49"/>
      <c r="P153" s="247">
        <f>O153*H153</f>
        <v>0</v>
      </c>
      <c r="Q153" s="247">
        <v>0</v>
      </c>
      <c r="R153" s="247">
        <f>Q153*H153</f>
        <v>0</v>
      </c>
      <c r="S153" s="247">
        <v>0</v>
      </c>
      <c r="T153" s="248">
        <f>S153*H153</f>
        <v>0</v>
      </c>
      <c r="AR153" s="25" t="s">
        <v>299</v>
      </c>
      <c r="AT153" s="25" t="s">
        <v>294</v>
      </c>
      <c r="AU153" s="25" t="s">
        <v>91</v>
      </c>
      <c r="AY153" s="25" t="s">
        <v>291</v>
      </c>
      <c r="BE153" s="249">
        <f>IF(N153="základní",J153,0)</f>
        <v>0</v>
      </c>
      <c r="BF153" s="249">
        <f>IF(N153="snížená",J153,0)</f>
        <v>0</v>
      </c>
      <c r="BG153" s="249">
        <f>IF(N153="zákl. přenesená",J153,0)</f>
        <v>0</v>
      </c>
      <c r="BH153" s="249">
        <f>IF(N153="sníž. přenesená",J153,0)</f>
        <v>0</v>
      </c>
      <c r="BI153" s="249">
        <f>IF(N153="nulová",J153,0)</f>
        <v>0</v>
      </c>
      <c r="BJ153" s="25" t="s">
        <v>89</v>
      </c>
      <c r="BK153" s="249">
        <f>ROUND(I153*H153,2)</f>
        <v>0</v>
      </c>
      <c r="BL153" s="25" t="s">
        <v>299</v>
      </c>
      <c r="BM153" s="25" t="s">
        <v>1556</v>
      </c>
    </row>
    <row r="154" s="12" customFormat="1">
      <c r="B154" s="250"/>
      <c r="C154" s="251"/>
      <c r="D154" s="252" t="s">
        <v>301</v>
      </c>
      <c r="E154" s="253" t="s">
        <v>80</v>
      </c>
      <c r="F154" s="254" t="s">
        <v>1555</v>
      </c>
      <c r="G154" s="251"/>
      <c r="H154" s="253" t="s">
        <v>80</v>
      </c>
      <c r="I154" s="255"/>
      <c r="J154" s="251"/>
      <c r="K154" s="251"/>
      <c r="L154" s="256"/>
      <c r="M154" s="257"/>
      <c r="N154" s="258"/>
      <c r="O154" s="258"/>
      <c r="P154" s="258"/>
      <c r="Q154" s="258"/>
      <c r="R154" s="258"/>
      <c r="S154" s="258"/>
      <c r="T154" s="259"/>
      <c r="AT154" s="260" t="s">
        <v>301</v>
      </c>
      <c r="AU154" s="260" t="s">
        <v>91</v>
      </c>
      <c r="AV154" s="12" t="s">
        <v>89</v>
      </c>
      <c r="AW154" s="12" t="s">
        <v>44</v>
      </c>
      <c r="AX154" s="12" t="s">
        <v>82</v>
      </c>
      <c r="AY154" s="260" t="s">
        <v>291</v>
      </c>
    </row>
    <row r="155" s="13" customFormat="1">
      <c r="B155" s="261"/>
      <c r="C155" s="262"/>
      <c r="D155" s="252" t="s">
        <v>301</v>
      </c>
      <c r="E155" s="263" t="s">
        <v>80</v>
      </c>
      <c r="F155" s="264" t="s">
        <v>1533</v>
      </c>
      <c r="G155" s="262"/>
      <c r="H155" s="265">
        <v>2700</v>
      </c>
      <c r="I155" s="266"/>
      <c r="J155" s="262"/>
      <c r="K155" s="262"/>
      <c r="L155" s="267"/>
      <c r="M155" s="268"/>
      <c r="N155" s="269"/>
      <c r="O155" s="269"/>
      <c r="P155" s="269"/>
      <c r="Q155" s="269"/>
      <c r="R155" s="269"/>
      <c r="S155" s="269"/>
      <c r="T155" s="270"/>
      <c r="AT155" s="271" t="s">
        <v>301</v>
      </c>
      <c r="AU155" s="271" t="s">
        <v>91</v>
      </c>
      <c r="AV155" s="13" t="s">
        <v>91</v>
      </c>
      <c r="AW155" s="13" t="s">
        <v>44</v>
      </c>
      <c r="AX155" s="13" t="s">
        <v>82</v>
      </c>
      <c r="AY155" s="271" t="s">
        <v>291</v>
      </c>
    </row>
    <row r="156" s="15" customFormat="1">
      <c r="B156" s="283"/>
      <c r="C156" s="284"/>
      <c r="D156" s="252" t="s">
        <v>301</v>
      </c>
      <c r="E156" s="285" t="s">
        <v>80</v>
      </c>
      <c r="F156" s="286" t="s">
        <v>315</v>
      </c>
      <c r="G156" s="284"/>
      <c r="H156" s="287">
        <v>2700</v>
      </c>
      <c r="I156" s="288"/>
      <c r="J156" s="284"/>
      <c r="K156" s="284"/>
      <c r="L156" s="289"/>
      <c r="M156" s="290"/>
      <c r="N156" s="291"/>
      <c r="O156" s="291"/>
      <c r="P156" s="291"/>
      <c r="Q156" s="291"/>
      <c r="R156" s="291"/>
      <c r="S156" s="291"/>
      <c r="T156" s="292"/>
      <c r="AT156" s="293" t="s">
        <v>301</v>
      </c>
      <c r="AU156" s="293" t="s">
        <v>91</v>
      </c>
      <c r="AV156" s="15" t="s">
        <v>299</v>
      </c>
      <c r="AW156" s="15" t="s">
        <v>44</v>
      </c>
      <c r="AX156" s="15" t="s">
        <v>89</v>
      </c>
      <c r="AY156" s="293" t="s">
        <v>291</v>
      </c>
    </row>
    <row r="157" s="1" customFormat="1" ht="25.5" customHeight="1">
      <c r="B157" s="48"/>
      <c r="C157" s="238" t="s">
        <v>379</v>
      </c>
      <c r="D157" s="238" t="s">
        <v>294</v>
      </c>
      <c r="E157" s="239" t="s">
        <v>1557</v>
      </c>
      <c r="F157" s="240" t="s">
        <v>1558</v>
      </c>
      <c r="G157" s="241" t="s">
        <v>352</v>
      </c>
      <c r="H157" s="242">
        <v>730.89999999999998</v>
      </c>
      <c r="I157" s="243"/>
      <c r="J157" s="244">
        <f>ROUND(I157*H157,2)</f>
        <v>0</v>
      </c>
      <c r="K157" s="240" t="s">
        <v>298</v>
      </c>
      <c r="L157" s="74"/>
      <c r="M157" s="245" t="s">
        <v>80</v>
      </c>
      <c r="N157" s="246" t="s">
        <v>52</v>
      </c>
      <c r="O157" s="49"/>
      <c r="P157" s="247">
        <f>O157*H157</f>
        <v>0</v>
      </c>
      <c r="Q157" s="247">
        <v>0</v>
      </c>
      <c r="R157" s="247">
        <f>Q157*H157</f>
        <v>0</v>
      </c>
      <c r="S157" s="247">
        <v>0</v>
      </c>
      <c r="T157" s="248">
        <f>S157*H157</f>
        <v>0</v>
      </c>
      <c r="AR157" s="25" t="s">
        <v>299</v>
      </c>
      <c r="AT157" s="25" t="s">
        <v>294</v>
      </c>
      <c r="AU157" s="25" t="s">
        <v>91</v>
      </c>
      <c r="AY157" s="25" t="s">
        <v>291</v>
      </c>
      <c r="BE157" s="249">
        <f>IF(N157="základní",J157,0)</f>
        <v>0</v>
      </c>
      <c r="BF157" s="249">
        <f>IF(N157="snížená",J157,0)</f>
        <v>0</v>
      </c>
      <c r="BG157" s="249">
        <f>IF(N157="zákl. přenesená",J157,0)</f>
        <v>0</v>
      </c>
      <c r="BH157" s="249">
        <f>IF(N157="sníž. přenesená",J157,0)</f>
        <v>0</v>
      </c>
      <c r="BI157" s="249">
        <f>IF(N157="nulová",J157,0)</f>
        <v>0</v>
      </c>
      <c r="BJ157" s="25" t="s">
        <v>89</v>
      </c>
      <c r="BK157" s="249">
        <f>ROUND(I157*H157,2)</f>
        <v>0</v>
      </c>
      <c r="BL157" s="25" t="s">
        <v>299</v>
      </c>
      <c r="BM157" s="25" t="s">
        <v>1559</v>
      </c>
    </row>
    <row r="158" s="12" customFormat="1">
      <c r="B158" s="250"/>
      <c r="C158" s="251"/>
      <c r="D158" s="252" t="s">
        <v>301</v>
      </c>
      <c r="E158" s="253" t="s">
        <v>80</v>
      </c>
      <c r="F158" s="254" t="s">
        <v>1560</v>
      </c>
      <c r="G158" s="251"/>
      <c r="H158" s="253" t="s">
        <v>80</v>
      </c>
      <c r="I158" s="255"/>
      <c r="J158" s="251"/>
      <c r="K158" s="251"/>
      <c r="L158" s="256"/>
      <c r="M158" s="257"/>
      <c r="N158" s="258"/>
      <c r="O158" s="258"/>
      <c r="P158" s="258"/>
      <c r="Q158" s="258"/>
      <c r="R158" s="258"/>
      <c r="S158" s="258"/>
      <c r="T158" s="259"/>
      <c r="AT158" s="260" t="s">
        <v>301</v>
      </c>
      <c r="AU158" s="260" t="s">
        <v>91</v>
      </c>
      <c r="AV158" s="12" t="s">
        <v>89</v>
      </c>
      <c r="AW158" s="12" t="s">
        <v>44</v>
      </c>
      <c r="AX158" s="12" t="s">
        <v>82</v>
      </c>
      <c r="AY158" s="260" t="s">
        <v>291</v>
      </c>
    </row>
    <row r="159" s="13" customFormat="1">
      <c r="B159" s="261"/>
      <c r="C159" s="262"/>
      <c r="D159" s="252" t="s">
        <v>301</v>
      </c>
      <c r="E159" s="263" t="s">
        <v>80</v>
      </c>
      <c r="F159" s="264" t="s">
        <v>1531</v>
      </c>
      <c r="G159" s="262"/>
      <c r="H159" s="265">
        <v>730.89999999999998</v>
      </c>
      <c r="I159" s="266"/>
      <c r="J159" s="262"/>
      <c r="K159" s="262"/>
      <c r="L159" s="267"/>
      <c r="M159" s="268"/>
      <c r="N159" s="269"/>
      <c r="O159" s="269"/>
      <c r="P159" s="269"/>
      <c r="Q159" s="269"/>
      <c r="R159" s="269"/>
      <c r="S159" s="269"/>
      <c r="T159" s="270"/>
      <c r="AT159" s="271" t="s">
        <v>301</v>
      </c>
      <c r="AU159" s="271" t="s">
        <v>91</v>
      </c>
      <c r="AV159" s="13" t="s">
        <v>91</v>
      </c>
      <c r="AW159" s="13" t="s">
        <v>44</v>
      </c>
      <c r="AX159" s="13" t="s">
        <v>82</v>
      </c>
      <c r="AY159" s="271" t="s">
        <v>291</v>
      </c>
    </row>
    <row r="160" s="15" customFormat="1">
      <c r="B160" s="283"/>
      <c r="C160" s="284"/>
      <c r="D160" s="252" t="s">
        <v>301</v>
      </c>
      <c r="E160" s="285" t="s">
        <v>80</v>
      </c>
      <c r="F160" s="286" t="s">
        <v>315</v>
      </c>
      <c r="G160" s="284"/>
      <c r="H160" s="287">
        <v>730.89999999999998</v>
      </c>
      <c r="I160" s="288"/>
      <c r="J160" s="284"/>
      <c r="K160" s="284"/>
      <c r="L160" s="289"/>
      <c r="M160" s="290"/>
      <c r="N160" s="291"/>
      <c r="O160" s="291"/>
      <c r="P160" s="291"/>
      <c r="Q160" s="291"/>
      <c r="R160" s="291"/>
      <c r="S160" s="291"/>
      <c r="T160" s="292"/>
      <c r="AT160" s="293" t="s">
        <v>301</v>
      </c>
      <c r="AU160" s="293" t="s">
        <v>91</v>
      </c>
      <c r="AV160" s="15" t="s">
        <v>299</v>
      </c>
      <c r="AW160" s="15" t="s">
        <v>44</v>
      </c>
      <c r="AX160" s="15" t="s">
        <v>89</v>
      </c>
      <c r="AY160" s="293" t="s">
        <v>291</v>
      </c>
    </row>
    <row r="161" s="1" customFormat="1" ht="16.5" customHeight="1">
      <c r="B161" s="48"/>
      <c r="C161" s="238" t="s">
        <v>10</v>
      </c>
      <c r="D161" s="238" t="s">
        <v>294</v>
      </c>
      <c r="E161" s="239" t="s">
        <v>1349</v>
      </c>
      <c r="F161" s="240" t="s">
        <v>1350</v>
      </c>
      <c r="G161" s="241" t="s">
        <v>352</v>
      </c>
      <c r="H161" s="242">
        <v>2700</v>
      </c>
      <c r="I161" s="243"/>
      <c r="J161" s="244">
        <f>ROUND(I161*H161,2)</f>
        <v>0</v>
      </c>
      <c r="K161" s="240" t="s">
        <v>298</v>
      </c>
      <c r="L161" s="74"/>
      <c r="M161" s="245" t="s">
        <v>80</v>
      </c>
      <c r="N161" s="246" t="s">
        <v>52</v>
      </c>
      <c r="O161" s="49"/>
      <c r="P161" s="247">
        <f>O161*H161</f>
        <v>0</v>
      </c>
      <c r="Q161" s="247">
        <v>0</v>
      </c>
      <c r="R161" s="247">
        <f>Q161*H161</f>
        <v>0</v>
      </c>
      <c r="S161" s="247">
        <v>0</v>
      </c>
      <c r="T161" s="248">
        <f>S161*H161</f>
        <v>0</v>
      </c>
      <c r="AR161" s="25" t="s">
        <v>299</v>
      </c>
      <c r="AT161" s="25" t="s">
        <v>294</v>
      </c>
      <c r="AU161" s="25" t="s">
        <v>91</v>
      </c>
      <c r="AY161" s="25" t="s">
        <v>291</v>
      </c>
      <c r="BE161" s="249">
        <f>IF(N161="základní",J161,0)</f>
        <v>0</v>
      </c>
      <c r="BF161" s="249">
        <f>IF(N161="snížená",J161,0)</f>
        <v>0</v>
      </c>
      <c r="BG161" s="249">
        <f>IF(N161="zákl. přenesená",J161,0)</f>
        <v>0</v>
      </c>
      <c r="BH161" s="249">
        <f>IF(N161="sníž. přenesená",J161,0)</f>
        <v>0</v>
      </c>
      <c r="BI161" s="249">
        <f>IF(N161="nulová",J161,0)</f>
        <v>0</v>
      </c>
      <c r="BJ161" s="25" t="s">
        <v>89</v>
      </c>
      <c r="BK161" s="249">
        <f>ROUND(I161*H161,2)</f>
        <v>0</v>
      </c>
      <c r="BL161" s="25" t="s">
        <v>299</v>
      </c>
      <c r="BM161" s="25" t="s">
        <v>1561</v>
      </c>
    </row>
    <row r="162" s="12" customFormat="1">
      <c r="B162" s="250"/>
      <c r="C162" s="251"/>
      <c r="D162" s="252" t="s">
        <v>301</v>
      </c>
      <c r="E162" s="253" t="s">
        <v>80</v>
      </c>
      <c r="F162" s="254" t="s">
        <v>1562</v>
      </c>
      <c r="G162" s="251"/>
      <c r="H162" s="253" t="s">
        <v>80</v>
      </c>
      <c r="I162" s="255"/>
      <c r="J162" s="251"/>
      <c r="K162" s="251"/>
      <c r="L162" s="256"/>
      <c r="M162" s="257"/>
      <c r="N162" s="258"/>
      <c r="O162" s="258"/>
      <c r="P162" s="258"/>
      <c r="Q162" s="258"/>
      <c r="R162" s="258"/>
      <c r="S162" s="258"/>
      <c r="T162" s="259"/>
      <c r="AT162" s="260" t="s">
        <v>301</v>
      </c>
      <c r="AU162" s="260" t="s">
        <v>91</v>
      </c>
      <c r="AV162" s="12" t="s">
        <v>89</v>
      </c>
      <c r="AW162" s="12" t="s">
        <v>44</v>
      </c>
      <c r="AX162" s="12" t="s">
        <v>82</v>
      </c>
      <c r="AY162" s="260" t="s">
        <v>291</v>
      </c>
    </row>
    <row r="163" s="13" customFormat="1">
      <c r="B163" s="261"/>
      <c r="C163" s="262"/>
      <c r="D163" s="252" t="s">
        <v>301</v>
      </c>
      <c r="E163" s="263" t="s">
        <v>80</v>
      </c>
      <c r="F163" s="264" t="s">
        <v>1533</v>
      </c>
      <c r="G163" s="262"/>
      <c r="H163" s="265">
        <v>2700</v>
      </c>
      <c r="I163" s="266"/>
      <c r="J163" s="262"/>
      <c r="K163" s="262"/>
      <c r="L163" s="267"/>
      <c r="M163" s="268"/>
      <c r="N163" s="269"/>
      <c r="O163" s="269"/>
      <c r="P163" s="269"/>
      <c r="Q163" s="269"/>
      <c r="R163" s="269"/>
      <c r="S163" s="269"/>
      <c r="T163" s="270"/>
      <c r="AT163" s="271" t="s">
        <v>301</v>
      </c>
      <c r="AU163" s="271" t="s">
        <v>91</v>
      </c>
      <c r="AV163" s="13" t="s">
        <v>91</v>
      </c>
      <c r="AW163" s="13" t="s">
        <v>44</v>
      </c>
      <c r="AX163" s="13" t="s">
        <v>82</v>
      </c>
      <c r="AY163" s="271" t="s">
        <v>291</v>
      </c>
    </row>
    <row r="164" s="15" customFormat="1">
      <c r="B164" s="283"/>
      <c r="C164" s="284"/>
      <c r="D164" s="252" t="s">
        <v>301</v>
      </c>
      <c r="E164" s="285" t="s">
        <v>80</v>
      </c>
      <c r="F164" s="286" t="s">
        <v>315</v>
      </c>
      <c r="G164" s="284"/>
      <c r="H164" s="287">
        <v>2700</v>
      </c>
      <c r="I164" s="288"/>
      <c r="J164" s="284"/>
      <c r="K164" s="284"/>
      <c r="L164" s="289"/>
      <c r="M164" s="290"/>
      <c r="N164" s="291"/>
      <c r="O164" s="291"/>
      <c r="P164" s="291"/>
      <c r="Q164" s="291"/>
      <c r="R164" s="291"/>
      <c r="S164" s="291"/>
      <c r="T164" s="292"/>
      <c r="AT164" s="293" t="s">
        <v>301</v>
      </c>
      <c r="AU164" s="293" t="s">
        <v>91</v>
      </c>
      <c r="AV164" s="15" t="s">
        <v>299</v>
      </c>
      <c r="AW164" s="15" t="s">
        <v>44</v>
      </c>
      <c r="AX164" s="15" t="s">
        <v>89</v>
      </c>
      <c r="AY164" s="293" t="s">
        <v>291</v>
      </c>
    </row>
    <row r="165" s="1" customFormat="1" ht="25.5" customHeight="1">
      <c r="B165" s="48"/>
      <c r="C165" s="238" t="s">
        <v>390</v>
      </c>
      <c r="D165" s="238" t="s">
        <v>294</v>
      </c>
      <c r="E165" s="239" t="s">
        <v>1352</v>
      </c>
      <c r="F165" s="240" t="s">
        <v>1353</v>
      </c>
      <c r="G165" s="241" t="s">
        <v>352</v>
      </c>
      <c r="H165" s="242">
        <v>5400</v>
      </c>
      <c r="I165" s="243"/>
      <c r="J165" s="244">
        <f>ROUND(I165*H165,2)</f>
        <v>0</v>
      </c>
      <c r="K165" s="240" t="s">
        <v>298</v>
      </c>
      <c r="L165" s="74"/>
      <c r="M165" s="245" t="s">
        <v>80</v>
      </c>
      <c r="N165" s="246" t="s">
        <v>52</v>
      </c>
      <c r="O165" s="49"/>
      <c r="P165" s="247">
        <f>O165*H165</f>
        <v>0</v>
      </c>
      <c r="Q165" s="247">
        <v>0</v>
      </c>
      <c r="R165" s="247">
        <f>Q165*H165</f>
        <v>0</v>
      </c>
      <c r="S165" s="247">
        <v>0</v>
      </c>
      <c r="T165" s="248">
        <f>S165*H165</f>
        <v>0</v>
      </c>
      <c r="AR165" s="25" t="s">
        <v>299</v>
      </c>
      <c r="AT165" s="25" t="s">
        <v>294</v>
      </c>
      <c r="AU165" s="25" t="s">
        <v>91</v>
      </c>
      <c r="AY165" s="25" t="s">
        <v>291</v>
      </c>
      <c r="BE165" s="249">
        <f>IF(N165="základní",J165,0)</f>
        <v>0</v>
      </c>
      <c r="BF165" s="249">
        <f>IF(N165="snížená",J165,0)</f>
        <v>0</v>
      </c>
      <c r="BG165" s="249">
        <f>IF(N165="zákl. přenesená",J165,0)</f>
        <v>0</v>
      </c>
      <c r="BH165" s="249">
        <f>IF(N165="sníž. přenesená",J165,0)</f>
        <v>0</v>
      </c>
      <c r="BI165" s="249">
        <f>IF(N165="nulová",J165,0)</f>
        <v>0</v>
      </c>
      <c r="BJ165" s="25" t="s">
        <v>89</v>
      </c>
      <c r="BK165" s="249">
        <f>ROUND(I165*H165,2)</f>
        <v>0</v>
      </c>
      <c r="BL165" s="25" t="s">
        <v>299</v>
      </c>
      <c r="BM165" s="25" t="s">
        <v>1563</v>
      </c>
    </row>
    <row r="166" s="12" customFormat="1">
      <c r="B166" s="250"/>
      <c r="C166" s="251"/>
      <c r="D166" s="252" t="s">
        <v>301</v>
      </c>
      <c r="E166" s="253" t="s">
        <v>80</v>
      </c>
      <c r="F166" s="254" t="s">
        <v>1555</v>
      </c>
      <c r="G166" s="251"/>
      <c r="H166" s="253" t="s">
        <v>80</v>
      </c>
      <c r="I166" s="255"/>
      <c r="J166" s="251"/>
      <c r="K166" s="251"/>
      <c r="L166" s="256"/>
      <c r="M166" s="257"/>
      <c r="N166" s="258"/>
      <c r="O166" s="258"/>
      <c r="P166" s="258"/>
      <c r="Q166" s="258"/>
      <c r="R166" s="258"/>
      <c r="S166" s="258"/>
      <c r="T166" s="259"/>
      <c r="AT166" s="260" t="s">
        <v>301</v>
      </c>
      <c r="AU166" s="260" t="s">
        <v>91</v>
      </c>
      <c r="AV166" s="12" t="s">
        <v>89</v>
      </c>
      <c r="AW166" s="12" t="s">
        <v>44</v>
      </c>
      <c r="AX166" s="12" t="s">
        <v>82</v>
      </c>
      <c r="AY166" s="260" t="s">
        <v>291</v>
      </c>
    </row>
    <row r="167" s="13" customFormat="1">
      <c r="B167" s="261"/>
      <c r="C167" s="262"/>
      <c r="D167" s="252" t="s">
        <v>301</v>
      </c>
      <c r="E167" s="263" t="s">
        <v>80</v>
      </c>
      <c r="F167" s="264" t="s">
        <v>1533</v>
      </c>
      <c r="G167" s="262"/>
      <c r="H167" s="265">
        <v>2700</v>
      </c>
      <c r="I167" s="266"/>
      <c r="J167" s="262"/>
      <c r="K167" s="262"/>
      <c r="L167" s="267"/>
      <c r="M167" s="268"/>
      <c r="N167" s="269"/>
      <c r="O167" s="269"/>
      <c r="P167" s="269"/>
      <c r="Q167" s="269"/>
      <c r="R167" s="269"/>
      <c r="S167" s="269"/>
      <c r="T167" s="270"/>
      <c r="AT167" s="271" t="s">
        <v>301</v>
      </c>
      <c r="AU167" s="271" t="s">
        <v>91</v>
      </c>
      <c r="AV167" s="13" t="s">
        <v>91</v>
      </c>
      <c r="AW167" s="13" t="s">
        <v>44</v>
      </c>
      <c r="AX167" s="13" t="s">
        <v>82</v>
      </c>
      <c r="AY167" s="271" t="s">
        <v>291</v>
      </c>
    </row>
    <row r="168" s="12" customFormat="1">
      <c r="B168" s="250"/>
      <c r="C168" s="251"/>
      <c r="D168" s="252" t="s">
        <v>301</v>
      </c>
      <c r="E168" s="253" t="s">
        <v>80</v>
      </c>
      <c r="F168" s="254" t="s">
        <v>1555</v>
      </c>
      <c r="G168" s="251"/>
      <c r="H168" s="253" t="s">
        <v>80</v>
      </c>
      <c r="I168" s="255"/>
      <c r="J168" s="251"/>
      <c r="K168" s="251"/>
      <c r="L168" s="256"/>
      <c r="M168" s="257"/>
      <c r="N168" s="258"/>
      <c r="O168" s="258"/>
      <c r="P168" s="258"/>
      <c r="Q168" s="258"/>
      <c r="R168" s="258"/>
      <c r="S168" s="258"/>
      <c r="T168" s="259"/>
      <c r="AT168" s="260" t="s">
        <v>301</v>
      </c>
      <c r="AU168" s="260" t="s">
        <v>91</v>
      </c>
      <c r="AV168" s="12" t="s">
        <v>89</v>
      </c>
      <c r="AW168" s="12" t="s">
        <v>44</v>
      </c>
      <c r="AX168" s="12" t="s">
        <v>82</v>
      </c>
      <c r="AY168" s="260" t="s">
        <v>291</v>
      </c>
    </row>
    <row r="169" s="13" customFormat="1">
      <c r="B169" s="261"/>
      <c r="C169" s="262"/>
      <c r="D169" s="252" t="s">
        <v>301</v>
      </c>
      <c r="E169" s="263" t="s">
        <v>80</v>
      </c>
      <c r="F169" s="264" t="s">
        <v>1533</v>
      </c>
      <c r="G169" s="262"/>
      <c r="H169" s="265">
        <v>2700</v>
      </c>
      <c r="I169" s="266"/>
      <c r="J169" s="262"/>
      <c r="K169" s="262"/>
      <c r="L169" s="267"/>
      <c r="M169" s="268"/>
      <c r="N169" s="269"/>
      <c r="O169" s="269"/>
      <c r="P169" s="269"/>
      <c r="Q169" s="269"/>
      <c r="R169" s="269"/>
      <c r="S169" s="269"/>
      <c r="T169" s="270"/>
      <c r="AT169" s="271" t="s">
        <v>301</v>
      </c>
      <c r="AU169" s="271" t="s">
        <v>91</v>
      </c>
      <c r="AV169" s="13" t="s">
        <v>91</v>
      </c>
      <c r="AW169" s="13" t="s">
        <v>44</v>
      </c>
      <c r="AX169" s="13" t="s">
        <v>82</v>
      </c>
      <c r="AY169" s="271" t="s">
        <v>291</v>
      </c>
    </row>
    <row r="170" s="15" customFormat="1">
      <c r="B170" s="283"/>
      <c r="C170" s="284"/>
      <c r="D170" s="252" t="s">
        <v>301</v>
      </c>
      <c r="E170" s="285" t="s">
        <v>80</v>
      </c>
      <c r="F170" s="286" t="s">
        <v>315</v>
      </c>
      <c r="G170" s="284"/>
      <c r="H170" s="287">
        <v>5400</v>
      </c>
      <c r="I170" s="288"/>
      <c r="J170" s="284"/>
      <c r="K170" s="284"/>
      <c r="L170" s="289"/>
      <c r="M170" s="290"/>
      <c r="N170" s="291"/>
      <c r="O170" s="291"/>
      <c r="P170" s="291"/>
      <c r="Q170" s="291"/>
      <c r="R170" s="291"/>
      <c r="S170" s="291"/>
      <c r="T170" s="292"/>
      <c r="AT170" s="293" t="s">
        <v>301</v>
      </c>
      <c r="AU170" s="293" t="s">
        <v>91</v>
      </c>
      <c r="AV170" s="15" t="s">
        <v>299</v>
      </c>
      <c r="AW170" s="15" t="s">
        <v>44</v>
      </c>
      <c r="AX170" s="15" t="s">
        <v>89</v>
      </c>
      <c r="AY170" s="293" t="s">
        <v>291</v>
      </c>
    </row>
    <row r="171" s="1" customFormat="1" ht="38.25" customHeight="1">
      <c r="B171" s="48"/>
      <c r="C171" s="238" t="s">
        <v>394</v>
      </c>
      <c r="D171" s="238" t="s">
        <v>294</v>
      </c>
      <c r="E171" s="239" t="s">
        <v>1358</v>
      </c>
      <c r="F171" s="240" t="s">
        <v>1359</v>
      </c>
      <c r="G171" s="241" t="s">
        <v>352</v>
      </c>
      <c r="H171" s="242">
        <v>2700</v>
      </c>
      <c r="I171" s="243"/>
      <c r="J171" s="244">
        <f>ROUND(I171*H171,2)</f>
        <v>0</v>
      </c>
      <c r="K171" s="240" t="s">
        <v>298</v>
      </c>
      <c r="L171" s="74"/>
      <c r="M171" s="245" t="s">
        <v>80</v>
      </c>
      <c r="N171" s="246" t="s">
        <v>52</v>
      </c>
      <c r="O171" s="49"/>
      <c r="P171" s="247">
        <f>O171*H171</f>
        <v>0</v>
      </c>
      <c r="Q171" s="247">
        <v>0</v>
      </c>
      <c r="R171" s="247">
        <f>Q171*H171</f>
        <v>0</v>
      </c>
      <c r="S171" s="247">
        <v>0</v>
      </c>
      <c r="T171" s="248">
        <f>S171*H171</f>
        <v>0</v>
      </c>
      <c r="AR171" s="25" t="s">
        <v>299</v>
      </c>
      <c r="AT171" s="25" t="s">
        <v>294</v>
      </c>
      <c r="AU171" s="25" t="s">
        <v>91</v>
      </c>
      <c r="AY171" s="25" t="s">
        <v>291</v>
      </c>
      <c r="BE171" s="249">
        <f>IF(N171="základní",J171,0)</f>
        <v>0</v>
      </c>
      <c r="BF171" s="249">
        <f>IF(N171="snížená",J171,0)</f>
        <v>0</v>
      </c>
      <c r="BG171" s="249">
        <f>IF(N171="zákl. přenesená",J171,0)</f>
        <v>0</v>
      </c>
      <c r="BH171" s="249">
        <f>IF(N171="sníž. přenesená",J171,0)</f>
        <v>0</v>
      </c>
      <c r="BI171" s="249">
        <f>IF(N171="nulová",J171,0)</f>
        <v>0</v>
      </c>
      <c r="BJ171" s="25" t="s">
        <v>89</v>
      </c>
      <c r="BK171" s="249">
        <f>ROUND(I171*H171,2)</f>
        <v>0</v>
      </c>
      <c r="BL171" s="25" t="s">
        <v>299</v>
      </c>
      <c r="BM171" s="25" t="s">
        <v>1564</v>
      </c>
    </row>
    <row r="172" s="12" customFormat="1">
      <c r="B172" s="250"/>
      <c r="C172" s="251"/>
      <c r="D172" s="252" t="s">
        <v>301</v>
      </c>
      <c r="E172" s="253" t="s">
        <v>80</v>
      </c>
      <c r="F172" s="254" t="s">
        <v>1555</v>
      </c>
      <c r="G172" s="251"/>
      <c r="H172" s="253" t="s">
        <v>80</v>
      </c>
      <c r="I172" s="255"/>
      <c r="J172" s="251"/>
      <c r="K172" s="251"/>
      <c r="L172" s="256"/>
      <c r="M172" s="257"/>
      <c r="N172" s="258"/>
      <c r="O172" s="258"/>
      <c r="P172" s="258"/>
      <c r="Q172" s="258"/>
      <c r="R172" s="258"/>
      <c r="S172" s="258"/>
      <c r="T172" s="259"/>
      <c r="AT172" s="260" t="s">
        <v>301</v>
      </c>
      <c r="AU172" s="260" t="s">
        <v>91</v>
      </c>
      <c r="AV172" s="12" t="s">
        <v>89</v>
      </c>
      <c r="AW172" s="12" t="s">
        <v>44</v>
      </c>
      <c r="AX172" s="12" t="s">
        <v>82</v>
      </c>
      <c r="AY172" s="260" t="s">
        <v>291</v>
      </c>
    </row>
    <row r="173" s="13" customFormat="1">
      <c r="B173" s="261"/>
      <c r="C173" s="262"/>
      <c r="D173" s="252" t="s">
        <v>301</v>
      </c>
      <c r="E173" s="263" t="s">
        <v>80</v>
      </c>
      <c r="F173" s="264" t="s">
        <v>1533</v>
      </c>
      <c r="G173" s="262"/>
      <c r="H173" s="265">
        <v>2700</v>
      </c>
      <c r="I173" s="266"/>
      <c r="J173" s="262"/>
      <c r="K173" s="262"/>
      <c r="L173" s="267"/>
      <c r="M173" s="268"/>
      <c r="N173" s="269"/>
      <c r="O173" s="269"/>
      <c r="P173" s="269"/>
      <c r="Q173" s="269"/>
      <c r="R173" s="269"/>
      <c r="S173" s="269"/>
      <c r="T173" s="270"/>
      <c r="AT173" s="271" t="s">
        <v>301</v>
      </c>
      <c r="AU173" s="271" t="s">
        <v>91</v>
      </c>
      <c r="AV173" s="13" t="s">
        <v>91</v>
      </c>
      <c r="AW173" s="13" t="s">
        <v>44</v>
      </c>
      <c r="AX173" s="13" t="s">
        <v>82</v>
      </c>
      <c r="AY173" s="271" t="s">
        <v>291</v>
      </c>
    </row>
    <row r="174" s="15" customFormat="1">
      <c r="B174" s="283"/>
      <c r="C174" s="284"/>
      <c r="D174" s="252" t="s">
        <v>301</v>
      </c>
      <c r="E174" s="285" t="s">
        <v>80</v>
      </c>
      <c r="F174" s="286" t="s">
        <v>315</v>
      </c>
      <c r="G174" s="284"/>
      <c r="H174" s="287">
        <v>2700</v>
      </c>
      <c r="I174" s="288"/>
      <c r="J174" s="284"/>
      <c r="K174" s="284"/>
      <c r="L174" s="289"/>
      <c r="M174" s="290"/>
      <c r="N174" s="291"/>
      <c r="O174" s="291"/>
      <c r="P174" s="291"/>
      <c r="Q174" s="291"/>
      <c r="R174" s="291"/>
      <c r="S174" s="291"/>
      <c r="T174" s="292"/>
      <c r="AT174" s="293" t="s">
        <v>301</v>
      </c>
      <c r="AU174" s="293" t="s">
        <v>91</v>
      </c>
      <c r="AV174" s="15" t="s">
        <v>299</v>
      </c>
      <c r="AW174" s="15" t="s">
        <v>44</v>
      </c>
      <c r="AX174" s="15" t="s">
        <v>89</v>
      </c>
      <c r="AY174" s="293" t="s">
        <v>291</v>
      </c>
    </row>
    <row r="175" s="1" customFormat="1" ht="38.25" customHeight="1">
      <c r="B175" s="48"/>
      <c r="C175" s="238" t="s">
        <v>398</v>
      </c>
      <c r="D175" s="238" t="s">
        <v>294</v>
      </c>
      <c r="E175" s="239" t="s">
        <v>1565</v>
      </c>
      <c r="F175" s="240" t="s">
        <v>1566</v>
      </c>
      <c r="G175" s="241" t="s">
        <v>352</v>
      </c>
      <c r="H175" s="242">
        <v>675.89999999999998</v>
      </c>
      <c r="I175" s="243"/>
      <c r="J175" s="244">
        <f>ROUND(I175*H175,2)</f>
        <v>0</v>
      </c>
      <c r="K175" s="240" t="s">
        <v>298</v>
      </c>
      <c r="L175" s="74"/>
      <c r="M175" s="245" t="s">
        <v>80</v>
      </c>
      <c r="N175" s="246" t="s">
        <v>52</v>
      </c>
      <c r="O175" s="49"/>
      <c r="P175" s="247">
        <f>O175*H175</f>
        <v>0</v>
      </c>
      <c r="Q175" s="247">
        <v>0.19536000000000001</v>
      </c>
      <c r="R175" s="247">
        <f>Q175*H175</f>
        <v>132.043824</v>
      </c>
      <c r="S175" s="247">
        <v>0</v>
      </c>
      <c r="T175" s="248">
        <f>S175*H175</f>
        <v>0</v>
      </c>
      <c r="AR175" s="25" t="s">
        <v>299</v>
      </c>
      <c r="AT175" s="25" t="s">
        <v>294</v>
      </c>
      <c r="AU175" s="25" t="s">
        <v>91</v>
      </c>
      <c r="AY175" s="25" t="s">
        <v>291</v>
      </c>
      <c r="BE175" s="249">
        <f>IF(N175="základní",J175,0)</f>
        <v>0</v>
      </c>
      <c r="BF175" s="249">
        <f>IF(N175="snížená",J175,0)</f>
        <v>0</v>
      </c>
      <c r="BG175" s="249">
        <f>IF(N175="zákl. přenesená",J175,0)</f>
        <v>0</v>
      </c>
      <c r="BH175" s="249">
        <f>IF(N175="sníž. přenesená",J175,0)</f>
        <v>0</v>
      </c>
      <c r="BI175" s="249">
        <f>IF(N175="nulová",J175,0)</f>
        <v>0</v>
      </c>
      <c r="BJ175" s="25" t="s">
        <v>89</v>
      </c>
      <c r="BK175" s="249">
        <f>ROUND(I175*H175,2)</f>
        <v>0</v>
      </c>
      <c r="BL175" s="25" t="s">
        <v>299</v>
      </c>
      <c r="BM175" s="25" t="s">
        <v>1567</v>
      </c>
    </row>
    <row r="176" s="12" customFormat="1">
      <c r="B176" s="250"/>
      <c r="C176" s="251"/>
      <c r="D176" s="252" t="s">
        <v>301</v>
      </c>
      <c r="E176" s="253" t="s">
        <v>80</v>
      </c>
      <c r="F176" s="254" t="s">
        <v>1568</v>
      </c>
      <c r="G176" s="251"/>
      <c r="H176" s="253" t="s">
        <v>80</v>
      </c>
      <c r="I176" s="255"/>
      <c r="J176" s="251"/>
      <c r="K176" s="251"/>
      <c r="L176" s="256"/>
      <c r="M176" s="257"/>
      <c r="N176" s="258"/>
      <c r="O176" s="258"/>
      <c r="P176" s="258"/>
      <c r="Q176" s="258"/>
      <c r="R176" s="258"/>
      <c r="S176" s="258"/>
      <c r="T176" s="259"/>
      <c r="AT176" s="260" t="s">
        <v>301</v>
      </c>
      <c r="AU176" s="260" t="s">
        <v>91</v>
      </c>
      <c r="AV176" s="12" t="s">
        <v>89</v>
      </c>
      <c r="AW176" s="12" t="s">
        <v>44</v>
      </c>
      <c r="AX176" s="12" t="s">
        <v>82</v>
      </c>
      <c r="AY176" s="260" t="s">
        <v>291</v>
      </c>
    </row>
    <row r="177" s="13" customFormat="1">
      <c r="B177" s="261"/>
      <c r="C177" s="262"/>
      <c r="D177" s="252" t="s">
        <v>301</v>
      </c>
      <c r="E177" s="263" t="s">
        <v>80</v>
      </c>
      <c r="F177" s="264" t="s">
        <v>1569</v>
      </c>
      <c r="G177" s="262"/>
      <c r="H177" s="265">
        <v>675.89999999999998</v>
      </c>
      <c r="I177" s="266"/>
      <c r="J177" s="262"/>
      <c r="K177" s="262"/>
      <c r="L177" s="267"/>
      <c r="M177" s="268"/>
      <c r="N177" s="269"/>
      <c r="O177" s="269"/>
      <c r="P177" s="269"/>
      <c r="Q177" s="269"/>
      <c r="R177" s="269"/>
      <c r="S177" s="269"/>
      <c r="T177" s="270"/>
      <c r="AT177" s="271" t="s">
        <v>301</v>
      </c>
      <c r="AU177" s="271" t="s">
        <v>91</v>
      </c>
      <c r="AV177" s="13" t="s">
        <v>91</v>
      </c>
      <c r="AW177" s="13" t="s">
        <v>44</v>
      </c>
      <c r="AX177" s="13" t="s">
        <v>82</v>
      </c>
      <c r="AY177" s="271" t="s">
        <v>291</v>
      </c>
    </row>
    <row r="178" s="15" customFormat="1">
      <c r="B178" s="283"/>
      <c r="C178" s="284"/>
      <c r="D178" s="252" t="s">
        <v>301</v>
      </c>
      <c r="E178" s="285" t="s">
        <v>80</v>
      </c>
      <c r="F178" s="286" t="s">
        <v>315</v>
      </c>
      <c r="G178" s="284"/>
      <c r="H178" s="287">
        <v>675.89999999999998</v>
      </c>
      <c r="I178" s="288"/>
      <c r="J178" s="284"/>
      <c r="K178" s="284"/>
      <c r="L178" s="289"/>
      <c r="M178" s="290"/>
      <c r="N178" s="291"/>
      <c r="O178" s="291"/>
      <c r="P178" s="291"/>
      <c r="Q178" s="291"/>
      <c r="R178" s="291"/>
      <c r="S178" s="291"/>
      <c r="T178" s="292"/>
      <c r="AT178" s="293" t="s">
        <v>301</v>
      </c>
      <c r="AU178" s="293" t="s">
        <v>91</v>
      </c>
      <c r="AV178" s="15" t="s">
        <v>299</v>
      </c>
      <c r="AW178" s="15" t="s">
        <v>44</v>
      </c>
      <c r="AX178" s="15" t="s">
        <v>89</v>
      </c>
      <c r="AY178" s="293" t="s">
        <v>291</v>
      </c>
    </row>
    <row r="179" s="1" customFormat="1" ht="16.5" customHeight="1">
      <c r="B179" s="48"/>
      <c r="C179" s="294" t="s">
        <v>404</v>
      </c>
      <c r="D179" s="294" t="s">
        <v>337</v>
      </c>
      <c r="E179" s="295" t="s">
        <v>1395</v>
      </c>
      <c r="F179" s="296" t="s">
        <v>1396</v>
      </c>
      <c r="G179" s="297" t="s">
        <v>352</v>
      </c>
      <c r="H179" s="298">
        <v>689.41800000000001</v>
      </c>
      <c r="I179" s="299"/>
      <c r="J179" s="300">
        <f>ROUND(I179*H179,2)</f>
        <v>0</v>
      </c>
      <c r="K179" s="296" t="s">
        <v>298</v>
      </c>
      <c r="L179" s="301"/>
      <c r="M179" s="302" t="s">
        <v>80</v>
      </c>
      <c r="N179" s="303" t="s">
        <v>52</v>
      </c>
      <c r="O179" s="49"/>
      <c r="P179" s="247">
        <f>O179*H179</f>
        <v>0</v>
      </c>
      <c r="Q179" s="247">
        <v>0.222</v>
      </c>
      <c r="R179" s="247">
        <f>Q179*H179</f>
        <v>153.05079599999999</v>
      </c>
      <c r="S179" s="247">
        <v>0</v>
      </c>
      <c r="T179" s="248">
        <f>S179*H179</f>
        <v>0</v>
      </c>
      <c r="AR179" s="25" t="s">
        <v>340</v>
      </c>
      <c r="AT179" s="25" t="s">
        <v>337</v>
      </c>
      <c r="AU179" s="25" t="s">
        <v>91</v>
      </c>
      <c r="AY179" s="25" t="s">
        <v>291</v>
      </c>
      <c r="BE179" s="249">
        <f>IF(N179="základní",J179,0)</f>
        <v>0</v>
      </c>
      <c r="BF179" s="249">
        <f>IF(N179="snížená",J179,0)</f>
        <v>0</v>
      </c>
      <c r="BG179" s="249">
        <f>IF(N179="zákl. přenesená",J179,0)</f>
        <v>0</v>
      </c>
      <c r="BH179" s="249">
        <f>IF(N179="sníž. přenesená",J179,0)</f>
        <v>0</v>
      </c>
      <c r="BI179" s="249">
        <f>IF(N179="nulová",J179,0)</f>
        <v>0</v>
      </c>
      <c r="BJ179" s="25" t="s">
        <v>89</v>
      </c>
      <c r="BK179" s="249">
        <f>ROUND(I179*H179,2)</f>
        <v>0</v>
      </c>
      <c r="BL179" s="25" t="s">
        <v>299</v>
      </c>
      <c r="BM179" s="25" t="s">
        <v>1570</v>
      </c>
    </row>
    <row r="180" s="12" customFormat="1">
      <c r="B180" s="250"/>
      <c r="C180" s="251"/>
      <c r="D180" s="252" t="s">
        <v>301</v>
      </c>
      <c r="E180" s="253" t="s">
        <v>80</v>
      </c>
      <c r="F180" s="254" t="s">
        <v>1571</v>
      </c>
      <c r="G180" s="251"/>
      <c r="H180" s="253" t="s">
        <v>80</v>
      </c>
      <c r="I180" s="255"/>
      <c r="J180" s="251"/>
      <c r="K180" s="251"/>
      <c r="L180" s="256"/>
      <c r="M180" s="257"/>
      <c r="N180" s="258"/>
      <c r="O180" s="258"/>
      <c r="P180" s="258"/>
      <c r="Q180" s="258"/>
      <c r="R180" s="258"/>
      <c r="S180" s="258"/>
      <c r="T180" s="259"/>
      <c r="AT180" s="260" t="s">
        <v>301</v>
      </c>
      <c r="AU180" s="260" t="s">
        <v>91</v>
      </c>
      <c r="AV180" s="12" t="s">
        <v>89</v>
      </c>
      <c r="AW180" s="12" t="s">
        <v>44</v>
      </c>
      <c r="AX180" s="12" t="s">
        <v>82</v>
      </c>
      <c r="AY180" s="260" t="s">
        <v>291</v>
      </c>
    </row>
    <row r="181" s="12" customFormat="1">
      <c r="B181" s="250"/>
      <c r="C181" s="251"/>
      <c r="D181" s="252" t="s">
        <v>301</v>
      </c>
      <c r="E181" s="253" t="s">
        <v>80</v>
      </c>
      <c r="F181" s="254" t="s">
        <v>1572</v>
      </c>
      <c r="G181" s="251"/>
      <c r="H181" s="253" t="s">
        <v>80</v>
      </c>
      <c r="I181" s="255"/>
      <c r="J181" s="251"/>
      <c r="K181" s="251"/>
      <c r="L181" s="256"/>
      <c r="M181" s="257"/>
      <c r="N181" s="258"/>
      <c r="O181" s="258"/>
      <c r="P181" s="258"/>
      <c r="Q181" s="258"/>
      <c r="R181" s="258"/>
      <c r="S181" s="258"/>
      <c r="T181" s="259"/>
      <c r="AT181" s="260" t="s">
        <v>301</v>
      </c>
      <c r="AU181" s="260" t="s">
        <v>91</v>
      </c>
      <c r="AV181" s="12" t="s">
        <v>89</v>
      </c>
      <c r="AW181" s="12" t="s">
        <v>44</v>
      </c>
      <c r="AX181" s="12" t="s">
        <v>82</v>
      </c>
      <c r="AY181" s="260" t="s">
        <v>291</v>
      </c>
    </row>
    <row r="182" s="13" customFormat="1">
      <c r="B182" s="261"/>
      <c r="C182" s="262"/>
      <c r="D182" s="252" t="s">
        <v>301</v>
      </c>
      <c r="E182" s="263" t="s">
        <v>80</v>
      </c>
      <c r="F182" s="264" t="s">
        <v>1573</v>
      </c>
      <c r="G182" s="262"/>
      <c r="H182" s="265">
        <v>689.41800000000001</v>
      </c>
      <c r="I182" s="266"/>
      <c r="J182" s="262"/>
      <c r="K182" s="262"/>
      <c r="L182" s="267"/>
      <c r="M182" s="268"/>
      <c r="N182" s="269"/>
      <c r="O182" s="269"/>
      <c r="P182" s="269"/>
      <c r="Q182" s="269"/>
      <c r="R182" s="269"/>
      <c r="S182" s="269"/>
      <c r="T182" s="270"/>
      <c r="AT182" s="271" t="s">
        <v>301</v>
      </c>
      <c r="AU182" s="271" t="s">
        <v>91</v>
      </c>
      <c r="AV182" s="13" t="s">
        <v>91</v>
      </c>
      <c r="AW182" s="13" t="s">
        <v>44</v>
      </c>
      <c r="AX182" s="13" t="s">
        <v>82</v>
      </c>
      <c r="AY182" s="271" t="s">
        <v>291</v>
      </c>
    </row>
    <row r="183" s="15" customFormat="1">
      <c r="B183" s="283"/>
      <c r="C183" s="284"/>
      <c r="D183" s="252" t="s">
        <v>301</v>
      </c>
      <c r="E183" s="285" t="s">
        <v>80</v>
      </c>
      <c r="F183" s="286" t="s">
        <v>315</v>
      </c>
      <c r="G183" s="284"/>
      <c r="H183" s="287">
        <v>689.41800000000001</v>
      </c>
      <c r="I183" s="288"/>
      <c r="J183" s="284"/>
      <c r="K183" s="284"/>
      <c r="L183" s="289"/>
      <c r="M183" s="290"/>
      <c r="N183" s="291"/>
      <c r="O183" s="291"/>
      <c r="P183" s="291"/>
      <c r="Q183" s="291"/>
      <c r="R183" s="291"/>
      <c r="S183" s="291"/>
      <c r="T183" s="292"/>
      <c r="AT183" s="293" t="s">
        <v>301</v>
      </c>
      <c r="AU183" s="293" t="s">
        <v>91</v>
      </c>
      <c r="AV183" s="15" t="s">
        <v>299</v>
      </c>
      <c r="AW183" s="15" t="s">
        <v>44</v>
      </c>
      <c r="AX183" s="15" t="s">
        <v>89</v>
      </c>
      <c r="AY183" s="293" t="s">
        <v>291</v>
      </c>
    </row>
    <row r="184" s="11" customFormat="1" ht="29.88" customHeight="1">
      <c r="B184" s="222"/>
      <c r="C184" s="223"/>
      <c r="D184" s="224" t="s">
        <v>81</v>
      </c>
      <c r="E184" s="236" t="s">
        <v>355</v>
      </c>
      <c r="F184" s="236" t="s">
        <v>1134</v>
      </c>
      <c r="G184" s="223"/>
      <c r="H184" s="223"/>
      <c r="I184" s="226"/>
      <c r="J184" s="237">
        <f>BK184</f>
        <v>0</v>
      </c>
      <c r="K184" s="223"/>
      <c r="L184" s="228"/>
      <c r="M184" s="229"/>
      <c r="N184" s="230"/>
      <c r="O184" s="230"/>
      <c r="P184" s="231">
        <f>SUM(P185:P202)</f>
        <v>0</v>
      </c>
      <c r="Q184" s="230"/>
      <c r="R184" s="231">
        <f>SUM(R185:R202)</f>
        <v>170.71784200000002</v>
      </c>
      <c r="S184" s="230"/>
      <c r="T184" s="232">
        <f>SUM(T185:T202)</f>
        <v>0</v>
      </c>
      <c r="AR184" s="233" t="s">
        <v>299</v>
      </c>
      <c r="AT184" s="234" t="s">
        <v>81</v>
      </c>
      <c r="AU184" s="234" t="s">
        <v>89</v>
      </c>
      <c r="AY184" s="233" t="s">
        <v>291</v>
      </c>
      <c r="BK184" s="235">
        <f>SUM(BK185:BK202)</f>
        <v>0</v>
      </c>
    </row>
    <row r="185" s="1" customFormat="1" ht="51" customHeight="1">
      <c r="B185" s="48"/>
      <c r="C185" s="238" t="s">
        <v>408</v>
      </c>
      <c r="D185" s="238" t="s">
        <v>294</v>
      </c>
      <c r="E185" s="239" t="s">
        <v>1388</v>
      </c>
      <c r="F185" s="240" t="s">
        <v>1389</v>
      </c>
      <c r="G185" s="241" t="s">
        <v>401</v>
      </c>
      <c r="H185" s="242">
        <v>1685</v>
      </c>
      <c r="I185" s="243"/>
      <c r="J185" s="244">
        <f>ROUND(I185*H185,2)</f>
        <v>0</v>
      </c>
      <c r="K185" s="240" t="s">
        <v>298</v>
      </c>
      <c r="L185" s="74"/>
      <c r="M185" s="245" t="s">
        <v>80</v>
      </c>
      <c r="N185" s="246" t="s">
        <v>52</v>
      </c>
      <c r="O185" s="49"/>
      <c r="P185" s="247">
        <f>O185*H185</f>
        <v>0</v>
      </c>
      <c r="Q185" s="247">
        <v>0.089779999999999999</v>
      </c>
      <c r="R185" s="247">
        <f>Q185*H185</f>
        <v>151.27930000000001</v>
      </c>
      <c r="S185" s="247">
        <v>0</v>
      </c>
      <c r="T185" s="248">
        <f>S185*H185</f>
        <v>0</v>
      </c>
      <c r="AR185" s="25" t="s">
        <v>299</v>
      </c>
      <c r="AT185" s="25" t="s">
        <v>294</v>
      </c>
      <c r="AU185" s="25" t="s">
        <v>91</v>
      </c>
      <c r="AY185" s="25" t="s">
        <v>291</v>
      </c>
      <c r="BE185" s="249">
        <f>IF(N185="základní",J185,0)</f>
        <v>0</v>
      </c>
      <c r="BF185" s="249">
        <f>IF(N185="snížená",J185,0)</f>
        <v>0</v>
      </c>
      <c r="BG185" s="249">
        <f>IF(N185="zákl. přenesená",J185,0)</f>
        <v>0</v>
      </c>
      <c r="BH185" s="249">
        <f>IF(N185="sníž. přenesená",J185,0)</f>
        <v>0</v>
      </c>
      <c r="BI185" s="249">
        <f>IF(N185="nulová",J185,0)</f>
        <v>0</v>
      </c>
      <c r="BJ185" s="25" t="s">
        <v>89</v>
      </c>
      <c r="BK185" s="249">
        <f>ROUND(I185*H185,2)</f>
        <v>0</v>
      </c>
      <c r="BL185" s="25" t="s">
        <v>299</v>
      </c>
      <c r="BM185" s="25" t="s">
        <v>1574</v>
      </c>
    </row>
    <row r="186" s="12" customFormat="1">
      <c r="B186" s="250"/>
      <c r="C186" s="251"/>
      <c r="D186" s="252" t="s">
        <v>301</v>
      </c>
      <c r="E186" s="253" t="s">
        <v>80</v>
      </c>
      <c r="F186" s="254" t="s">
        <v>1575</v>
      </c>
      <c r="G186" s="251"/>
      <c r="H186" s="253" t="s">
        <v>80</v>
      </c>
      <c r="I186" s="255"/>
      <c r="J186" s="251"/>
      <c r="K186" s="251"/>
      <c r="L186" s="256"/>
      <c r="M186" s="257"/>
      <c r="N186" s="258"/>
      <c r="O186" s="258"/>
      <c r="P186" s="258"/>
      <c r="Q186" s="258"/>
      <c r="R186" s="258"/>
      <c r="S186" s="258"/>
      <c r="T186" s="259"/>
      <c r="AT186" s="260" t="s">
        <v>301</v>
      </c>
      <c r="AU186" s="260" t="s">
        <v>91</v>
      </c>
      <c r="AV186" s="12" t="s">
        <v>89</v>
      </c>
      <c r="AW186" s="12" t="s">
        <v>44</v>
      </c>
      <c r="AX186" s="12" t="s">
        <v>82</v>
      </c>
      <c r="AY186" s="260" t="s">
        <v>291</v>
      </c>
    </row>
    <row r="187" s="13" customFormat="1">
      <c r="B187" s="261"/>
      <c r="C187" s="262"/>
      <c r="D187" s="252" t="s">
        <v>301</v>
      </c>
      <c r="E187" s="263" t="s">
        <v>80</v>
      </c>
      <c r="F187" s="264" t="s">
        <v>1576</v>
      </c>
      <c r="G187" s="262"/>
      <c r="H187" s="265">
        <v>1135</v>
      </c>
      <c r="I187" s="266"/>
      <c r="J187" s="262"/>
      <c r="K187" s="262"/>
      <c r="L187" s="267"/>
      <c r="M187" s="268"/>
      <c r="N187" s="269"/>
      <c r="O187" s="269"/>
      <c r="P187" s="269"/>
      <c r="Q187" s="269"/>
      <c r="R187" s="269"/>
      <c r="S187" s="269"/>
      <c r="T187" s="270"/>
      <c r="AT187" s="271" t="s">
        <v>301</v>
      </c>
      <c r="AU187" s="271" t="s">
        <v>91</v>
      </c>
      <c r="AV187" s="13" t="s">
        <v>91</v>
      </c>
      <c r="AW187" s="13" t="s">
        <v>44</v>
      </c>
      <c r="AX187" s="13" t="s">
        <v>82</v>
      </c>
      <c r="AY187" s="271" t="s">
        <v>291</v>
      </c>
    </row>
    <row r="188" s="12" customFormat="1">
      <c r="B188" s="250"/>
      <c r="C188" s="251"/>
      <c r="D188" s="252" t="s">
        <v>301</v>
      </c>
      <c r="E188" s="253" t="s">
        <v>80</v>
      </c>
      <c r="F188" s="254" t="s">
        <v>1577</v>
      </c>
      <c r="G188" s="251"/>
      <c r="H188" s="253" t="s">
        <v>80</v>
      </c>
      <c r="I188" s="255"/>
      <c r="J188" s="251"/>
      <c r="K188" s="251"/>
      <c r="L188" s="256"/>
      <c r="M188" s="257"/>
      <c r="N188" s="258"/>
      <c r="O188" s="258"/>
      <c r="P188" s="258"/>
      <c r="Q188" s="258"/>
      <c r="R188" s="258"/>
      <c r="S188" s="258"/>
      <c r="T188" s="259"/>
      <c r="AT188" s="260" t="s">
        <v>301</v>
      </c>
      <c r="AU188" s="260" t="s">
        <v>91</v>
      </c>
      <c r="AV188" s="12" t="s">
        <v>89</v>
      </c>
      <c r="AW188" s="12" t="s">
        <v>44</v>
      </c>
      <c r="AX188" s="12" t="s">
        <v>82</v>
      </c>
      <c r="AY188" s="260" t="s">
        <v>291</v>
      </c>
    </row>
    <row r="189" s="13" customFormat="1">
      <c r="B189" s="261"/>
      <c r="C189" s="262"/>
      <c r="D189" s="252" t="s">
        <v>301</v>
      </c>
      <c r="E189" s="263" t="s">
        <v>80</v>
      </c>
      <c r="F189" s="264" t="s">
        <v>1578</v>
      </c>
      <c r="G189" s="262"/>
      <c r="H189" s="265">
        <v>550</v>
      </c>
      <c r="I189" s="266"/>
      <c r="J189" s="262"/>
      <c r="K189" s="262"/>
      <c r="L189" s="267"/>
      <c r="M189" s="268"/>
      <c r="N189" s="269"/>
      <c r="O189" s="269"/>
      <c r="P189" s="269"/>
      <c r="Q189" s="269"/>
      <c r="R189" s="269"/>
      <c r="S189" s="269"/>
      <c r="T189" s="270"/>
      <c r="AT189" s="271" t="s">
        <v>301</v>
      </c>
      <c r="AU189" s="271" t="s">
        <v>91</v>
      </c>
      <c r="AV189" s="13" t="s">
        <v>91</v>
      </c>
      <c r="AW189" s="13" t="s">
        <v>44</v>
      </c>
      <c r="AX189" s="13" t="s">
        <v>82</v>
      </c>
      <c r="AY189" s="271" t="s">
        <v>291</v>
      </c>
    </row>
    <row r="190" s="15" customFormat="1">
      <c r="B190" s="283"/>
      <c r="C190" s="284"/>
      <c r="D190" s="252" t="s">
        <v>301</v>
      </c>
      <c r="E190" s="285" t="s">
        <v>80</v>
      </c>
      <c r="F190" s="286" t="s">
        <v>315</v>
      </c>
      <c r="G190" s="284"/>
      <c r="H190" s="287">
        <v>1685</v>
      </c>
      <c r="I190" s="288"/>
      <c r="J190" s="284"/>
      <c r="K190" s="284"/>
      <c r="L190" s="289"/>
      <c r="M190" s="290"/>
      <c r="N190" s="291"/>
      <c r="O190" s="291"/>
      <c r="P190" s="291"/>
      <c r="Q190" s="291"/>
      <c r="R190" s="291"/>
      <c r="S190" s="291"/>
      <c r="T190" s="292"/>
      <c r="AT190" s="293" t="s">
        <v>301</v>
      </c>
      <c r="AU190" s="293" t="s">
        <v>91</v>
      </c>
      <c r="AV190" s="15" t="s">
        <v>299</v>
      </c>
      <c r="AW190" s="15" t="s">
        <v>44</v>
      </c>
      <c r="AX190" s="15" t="s">
        <v>89</v>
      </c>
      <c r="AY190" s="293" t="s">
        <v>291</v>
      </c>
    </row>
    <row r="191" s="1" customFormat="1" ht="16.5" customHeight="1">
      <c r="B191" s="48"/>
      <c r="C191" s="294" t="s">
        <v>9</v>
      </c>
      <c r="D191" s="294" t="s">
        <v>337</v>
      </c>
      <c r="E191" s="295" t="s">
        <v>1395</v>
      </c>
      <c r="F191" s="296" t="s">
        <v>1396</v>
      </c>
      <c r="G191" s="297" t="s">
        <v>352</v>
      </c>
      <c r="H191" s="298">
        <v>87.561000000000007</v>
      </c>
      <c r="I191" s="299"/>
      <c r="J191" s="300">
        <f>ROUND(I191*H191,2)</f>
        <v>0</v>
      </c>
      <c r="K191" s="296" t="s">
        <v>298</v>
      </c>
      <c r="L191" s="301"/>
      <c r="M191" s="302" t="s">
        <v>80</v>
      </c>
      <c r="N191" s="303" t="s">
        <v>52</v>
      </c>
      <c r="O191" s="49"/>
      <c r="P191" s="247">
        <f>O191*H191</f>
        <v>0</v>
      </c>
      <c r="Q191" s="247">
        <v>0.222</v>
      </c>
      <c r="R191" s="247">
        <f>Q191*H191</f>
        <v>19.438542000000002</v>
      </c>
      <c r="S191" s="247">
        <v>0</v>
      </c>
      <c r="T191" s="248">
        <f>S191*H191</f>
        <v>0</v>
      </c>
      <c r="AR191" s="25" t="s">
        <v>340</v>
      </c>
      <c r="AT191" s="25" t="s">
        <v>337</v>
      </c>
      <c r="AU191" s="25" t="s">
        <v>91</v>
      </c>
      <c r="AY191" s="25" t="s">
        <v>291</v>
      </c>
      <c r="BE191" s="249">
        <f>IF(N191="základní",J191,0)</f>
        <v>0</v>
      </c>
      <c r="BF191" s="249">
        <f>IF(N191="snížená",J191,0)</f>
        <v>0</v>
      </c>
      <c r="BG191" s="249">
        <f>IF(N191="zákl. přenesená",J191,0)</f>
        <v>0</v>
      </c>
      <c r="BH191" s="249">
        <f>IF(N191="sníž. přenesená",J191,0)</f>
        <v>0</v>
      </c>
      <c r="BI191" s="249">
        <f>IF(N191="nulová",J191,0)</f>
        <v>0</v>
      </c>
      <c r="BJ191" s="25" t="s">
        <v>89</v>
      </c>
      <c r="BK191" s="249">
        <f>ROUND(I191*H191,2)</f>
        <v>0</v>
      </c>
      <c r="BL191" s="25" t="s">
        <v>299</v>
      </c>
      <c r="BM191" s="25" t="s">
        <v>1579</v>
      </c>
    </row>
    <row r="192" s="1" customFormat="1">
      <c r="B192" s="48"/>
      <c r="C192" s="76"/>
      <c r="D192" s="252" t="s">
        <v>1163</v>
      </c>
      <c r="E192" s="76"/>
      <c r="F192" s="310" t="s">
        <v>1398</v>
      </c>
      <c r="G192" s="76"/>
      <c r="H192" s="76"/>
      <c r="I192" s="206"/>
      <c r="J192" s="76"/>
      <c r="K192" s="76"/>
      <c r="L192" s="74"/>
      <c r="M192" s="311"/>
      <c r="N192" s="49"/>
      <c r="O192" s="49"/>
      <c r="P192" s="49"/>
      <c r="Q192" s="49"/>
      <c r="R192" s="49"/>
      <c r="S192" s="49"/>
      <c r="T192" s="97"/>
      <c r="AT192" s="25" t="s">
        <v>1163</v>
      </c>
      <c r="AU192" s="25" t="s">
        <v>91</v>
      </c>
    </row>
    <row r="193" s="12" customFormat="1">
      <c r="B193" s="250"/>
      <c r="C193" s="251"/>
      <c r="D193" s="252" t="s">
        <v>301</v>
      </c>
      <c r="E193" s="253" t="s">
        <v>80</v>
      </c>
      <c r="F193" s="254" t="s">
        <v>1399</v>
      </c>
      <c r="G193" s="251"/>
      <c r="H193" s="253" t="s">
        <v>80</v>
      </c>
      <c r="I193" s="255"/>
      <c r="J193" s="251"/>
      <c r="K193" s="251"/>
      <c r="L193" s="256"/>
      <c r="M193" s="257"/>
      <c r="N193" s="258"/>
      <c r="O193" s="258"/>
      <c r="P193" s="258"/>
      <c r="Q193" s="258"/>
      <c r="R193" s="258"/>
      <c r="S193" s="258"/>
      <c r="T193" s="259"/>
      <c r="AT193" s="260" t="s">
        <v>301</v>
      </c>
      <c r="AU193" s="260" t="s">
        <v>91</v>
      </c>
      <c r="AV193" s="12" t="s">
        <v>89</v>
      </c>
      <c r="AW193" s="12" t="s">
        <v>44</v>
      </c>
      <c r="AX193" s="12" t="s">
        <v>82</v>
      </c>
      <c r="AY193" s="260" t="s">
        <v>291</v>
      </c>
    </row>
    <row r="194" s="12" customFormat="1">
      <c r="B194" s="250"/>
      <c r="C194" s="251"/>
      <c r="D194" s="252" t="s">
        <v>301</v>
      </c>
      <c r="E194" s="253" t="s">
        <v>80</v>
      </c>
      <c r="F194" s="254" t="s">
        <v>1575</v>
      </c>
      <c r="G194" s="251"/>
      <c r="H194" s="253" t="s">
        <v>80</v>
      </c>
      <c r="I194" s="255"/>
      <c r="J194" s="251"/>
      <c r="K194" s="251"/>
      <c r="L194" s="256"/>
      <c r="M194" s="257"/>
      <c r="N194" s="258"/>
      <c r="O194" s="258"/>
      <c r="P194" s="258"/>
      <c r="Q194" s="258"/>
      <c r="R194" s="258"/>
      <c r="S194" s="258"/>
      <c r="T194" s="259"/>
      <c r="AT194" s="260" t="s">
        <v>301</v>
      </c>
      <c r="AU194" s="260" t="s">
        <v>91</v>
      </c>
      <c r="AV194" s="12" t="s">
        <v>89</v>
      </c>
      <c r="AW194" s="12" t="s">
        <v>44</v>
      </c>
      <c r="AX194" s="12" t="s">
        <v>82</v>
      </c>
      <c r="AY194" s="260" t="s">
        <v>291</v>
      </c>
    </row>
    <row r="195" s="13" customFormat="1">
      <c r="B195" s="261"/>
      <c r="C195" s="262"/>
      <c r="D195" s="252" t="s">
        <v>301</v>
      </c>
      <c r="E195" s="263" t="s">
        <v>80</v>
      </c>
      <c r="F195" s="264" t="s">
        <v>1580</v>
      </c>
      <c r="G195" s="262"/>
      <c r="H195" s="265">
        <v>115.77</v>
      </c>
      <c r="I195" s="266"/>
      <c r="J195" s="262"/>
      <c r="K195" s="262"/>
      <c r="L195" s="267"/>
      <c r="M195" s="268"/>
      <c r="N195" s="269"/>
      <c r="O195" s="269"/>
      <c r="P195" s="269"/>
      <c r="Q195" s="269"/>
      <c r="R195" s="269"/>
      <c r="S195" s="269"/>
      <c r="T195" s="270"/>
      <c r="AT195" s="271" t="s">
        <v>301</v>
      </c>
      <c r="AU195" s="271" t="s">
        <v>91</v>
      </c>
      <c r="AV195" s="13" t="s">
        <v>91</v>
      </c>
      <c r="AW195" s="13" t="s">
        <v>44</v>
      </c>
      <c r="AX195" s="13" t="s">
        <v>82</v>
      </c>
      <c r="AY195" s="271" t="s">
        <v>291</v>
      </c>
    </row>
    <row r="196" s="12" customFormat="1">
      <c r="B196" s="250"/>
      <c r="C196" s="251"/>
      <c r="D196" s="252" t="s">
        <v>301</v>
      </c>
      <c r="E196" s="253" t="s">
        <v>80</v>
      </c>
      <c r="F196" s="254" t="s">
        <v>1577</v>
      </c>
      <c r="G196" s="251"/>
      <c r="H196" s="253" t="s">
        <v>80</v>
      </c>
      <c r="I196" s="255"/>
      <c r="J196" s="251"/>
      <c r="K196" s="251"/>
      <c r="L196" s="256"/>
      <c r="M196" s="257"/>
      <c r="N196" s="258"/>
      <c r="O196" s="258"/>
      <c r="P196" s="258"/>
      <c r="Q196" s="258"/>
      <c r="R196" s="258"/>
      <c r="S196" s="258"/>
      <c r="T196" s="259"/>
      <c r="AT196" s="260" t="s">
        <v>301</v>
      </c>
      <c r="AU196" s="260" t="s">
        <v>91</v>
      </c>
      <c r="AV196" s="12" t="s">
        <v>89</v>
      </c>
      <c r="AW196" s="12" t="s">
        <v>44</v>
      </c>
      <c r="AX196" s="12" t="s">
        <v>82</v>
      </c>
      <c r="AY196" s="260" t="s">
        <v>291</v>
      </c>
    </row>
    <row r="197" s="13" customFormat="1">
      <c r="B197" s="261"/>
      <c r="C197" s="262"/>
      <c r="D197" s="252" t="s">
        <v>301</v>
      </c>
      <c r="E197" s="263" t="s">
        <v>80</v>
      </c>
      <c r="F197" s="264" t="s">
        <v>1581</v>
      </c>
      <c r="G197" s="262"/>
      <c r="H197" s="265">
        <v>56.100000000000001</v>
      </c>
      <c r="I197" s="266"/>
      <c r="J197" s="262"/>
      <c r="K197" s="262"/>
      <c r="L197" s="267"/>
      <c r="M197" s="268"/>
      <c r="N197" s="269"/>
      <c r="O197" s="269"/>
      <c r="P197" s="269"/>
      <c r="Q197" s="269"/>
      <c r="R197" s="269"/>
      <c r="S197" s="269"/>
      <c r="T197" s="270"/>
      <c r="AT197" s="271" t="s">
        <v>301</v>
      </c>
      <c r="AU197" s="271" t="s">
        <v>91</v>
      </c>
      <c r="AV197" s="13" t="s">
        <v>91</v>
      </c>
      <c r="AW197" s="13" t="s">
        <v>44</v>
      </c>
      <c r="AX197" s="13" t="s">
        <v>82</v>
      </c>
      <c r="AY197" s="271" t="s">
        <v>291</v>
      </c>
    </row>
    <row r="198" s="12" customFormat="1">
      <c r="B198" s="250"/>
      <c r="C198" s="251"/>
      <c r="D198" s="252" t="s">
        <v>301</v>
      </c>
      <c r="E198" s="253" t="s">
        <v>80</v>
      </c>
      <c r="F198" s="254" t="s">
        <v>1403</v>
      </c>
      <c r="G198" s="251"/>
      <c r="H198" s="253" t="s">
        <v>80</v>
      </c>
      <c r="I198" s="255"/>
      <c r="J198" s="251"/>
      <c r="K198" s="251"/>
      <c r="L198" s="256"/>
      <c r="M198" s="257"/>
      <c r="N198" s="258"/>
      <c r="O198" s="258"/>
      <c r="P198" s="258"/>
      <c r="Q198" s="258"/>
      <c r="R198" s="258"/>
      <c r="S198" s="258"/>
      <c r="T198" s="259"/>
      <c r="AT198" s="260" t="s">
        <v>301</v>
      </c>
      <c r="AU198" s="260" t="s">
        <v>91</v>
      </c>
      <c r="AV198" s="12" t="s">
        <v>89</v>
      </c>
      <c r="AW198" s="12" t="s">
        <v>44</v>
      </c>
      <c r="AX198" s="12" t="s">
        <v>82</v>
      </c>
      <c r="AY198" s="260" t="s">
        <v>291</v>
      </c>
    </row>
    <row r="199" s="13" customFormat="1">
      <c r="B199" s="261"/>
      <c r="C199" s="262"/>
      <c r="D199" s="252" t="s">
        <v>301</v>
      </c>
      <c r="E199" s="263" t="s">
        <v>80</v>
      </c>
      <c r="F199" s="264" t="s">
        <v>1582</v>
      </c>
      <c r="G199" s="262"/>
      <c r="H199" s="265">
        <v>-68.789000000000001</v>
      </c>
      <c r="I199" s="266"/>
      <c r="J199" s="262"/>
      <c r="K199" s="262"/>
      <c r="L199" s="267"/>
      <c r="M199" s="268"/>
      <c r="N199" s="269"/>
      <c r="O199" s="269"/>
      <c r="P199" s="269"/>
      <c r="Q199" s="269"/>
      <c r="R199" s="269"/>
      <c r="S199" s="269"/>
      <c r="T199" s="270"/>
      <c r="AT199" s="271" t="s">
        <v>301</v>
      </c>
      <c r="AU199" s="271" t="s">
        <v>91</v>
      </c>
      <c r="AV199" s="13" t="s">
        <v>91</v>
      </c>
      <c r="AW199" s="13" t="s">
        <v>44</v>
      </c>
      <c r="AX199" s="13" t="s">
        <v>82</v>
      </c>
      <c r="AY199" s="271" t="s">
        <v>291</v>
      </c>
    </row>
    <row r="200" s="13" customFormat="1">
      <c r="B200" s="261"/>
      <c r="C200" s="262"/>
      <c r="D200" s="252" t="s">
        <v>301</v>
      </c>
      <c r="E200" s="263" t="s">
        <v>80</v>
      </c>
      <c r="F200" s="264" t="s">
        <v>1583</v>
      </c>
      <c r="G200" s="262"/>
      <c r="H200" s="265">
        <v>-10.720000000000001</v>
      </c>
      <c r="I200" s="266"/>
      <c r="J200" s="262"/>
      <c r="K200" s="262"/>
      <c r="L200" s="267"/>
      <c r="M200" s="268"/>
      <c r="N200" s="269"/>
      <c r="O200" s="269"/>
      <c r="P200" s="269"/>
      <c r="Q200" s="269"/>
      <c r="R200" s="269"/>
      <c r="S200" s="269"/>
      <c r="T200" s="270"/>
      <c r="AT200" s="271" t="s">
        <v>301</v>
      </c>
      <c r="AU200" s="271" t="s">
        <v>91</v>
      </c>
      <c r="AV200" s="13" t="s">
        <v>91</v>
      </c>
      <c r="AW200" s="13" t="s">
        <v>44</v>
      </c>
      <c r="AX200" s="13" t="s">
        <v>82</v>
      </c>
      <c r="AY200" s="271" t="s">
        <v>291</v>
      </c>
    </row>
    <row r="201" s="13" customFormat="1">
      <c r="B201" s="261"/>
      <c r="C201" s="262"/>
      <c r="D201" s="252" t="s">
        <v>301</v>
      </c>
      <c r="E201" s="263" t="s">
        <v>80</v>
      </c>
      <c r="F201" s="264" t="s">
        <v>1584</v>
      </c>
      <c r="G201" s="262"/>
      <c r="H201" s="265">
        <v>-4.7999999999999998</v>
      </c>
      <c r="I201" s="266"/>
      <c r="J201" s="262"/>
      <c r="K201" s="262"/>
      <c r="L201" s="267"/>
      <c r="M201" s="268"/>
      <c r="N201" s="269"/>
      <c r="O201" s="269"/>
      <c r="P201" s="269"/>
      <c r="Q201" s="269"/>
      <c r="R201" s="269"/>
      <c r="S201" s="269"/>
      <c r="T201" s="270"/>
      <c r="AT201" s="271" t="s">
        <v>301</v>
      </c>
      <c r="AU201" s="271" t="s">
        <v>91</v>
      </c>
      <c r="AV201" s="13" t="s">
        <v>91</v>
      </c>
      <c r="AW201" s="13" t="s">
        <v>44</v>
      </c>
      <c r="AX201" s="13" t="s">
        <v>82</v>
      </c>
      <c r="AY201" s="271" t="s">
        <v>291</v>
      </c>
    </row>
    <row r="202" s="15" customFormat="1">
      <c r="B202" s="283"/>
      <c r="C202" s="284"/>
      <c r="D202" s="252" t="s">
        <v>301</v>
      </c>
      <c r="E202" s="285" t="s">
        <v>80</v>
      </c>
      <c r="F202" s="286" t="s">
        <v>315</v>
      </c>
      <c r="G202" s="284"/>
      <c r="H202" s="287">
        <v>87.561000000000007</v>
      </c>
      <c r="I202" s="288"/>
      <c r="J202" s="284"/>
      <c r="K202" s="284"/>
      <c r="L202" s="289"/>
      <c r="M202" s="290"/>
      <c r="N202" s="291"/>
      <c r="O202" s="291"/>
      <c r="P202" s="291"/>
      <c r="Q202" s="291"/>
      <c r="R202" s="291"/>
      <c r="S202" s="291"/>
      <c r="T202" s="292"/>
      <c r="AT202" s="293" t="s">
        <v>301</v>
      </c>
      <c r="AU202" s="293" t="s">
        <v>91</v>
      </c>
      <c r="AV202" s="15" t="s">
        <v>299</v>
      </c>
      <c r="AW202" s="15" t="s">
        <v>44</v>
      </c>
      <c r="AX202" s="15" t="s">
        <v>89</v>
      </c>
      <c r="AY202" s="293" t="s">
        <v>291</v>
      </c>
    </row>
    <row r="203" s="11" customFormat="1" ht="29.88" customHeight="1">
      <c r="B203" s="222"/>
      <c r="C203" s="223"/>
      <c r="D203" s="224" t="s">
        <v>81</v>
      </c>
      <c r="E203" s="236" t="s">
        <v>1232</v>
      </c>
      <c r="F203" s="236" t="s">
        <v>1233</v>
      </c>
      <c r="G203" s="223"/>
      <c r="H203" s="223"/>
      <c r="I203" s="226"/>
      <c r="J203" s="237">
        <f>BK203</f>
        <v>0</v>
      </c>
      <c r="K203" s="223"/>
      <c r="L203" s="228"/>
      <c r="M203" s="229"/>
      <c r="N203" s="230"/>
      <c r="O203" s="230"/>
      <c r="P203" s="231">
        <f>P204</f>
        <v>0</v>
      </c>
      <c r="Q203" s="230"/>
      <c r="R203" s="231">
        <f>R204</f>
        <v>0</v>
      </c>
      <c r="S203" s="230"/>
      <c r="T203" s="232">
        <f>T204</f>
        <v>0</v>
      </c>
      <c r="AR203" s="233" t="s">
        <v>89</v>
      </c>
      <c r="AT203" s="234" t="s">
        <v>81</v>
      </c>
      <c r="AU203" s="234" t="s">
        <v>89</v>
      </c>
      <c r="AY203" s="233" t="s">
        <v>291</v>
      </c>
      <c r="BK203" s="235">
        <f>BK204</f>
        <v>0</v>
      </c>
    </row>
    <row r="204" s="1" customFormat="1" ht="25.5" customHeight="1">
      <c r="B204" s="48"/>
      <c r="C204" s="238" t="s">
        <v>419</v>
      </c>
      <c r="D204" s="238" t="s">
        <v>294</v>
      </c>
      <c r="E204" s="239" t="s">
        <v>645</v>
      </c>
      <c r="F204" s="240" t="s">
        <v>646</v>
      </c>
      <c r="G204" s="241" t="s">
        <v>325</v>
      </c>
      <c r="H204" s="242">
        <v>3929.739</v>
      </c>
      <c r="I204" s="243"/>
      <c r="J204" s="244">
        <f>ROUND(I204*H204,2)</f>
        <v>0</v>
      </c>
      <c r="K204" s="240" t="s">
        <v>298</v>
      </c>
      <c r="L204" s="74"/>
      <c r="M204" s="245" t="s">
        <v>80</v>
      </c>
      <c r="N204" s="306" t="s">
        <v>52</v>
      </c>
      <c r="O204" s="307"/>
      <c r="P204" s="308">
        <f>O204*H204</f>
        <v>0</v>
      </c>
      <c r="Q204" s="308">
        <v>0</v>
      </c>
      <c r="R204" s="308">
        <f>Q204*H204</f>
        <v>0</v>
      </c>
      <c r="S204" s="308">
        <v>0</v>
      </c>
      <c r="T204" s="309">
        <f>S204*H204</f>
        <v>0</v>
      </c>
      <c r="AR204" s="25" t="s">
        <v>299</v>
      </c>
      <c r="AT204" s="25" t="s">
        <v>294</v>
      </c>
      <c r="AU204" s="25" t="s">
        <v>91</v>
      </c>
      <c r="AY204" s="25" t="s">
        <v>291</v>
      </c>
      <c r="BE204" s="249">
        <f>IF(N204="základní",J204,0)</f>
        <v>0</v>
      </c>
      <c r="BF204" s="249">
        <f>IF(N204="snížená",J204,0)</f>
        <v>0</v>
      </c>
      <c r="BG204" s="249">
        <f>IF(N204="zákl. přenesená",J204,0)</f>
        <v>0</v>
      </c>
      <c r="BH204" s="249">
        <f>IF(N204="sníž. přenesená",J204,0)</f>
        <v>0</v>
      </c>
      <c r="BI204" s="249">
        <f>IF(N204="nulová",J204,0)</f>
        <v>0</v>
      </c>
      <c r="BJ204" s="25" t="s">
        <v>89</v>
      </c>
      <c r="BK204" s="249">
        <f>ROUND(I204*H204,2)</f>
        <v>0</v>
      </c>
      <c r="BL204" s="25" t="s">
        <v>299</v>
      </c>
      <c r="BM204" s="25" t="s">
        <v>1585</v>
      </c>
    </row>
    <row r="205" s="1" customFormat="1" ht="6.96" customHeight="1">
      <c r="B205" s="69"/>
      <c r="C205" s="70"/>
      <c r="D205" s="70"/>
      <c r="E205" s="70"/>
      <c r="F205" s="70"/>
      <c r="G205" s="70"/>
      <c r="H205" s="70"/>
      <c r="I205" s="181"/>
      <c r="J205" s="70"/>
      <c r="K205" s="70"/>
      <c r="L205" s="74"/>
    </row>
  </sheetData>
  <sheetProtection sheet="1" autoFilter="0" formatColumns="0" formatRows="0" objects="1" scenarios="1" spinCount="100000" saltValue="pI4Y9U/NRSgB2vQ3JnKlJ7xmXCXy5LA4Z0eRIDA5vnUcHPXi4yiXekDGGZaye48F7X1TX1B0XtQaw9Vc3q7EDg==" hashValue="xA39y3kaldWOhSOqhDeG+AXaQToSMn/N7Dw+fOg7Thz+v2YaOhtSxDioeIWL/0RJ1oOjO8S5fk48IpCigfscGw==" algorithmName="SHA-512" password="CC35"/>
  <autoFilter ref="C87:K204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6:H76"/>
    <mergeCell ref="E78:H78"/>
    <mergeCell ref="E80:H80"/>
    <mergeCell ref="G1:H1"/>
    <mergeCell ref="L2:V2"/>
  </mergeCells>
  <hyperlinks>
    <hyperlink ref="F1:G1" location="C2" display="1) Krycí list soupisu"/>
    <hyperlink ref="G1:H1" location="C58" display="2) Rekapitulace"/>
    <hyperlink ref="J1" location="C87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1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2"/>
      <c r="C1" s="152"/>
      <c r="D1" s="153" t="s">
        <v>1</v>
      </c>
      <c r="E1" s="152"/>
      <c r="F1" s="154" t="s">
        <v>246</v>
      </c>
      <c r="G1" s="154" t="s">
        <v>247</v>
      </c>
      <c r="H1" s="154"/>
      <c r="I1" s="155"/>
      <c r="J1" s="154" t="s">
        <v>248</v>
      </c>
      <c r="K1" s="153" t="s">
        <v>249</v>
      </c>
      <c r="L1" s="154" t="s">
        <v>250</v>
      </c>
      <c r="M1" s="154"/>
      <c r="N1" s="154"/>
      <c r="O1" s="154"/>
      <c r="P1" s="154"/>
      <c r="Q1" s="154"/>
      <c r="R1" s="154"/>
      <c r="S1" s="154"/>
      <c r="T1" s="154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120</v>
      </c>
    </row>
    <row r="3" ht="6.96" customHeight="1">
      <c r="B3" s="26"/>
      <c r="C3" s="27"/>
      <c r="D3" s="27"/>
      <c r="E3" s="27"/>
      <c r="F3" s="27"/>
      <c r="G3" s="27"/>
      <c r="H3" s="27"/>
      <c r="I3" s="156"/>
      <c r="J3" s="27"/>
      <c r="K3" s="28"/>
      <c r="AT3" s="25" t="s">
        <v>91</v>
      </c>
    </row>
    <row r="4" ht="36.96" customHeight="1">
      <c r="B4" s="29"/>
      <c r="C4" s="30"/>
      <c r="D4" s="31" t="s">
        <v>251</v>
      </c>
      <c r="E4" s="30"/>
      <c r="F4" s="30"/>
      <c r="G4" s="30"/>
      <c r="H4" s="30"/>
      <c r="I4" s="157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7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7"/>
      <c r="J6" s="30"/>
      <c r="K6" s="32"/>
    </row>
    <row r="7" ht="16.5" customHeight="1">
      <c r="B7" s="29"/>
      <c r="C7" s="30"/>
      <c r="D7" s="30"/>
      <c r="E7" s="158" t="str">
        <f>'Rekapitulace stavby'!K6</f>
        <v>Přestupní terminál Šumperk</v>
      </c>
      <c r="F7" s="41"/>
      <c r="G7" s="41"/>
      <c r="H7" s="41"/>
      <c r="I7" s="157"/>
      <c r="J7" s="30"/>
      <c r="K7" s="32"/>
    </row>
    <row r="8">
      <c r="B8" s="29"/>
      <c r="C8" s="30"/>
      <c r="D8" s="41" t="s">
        <v>252</v>
      </c>
      <c r="E8" s="30"/>
      <c r="F8" s="30"/>
      <c r="G8" s="30"/>
      <c r="H8" s="30"/>
      <c r="I8" s="157"/>
      <c r="J8" s="30"/>
      <c r="K8" s="32"/>
    </row>
    <row r="9" s="1" customFormat="1" ht="16.5" customHeight="1">
      <c r="B9" s="48"/>
      <c r="C9" s="49"/>
      <c r="D9" s="49"/>
      <c r="E9" s="158" t="s">
        <v>1235</v>
      </c>
      <c r="F9" s="49"/>
      <c r="G9" s="49"/>
      <c r="H9" s="49"/>
      <c r="I9" s="159"/>
      <c r="J9" s="49"/>
      <c r="K9" s="53"/>
    </row>
    <row r="10" s="1" customFormat="1">
      <c r="B10" s="48"/>
      <c r="C10" s="49"/>
      <c r="D10" s="41" t="s">
        <v>254</v>
      </c>
      <c r="E10" s="49"/>
      <c r="F10" s="49"/>
      <c r="G10" s="49"/>
      <c r="H10" s="49"/>
      <c r="I10" s="159"/>
      <c r="J10" s="49"/>
      <c r="K10" s="53"/>
    </row>
    <row r="11" s="1" customFormat="1" ht="36.96" customHeight="1">
      <c r="B11" s="48"/>
      <c r="C11" s="49"/>
      <c r="D11" s="49"/>
      <c r="E11" s="160" t="s">
        <v>1586</v>
      </c>
      <c r="F11" s="49"/>
      <c r="G11" s="49"/>
      <c r="H11" s="49"/>
      <c r="I11" s="159"/>
      <c r="J11" s="49"/>
      <c r="K11" s="53"/>
    </row>
    <row r="12" s="1" customFormat="1">
      <c r="B12" s="48"/>
      <c r="C12" s="49"/>
      <c r="D12" s="49"/>
      <c r="E12" s="49"/>
      <c r="F12" s="49"/>
      <c r="G12" s="49"/>
      <c r="H12" s="49"/>
      <c r="I12" s="159"/>
      <c r="J12" s="49"/>
      <c r="K12" s="53"/>
    </row>
    <row r="13" s="1" customFormat="1" ht="14.4" customHeight="1">
      <c r="B13" s="48"/>
      <c r="C13" s="49"/>
      <c r="D13" s="41" t="s">
        <v>20</v>
      </c>
      <c r="E13" s="49"/>
      <c r="F13" s="36" t="s">
        <v>80</v>
      </c>
      <c r="G13" s="49"/>
      <c r="H13" s="49"/>
      <c r="I13" s="161" t="s">
        <v>22</v>
      </c>
      <c r="J13" s="36" t="s">
        <v>80</v>
      </c>
      <c r="K13" s="53"/>
    </row>
    <row r="14" s="1" customFormat="1" ht="14.4" customHeight="1">
      <c r="B14" s="48"/>
      <c r="C14" s="49"/>
      <c r="D14" s="41" t="s">
        <v>24</v>
      </c>
      <c r="E14" s="49"/>
      <c r="F14" s="36" t="s">
        <v>25</v>
      </c>
      <c r="G14" s="49"/>
      <c r="H14" s="49"/>
      <c r="I14" s="161" t="s">
        <v>26</v>
      </c>
      <c r="J14" s="162" t="str">
        <f>'Rekapitulace stavby'!AN8</f>
        <v>20. 11. 2018</v>
      </c>
      <c r="K14" s="53"/>
    </row>
    <row r="15" s="1" customFormat="1" ht="10.8" customHeight="1">
      <c r="B15" s="48"/>
      <c r="C15" s="49"/>
      <c r="D15" s="49"/>
      <c r="E15" s="49"/>
      <c r="F15" s="49"/>
      <c r="G15" s="49"/>
      <c r="H15" s="49"/>
      <c r="I15" s="159"/>
      <c r="J15" s="49"/>
      <c r="K15" s="53"/>
    </row>
    <row r="16" s="1" customFormat="1" ht="14.4" customHeight="1">
      <c r="B16" s="48"/>
      <c r="C16" s="49"/>
      <c r="D16" s="41" t="s">
        <v>32</v>
      </c>
      <c r="E16" s="49"/>
      <c r="F16" s="49"/>
      <c r="G16" s="49"/>
      <c r="H16" s="49"/>
      <c r="I16" s="161" t="s">
        <v>33</v>
      </c>
      <c r="J16" s="36" t="s">
        <v>34</v>
      </c>
      <c r="K16" s="53"/>
    </row>
    <row r="17" s="1" customFormat="1" ht="18" customHeight="1">
      <c r="B17" s="48"/>
      <c r="C17" s="49"/>
      <c r="D17" s="49"/>
      <c r="E17" s="36" t="s">
        <v>35</v>
      </c>
      <c r="F17" s="49"/>
      <c r="G17" s="49"/>
      <c r="H17" s="49"/>
      <c r="I17" s="161" t="s">
        <v>36</v>
      </c>
      <c r="J17" s="36" t="s">
        <v>37</v>
      </c>
      <c r="K17" s="53"/>
    </row>
    <row r="18" s="1" customFormat="1" ht="6.96" customHeight="1">
      <c r="B18" s="48"/>
      <c r="C18" s="49"/>
      <c r="D18" s="49"/>
      <c r="E18" s="49"/>
      <c r="F18" s="49"/>
      <c r="G18" s="49"/>
      <c r="H18" s="49"/>
      <c r="I18" s="159"/>
      <c r="J18" s="49"/>
      <c r="K18" s="53"/>
    </row>
    <row r="19" s="1" customFormat="1" ht="14.4" customHeight="1">
      <c r="B19" s="48"/>
      <c r="C19" s="49"/>
      <c r="D19" s="41" t="s">
        <v>38</v>
      </c>
      <c r="E19" s="49"/>
      <c r="F19" s="49"/>
      <c r="G19" s="49"/>
      <c r="H19" s="49"/>
      <c r="I19" s="161" t="s">
        <v>33</v>
      </c>
      <c r="J19" s="36" t="str">
        <f>IF('Rekapitulace stavby'!AN13="Vyplň údaj","",IF('Rekapitulace stavby'!AN13="","",'Rekapitulace stavby'!AN13))</f>
        <v/>
      </c>
      <c r="K19" s="53"/>
    </row>
    <row r="20" s="1" customFormat="1" ht="18" customHeight="1">
      <c r="B20" s="48"/>
      <c r="C20" s="49"/>
      <c r="D20" s="49"/>
      <c r="E20" s="36" t="str">
        <f>IF('Rekapitulace stavby'!E14="Vyplň údaj","",IF('Rekapitulace stavby'!E14="","",'Rekapitulace stavby'!E14))</f>
        <v/>
      </c>
      <c r="F20" s="49"/>
      <c r="G20" s="49"/>
      <c r="H20" s="49"/>
      <c r="I20" s="161" t="s">
        <v>36</v>
      </c>
      <c r="J20" s="36" t="str">
        <f>IF('Rekapitulace stavby'!AN14="Vyplň údaj","",IF('Rekapitulace stavby'!AN14="","",'Rekapitulace stavby'!AN14))</f>
        <v/>
      </c>
      <c r="K20" s="53"/>
    </row>
    <row r="21" s="1" customFormat="1" ht="6.96" customHeight="1">
      <c r="B21" s="48"/>
      <c r="C21" s="49"/>
      <c r="D21" s="49"/>
      <c r="E21" s="49"/>
      <c r="F21" s="49"/>
      <c r="G21" s="49"/>
      <c r="H21" s="49"/>
      <c r="I21" s="159"/>
      <c r="J21" s="49"/>
      <c r="K21" s="53"/>
    </row>
    <row r="22" s="1" customFormat="1" ht="14.4" customHeight="1">
      <c r="B22" s="48"/>
      <c r="C22" s="49"/>
      <c r="D22" s="41" t="s">
        <v>40</v>
      </c>
      <c r="E22" s="49"/>
      <c r="F22" s="49"/>
      <c r="G22" s="49"/>
      <c r="H22" s="49"/>
      <c r="I22" s="161" t="s">
        <v>33</v>
      </c>
      <c r="J22" s="36" t="s">
        <v>41</v>
      </c>
      <c r="K22" s="53"/>
    </row>
    <row r="23" s="1" customFormat="1" ht="18" customHeight="1">
      <c r="B23" s="48"/>
      <c r="C23" s="49"/>
      <c r="D23" s="49"/>
      <c r="E23" s="36" t="s">
        <v>42</v>
      </c>
      <c r="F23" s="49"/>
      <c r="G23" s="49"/>
      <c r="H23" s="49"/>
      <c r="I23" s="161" t="s">
        <v>36</v>
      </c>
      <c r="J23" s="36" t="s">
        <v>43</v>
      </c>
      <c r="K23" s="53"/>
    </row>
    <row r="24" s="1" customFormat="1" ht="6.96" customHeight="1">
      <c r="B24" s="48"/>
      <c r="C24" s="49"/>
      <c r="D24" s="49"/>
      <c r="E24" s="49"/>
      <c r="F24" s="49"/>
      <c r="G24" s="49"/>
      <c r="H24" s="49"/>
      <c r="I24" s="159"/>
      <c r="J24" s="49"/>
      <c r="K24" s="53"/>
    </row>
    <row r="25" s="1" customFormat="1" ht="14.4" customHeight="1">
      <c r="B25" s="48"/>
      <c r="C25" s="49"/>
      <c r="D25" s="41" t="s">
        <v>45</v>
      </c>
      <c r="E25" s="49"/>
      <c r="F25" s="49"/>
      <c r="G25" s="49"/>
      <c r="H25" s="49"/>
      <c r="I25" s="159"/>
      <c r="J25" s="49"/>
      <c r="K25" s="53"/>
    </row>
    <row r="26" s="7" customFormat="1" ht="16.5" customHeight="1">
      <c r="B26" s="163"/>
      <c r="C26" s="164"/>
      <c r="D26" s="164"/>
      <c r="E26" s="46" t="s">
        <v>80</v>
      </c>
      <c r="F26" s="46"/>
      <c r="G26" s="46"/>
      <c r="H26" s="46"/>
      <c r="I26" s="165"/>
      <c r="J26" s="164"/>
      <c r="K26" s="166"/>
    </row>
    <row r="27" s="1" customFormat="1" ht="6.96" customHeight="1">
      <c r="B27" s="48"/>
      <c r="C27" s="49"/>
      <c r="D27" s="49"/>
      <c r="E27" s="49"/>
      <c r="F27" s="49"/>
      <c r="G27" s="49"/>
      <c r="H27" s="49"/>
      <c r="I27" s="159"/>
      <c r="J27" s="49"/>
      <c r="K27" s="53"/>
    </row>
    <row r="28" s="1" customFormat="1" ht="6.96" customHeight="1">
      <c r="B28" s="48"/>
      <c r="C28" s="49"/>
      <c r="D28" s="108"/>
      <c r="E28" s="108"/>
      <c r="F28" s="108"/>
      <c r="G28" s="108"/>
      <c r="H28" s="108"/>
      <c r="I28" s="167"/>
      <c r="J28" s="108"/>
      <c r="K28" s="168"/>
    </row>
    <row r="29" s="1" customFormat="1" ht="25.44" customHeight="1">
      <c r="B29" s="48"/>
      <c r="C29" s="49"/>
      <c r="D29" s="169" t="s">
        <v>47</v>
      </c>
      <c r="E29" s="49"/>
      <c r="F29" s="49"/>
      <c r="G29" s="49"/>
      <c r="H29" s="49"/>
      <c r="I29" s="159"/>
      <c r="J29" s="170">
        <f>ROUND(J88,2)</f>
        <v>0</v>
      </c>
      <c r="K29" s="53"/>
    </row>
    <row r="30" s="1" customFormat="1" ht="6.96" customHeight="1">
      <c r="B30" s="48"/>
      <c r="C30" s="49"/>
      <c r="D30" s="108"/>
      <c r="E30" s="108"/>
      <c r="F30" s="108"/>
      <c r="G30" s="108"/>
      <c r="H30" s="108"/>
      <c r="I30" s="167"/>
      <c r="J30" s="108"/>
      <c r="K30" s="168"/>
    </row>
    <row r="31" s="1" customFormat="1" ht="14.4" customHeight="1">
      <c r="B31" s="48"/>
      <c r="C31" s="49"/>
      <c r="D31" s="49"/>
      <c r="E31" s="49"/>
      <c r="F31" s="54" t="s">
        <v>49</v>
      </c>
      <c r="G31" s="49"/>
      <c r="H31" s="49"/>
      <c r="I31" s="171" t="s">
        <v>48</v>
      </c>
      <c r="J31" s="54" t="s">
        <v>50</v>
      </c>
      <c r="K31" s="53"/>
    </row>
    <row r="32" s="1" customFormat="1" ht="14.4" customHeight="1">
      <c r="B32" s="48"/>
      <c r="C32" s="49"/>
      <c r="D32" s="57" t="s">
        <v>51</v>
      </c>
      <c r="E32" s="57" t="s">
        <v>52</v>
      </c>
      <c r="F32" s="172">
        <f>ROUND(SUM(BE88:BE188), 2)</f>
        <v>0</v>
      </c>
      <c r="G32" s="49"/>
      <c r="H32" s="49"/>
      <c r="I32" s="173">
        <v>0.20999999999999999</v>
      </c>
      <c r="J32" s="172">
        <f>ROUND(ROUND((SUM(BE88:BE188)), 2)*I32, 2)</f>
        <v>0</v>
      </c>
      <c r="K32" s="53"/>
    </row>
    <row r="33" s="1" customFormat="1" ht="14.4" customHeight="1">
      <c r="B33" s="48"/>
      <c r="C33" s="49"/>
      <c r="D33" s="49"/>
      <c r="E33" s="57" t="s">
        <v>53</v>
      </c>
      <c r="F33" s="172">
        <f>ROUND(SUM(BF88:BF188), 2)</f>
        <v>0</v>
      </c>
      <c r="G33" s="49"/>
      <c r="H33" s="49"/>
      <c r="I33" s="173">
        <v>0.14999999999999999</v>
      </c>
      <c r="J33" s="172">
        <f>ROUND(ROUND((SUM(BF88:BF188)), 2)*I33, 2)</f>
        <v>0</v>
      </c>
      <c r="K33" s="53"/>
    </row>
    <row r="34" hidden="1" s="1" customFormat="1" ht="14.4" customHeight="1">
      <c r="B34" s="48"/>
      <c r="C34" s="49"/>
      <c r="D34" s="49"/>
      <c r="E34" s="57" t="s">
        <v>54</v>
      </c>
      <c r="F34" s="172">
        <f>ROUND(SUM(BG88:BG188), 2)</f>
        <v>0</v>
      </c>
      <c r="G34" s="49"/>
      <c r="H34" s="49"/>
      <c r="I34" s="173">
        <v>0.20999999999999999</v>
      </c>
      <c r="J34" s="172">
        <v>0</v>
      </c>
      <c r="K34" s="53"/>
    </row>
    <row r="35" hidden="1" s="1" customFormat="1" ht="14.4" customHeight="1">
      <c r="B35" s="48"/>
      <c r="C35" s="49"/>
      <c r="D35" s="49"/>
      <c r="E35" s="57" t="s">
        <v>55</v>
      </c>
      <c r="F35" s="172">
        <f>ROUND(SUM(BH88:BH188), 2)</f>
        <v>0</v>
      </c>
      <c r="G35" s="49"/>
      <c r="H35" s="49"/>
      <c r="I35" s="173">
        <v>0.14999999999999999</v>
      </c>
      <c r="J35" s="172">
        <v>0</v>
      </c>
      <c r="K35" s="53"/>
    </row>
    <row r="36" hidden="1" s="1" customFormat="1" ht="14.4" customHeight="1">
      <c r="B36" s="48"/>
      <c r="C36" s="49"/>
      <c r="D36" s="49"/>
      <c r="E36" s="57" t="s">
        <v>56</v>
      </c>
      <c r="F36" s="172">
        <f>ROUND(SUM(BI88:BI188), 2)</f>
        <v>0</v>
      </c>
      <c r="G36" s="49"/>
      <c r="H36" s="49"/>
      <c r="I36" s="173">
        <v>0</v>
      </c>
      <c r="J36" s="172">
        <v>0</v>
      </c>
      <c r="K36" s="53"/>
    </row>
    <row r="37" s="1" customFormat="1" ht="6.96" customHeight="1">
      <c r="B37" s="48"/>
      <c r="C37" s="49"/>
      <c r="D37" s="49"/>
      <c r="E37" s="49"/>
      <c r="F37" s="49"/>
      <c r="G37" s="49"/>
      <c r="H37" s="49"/>
      <c r="I37" s="159"/>
      <c r="J37" s="49"/>
      <c r="K37" s="53"/>
    </row>
    <row r="38" s="1" customFormat="1" ht="25.44" customHeight="1">
      <c r="B38" s="48"/>
      <c r="C38" s="174"/>
      <c r="D38" s="175" t="s">
        <v>57</v>
      </c>
      <c r="E38" s="100"/>
      <c r="F38" s="100"/>
      <c r="G38" s="176" t="s">
        <v>58</v>
      </c>
      <c r="H38" s="177" t="s">
        <v>59</v>
      </c>
      <c r="I38" s="178"/>
      <c r="J38" s="179">
        <f>SUM(J29:J36)</f>
        <v>0</v>
      </c>
      <c r="K38" s="180"/>
    </row>
    <row r="39" s="1" customFormat="1" ht="14.4" customHeight="1">
      <c r="B39" s="69"/>
      <c r="C39" s="70"/>
      <c r="D39" s="70"/>
      <c r="E39" s="70"/>
      <c r="F39" s="70"/>
      <c r="G39" s="70"/>
      <c r="H39" s="70"/>
      <c r="I39" s="181"/>
      <c r="J39" s="70"/>
      <c r="K39" s="71"/>
    </row>
    <row r="43" s="1" customFormat="1" ht="6.96" customHeight="1">
      <c r="B43" s="182"/>
      <c r="C43" s="183"/>
      <c r="D43" s="183"/>
      <c r="E43" s="183"/>
      <c r="F43" s="183"/>
      <c r="G43" s="183"/>
      <c r="H43" s="183"/>
      <c r="I43" s="184"/>
      <c r="J43" s="183"/>
      <c r="K43" s="185"/>
    </row>
    <row r="44" s="1" customFormat="1" ht="36.96" customHeight="1">
      <c r="B44" s="48"/>
      <c r="C44" s="31" t="s">
        <v>256</v>
      </c>
      <c r="D44" s="49"/>
      <c r="E44" s="49"/>
      <c r="F44" s="49"/>
      <c r="G44" s="49"/>
      <c r="H44" s="49"/>
      <c r="I44" s="159"/>
      <c r="J44" s="49"/>
      <c r="K44" s="53"/>
    </row>
    <row r="45" s="1" customFormat="1" ht="6.96" customHeight="1">
      <c r="B45" s="48"/>
      <c r="C45" s="49"/>
      <c r="D45" s="49"/>
      <c r="E45" s="49"/>
      <c r="F45" s="49"/>
      <c r="G45" s="49"/>
      <c r="H45" s="49"/>
      <c r="I45" s="159"/>
      <c r="J45" s="49"/>
      <c r="K45" s="53"/>
    </row>
    <row r="46" s="1" customFormat="1" ht="14.4" customHeight="1">
      <c r="B46" s="48"/>
      <c r="C46" s="41" t="s">
        <v>18</v>
      </c>
      <c r="D46" s="49"/>
      <c r="E46" s="49"/>
      <c r="F46" s="49"/>
      <c r="G46" s="49"/>
      <c r="H46" s="49"/>
      <c r="I46" s="159"/>
      <c r="J46" s="49"/>
      <c r="K46" s="53"/>
    </row>
    <row r="47" s="1" customFormat="1" ht="16.5" customHeight="1">
      <c r="B47" s="48"/>
      <c r="C47" s="49"/>
      <c r="D47" s="49"/>
      <c r="E47" s="158" t="str">
        <f>E7</f>
        <v>Přestupní terminál Šumperk</v>
      </c>
      <c r="F47" s="41"/>
      <c r="G47" s="41"/>
      <c r="H47" s="41"/>
      <c r="I47" s="159"/>
      <c r="J47" s="49"/>
      <c r="K47" s="53"/>
    </row>
    <row r="48">
      <c r="B48" s="29"/>
      <c r="C48" s="41" t="s">
        <v>252</v>
      </c>
      <c r="D48" s="30"/>
      <c r="E48" s="30"/>
      <c r="F48" s="30"/>
      <c r="G48" s="30"/>
      <c r="H48" s="30"/>
      <c r="I48" s="157"/>
      <c r="J48" s="30"/>
      <c r="K48" s="32"/>
    </row>
    <row r="49" s="1" customFormat="1" ht="16.5" customHeight="1">
      <c r="B49" s="48"/>
      <c r="C49" s="49"/>
      <c r="D49" s="49"/>
      <c r="E49" s="158" t="s">
        <v>1235</v>
      </c>
      <c r="F49" s="49"/>
      <c r="G49" s="49"/>
      <c r="H49" s="49"/>
      <c r="I49" s="159"/>
      <c r="J49" s="49"/>
      <c r="K49" s="53"/>
    </row>
    <row r="50" s="1" customFormat="1" ht="14.4" customHeight="1">
      <c r="B50" s="48"/>
      <c r="C50" s="41" t="s">
        <v>254</v>
      </c>
      <c r="D50" s="49"/>
      <c r="E50" s="49"/>
      <c r="F50" s="49"/>
      <c r="G50" s="49"/>
      <c r="H50" s="49"/>
      <c r="I50" s="159"/>
      <c r="J50" s="49"/>
      <c r="K50" s="53"/>
    </row>
    <row r="51" s="1" customFormat="1" ht="17.25" customHeight="1">
      <c r="B51" s="48"/>
      <c r="C51" s="49"/>
      <c r="D51" s="49"/>
      <c r="E51" s="160" t="str">
        <f>E11</f>
        <v>SO 103 - Vozidlová komunikace parkoviště</v>
      </c>
      <c r="F51" s="49"/>
      <c r="G51" s="49"/>
      <c r="H51" s="49"/>
      <c r="I51" s="159"/>
      <c r="J51" s="49"/>
      <c r="K51" s="53"/>
    </row>
    <row r="52" s="1" customFormat="1" ht="6.96" customHeight="1">
      <c r="B52" s="48"/>
      <c r="C52" s="49"/>
      <c r="D52" s="49"/>
      <c r="E52" s="49"/>
      <c r="F52" s="49"/>
      <c r="G52" s="49"/>
      <c r="H52" s="49"/>
      <c r="I52" s="159"/>
      <c r="J52" s="49"/>
      <c r="K52" s="53"/>
    </row>
    <row r="53" s="1" customFormat="1" ht="18" customHeight="1">
      <c r="B53" s="48"/>
      <c r="C53" s="41" t="s">
        <v>24</v>
      </c>
      <c r="D53" s="49"/>
      <c r="E53" s="49"/>
      <c r="F53" s="36" t="str">
        <f>F14</f>
        <v>Šumperk</v>
      </c>
      <c r="G53" s="49"/>
      <c r="H53" s="49"/>
      <c r="I53" s="161" t="s">
        <v>26</v>
      </c>
      <c r="J53" s="162" t="str">
        <f>IF(J14="","",J14)</f>
        <v>20. 11. 2018</v>
      </c>
      <c r="K53" s="53"/>
    </row>
    <row r="54" s="1" customFormat="1" ht="6.96" customHeight="1">
      <c r="B54" s="48"/>
      <c r="C54" s="49"/>
      <c r="D54" s="49"/>
      <c r="E54" s="49"/>
      <c r="F54" s="49"/>
      <c r="G54" s="49"/>
      <c r="H54" s="49"/>
      <c r="I54" s="159"/>
      <c r="J54" s="49"/>
      <c r="K54" s="53"/>
    </row>
    <row r="55" s="1" customFormat="1">
      <c r="B55" s="48"/>
      <c r="C55" s="41" t="s">
        <v>32</v>
      </c>
      <c r="D55" s="49"/>
      <c r="E55" s="49"/>
      <c r="F55" s="36" t="str">
        <f>E17</f>
        <v>Město Šumperk</v>
      </c>
      <c r="G55" s="49"/>
      <c r="H55" s="49"/>
      <c r="I55" s="161" t="s">
        <v>40</v>
      </c>
      <c r="J55" s="46" t="str">
        <f>E23</f>
        <v>Cekr CZ s.r.o.</v>
      </c>
      <c r="K55" s="53"/>
    </row>
    <row r="56" s="1" customFormat="1" ht="14.4" customHeight="1">
      <c r="B56" s="48"/>
      <c r="C56" s="41" t="s">
        <v>38</v>
      </c>
      <c r="D56" s="49"/>
      <c r="E56" s="49"/>
      <c r="F56" s="36" t="str">
        <f>IF(E20="","",E20)</f>
        <v/>
      </c>
      <c r="G56" s="49"/>
      <c r="H56" s="49"/>
      <c r="I56" s="159"/>
      <c r="J56" s="186"/>
      <c r="K56" s="53"/>
    </row>
    <row r="57" s="1" customFormat="1" ht="10.32" customHeight="1">
      <c r="B57" s="48"/>
      <c r="C57" s="49"/>
      <c r="D57" s="49"/>
      <c r="E57" s="49"/>
      <c r="F57" s="49"/>
      <c r="G57" s="49"/>
      <c r="H57" s="49"/>
      <c r="I57" s="159"/>
      <c r="J57" s="49"/>
      <c r="K57" s="53"/>
    </row>
    <row r="58" s="1" customFormat="1" ht="29.28" customHeight="1">
      <c r="B58" s="48"/>
      <c r="C58" s="187" t="s">
        <v>257</v>
      </c>
      <c r="D58" s="174"/>
      <c r="E58" s="174"/>
      <c r="F58" s="174"/>
      <c r="G58" s="174"/>
      <c r="H58" s="174"/>
      <c r="I58" s="188"/>
      <c r="J58" s="189" t="s">
        <v>258</v>
      </c>
      <c r="K58" s="190"/>
    </row>
    <row r="59" s="1" customFormat="1" ht="10.32" customHeight="1">
      <c r="B59" s="48"/>
      <c r="C59" s="49"/>
      <c r="D59" s="49"/>
      <c r="E59" s="49"/>
      <c r="F59" s="49"/>
      <c r="G59" s="49"/>
      <c r="H59" s="49"/>
      <c r="I59" s="159"/>
      <c r="J59" s="49"/>
      <c r="K59" s="53"/>
    </row>
    <row r="60" s="1" customFormat="1" ht="29.28" customHeight="1">
      <c r="B60" s="48"/>
      <c r="C60" s="191" t="s">
        <v>259</v>
      </c>
      <c r="D60" s="49"/>
      <c r="E60" s="49"/>
      <c r="F60" s="49"/>
      <c r="G60" s="49"/>
      <c r="H60" s="49"/>
      <c r="I60" s="159"/>
      <c r="J60" s="170">
        <f>J88</f>
        <v>0</v>
      </c>
      <c r="K60" s="53"/>
      <c r="AU60" s="25" t="s">
        <v>260</v>
      </c>
    </row>
    <row r="61" s="8" customFormat="1" ht="24.96" customHeight="1">
      <c r="B61" s="192"/>
      <c r="C61" s="193"/>
      <c r="D61" s="194" t="s">
        <v>1048</v>
      </c>
      <c r="E61" s="195"/>
      <c r="F61" s="195"/>
      <c r="G61" s="195"/>
      <c r="H61" s="195"/>
      <c r="I61" s="196"/>
      <c r="J61" s="197">
        <f>J89</f>
        <v>0</v>
      </c>
      <c r="K61" s="198"/>
    </row>
    <row r="62" s="9" customFormat="1" ht="19.92" customHeight="1">
      <c r="B62" s="199"/>
      <c r="C62" s="200"/>
      <c r="D62" s="201" t="s">
        <v>1049</v>
      </c>
      <c r="E62" s="202"/>
      <c r="F62" s="202"/>
      <c r="G62" s="202"/>
      <c r="H62" s="202"/>
      <c r="I62" s="203"/>
      <c r="J62" s="204">
        <f>J90</f>
        <v>0</v>
      </c>
      <c r="K62" s="205"/>
    </row>
    <row r="63" s="9" customFormat="1" ht="19.92" customHeight="1">
      <c r="B63" s="199"/>
      <c r="C63" s="200"/>
      <c r="D63" s="201" t="s">
        <v>1508</v>
      </c>
      <c r="E63" s="202"/>
      <c r="F63" s="202"/>
      <c r="G63" s="202"/>
      <c r="H63" s="202"/>
      <c r="I63" s="203"/>
      <c r="J63" s="204">
        <f>J127</f>
        <v>0</v>
      </c>
      <c r="K63" s="205"/>
    </row>
    <row r="64" s="9" customFormat="1" ht="19.92" customHeight="1">
      <c r="B64" s="199"/>
      <c r="C64" s="200"/>
      <c r="D64" s="201" t="s">
        <v>1237</v>
      </c>
      <c r="E64" s="202"/>
      <c r="F64" s="202"/>
      <c r="G64" s="202"/>
      <c r="H64" s="202"/>
      <c r="I64" s="203"/>
      <c r="J64" s="204">
        <f>J138</f>
        <v>0</v>
      </c>
      <c r="K64" s="205"/>
    </row>
    <row r="65" s="9" customFormat="1" ht="19.92" customHeight="1">
      <c r="B65" s="199"/>
      <c r="C65" s="200"/>
      <c r="D65" s="201" t="s">
        <v>1050</v>
      </c>
      <c r="E65" s="202"/>
      <c r="F65" s="202"/>
      <c r="G65" s="202"/>
      <c r="H65" s="202"/>
      <c r="I65" s="203"/>
      <c r="J65" s="204">
        <f>J165</f>
        <v>0</v>
      </c>
      <c r="K65" s="205"/>
    </row>
    <row r="66" s="9" customFormat="1" ht="19.92" customHeight="1">
      <c r="B66" s="199"/>
      <c r="C66" s="200"/>
      <c r="D66" s="201" t="s">
        <v>1052</v>
      </c>
      <c r="E66" s="202"/>
      <c r="F66" s="202"/>
      <c r="G66" s="202"/>
      <c r="H66" s="202"/>
      <c r="I66" s="203"/>
      <c r="J66" s="204">
        <f>J187</f>
        <v>0</v>
      </c>
      <c r="K66" s="205"/>
    </row>
    <row r="67" s="1" customFormat="1" ht="21.84" customHeight="1">
      <c r="B67" s="48"/>
      <c r="C67" s="49"/>
      <c r="D67" s="49"/>
      <c r="E67" s="49"/>
      <c r="F67" s="49"/>
      <c r="G67" s="49"/>
      <c r="H67" s="49"/>
      <c r="I67" s="159"/>
      <c r="J67" s="49"/>
      <c r="K67" s="53"/>
    </row>
    <row r="68" s="1" customFormat="1" ht="6.96" customHeight="1">
      <c r="B68" s="69"/>
      <c r="C68" s="70"/>
      <c r="D68" s="70"/>
      <c r="E68" s="70"/>
      <c r="F68" s="70"/>
      <c r="G68" s="70"/>
      <c r="H68" s="70"/>
      <c r="I68" s="181"/>
      <c r="J68" s="70"/>
      <c r="K68" s="71"/>
    </row>
    <row r="72" s="1" customFormat="1" ht="6.96" customHeight="1">
      <c r="B72" s="72"/>
      <c r="C72" s="73"/>
      <c r="D72" s="73"/>
      <c r="E72" s="73"/>
      <c r="F72" s="73"/>
      <c r="G72" s="73"/>
      <c r="H72" s="73"/>
      <c r="I72" s="184"/>
      <c r="J72" s="73"/>
      <c r="K72" s="73"/>
      <c r="L72" s="74"/>
    </row>
    <row r="73" s="1" customFormat="1" ht="36.96" customHeight="1">
      <c r="B73" s="48"/>
      <c r="C73" s="75" t="s">
        <v>276</v>
      </c>
      <c r="D73" s="76"/>
      <c r="E73" s="76"/>
      <c r="F73" s="76"/>
      <c r="G73" s="76"/>
      <c r="H73" s="76"/>
      <c r="I73" s="206"/>
      <c r="J73" s="76"/>
      <c r="K73" s="76"/>
      <c r="L73" s="74"/>
    </row>
    <row r="74" s="1" customFormat="1" ht="6.96" customHeight="1">
      <c r="B74" s="48"/>
      <c r="C74" s="76"/>
      <c r="D74" s="76"/>
      <c r="E74" s="76"/>
      <c r="F74" s="76"/>
      <c r="G74" s="76"/>
      <c r="H74" s="76"/>
      <c r="I74" s="206"/>
      <c r="J74" s="76"/>
      <c r="K74" s="76"/>
      <c r="L74" s="74"/>
    </row>
    <row r="75" s="1" customFormat="1" ht="14.4" customHeight="1">
      <c r="B75" s="48"/>
      <c r="C75" s="78" t="s">
        <v>18</v>
      </c>
      <c r="D75" s="76"/>
      <c r="E75" s="76"/>
      <c r="F75" s="76"/>
      <c r="G75" s="76"/>
      <c r="H75" s="76"/>
      <c r="I75" s="206"/>
      <c r="J75" s="76"/>
      <c r="K75" s="76"/>
      <c r="L75" s="74"/>
    </row>
    <row r="76" s="1" customFormat="1" ht="16.5" customHeight="1">
      <c r="B76" s="48"/>
      <c r="C76" s="76"/>
      <c r="D76" s="76"/>
      <c r="E76" s="207" t="str">
        <f>E7</f>
        <v>Přestupní terminál Šumperk</v>
      </c>
      <c r="F76" s="78"/>
      <c r="G76" s="78"/>
      <c r="H76" s="78"/>
      <c r="I76" s="206"/>
      <c r="J76" s="76"/>
      <c r="K76" s="76"/>
      <c r="L76" s="74"/>
    </row>
    <row r="77">
      <c r="B77" s="29"/>
      <c r="C77" s="78" t="s">
        <v>252</v>
      </c>
      <c r="D77" s="208"/>
      <c r="E77" s="208"/>
      <c r="F77" s="208"/>
      <c r="G77" s="208"/>
      <c r="H77" s="208"/>
      <c r="I77" s="151"/>
      <c r="J77" s="208"/>
      <c r="K77" s="208"/>
      <c r="L77" s="209"/>
    </row>
    <row r="78" s="1" customFormat="1" ht="16.5" customHeight="1">
      <c r="B78" s="48"/>
      <c r="C78" s="76"/>
      <c r="D78" s="76"/>
      <c r="E78" s="207" t="s">
        <v>1235</v>
      </c>
      <c r="F78" s="76"/>
      <c r="G78" s="76"/>
      <c r="H78" s="76"/>
      <c r="I78" s="206"/>
      <c r="J78" s="76"/>
      <c r="K78" s="76"/>
      <c r="L78" s="74"/>
    </row>
    <row r="79" s="1" customFormat="1" ht="14.4" customHeight="1">
      <c r="B79" s="48"/>
      <c r="C79" s="78" t="s">
        <v>254</v>
      </c>
      <c r="D79" s="76"/>
      <c r="E79" s="76"/>
      <c r="F79" s="76"/>
      <c r="G79" s="76"/>
      <c r="H79" s="76"/>
      <c r="I79" s="206"/>
      <c r="J79" s="76"/>
      <c r="K79" s="76"/>
      <c r="L79" s="74"/>
    </row>
    <row r="80" s="1" customFormat="1" ht="17.25" customHeight="1">
      <c r="B80" s="48"/>
      <c r="C80" s="76"/>
      <c r="D80" s="76"/>
      <c r="E80" s="84" t="str">
        <f>E11</f>
        <v>SO 103 - Vozidlová komunikace parkoviště</v>
      </c>
      <c r="F80" s="76"/>
      <c r="G80" s="76"/>
      <c r="H80" s="76"/>
      <c r="I80" s="206"/>
      <c r="J80" s="76"/>
      <c r="K80" s="76"/>
      <c r="L80" s="74"/>
    </row>
    <row r="81" s="1" customFormat="1" ht="6.96" customHeight="1">
      <c r="B81" s="48"/>
      <c r="C81" s="76"/>
      <c r="D81" s="76"/>
      <c r="E81" s="76"/>
      <c r="F81" s="76"/>
      <c r="G81" s="76"/>
      <c r="H81" s="76"/>
      <c r="I81" s="206"/>
      <c r="J81" s="76"/>
      <c r="K81" s="76"/>
      <c r="L81" s="74"/>
    </row>
    <row r="82" s="1" customFormat="1" ht="18" customHeight="1">
      <c r="B82" s="48"/>
      <c r="C82" s="78" t="s">
        <v>24</v>
      </c>
      <c r="D82" s="76"/>
      <c r="E82" s="76"/>
      <c r="F82" s="210" t="str">
        <f>F14</f>
        <v>Šumperk</v>
      </c>
      <c r="G82" s="76"/>
      <c r="H82" s="76"/>
      <c r="I82" s="211" t="s">
        <v>26</v>
      </c>
      <c r="J82" s="87" t="str">
        <f>IF(J14="","",J14)</f>
        <v>20. 11. 2018</v>
      </c>
      <c r="K82" s="76"/>
      <c r="L82" s="74"/>
    </row>
    <row r="83" s="1" customFormat="1" ht="6.96" customHeight="1">
      <c r="B83" s="48"/>
      <c r="C83" s="76"/>
      <c r="D83" s="76"/>
      <c r="E83" s="76"/>
      <c r="F83" s="76"/>
      <c r="G83" s="76"/>
      <c r="H83" s="76"/>
      <c r="I83" s="206"/>
      <c r="J83" s="76"/>
      <c r="K83" s="76"/>
      <c r="L83" s="74"/>
    </row>
    <row r="84" s="1" customFormat="1">
      <c r="B84" s="48"/>
      <c r="C84" s="78" t="s">
        <v>32</v>
      </c>
      <c r="D84" s="76"/>
      <c r="E84" s="76"/>
      <c r="F84" s="210" t="str">
        <f>E17</f>
        <v>Město Šumperk</v>
      </c>
      <c r="G84" s="76"/>
      <c r="H84" s="76"/>
      <c r="I84" s="211" t="s">
        <v>40</v>
      </c>
      <c r="J84" s="210" t="str">
        <f>E23</f>
        <v>Cekr CZ s.r.o.</v>
      </c>
      <c r="K84" s="76"/>
      <c r="L84" s="74"/>
    </row>
    <row r="85" s="1" customFormat="1" ht="14.4" customHeight="1">
      <c r="B85" s="48"/>
      <c r="C85" s="78" t="s">
        <v>38</v>
      </c>
      <c r="D85" s="76"/>
      <c r="E85" s="76"/>
      <c r="F85" s="210" t="str">
        <f>IF(E20="","",E20)</f>
        <v/>
      </c>
      <c r="G85" s="76"/>
      <c r="H85" s="76"/>
      <c r="I85" s="206"/>
      <c r="J85" s="76"/>
      <c r="K85" s="76"/>
      <c r="L85" s="74"/>
    </row>
    <row r="86" s="1" customFormat="1" ht="10.32" customHeight="1">
      <c r="B86" s="48"/>
      <c r="C86" s="76"/>
      <c r="D86" s="76"/>
      <c r="E86" s="76"/>
      <c r="F86" s="76"/>
      <c r="G86" s="76"/>
      <c r="H86" s="76"/>
      <c r="I86" s="206"/>
      <c r="J86" s="76"/>
      <c r="K86" s="76"/>
      <c r="L86" s="74"/>
    </row>
    <row r="87" s="10" customFormat="1" ht="29.28" customHeight="1">
      <c r="B87" s="212"/>
      <c r="C87" s="213" t="s">
        <v>277</v>
      </c>
      <c r="D87" s="214" t="s">
        <v>66</v>
      </c>
      <c r="E87" s="214" t="s">
        <v>62</v>
      </c>
      <c r="F87" s="214" t="s">
        <v>278</v>
      </c>
      <c r="G87" s="214" t="s">
        <v>279</v>
      </c>
      <c r="H87" s="214" t="s">
        <v>280</v>
      </c>
      <c r="I87" s="215" t="s">
        <v>281</v>
      </c>
      <c r="J87" s="214" t="s">
        <v>258</v>
      </c>
      <c r="K87" s="216" t="s">
        <v>282</v>
      </c>
      <c r="L87" s="217"/>
      <c r="M87" s="104" t="s">
        <v>283</v>
      </c>
      <c r="N87" s="105" t="s">
        <v>51</v>
      </c>
      <c r="O87" s="105" t="s">
        <v>284</v>
      </c>
      <c r="P87" s="105" t="s">
        <v>285</v>
      </c>
      <c r="Q87" s="105" t="s">
        <v>286</v>
      </c>
      <c r="R87" s="105" t="s">
        <v>287</v>
      </c>
      <c r="S87" s="105" t="s">
        <v>288</v>
      </c>
      <c r="T87" s="106" t="s">
        <v>289</v>
      </c>
    </row>
    <row r="88" s="1" customFormat="1" ht="29.28" customHeight="1">
      <c r="B88" s="48"/>
      <c r="C88" s="110" t="s">
        <v>259</v>
      </c>
      <c r="D88" s="76"/>
      <c r="E88" s="76"/>
      <c r="F88" s="76"/>
      <c r="G88" s="76"/>
      <c r="H88" s="76"/>
      <c r="I88" s="206"/>
      <c r="J88" s="218">
        <f>BK88</f>
        <v>0</v>
      </c>
      <c r="K88" s="76"/>
      <c r="L88" s="74"/>
      <c r="M88" s="107"/>
      <c r="N88" s="108"/>
      <c r="O88" s="108"/>
      <c r="P88" s="219">
        <f>P89</f>
        <v>0</v>
      </c>
      <c r="Q88" s="108"/>
      <c r="R88" s="219">
        <f>R89</f>
        <v>3070.4975077999998</v>
      </c>
      <c r="S88" s="108"/>
      <c r="T88" s="220">
        <f>T89</f>
        <v>0</v>
      </c>
      <c r="AT88" s="25" t="s">
        <v>81</v>
      </c>
      <c r="AU88" s="25" t="s">
        <v>260</v>
      </c>
      <c r="BK88" s="221">
        <f>BK89</f>
        <v>0</v>
      </c>
    </row>
    <row r="89" s="11" customFormat="1" ht="37.44001" customHeight="1">
      <c r="B89" s="222"/>
      <c r="C89" s="223"/>
      <c r="D89" s="224" t="s">
        <v>81</v>
      </c>
      <c r="E89" s="225" t="s">
        <v>1053</v>
      </c>
      <c r="F89" s="225" t="s">
        <v>1054</v>
      </c>
      <c r="G89" s="223"/>
      <c r="H89" s="223"/>
      <c r="I89" s="226"/>
      <c r="J89" s="227">
        <f>BK89</f>
        <v>0</v>
      </c>
      <c r="K89" s="223"/>
      <c r="L89" s="228"/>
      <c r="M89" s="229"/>
      <c r="N89" s="230"/>
      <c r="O89" s="230"/>
      <c r="P89" s="231">
        <f>P90+P127+P138+P165+P187</f>
        <v>0</v>
      </c>
      <c r="Q89" s="230"/>
      <c r="R89" s="231">
        <f>R90+R127+R138+R165+R187</f>
        <v>3070.4975077999998</v>
      </c>
      <c r="S89" s="230"/>
      <c r="T89" s="232">
        <f>T90+T127+T138+T165+T187</f>
        <v>0</v>
      </c>
      <c r="AR89" s="233" t="s">
        <v>89</v>
      </c>
      <c r="AT89" s="234" t="s">
        <v>81</v>
      </c>
      <c r="AU89" s="234" t="s">
        <v>82</v>
      </c>
      <c r="AY89" s="233" t="s">
        <v>291</v>
      </c>
      <c r="BK89" s="235">
        <f>BK90+BK127+BK138+BK165+BK187</f>
        <v>0</v>
      </c>
    </row>
    <row r="90" s="11" customFormat="1" ht="19.92" customHeight="1">
      <c r="B90" s="222"/>
      <c r="C90" s="223"/>
      <c r="D90" s="224" t="s">
        <v>81</v>
      </c>
      <c r="E90" s="236" t="s">
        <v>89</v>
      </c>
      <c r="F90" s="236" t="s">
        <v>293</v>
      </c>
      <c r="G90" s="223"/>
      <c r="H90" s="223"/>
      <c r="I90" s="226"/>
      <c r="J90" s="237">
        <f>BK90</f>
        <v>0</v>
      </c>
      <c r="K90" s="223"/>
      <c r="L90" s="228"/>
      <c r="M90" s="229"/>
      <c r="N90" s="230"/>
      <c r="O90" s="230"/>
      <c r="P90" s="231">
        <f>SUM(P91:P126)</f>
        <v>0</v>
      </c>
      <c r="Q90" s="230"/>
      <c r="R90" s="231">
        <f>SUM(R91:R126)</f>
        <v>2409.3809999999999</v>
      </c>
      <c r="S90" s="230"/>
      <c r="T90" s="232">
        <f>SUM(T91:T126)</f>
        <v>0</v>
      </c>
      <c r="AR90" s="233" t="s">
        <v>89</v>
      </c>
      <c r="AT90" s="234" t="s">
        <v>81</v>
      </c>
      <c r="AU90" s="234" t="s">
        <v>89</v>
      </c>
      <c r="AY90" s="233" t="s">
        <v>291</v>
      </c>
      <c r="BK90" s="235">
        <f>SUM(BK91:BK126)</f>
        <v>0</v>
      </c>
    </row>
    <row r="91" s="1" customFormat="1" ht="38.25" customHeight="1">
      <c r="B91" s="48"/>
      <c r="C91" s="238" t="s">
        <v>89</v>
      </c>
      <c r="D91" s="238" t="s">
        <v>294</v>
      </c>
      <c r="E91" s="239" t="s">
        <v>1587</v>
      </c>
      <c r="F91" s="240" t="s">
        <v>1588</v>
      </c>
      <c r="G91" s="241" t="s">
        <v>297</v>
      </c>
      <c r="H91" s="242">
        <v>1947.8299999999999</v>
      </c>
      <c r="I91" s="243"/>
      <c r="J91" s="244">
        <f>ROUND(I91*H91,2)</f>
        <v>0</v>
      </c>
      <c r="K91" s="240" t="s">
        <v>298</v>
      </c>
      <c r="L91" s="74"/>
      <c r="M91" s="245" t="s">
        <v>80</v>
      </c>
      <c r="N91" s="246" t="s">
        <v>52</v>
      </c>
      <c r="O91" s="49"/>
      <c r="P91" s="247">
        <f>O91*H91</f>
        <v>0</v>
      </c>
      <c r="Q91" s="247">
        <v>0</v>
      </c>
      <c r="R91" s="247">
        <f>Q91*H91</f>
        <v>0</v>
      </c>
      <c r="S91" s="247">
        <v>0</v>
      </c>
      <c r="T91" s="248">
        <f>S91*H91</f>
        <v>0</v>
      </c>
      <c r="AR91" s="25" t="s">
        <v>299</v>
      </c>
      <c r="AT91" s="25" t="s">
        <v>294</v>
      </c>
      <c r="AU91" s="25" t="s">
        <v>91</v>
      </c>
      <c r="AY91" s="25" t="s">
        <v>291</v>
      </c>
      <c r="BE91" s="249">
        <f>IF(N91="základní",J91,0)</f>
        <v>0</v>
      </c>
      <c r="BF91" s="249">
        <f>IF(N91="snížená",J91,0)</f>
        <v>0</v>
      </c>
      <c r="BG91" s="249">
        <f>IF(N91="zákl. přenesená",J91,0)</f>
        <v>0</v>
      </c>
      <c r="BH91" s="249">
        <f>IF(N91="sníž. přenesená",J91,0)</f>
        <v>0</v>
      </c>
      <c r="BI91" s="249">
        <f>IF(N91="nulová",J91,0)</f>
        <v>0</v>
      </c>
      <c r="BJ91" s="25" t="s">
        <v>89</v>
      </c>
      <c r="BK91" s="249">
        <f>ROUND(I91*H91,2)</f>
        <v>0</v>
      </c>
      <c r="BL91" s="25" t="s">
        <v>299</v>
      </c>
      <c r="BM91" s="25" t="s">
        <v>1589</v>
      </c>
    </row>
    <row r="92" s="12" customFormat="1">
      <c r="B92" s="250"/>
      <c r="C92" s="251"/>
      <c r="D92" s="252" t="s">
        <v>301</v>
      </c>
      <c r="E92" s="253" t="s">
        <v>80</v>
      </c>
      <c r="F92" s="254" t="s">
        <v>1590</v>
      </c>
      <c r="G92" s="251"/>
      <c r="H92" s="253" t="s">
        <v>80</v>
      </c>
      <c r="I92" s="255"/>
      <c r="J92" s="251"/>
      <c r="K92" s="251"/>
      <c r="L92" s="256"/>
      <c r="M92" s="257"/>
      <c r="N92" s="258"/>
      <c r="O92" s="258"/>
      <c r="P92" s="258"/>
      <c r="Q92" s="258"/>
      <c r="R92" s="258"/>
      <c r="S92" s="258"/>
      <c r="T92" s="259"/>
      <c r="AT92" s="260" t="s">
        <v>301</v>
      </c>
      <c r="AU92" s="260" t="s">
        <v>91</v>
      </c>
      <c r="AV92" s="12" t="s">
        <v>89</v>
      </c>
      <c r="AW92" s="12" t="s">
        <v>44</v>
      </c>
      <c r="AX92" s="12" t="s">
        <v>82</v>
      </c>
      <c r="AY92" s="260" t="s">
        <v>291</v>
      </c>
    </row>
    <row r="93" s="13" customFormat="1">
      <c r="B93" s="261"/>
      <c r="C93" s="262"/>
      <c r="D93" s="252" t="s">
        <v>301</v>
      </c>
      <c r="E93" s="263" t="s">
        <v>80</v>
      </c>
      <c r="F93" s="264" t="s">
        <v>1591</v>
      </c>
      <c r="G93" s="262"/>
      <c r="H93" s="265">
        <v>712.25</v>
      </c>
      <c r="I93" s="266"/>
      <c r="J93" s="262"/>
      <c r="K93" s="262"/>
      <c r="L93" s="267"/>
      <c r="M93" s="268"/>
      <c r="N93" s="269"/>
      <c r="O93" s="269"/>
      <c r="P93" s="269"/>
      <c r="Q93" s="269"/>
      <c r="R93" s="269"/>
      <c r="S93" s="269"/>
      <c r="T93" s="270"/>
      <c r="AT93" s="271" t="s">
        <v>301</v>
      </c>
      <c r="AU93" s="271" t="s">
        <v>91</v>
      </c>
      <c r="AV93" s="13" t="s">
        <v>91</v>
      </c>
      <c r="AW93" s="13" t="s">
        <v>44</v>
      </c>
      <c r="AX93" s="13" t="s">
        <v>82</v>
      </c>
      <c r="AY93" s="271" t="s">
        <v>291</v>
      </c>
    </row>
    <row r="94" s="14" customFormat="1">
      <c r="B94" s="272"/>
      <c r="C94" s="273"/>
      <c r="D94" s="252" t="s">
        <v>301</v>
      </c>
      <c r="E94" s="274" t="s">
        <v>80</v>
      </c>
      <c r="F94" s="275" t="s">
        <v>308</v>
      </c>
      <c r="G94" s="273"/>
      <c r="H94" s="276">
        <v>712.25</v>
      </c>
      <c r="I94" s="277"/>
      <c r="J94" s="273"/>
      <c r="K94" s="273"/>
      <c r="L94" s="278"/>
      <c r="M94" s="279"/>
      <c r="N94" s="280"/>
      <c r="O94" s="280"/>
      <c r="P94" s="280"/>
      <c r="Q94" s="280"/>
      <c r="R94" s="280"/>
      <c r="S94" s="280"/>
      <c r="T94" s="281"/>
      <c r="AT94" s="282" t="s">
        <v>301</v>
      </c>
      <c r="AU94" s="282" t="s">
        <v>91</v>
      </c>
      <c r="AV94" s="14" t="s">
        <v>132</v>
      </c>
      <c r="AW94" s="14" t="s">
        <v>44</v>
      </c>
      <c r="AX94" s="14" t="s">
        <v>82</v>
      </c>
      <c r="AY94" s="282" t="s">
        <v>291</v>
      </c>
    </row>
    <row r="95" s="12" customFormat="1">
      <c r="B95" s="250"/>
      <c r="C95" s="251"/>
      <c r="D95" s="252" t="s">
        <v>301</v>
      </c>
      <c r="E95" s="253" t="s">
        <v>80</v>
      </c>
      <c r="F95" s="254" t="s">
        <v>1516</v>
      </c>
      <c r="G95" s="251"/>
      <c r="H95" s="253" t="s">
        <v>80</v>
      </c>
      <c r="I95" s="255"/>
      <c r="J95" s="251"/>
      <c r="K95" s="251"/>
      <c r="L95" s="256"/>
      <c r="M95" s="257"/>
      <c r="N95" s="258"/>
      <c r="O95" s="258"/>
      <c r="P95" s="258"/>
      <c r="Q95" s="258"/>
      <c r="R95" s="258"/>
      <c r="S95" s="258"/>
      <c r="T95" s="259"/>
      <c r="AT95" s="260" t="s">
        <v>301</v>
      </c>
      <c r="AU95" s="260" t="s">
        <v>91</v>
      </c>
      <c r="AV95" s="12" t="s">
        <v>89</v>
      </c>
      <c r="AW95" s="12" t="s">
        <v>44</v>
      </c>
      <c r="AX95" s="12" t="s">
        <v>82</v>
      </c>
      <c r="AY95" s="260" t="s">
        <v>291</v>
      </c>
    </row>
    <row r="96" s="13" customFormat="1">
      <c r="B96" s="261"/>
      <c r="C96" s="262"/>
      <c r="D96" s="252" t="s">
        <v>301</v>
      </c>
      <c r="E96" s="263" t="s">
        <v>80</v>
      </c>
      <c r="F96" s="264" t="s">
        <v>1592</v>
      </c>
      <c r="G96" s="262"/>
      <c r="H96" s="265">
        <v>1205.4000000000001</v>
      </c>
      <c r="I96" s="266"/>
      <c r="J96" s="262"/>
      <c r="K96" s="262"/>
      <c r="L96" s="267"/>
      <c r="M96" s="268"/>
      <c r="N96" s="269"/>
      <c r="O96" s="269"/>
      <c r="P96" s="269"/>
      <c r="Q96" s="269"/>
      <c r="R96" s="269"/>
      <c r="S96" s="269"/>
      <c r="T96" s="270"/>
      <c r="AT96" s="271" t="s">
        <v>301</v>
      </c>
      <c r="AU96" s="271" t="s">
        <v>91</v>
      </c>
      <c r="AV96" s="13" t="s">
        <v>91</v>
      </c>
      <c r="AW96" s="13" t="s">
        <v>44</v>
      </c>
      <c r="AX96" s="13" t="s">
        <v>82</v>
      </c>
      <c r="AY96" s="271" t="s">
        <v>291</v>
      </c>
    </row>
    <row r="97" s="13" customFormat="1">
      <c r="B97" s="261"/>
      <c r="C97" s="262"/>
      <c r="D97" s="252" t="s">
        <v>301</v>
      </c>
      <c r="E97" s="263" t="s">
        <v>80</v>
      </c>
      <c r="F97" s="264" t="s">
        <v>1593</v>
      </c>
      <c r="G97" s="262"/>
      <c r="H97" s="265">
        <v>30.18</v>
      </c>
      <c r="I97" s="266"/>
      <c r="J97" s="262"/>
      <c r="K97" s="262"/>
      <c r="L97" s="267"/>
      <c r="M97" s="268"/>
      <c r="N97" s="269"/>
      <c r="O97" s="269"/>
      <c r="P97" s="269"/>
      <c r="Q97" s="269"/>
      <c r="R97" s="269"/>
      <c r="S97" s="269"/>
      <c r="T97" s="270"/>
      <c r="AT97" s="271" t="s">
        <v>301</v>
      </c>
      <c r="AU97" s="271" t="s">
        <v>91</v>
      </c>
      <c r="AV97" s="13" t="s">
        <v>91</v>
      </c>
      <c r="AW97" s="13" t="s">
        <v>44</v>
      </c>
      <c r="AX97" s="13" t="s">
        <v>82</v>
      </c>
      <c r="AY97" s="271" t="s">
        <v>291</v>
      </c>
    </row>
    <row r="98" s="14" customFormat="1">
      <c r="B98" s="272"/>
      <c r="C98" s="273"/>
      <c r="D98" s="252" t="s">
        <v>301</v>
      </c>
      <c r="E98" s="274" t="s">
        <v>80</v>
      </c>
      <c r="F98" s="275" t="s">
        <v>308</v>
      </c>
      <c r="G98" s="273"/>
      <c r="H98" s="276">
        <v>1235.5799999999999</v>
      </c>
      <c r="I98" s="277"/>
      <c r="J98" s="273"/>
      <c r="K98" s="273"/>
      <c r="L98" s="278"/>
      <c r="M98" s="279"/>
      <c r="N98" s="280"/>
      <c r="O98" s="280"/>
      <c r="P98" s="280"/>
      <c r="Q98" s="280"/>
      <c r="R98" s="280"/>
      <c r="S98" s="280"/>
      <c r="T98" s="281"/>
      <c r="AT98" s="282" t="s">
        <v>301</v>
      </c>
      <c r="AU98" s="282" t="s">
        <v>91</v>
      </c>
      <c r="AV98" s="14" t="s">
        <v>132</v>
      </c>
      <c r="AW98" s="14" t="s">
        <v>44</v>
      </c>
      <c r="AX98" s="14" t="s">
        <v>82</v>
      </c>
      <c r="AY98" s="282" t="s">
        <v>291</v>
      </c>
    </row>
    <row r="99" s="15" customFormat="1">
      <c r="B99" s="283"/>
      <c r="C99" s="284"/>
      <c r="D99" s="252" t="s">
        <v>301</v>
      </c>
      <c r="E99" s="285" t="s">
        <v>80</v>
      </c>
      <c r="F99" s="286" t="s">
        <v>315</v>
      </c>
      <c r="G99" s="284"/>
      <c r="H99" s="287">
        <v>1947.8299999999999</v>
      </c>
      <c r="I99" s="288"/>
      <c r="J99" s="284"/>
      <c r="K99" s="284"/>
      <c r="L99" s="289"/>
      <c r="M99" s="290"/>
      <c r="N99" s="291"/>
      <c r="O99" s="291"/>
      <c r="P99" s="291"/>
      <c r="Q99" s="291"/>
      <c r="R99" s="291"/>
      <c r="S99" s="291"/>
      <c r="T99" s="292"/>
      <c r="AT99" s="293" t="s">
        <v>301</v>
      </c>
      <c r="AU99" s="293" t="s">
        <v>91</v>
      </c>
      <c r="AV99" s="15" t="s">
        <v>299</v>
      </c>
      <c r="AW99" s="15" t="s">
        <v>44</v>
      </c>
      <c r="AX99" s="15" t="s">
        <v>89</v>
      </c>
      <c r="AY99" s="293" t="s">
        <v>291</v>
      </c>
    </row>
    <row r="100" s="1" customFormat="1" ht="38.25" customHeight="1">
      <c r="B100" s="48"/>
      <c r="C100" s="238" t="s">
        <v>91</v>
      </c>
      <c r="D100" s="238" t="s">
        <v>294</v>
      </c>
      <c r="E100" s="239" t="s">
        <v>1299</v>
      </c>
      <c r="F100" s="240" t="s">
        <v>1300</v>
      </c>
      <c r="G100" s="241" t="s">
        <v>297</v>
      </c>
      <c r="H100" s="242">
        <v>973.91499999999996</v>
      </c>
      <c r="I100" s="243"/>
      <c r="J100" s="244">
        <f>ROUND(I100*H100,2)</f>
        <v>0</v>
      </c>
      <c r="K100" s="240" t="s">
        <v>298</v>
      </c>
      <c r="L100" s="74"/>
      <c r="M100" s="245" t="s">
        <v>80</v>
      </c>
      <c r="N100" s="246" t="s">
        <v>52</v>
      </c>
      <c r="O100" s="49"/>
      <c r="P100" s="247">
        <f>O100*H100</f>
        <v>0</v>
      </c>
      <c r="Q100" s="247">
        <v>0</v>
      </c>
      <c r="R100" s="247">
        <f>Q100*H100</f>
        <v>0</v>
      </c>
      <c r="S100" s="247">
        <v>0</v>
      </c>
      <c r="T100" s="248">
        <f>S100*H100</f>
        <v>0</v>
      </c>
      <c r="AR100" s="25" t="s">
        <v>299</v>
      </c>
      <c r="AT100" s="25" t="s">
        <v>294</v>
      </c>
      <c r="AU100" s="25" t="s">
        <v>91</v>
      </c>
      <c r="AY100" s="25" t="s">
        <v>291</v>
      </c>
      <c r="BE100" s="249">
        <f>IF(N100="základní",J100,0)</f>
        <v>0</v>
      </c>
      <c r="BF100" s="249">
        <f>IF(N100="snížená",J100,0)</f>
        <v>0</v>
      </c>
      <c r="BG100" s="249">
        <f>IF(N100="zákl. přenesená",J100,0)</f>
        <v>0</v>
      </c>
      <c r="BH100" s="249">
        <f>IF(N100="sníž. přenesená",J100,0)</f>
        <v>0</v>
      </c>
      <c r="BI100" s="249">
        <f>IF(N100="nulová",J100,0)</f>
        <v>0</v>
      </c>
      <c r="BJ100" s="25" t="s">
        <v>89</v>
      </c>
      <c r="BK100" s="249">
        <f>ROUND(I100*H100,2)</f>
        <v>0</v>
      </c>
      <c r="BL100" s="25" t="s">
        <v>299</v>
      </c>
      <c r="BM100" s="25" t="s">
        <v>1594</v>
      </c>
    </row>
    <row r="101" s="12" customFormat="1">
      <c r="B101" s="250"/>
      <c r="C101" s="251"/>
      <c r="D101" s="252" t="s">
        <v>301</v>
      </c>
      <c r="E101" s="253" t="s">
        <v>80</v>
      </c>
      <c r="F101" s="254" t="s">
        <v>1302</v>
      </c>
      <c r="G101" s="251"/>
      <c r="H101" s="253" t="s">
        <v>80</v>
      </c>
      <c r="I101" s="255"/>
      <c r="J101" s="251"/>
      <c r="K101" s="251"/>
      <c r="L101" s="256"/>
      <c r="M101" s="257"/>
      <c r="N101" s="258"/>
      <c r="O101" s="258"/>
      <c r="P101" s="258"/>
      <c r="Q101" s="258"/>
      <c r="R101" s="258"/>
      <c r="S101" s="258"/>
      <c r="T101" s="259"/>
      <c r="AT101" s="260" t="s">
        <v>301</v>
      </c>
      <c r="AU101" s="260" t="s">
        <v>91</v>
      </c>
      <c r="AV101" s="12" t="s">
        <v>89</v>
      </c>
      <c r="AW101" s="12" t="s">
        <v>44</v>
      </c>
      <c r="AX101" s="12" t="s">
        <v>82</v>
      </c>
      <c r="AY101" s="260" t="s">
        <v>291</v>
      </c>
    </row>
    <row r="102" s="13" customFormat="1">
      <c r="B102" s="261"/>
      <c r="C102" s="262"/>
      <c r="D102" s="252" t="s">
        <v>301</v>
      </c>
      <c r="E102" s="263" t="s">
        <v>80</v>
      </c>
      <c r="F102" s="264" t="s">
        <v>1595</v>
      </c>
      <c r="G102" s="262"/>
      <c r="H102" s="265">
        <v>973.91499999999996</v>
      </c>
      <c r="I102" s="266"/>
      <c r="J102" s="262"/>
      <c r="K102" s="262"/>
      <c r="L102" s="267"/>
      <c r="M102" s="268"/>
      <c r="N102" s="269"/>
      <c r="O102" s="269"/>
      <c r="P102" s="269"/>
      <c r="Q102" s="269"/>
      <c r="R102" s="269"/>
      <c r="S102" s="269"/>
      <c r="T102" s="270"/>
      <c r="AT102" s="271" t="s">
        <v>301</v>
      </c>
      <c r="AU102" s="271" t="s">
        <v>91</v>
      </c>
      <c r="AV102" s="13" t="s">
        <v>91</v>
      </c>
      <c r="AW102" s="13" t="s">
        <v>44</v>
      </c>
      <c r="AX102" s="13" t="s">
        <v>82</v>
      </c>
      <c r="AY102" s="271" t="s">
        <v>291</v>
      </c>
    </row>
    <row r="103" s="15" customFormat="1">
      <c r="B103" s="283"/>
      <c r="C103" s="284"/>
      <c r="D103" s="252" t="s">
        <v>301</v>
      </c>
      <c r="E103" s="285" t="s">
        <v>80</v>
      </c>
      <c r="F103" s="286" t="s">
        <v>315</v>
      </c>
      <c r="G103" s="284"/>
      <c r="H103" s="287">
        <v>973.91499999999996</v>
      </c>
      <c r="I103" s="288"/>
      <c r="J103" s="284"/>
      <c r="K103" s="284"/>
      <c r="L103" s="289"/>
      <c r="M103" s="290"/>
      <c r="N103" s="291"/>
      <c r="O103" s="291"/>
      <c r="P103" s="291"/>
      <c r="Q103" s="291"/>
      <c r="R103" s="291"/>
      <c r="S103" s="291"/>
      <c r="T103" s="292"/>
      <c r="AT103" s="293" t="s">
        <v>301</v>
      </c>
      <c r="AU103" s="293" t="s">
        <v>91</v>
      </c>
      <c r="AV103" s="15" t="s">
        <v>299</v>
      </c>
      <c r="AW103" s="15" t="s">
        <v>44</v>
      </c>
      <c r="AX103" s="15" t="s">
        <v>89</v>
      </c>
      <c r="AY103" s="293" t="s">
        <v>291</v>
      </c>
    </row>
    <row r="104" s="1" customFormat="1" ht="38.25" customHeight="1">
      <c r="B104" s="48"/>
      <c r="C104" s="238" t="s">
        <v>132</v>
      </c>
      <c r="D104" s="238" t="s">
        <v>294</v>
      </c>
      <c r="E104" s="239" t="s">
        <v>316</v>
      </c>
      <c r="F104" s="240" t="s">
        <v>317</v>
      </c>
      <c r="G104" s="241" t="s">
        <v>297</v>
      </c>
      <c r="H104" s="242">
        <v>1947.8299999999999</v>
      </c>
      <c r="I104" s="243"/>
      <c r="J104" s="244">
        <f>ROUND(I104*H104,2)</f>
        <v>0</v>
      </c>
      <c r="K104" s="240" t="s">
        <v>298</v>
      </c>
      <c r="L104" s="74"/>
      <c r="M104" s="245" t="s">
        <v>80</v>
      </c>
      <c r="N104" s="246" t="s">
        <v>52</v>
      </c>
      <c r="O104" s="49"/>
      <c r="P104" s="247">
        <f>O104*H104</f>
        <v>0</v>
      </c>
      <c r="Q104" s="247">
        <v>0</v>
      </c>
      <c r="R104" s="247">
        <f>Q104*H104</f>
        <v>0</v>
      </c>
      <c r="S104" s="247">
        <v>0</v>
      </c>
      <c r="T104" s="248">
        <f>S104*H104</f>
        <v>0</v>
      </c>
      <c r="AR104" s="25" t="s">
        <v>299</v>
      </c>
      <c r="AT104" s="25" t="s">
        <v>294</v>
      </c>
      <c r="AU104" s="25" t="s">
        <v>91</v>
      </c>
      <c r="AY104" s="25" t="s">
        <v>291</v>
      </c>
      <c r="BE104" s="249">
        <f>IF(N104="základní",J104,0)</f>
        <v>0</v>
      </c>
      <c r="BF104" s="249">
        <f>IF(N104="snížená",J104,0)</f>
        <v>0</v>
      </c>
      <c r="BG104" s="249">
        <f>IF(N104="zákl. přenesená",J104,0)</f>
        <v>0</v>
      </c>
      <c r="BH104" s="249">
        <f>IF(N104="sníž. přenesená",J104,0)</f>
        <v>0</v>
      </c>
      <c r="BI104" s="249">
        <f>IF(N104="nulová",J104,0)</f>
        <v>0</v>
      </c>
      <c r="BJ104" s="25" t="s">
        <v>89</v>
      </c>
      <c r="BK104" s="249">
        <f>ROUND(I104*H104,2)</f>
        <v>0</v>
      </c>
      <c r="BL104" s="25" t="s">
        <v>299</v>
      </c>
      <c r="BM104" s="25" t="s">
        <v>1596</v>
      </c>
    </row>
    <row r="105" s="12" customFormat="1">
      <c r="B105" s="250"/>
      <c r="C105" s="251"/>
      <c r="D105" s="252" t="s">
        <v>301</v>
      </c>
      <c r="E105" s="253" t="s">
        <v>80</v>
      </c>
      <c r="F105" s="254" t="s">
        <v>1305</v>
      </c>
      <c r="G105" s="251"/>
      <c r="H105" s="253" t="s">
        <v>80</v>
      </c>
      <c r="I105" s="255"/>
      <c r="J105" s="251"/>
      <c r="K105" s="251"/>
      <c r="L105" s="256"/>
      <c r="M105" s="257"/>
      <c r="N105" s="258"/>
      <c r="O105" s="258"/>
      <c r="P105" s="258"/>
      <c r="Q105" s="258"/>
      <c r="R105" s="258"/>
      <c r="S105" s="258"/>
      <c r="T105" s="259"/>
      <c r="AT105" s="260" t="s">
        <v>301</v>
      </c>
      <c r="AU105" s="260" t="s">
        <v>91</v>
      </c>
      <c r="AV105" s="12" t="s">
        <v>89</v>
      </c>
      <c r="AW105" s="12" t="s">
        <v>44</v>
      </c>
      <c r="AX105" s="12" t="s">
        <v>82</v>
      </c>
      <c r="AY105" s="260" t="s">
        <v>291</v>
      </c>
    </row>
    <row r="106" s="13" customFormat="1">
      <c r="B106" s="261"/>
      <c r="C106" s="262"/>
      <c r="D106" s="252" t="s">
        <v>301</v>
      </c>
      <c r="E106" s="263" t="s">
        <v>80</v>
      </c>
      <c r="F106" s="264" t="s">
        <v>1597</v>
      </c>
      <c r="G106" s="262"/>
      <c r="H106" s="265">
        <v>1947.8299999999999</v>
      </c>
      <c r="I106" s="266"/>
      <c r="J106" s="262"/>
      <c r="K106" s="262"/>
      <c r="L106" s="267"/>
      <c r="M106" s="268"/>
      <c r="N106" s="269"/>
      <c r="O106" s="269"/>
      <c r="P106" s="269"/>
      <c r="Q106" s="269"/>
      <c r="R106" s="269"/>
      <c r="S106" s="269"/>
      <c r="T106" s="270"/>
      <c r="AT106" s="271" t="s">
        <v>301</v>
      </c>
      <c r="AU106" s="271" t="s">
        <v>91</v>
      </c>
      <c r="AV106" s="13" t="s">
        <v>91</v>
      </c>
      <c r="AW106" s="13" t="s">
        <v>44</v>
      </c>
      <c r="AX106" s="13" t="s">
        <v>82</v>
      </c>
      <c r="AY106" s="271" t="s">
        <v>291</v>
      </c>
    </row>
    <row r="107" s="15" customFormat="1">
      <c r="B107" s="283"/>
      <c r="C107" s="284"/>
      <c r="D107" s="252" t="s">
        <v>301</v>
      </c>
      <c r="E107" s="285" t="s">
        <v>80</v>
      </c>
      <c r="F107" s="286" t="s">
        <v>315</v>
      </c>
      <c r="G107" s="284"/>
      <c r="H107" s="287">
        <v>1947.8299999999999</v>
      </c>
      <c r="I107" s="288"/>
      <c r="J107" s="284"/>
      <c r="K107" s="284"/>
      <c r="L107" s="289"/>
      <c r="M107" s="290"/>
      <c r="N107" s="291"/>
      <c r="O107" s="291"/>
      <c r="P107" s="291"/>
      <c r="Q107" s="291"/>
      <c r="R107" s="291"/>
      <c r="S107" s="291"/>
      <c r="T107" s="292"/>
      <c r="AT107" s="293" t="s">
        <v>301</v>
      </c>
      <c r="AU107" s="293" t="s">
        <v>91</v>
      </c>
      <c r="AV107" s="15" t="s">
        <v>299</v>
      </c>
      <c r="AW107" s="15" t="s">
        <v>44</v>
      </c>
      <c r="AX107" s="15" t="s">
        <v>89</v>
      </c>
      <c r="AY107" s="293" t="s">
        <v>291</v>
      </c>
    </row>
    <row r="108" s="1" customFormat="1" ht="38.25" customHeight="1">
      <c r="B108" s="48"/>
      <c r="C108" s="238" t="s">
        <v>299</v>
      </c>
      <c r="D108" s="238" t="s">
        <v>294</v>
      </c>
      <c r="E108" s="239" t="s">
        <v>1306</v>
      </c>
      <c r="F108" s="240" t="s">
        <v>1307</v>
      </c>
      <c r="G108" s="241" t="s">
        <v>297</v>
      </c>
      <c r="H108" s="242">
        <v>1235.5799999999999</v>
      </c>
      <c r="I108" s="243"/>
      <c r="J108" s="244">
        <f>ROUND(I108*H108,2)</f>
        <v>0</v>
      </c>
      <c r="K108" s="240" t="s">
        <v>298</v>
      </c>
      <c r="L108" s="74"/>
      <c r="M108" s="245" t="s">
        <v>80</v>
      </c>
      <c r="N108" s="246" t="s">
        <v>52</v>
      </c>
      <c r="O108" s="49"/>
      <c r="P108" s="247">
        <f>O108*H108</f>
        <v>0</v>
      </c>
      <c r="Q108" s="247">
        <v>0</v>
      </c>
      <c r="R108" s="247">
        <f>Q108*H108</f>
        <v>0</v>
      </c>
      <c r="S108" s="247">
        <v>0</v>
      </c>
      <c r="T108" s="248">
        <f>S108*H108</f>
        <v>0</v>
      </c>
      <c r="AR108" s="25" t="s">
        <v>299</v>
      </c>
      <c r="AT108" s="25" t="s">
        <v>294</v>
      </c>
      <c r="AU108" s="25" t="s">
        <v>91</v>
      </c>
      <c r="AY108" s="25" t="s">
        <v>291</v>
      </c>
      <c r="BE108" s="249">
        <f>IF(N108="základní",J108,0)</f>
        <v>0</v>
      </c>
      <c r="BF108" s="249">
        <f>IF(N108="snížená",J108,0)</f>
        <v>0</v>
      </c>
      <c r="BG108" s="249">
        <f>IF(N108="zákl. přenesená",J108,0)</f>
        <v>0</v>
      </c>
      <c r="BH108" s="249">
        <f>IF(N108="sníž. přenesená",J108,0)</f>
        <v>0</v>
      </c>
      <c r="BI108" s="249">
        <f>IF(N108="nulová",J108,0)</f>
        <v>0</v>
      </c>
      <c r="BJ108" s="25" t="s">
        <v>89</v>
      </c>
      <c r="BK108" s="249">
        <f>ROUND(I108*H108,2)</f>
        <v>0</v>
      </c>
      <c r="BL108" s="25" t="s">
        <v>299</v>
      </c>
      <c r="BM108" s="25" t="s">
        <v>1598</v>
      </c>
    </row>
    <row r="109" s="12" customFormat="1">
      <c r="B109" s="250"/>
      <c r="C109" s="251"/>
      <c r="D109" s="252" t="s">
        <v>301</v>
      </c>
      <c r="E109" s="253" t="s">
        <v>80</v>
      </c>
      <c r="F109" s="254" t="s">
        <v>1599</v>
      </c>
      <c r="G109" s="251"/>
      <c r="H109" s="253" t="s">
        <v>80</v>
      </c>
      <c r="I109" s="255"/>
      <c r="J109" s="251"/>
      <c r="K109" s="251"/>
      <c r="L109" s="256"/>
      <c r="M109" s="257"/>
      <c r="N109" s="258"/>
      <c r="O109" s="258"/>
      <c r="P109" s="258"/>
      <c r="Q109" s="258"/>
      <c r="R109" s="258"/>
      <c r="S109" s="258"/>
      <c r="T109" s="259"/>
      <c r="AT109" s="260" t="s">
        <v>301</v>
      </c>
      <c r="AU109" s="260" t="s">
        <v>91</v>
      </c>
      <c r="AV109" s="12" t="s">
        <v>89</v>
      </c>
      <c r="AW109" s="12" t="s">
        <v>44</v>
      </c>
      <c r="AX109" s="12" t="s">
        <v>82</v>
      </c>
      <c r="AY109" s="260" t="s">
        <v>291</v>
      </c>
    </row>
    <row r="110" s="13" customFormat="1">
      <c r="B110" s="261"/>
      <c r="C110" s="262"/>
      <c r="D110" s="252" t="s">
        <v>301</v>
      </c>
      <c r="E110" s="263" t="s">
        <v>80</v>
      </c>
      <c r="F110" s="264" t="s">
        <v>1600</v>
      </c>
      <c r="G110" s="262"/>
      <c r="H110" s="265">
        <v>1205.4000000000001</v>
      </c>
      <c r="I110" s="266"/>
      <c r="J110" s="262"/>
      <c r="K110" s="262"/>
      <c r="L110" s="267"/>
      <c r="M110" s="268"/>
      <c r="N110" s="269"/>
      <c r="O110" s="269"/>
      <c r="P110" s="269"/>
      <c r="Q110" s="269"/>
      <c r="R110" s="269"/>
      <c r="S110" s="269"/>
      <c r="T110" s="270"/>
      <c r="AT110" s="271" t="s">
        <v>301</v>
      </c>
      <c r="AU110" s="271" t="s">
        <v>91</v>
      </c>
      <c r="AV110" s="13" t="s">
        <v>91</v>
      </c>
      <c r="AW110" s="13" t="s">
        <v>44</v>
      </c>
      <c r="AX110" s="13" t="s">
        <v>82</v>
      </c>
      <c r="AY110" s="271" t="s">
        <v>291</v>
      </c>
    </row>
    <row r="111" s="13" customFormat="1">
      <c r="B111" s="261"/>
      <c r="C111" s="262"/>
      <c r="D111" s="252" t="s">
        <v>301</v>
      </c>
      <c r="E111" s="263" t="s">
        <v>80</v>
      </c>
      <c r="F111" s="264" t="s">
        <v>1593</v>
      </c>
      <c r="G111" s="262"/>
      <c r="H111" s="265">
        <v>30.18</v>
      </c>
      <c r="I111" s="266"/>
      <c r="J111" s="262"/>
      <c r="K111" s="262"/>
      <c r="L111" s="267"/>
      <c r="M111" s="268"/>
      <c r="N111" s="269"/>
      <c r="O111" s="269"/>
      <c r="P111" s="269"/>
      <c r="Q111" s="269"/>
      <c r="R111" s="269"/>
      <c r="S111" s="269"/>
      <c r="T111" s="270"/>
      <c r="AT111" s="271" t="s">
        <v>301</v>
      </c>
      <c r="AU111" s="271" t="s">
        <v>91</v>
      </c>
      <c r="AV111" s="13" t="s">
        <v>91</v>
      </c>
      <c r="AW111" s="13" t="s">
        <v>44</v>
      </c>
      <c r="AX111" s="13" t="s">
        <v>82</v>
      </c>
      <c r="AY111" s="271" t="s">
        <v>291</v>
      </c>
    </row>
    <row r="112" s="14" customFormat="1">
      <c r="B112" s="272"/>
      <c r="C112" s="273"/>
      <c r="D112" s="252" t="s">
        <v>301</v>
      </c>
      <c r="E112" s="274" t="s">
        <v>80</v>
      </c>
      <c r="F112" s="275" t="s">
        <v>308</v>
      </c>
      <c r="G112" s="273"/>
      <c r="H112" s="276">
        <v>1235.5799999999999</v>
      </c>
      <c r="I112" s="277"/>
      <c r="J112" s="273"/>
      <c r="K112" s="273"/>
      <c r="L112" s="278"/>
      <c r="M112" s="279"/>
      <c r="N112" s="280"/>
      <c r="O112" s="280"/>
      <c r="P112" s="280"/>
      <c r="Q112" s="280"/>
      <c r="R112" s="280"/>
      <c r="S112" s="280"/>
      <c r="T112" s="281"/>
      <c r="AT112" s="282" t="s">
        <v>301</v>
      </c>
      <c r="AU112" s="282" t="s">
        <v>91</v>
      </c>
      <c r="AV112" s="14" t="s">
        <v>132</v>
      </c>
      <c r="AW112" s="14" t="s">
        <v>44</v>
      </c>
      <c r="AX112" s="14" t="s">
        <v>82</v>
      </c>
      <c r="AY112" s="282" t="s">
        <v>291</v>
      </c>
    </row>
    <row r="113" s="15" customFormat="1">
      <c r="B113" s="283"/>
      <c r="C113" s="284"/>
      <c r="D113" s="252" t="s">
        <v>301</v>
      </c>
      <c r="E113" s="285" t="s">
        <v>80</v>
      </c>
      <c r="F113" s="286" t="s">
        <v>315</v>
      </c>
      <c r="G113" s="284"/>
      <c r="H113" s="287">
        <v>1235.5799999999999</v>
      </c>
      <c r="I113" s="288"/>
      <c r="J113" s="284"/>
      <c r="K113" s="284"/>
      <c r="L113" s="289"/>
      <c r="M113" s="290"/>
      <c r="N113" s="291"/>
      <c r="O113" s="291"/>
      <c r="P113" s="291"/>
      <c r="Q113" s="291"/>
      <c r="R113" s="291"/>
      <c r="S113" s="291"/>
      <c r="T113" s="292"/>
      <c r="AT113" s="293" t="s">
        <v>301</v>
      </c>
      <c r="AU113" s="293" t="s">
        <v>91</v>
      </c>
      <c r="AV113" s="15" t="s">
        <v>299</v>
      </c>
      <c r="AW113" s="15" t="s">
        <v>44</v>
      </c>
      <c r="AX113" s="15" t="s">
        <v>89</v>
      </c>
      <c r="AY113" s="293" t="s">
        <v>291</v>
      </c>
    </row>
    <row r="114" s="1" customFormat="1" ht="16.5" customHeight="1">
      <c r="B114" s="48"/>
      <c r="C114" s="294" t="s">
        <v>328</v>
      </c>
      <c r="D114" s="294" t="s">
        <v>337</v>
      </c>
      <c r="E114" s="295" t="s">
        <v>1312</v>
      </c>
      <c r="F114" s="296" t="s">
        <v>1313</v>
      </c>
      <c r="G114" s="297" t="s">
        <v>325</v>
      </c>
      <c r="H114" s="298">
        <v>2409.3809999999999</v>
      </c>
      <c r="I114" s="299"/>
      <c r="J114" s="300">
        <f>ROUND(I114*H114,2)</f>
        <v>0</v>
      </c>
      <c r="K114" s="296" t="s">
        <v>298</v>
      </c>
      <c r="L114" s="301"/>
      <c r="M114" s="302" t="s">
        <v>80</v>
      </c>
      <c r="N114" s="303" t="s">
        <v>52</v>
      </c>
      <c r="O114" s="49"/>
      <c r="P114" s="247">
        <f>O114*H114</f>
        <v>0</v>
      </c>
      <c r="Q114" s="247">
        <v>1</v>
      </c>
      <c r="R114" s="247">
        <f>Q114*H114</f>
        <v>2409.3809999999999</v>
      </c>
      <c r="S114" s="247">
        <v>0</v>
      </c>
      <c r="T114" s="248">
        <f>S114*H114</f>
        <v>0</v>
      </c>
      <c r="AR114" s="25" t="s">
        <v>340</v>
      </c>
      <c r="AT114" s="25" t="s">
        <v>337</v>
      </c>
      <c r="AU114" s="25" t="s">
        <v>91</v>
      </c>
      <c r="AY114" s="25" t="s">
        <v>291</v>
      </c>
      <c r="BE114" s="249">
        <f>IF(N114="základní",J114,0)</f>
        <v>0</v>
      </c>
      <c r="BF114" s="249">
        <f>IF(N114="snížená",J114,0)</f>
        <v>0</v>
      </c>
      <c r="BG114" s="249">
        <f>IF(N114="zákl. přenesená",J114,0)</f>
        <v>0</v>
      </c>
      <c r="BH114" s="249">
        <f>IF(N114="sníž. přenesená",J114,0)</f>
        <v>0</v>
      </c>
      <c r="BI114" s="249">
        <f>IF(N114="nulová",J114,0)</f>
        <v>0</v>
      </c>
      <c r="BJ114" s="25" t="s">
        <v>89</v>
      </c>
      <c r="BK114" s="249">
        <f>ROUND(I114*H114,2)</f>
        <v>0</v>
      </c>
      <c r="BL114" s="25" t="s">
        <v>299</v>
      </c>
      <c r="BM114" s="25" t="s">
        <v>1601</v>
      </c>
    </row>
    <row r="115" s="12" customFormat="1">
      <c r="B115" s="250"/>
      <c r="C115" s="251"/>
      <c r="D115" s="252" t="s">
        <v>301</v>
      </c>
      <c r="E115" s="253" t="s">
        <v>80</v>
      </c>
      <c r="F115" s="254" t="s">
        <v>1315</v>
      </c>
      <c r="G115" s="251"/>
      <c r="H115" s="253" t="s">
        <v>80</v>
      </c>
      <c r="I115" s="255"/>
      <c r="J115" s="251"/>
      <c r="K115" s="251"/>
      <c r="L115" s="256"/>
      <c r="M115" s="257"/>
      <c r="N115" s="258"/>
      <c r="O115" s="258"/>
      <c r="P115" s="258"/>
      <c r="Q115" s="258"/>
      <c r="R115" s="258"/>
      <c r="S115" s="258"/>
      <c r="T115" s="259"/>
      <c r="AT115" s="260" t="s">
        <v>301</v>
      </c>
      <c r="AU115" s="260" t="s">
        <v>91</v>
      </c>
      <c r="AV115" s="12" t="s">
        <v>89</v>
      </c>
      <c r="AW115" s="12" t="s">
        <v>44</v>
      </c>
      <c r="AX115" s="12" t="s">
        <v>82</v>
      </c>
      <c r="AY115" s="260" t="s">
        <v>291</v>
      </c>
    </row>
    <row r="116" s="13" customFormat="1">
      <c r="B116" s="261"/>
      <c r="C116" s="262"/>
      <c r="D116" s="252" t="s">
        <v>301</v>
      </c>
      <c r="E116" s="263" t="s">
        <v>80</v>
      </c>
      <c r="F116" s="264" t="s">
        <v>1602</v>
      </c>
      <c r="G116" s="262"/>
      <c r="H116" s="265">
        <v>2409.3809999999999</v>
      </c>
      <c r="I116" s="266"/>
      <c r="J116" s="262"/>
      <c r="K116" s="262"/>
      <c r="L116" s="267"/>
      <c r="M116" s="268"/>
      <c r="N116" s="269"/>
      <c r="O116" s="269"/>
      <c r="P116" s="269"/>
      <c r="Q116" s="269"/>
      <c r="R116" s="269"/>
      <c r="S116" s="269"/>
      <c r="T116" s="270"/>
      <c r="AT116" s="271" t="s">
        <v>301</v>
      </c>
      <c r="AU116" s="271" t="s">
        <v>91</v>
      </c>
      <c r="AV116" s="13" t="s">
        <v>91</v>
      </c>
      <c r="AW116" s="13" t="s">
        <v>44</v>
      </c>
      <c r="AX116" s="13" t="s">
        <v>82</v>
      </c>
      <c r="AY116" s="271" t="s">
        <v>291</v>
      </c>
    </row>
    <row r="117" s="15" customFormat="1">
      <c r="B117" s="283"/>
      <c r="C117" s="284"/>
      <c r="D117" s="252" t="s">
        <v>301</v>
      </c>
      <c r="E117" s="285" t="s">
        <v>80</v>
      </c>
      <c r="F117" s="286" t="s">
        <v>315</v>
      </c>
      <c r="G117" s="284"/>
      <c r="H117" s="287">
        <v>2409.3809999999999</v>
      </c>
      <c r="I117" s="288"/>
      <c r="J117" s="284"/>
      <c r="K117" s="284"/>
      <c r="L117" s="289"/>
      <c r="M117" s="290"/>
      <c r="N117" s="291"/>
      <c r="O117" s="291"/>
      <c r="P117" s="291"/>
      <c r="Q117" s="291"/>
      <c r="R117" s="291"/>
      <c r="S117" s="291"/>
      <c r="T117" s="292"/>
      <c r="AT117" s="293" t="s">
        <v>301</v>
      </c>
      <c r="AU117" s="293" t="s">
        <v>91</v>
      </c>
      <c r="AV117" s="15" t="s">
        <v>299</v>
      </c>
      <c r="AW117" s="15" t="s">
        <v>44</v>
      </c>
      <c r="AX117" s="15" t="s">
        <v>89</v>
      </c>
      <c r="AY117" s="293" t="s">
        <v>291</v>
      </c>
    </row>
    <row r="118" s="1" customFormat="1" ht="25.5" customHeight="1">
      <c r="B118" s="48"/>
      <c r="C118" s="238" t="s">
        <v>336</v>
      </c>
      <c r="D118" s="238" t="s">
        <v>294</v>
      </c>
      <c r="E118" s="239" t="s">
        <v>323</v>
      </c>
      <c r="F118" s="240" t="s">
        <v>324</v>
      </c>
      <c r="G118" s="241" t="s">
        <v>325</v>
      </c>
      <c r="H118" s="242">
        <v>3506.0940000000001</v>
      </c>
      <c r="I118" s="243"/>
      <c r="J118" s="244">
        <f>ROUND(I118*H118,2)</f>
        <v>0</v>
      </c>
      <c r="K118" s="240" t="s">
        <v>298</v>
      </c>
      <c r="L118" s="74"/>
      <c r="M118" s="245" t="s">
        <v>80</v>
      </c>
      <c r="N118" s="246" t="s">
        <v>52</v>
      </c>
      <c r="O118" s="49"/>
      <c r="P118" s="247">
        <f>O118*H118</f>
        <v>0</v>
      </c>
      <c r="Q118" s="247">
        <v>0</v>
      </c>
      <c r="R118" s="247">
        <f>Q118*H118</f>
        <v>0</v>
      </c>
      <c r="S118" s="247">
        <v>0</v>
      </c>
      <c r="T118" s="248">
        <f>S118*H118</f>
        <v>0</v>
      </c>
      <c r="AR118" s="25" t="s">
        <v>299</v>
      </c>
      <c r="AT118" s="25" t="s">
        <v>294</v>
      </c>
      <c r="AU118" s="25" t="s">
        <v>91</v>
      </c>
      <c r="AY118" s="25" t="s">
        <v>291</v>
      </c>
      <c r="BE118" s="249">
        <f>IF(N118="základní",J118,0)</f>
        <v>0</v>
      </c>
      <c r="BF118" s="249">
        <f>IF(N118="snížená",J118,0)</f>
        <v>0</v>
      </c>
      <c r="BG118" s="249">
        <f>IF(N118="zákl. přenesená",J118,0)</f>
        <v>0</v>
      </c>
      <c r="BH118" s="249">
        <f>IF(N118="sníž. přenesená",J118,0)</f>
        <v>0</v>
      </c>
      <c r="BI118" s="249">
        <f>IF(N118="nulová",J118,0)</f>
        <v>0</v>
      </c>
      <c r="BJ118" s="25" t="s">
        <v>89</v>
      </c>
      <c r="BK118" s="249">
        <f>ROUND(I118*H118,2)</f>
        <v>0</v>
      </c>
      <c r="BL118" s="25" t="s">
        <v>299</v>
      </c>
      <c r="BM118" s="25" t="s">
        <v>1603</v>
      </c>
    </row>
    <row r="119" s="12" customFormat="1">
      <c r="B119" s="250"/>
      <c r="C119" s="251"/>
      <c r="D119" s="252" t="s">
        <v>301</v>
      </c>
      <c r="E119" s="253" t="s">
        <v>80</v>
      </c>
      <c r="F119" s="254" t="s">
        <v>1318</v>
      </c>
      <c r="G119" s="251"/>
      <c r="H119" s="253" t="s">
        <v>80</v>
      </c>
      <c r="I119" s="255"/>
      <c r="J119" s="251"/>
      <c r="K119" s="251"/>
      <c r="L119" s="256"/>
      <c r="M119" s="257"/>
      <c r="N119" s="258"/>
      <c r="O119" s="258"/>
      <c r="P119" s="258"/>
      <c r="Q119" s="258"/>
      <c r="R119" s="258"/>
      <c r="S119" s="258"/>
      <c r="T119" s="259"/>
      <c r="AT119" s="260" t="s">
        <v>301</v>
      </c>
      <c r="AU119" s="260" t="s">
        <v>91</v>
      </c>
      <c r="AV119" s="12" t="s">
        <v>89</v>
      </c>
      <c r="AW119" s="12" t="s">
        <v>44</v>
      </c>
      <c r="AX119" s="12" t="s">
        <v>82</v>
      </c>
      <c r="AY119" s="260" t="s">
        <v>291</v>
      </c>
    </row>
    <row r="120" s="13" customFormat="1">
      <c r="B120" s="261"/>
      <c r="C120" s="262"/>
      <c r="D120" s="252" t="s">
        <v>301</v>
      </c>
      <c r="E120" s="263" t="s">
        <v>80</v>
      </c>
      <c r="F120" s="264" t="s">
        <v>1604</v>
      </c>
      <c r="G120" s="262"/>
      <c r="H120" s="265">
        <v>3506.0940000000001</v>
      </c>
      <c r="I120" s="266"/>
      <c r="J120" s="262"/>
      <c r="K120" s="262"/>
      <c r="L120" s="267"/>
      <c r="M120" s="268"/>
      <c r="N120" s="269"/>
      <c r="O120" s="269"/>
      <c r="P120" s="269"/>
      <c r="Q120" s="269"/>
      <c r="R120" s="269"/>
      <c r="S120" s="269"/>
      <c r="T120" s="270"/>
      <c r="AT120" s="271" t="s">
        <v>301</v>
      </c>
      <c r="AU120" s="271" t="s">
        <v>91</v>
      </c>
      <c r="AV120" s="13" t="s">
        <v>91</v>
      </c>
      <c r="AW120" s="13" t="s">
        <v>44</v>
      </c>
      <c r="AX120" s="13" t="s">
        <v>82</v>
      </c>
      <c r="AY120" s="271" t="s">
        <v>291</v>
      </c>
    </row>
    <row r="121" s="15" customFormat="1">
      <c r="B121" s="283"/>
      <c r="C121" s="284"/>
      <c r="D121" s="252" t="s">
        <v>301</v>
      </c>
      <c r="E121" s="285" t="s">
        <v>80</v>
      </c>
      <c r="F121" s="286" t="s">
        <v>315</v>
      </c>
      <c r="G121" s="284"/>
      <c r="H121" s="287">
        <v>3506.0940000000001</v>
      </c>
      <c r="I121" s="288"/>
      <c r="J121" s="284"/>
      <c r="K121" s="284"/>
      <c r="L121" s="289"/>
      <c r="M121" s="290"/>
      <c r="N121" s="291"/>
      <c r="O121" s="291"/>
      <c r="P121" s="291"/>
      <c r="Q121" s="291"/>
      <c r="R121" s="291"/>
      <c r="S121" s="291"/>
      <c r="T121" s="292"/>
      <c r="AT121" s="293" t="s">
        <v>301</v>
      </c>
      <c r="AU121" s="293" t="s">
        <v>91</v>
      </c>
      <c r="AV121" s="15" t="s">
        <v>299</v>
      </c>
      <c r="AW121" s="15" t="s">
        <v>44</v>
      </c>
      <c r="AX121" s="15" t="s">
        <v>89</v>
      </c>
      <c r="AY121" s="293" t="s">
        <v>291</v>
      </c>
    </row>
    <row r="122" s="1" customFormat="1" ht="25.5" customHeight="1">
      <c r="B122" s="48"/>
      <c r="C122" s="238" t="s">
        <v>343</v>
      </c>
      <c r="D122" s="238" t="s">
        <v>294</v>
      </c>
      <c r="E122" s="239" t="s">
        <v>1320</v>
      </c>
      <c r="F122" s="240" t="s">
        <v>1321</v>
      </c>
      <c r="G122" s="241" t="s">
        <v>352</v>
      </c>
      <c r="H122" s="242">
        <v>2059.3000000000002</v>
      </c>
      <c r="I122" s="243"/>
      <c r="J122" s="244">
        <f>ROUND(I122*H122,2)</f>
        <v>0</v>
      </c>
      <c r="K122" s="240" t="s">
        <v>298</v>
      </c>
      <c r="L122" s="74"/>
      <c r="M122" s="245" t="s">
        <v>80</v>
      </c>
      <c r="N122" s="246" t="s">
        <v>52</v>
      </c>
      <c r="O122" s="49"/>
      <c r="P122" s="247">
        <f>O122*H122</f>
        <v>0</v>
      </c>
      <c r="Q122" s="247">
        <v>0</v>
      </c>
      <c r="R122" s="247">
        <f>Q122*H122</f>
        <v>0</v>
      </c>
      <c r="S122" s="247">
        <v>0</v>
      </c>
      <c r="T122" s="248">
        <f>S122*H122</f>
        <v>0</v>
      </c>
      <c r="AR122" s="25" t="s">
        <v>299</v>
      </c>
      <c r="AT122" s="25" t="s">
        <v>294</v>
      </c>
      <c r="AU122" s="25" t="s">
        <v>91</v>
      </c>
      <c r="AY122" s="25" t="s">
        <v>291</v>
      </c>
      <c r="BE122" s="249">
        <f>IF(N122="základní",J122,0)</f>
        <v>0</v>
      </c>
      <c r="BF122" s="249">
        <f>IF(N122="snížená",J122,0)</f>
        <v>0</v>
      </c>
      <c r="BG122" s="249">
        <f>IF(N122="zákl. přenesená",J122,0)</f>
        <v>0</v>
      </c>
      <c r="BH122" s="249">
        <f>IF(N122="sníž. přenesená",J122,0)</f>
        <v>0</v>
      </c>
      <c r="BI122" s="249">
        <f>IF(N122="nulová",J122,0)</f>
        <v>0</v>
      </c>
      <c r="BJ122" s="25" t="s">
        <v>89</v>
      </c>
      <c r="BK122" s="249">
        <f>ROUND(I122*H122,2)</f>
        <v>0</v>
      </c>
      <c r="BL122" s="25" t="s">
        <v>299</v>
      </c>
      <c r="BM122" s="25" t="s">
        <v>1605</v>
      </c>
    </row>
    <row r="123" s="12" customFormat="1">
      <c r="B123" s="250"/>
      <c r="C123" s="251"/>
      <c r="D123" s="252" t="s">
        <v>301</v>
      </c>
      <c r="E123" s="253" t="s">
        <v>80</v>
      </c>
      <c r="F123" s="254" t="s">
        <v>1606</v>
      </c>
      <c r="G123" s="251"/>
      <c r="H123" s="253" t="s">
        <v>80</v>
      </c>
      <c r="I123" s="255"/>
      <c r="J123" s="251"/>
      <c r="K123" s="251"/>
      <c r="L123" s="256"/>
      <c r="M123" s="257"/>
      <c r="N123" s="258"/>
      <c r="O123" s="258"/>
      <c r="P123" s="258"/>
      <c r="Q123" s="258"/>
      <c r="R123" s="258"/>
      <c r="S123" s="258"/>
      <c r="T123" s="259"/>
      <c r="AT123" s="260" t="s">
        <v>301</v>
      </c>
      <c r="AU123" s="260" t="s">
        <v>91</v>
      </c>
      <c r="AV123" s="12" t="s">
        <v>89</v>
      </c>
      <c r="AW123" s="12" t="s">
        <v>44</v>
      </c>
      <c r="AX123" s="12" t="s">
        <v>82</v>
      </c>
      <c r="AY123" s="260" t="s">
        <v>291</v>
      </c>
    </row>
    <row r="124" s="13" customFormat="1">
      <c r="B124" s="261"/>
      <c r="C124" s="262"/>
      <c r="D124" s="252" t="s">
        <v>301</v>
      </c>
      <c r="E124" s="263" t="s">
        <v>80</v>
      </c>
      <c r="F124" s="264" t="s">
        <v>1607</v>
      </c>
      <c r="G124" s="262"/>
      <c r="H124" s="265">
        <v>2009</v>
      </c>
      <c r="I124" s="266"/>
      <c r="J124" s="262"/>
      <c r="K124" s="262"/>
      <c r="L124" s="267"/>
      <c r="M124" s="268"/>
      <c r="N124" s="269"/>
      <c r="O124" s="269"/>
      <c r="P124" s="269"/>
      <c r="Q124" s="269"/>
      <c r="R124" s="269"/>
      <c r="S124" s="269"/>
      <c r="T124" s="270"/>
      <c r="AT124" s="271" t="s">
        <v>301</v>
      </c>
      <c r="AU124" s="271" t="s">
        <v>91</v>
      </c>
      <c r="AV124" s="13" t="s">
        <v>91</v>
      </c>
      <c r="AW124" s="13" t="s">
        <v>44</v>
      </c>
      <c r="AX124" s="13" t="s">
        <v>82</v>
      </c>
      <c r="AY124" s="271" t="s">
        <v>291</v>
      </c>
    </row>
    <row r="125" s="13" customFormat="1">
      <c r="B125" s="261"/>
      <c r="C125" s="262"/>
      <c r="D125" s="252" t="s">
        <v>301</v>
      </c>
      <c r="E125" s="263" t="s">
        <v>80</v>
      </c>
      <c r="F125" s="264" t="s">
        <v>1608</v>
      </c>
      <c r="G125" s="262"/>
      <c r="H125" s="265">
        <v>50.299999999999997</v>
      </c>
      <c r="I125" s="266"/>
      <c r="J125" s="262"/>
      <c r="K125" s="262"/>
      <c r="L125" s="267"/>
      <c r="M125" s="268"/>
      <c r="N125" s="269"/>
      <c r="O125" s="269"/>
      <c r="P125" s="269"/>
      <c r="Q125" s="269"/>
      <c r="R125" s="269"/>
      <c r="S125" s="269"/>
      <c r="T125" s="270"/>
      <c r="AT125" s="271" t="s">
        <v>301</v>
      </c>
      <c r="AU125" s="271" t="s">
        <v>91</v>
      </c>
      <c r="AV125" s="13" t="s">
        <v>91</v>
      </c>
      <c r="AW125" s="13" t="s">
        <v>44</v>
      </c>
      <c r="AX125" s="13" t="s">
        <v>82</v>
      </c>
      <c r="AY125" s="271" t="s">
        <v>291</v>
      </c>
    </row>
    <row r="126" s="15" customFormat="1">
      <c r="B126" s="283"/>
      <c r="C126" s="284"/>
      <c r="D126" s="252" t="s">
        <v>301</v>
      </c>
      <c r="E126" s="285" t="s">
        <v>80</v>
      </c>
      <c r="F126" s="286" t="s">
        <v>315</v>
      </c>
      <c r="G126" s="284"/>
      <c r="H126" s="287">
        <v>2059.3000000000002</v>
      </c>
      <c r="I126" s="288"/>
      <c r="J126" s="284"/>
      <c r="K126" s="284"/>
      <c r="L126" s="289"/>
      <c r="M126" s="290"/>
      <c r="N126" s="291"/>
      <c r="O126" s="291"/>
      <c r="P126" s="291"/>
      <c r="Q126" s="291"/>
      <c r="R126" s="291"/>
      <c r="S126" s="291"/>
      <c r="T126" s="292"/>
      <c r="AT126" s="293" t="s">
        <v>301</v>
      </c>
      <c r="AU126" s="293" t="s">
        <v>91</v>
      </c>
      <c r="AV126" s="15" t="s">
        <v>299</v>
      </c>
      <c r="AW126" s="15" t="s">
        <v>44</v>
      </c>
      <c r="AX126" s="15" t="s">
        <v>89</v>
      </c>
      <c r="AY126" s="293" t="s">
        <v>291</v>
      </c>
    </row>
    <row r="127" s="11" customFormat="1" ht="29.88" customHeight="1">
      <c r="B127" s="222"/>
      <c r="C127" s="223"/>
      <c r="D127" s="224" t="s">
        <v>81</v>
      </c>
      <c r="E127" s="236" t="s">
        <v>299</v>
      </c>
      <c r="F127" s="236" t="s">
        <v>1534</v>
      </c>
      <c r="G127" s="223"/>
      <c r="H127" s="223"/>
      <c r="I127" s="226"/>
      <c r="J127" s="237">
        <f>BK127</f>
        <v>0</v>
      </c>
      <c r="K127" s="223"/>
      <c r="L127" s="228"/>
      <c r="M127" s="229"/>
      <c r="N127" s="230"/>
      <c r="O127" s="230"/>
      <c r="P127" s="231">
        <f>SUM(P128:P137)</f>
        <v>0</v>
      </c>
      <c r="Q127" s="230"/>
      <c r="R127" s="231">
        <f>SUM(R128:R137)</f>
        <v>1.1243778</v>
      </c>
      <c r="S127" s="230"/>
      <c r="T127" s="232">
        <f>SUM(T128:T137)</f>
        <v>0</v>
      </c>
      <c r="AR127" s="233" t="s">
        <v>89</v>
      </c>
      <c r="AT127" s="234" t="s">
        <v>81</v>
      </c>
      <c r="AU127" s="234" t="s">
        <v>89</v>
      </c>
      <c r="AY127" s="233" t="s">
        <v>291</v>
      </c>
      <c r="BK127" s="235">
        <f>SUM(BK128:BK137)</f>
        <v>0</v>
      </c>
    </row>
    <row r="128" s="1" customFormat="1" ht="38.25" customHeight="1">
      <c r="B128" s="48"/>
      <c r="C128" s="238" t="s">
        <v>340</v>
      </c>
      <c r="D128" s="238" t="s">
        <v>294</v>
      </c>
      <c r="E128" s="239" t="s">
        <v>1535</v>
      </c>
      <c r="F128" s="240" t="s">
        <v>1536</v>
      </c>
      <c r="G128" s="241" t="s">
        <v>352</v>
      </c>
      <c r="H128" s="242">
        <v>2059.3000000000002</v>
      </c>
      <c r="I128" s="243"/>
      <c r="J128" s="244">
        <f>ROUND(I128*H128,2)</f>
        <v>0</v>
      </c>
      <c r="K128" s="240" t="s">
        <v>298</v>
      </c>
      <c r="L128" s="74"/>
      <c r="M128" s="245" t="s">
        <v>80</v>
      </c>
      <c r="N128" s="246" t="s">
        <v>52</v>
      </c>
      <c r="O128" s="49"/>
      <c r="P128" s="247">
        <f>O128*H128</f>
        <v>0</v>
      </c>
      <c r="Q128" s="247">
        <v>0.00021000000000000001</v>
      </c>
      <c r="R128" s="247">
        <f>Q128*H128</f>
        <v>0.43245300000000003</v>
      </c>
      <c r="S128" s="247">
        <v>0</v>
      </c>
      <c r="T128" s="248">
        <f>S128*H128</f>
        <v>0</v>
      </c>
      <c r="AR128" s="25" t="s">
        <v>299</v>
      </c>
      <c r="AT128" s="25" t="s">
        <v>294</v>
      </c>
      <c r="AU128" s="25" t="s">
        <v>91</v>
      </c>
      <c r="AY128" s="25" t="s">
        <v>291</v>
      </c>
      <c r="BE128" s="249">
        <f>IF(N128="základní",J128,0)</f>
        <v>0</v>
      </c>
      <c r="BF128" s="249">
        <f>IF(N128="snížená",J128,0)</f>
        <v>0</v>
      </c>
      <c r="BG128" s="249">
        <f>IF(N128="zákl. přenesená",J128,0)</f>
        <v>0</v>
      </c>
      <c r="BH128" s="249">
        <f>IF(N128="sníž. přenesená",J128,0)</f>
        <v>0</v>
      </c>
      <c r="BI128" s="249">
        <f>IF(N128="nulová",J128,0)</f>
        <v>0</v>
      </c>
      <c r="BJ128" s="25" t="s">
        <v>89</v>
      </c>
      <c r="BK128" s="249">
        <f>ROUND(I128*H128,2)</f>
        <v>0</v>
      </c>
      <c r="BL128" s="25" t="s">
        <v>299</v>
      </c>
      <c r="BM128" s="25" t="s">
        <v>1609</v>
      </c>
    </row>
    <row r="129" s="12" customFormat="1">
      <c r="B129" s="250"/>
      <c r="C129" s="251"/>
      <c r="D129" s="252" t="s">
        <v>301</v>
      </c>
      <c r="E129" s="253" t="s">
        <v>80</v>
      </c>
      <c r="F129" s="254" t="s">
        <v>1538</v>
      </c>
      <c r="G129" s="251"/>
      <c r="H129" s="253" t="s">
        <v>80</v>
      </c>
      <c r="I129" s="255"/>
      <c r="J129" s="251"/>
      <c r="K129" s="251"/>
      <c r="L129" s="256"/>
      <c r="M129" s="257"/>
      <c r="N129" s="258"/>
      <c r="O129" s="258"/>
      <c r="P129" s="258"/>
      <c r="Q129" s="258"/>
      <c r="R129" s="258"/>
      <c r="S129" s="258"/>
      <c r="T129" s="259"/>
      <c r="AT129" s="260" t="s">
        <v>301</v>
      </c>
      <c r="AU129" s="260" t="s">
        <v>91</v>
      </c>
      <c r="AV129" s="12" t="s">
        <v>89</v>
      </c>
      <c r="AW129" s="12" t="s">
        <v>44</v>
      </c>
      <c r="AX129" s="12" t="s">
        <v>82</v>
      </c>
      <c r="AY129" s="260" t="s">
        <v>291</v>
      </c>
    </row>
    <row r="130" s="12" customFormat="1">
      <c r="B130" s="250"/>
      <c r="C130" s="251"/>
      <c r="D130" s="252" t="s">
        <v>301</v>
      </c>
      <c r="E130" s="253" t="s">
        <v>80</v>
      </c>
      <c r="F130" s="254" t="s">
        <v>1610</v>
      </c>
      <c r="G130" s="251"/>
      <c r="H130" s="253" t="s">
        <v>80</v>
      </c>
      <c r="I130" s="255"/>
      <c r="J130" s="251"/>
      <c r="K130" s="251"/>
      <c r="L130" s="256"/>
      <c r="M130" s="257"/>
      <c r="N130" s="258"/>
      <c r="O130" s="258"/>
      <c r="P130" s="258"/>
      <c r="Q130" s="258"/>
      <c r="R130" s="258"/>
      <c r="S130" s="258"/>
      <c r="T130" s="259"/>
      <c r="AT130" s="260" t="s">
        <v>301</v>
      </c>
      <c r="AU130" s="260" t="s">
        <v>91</v>
      </c>
      <c r="AV130" s="12" t="s">
        <v>89</v>
      </c>
      <c r="AW130" s="12" t="s">
        <v>44</v>
      </c>
      <c r="AX130" s="12" t="s">
        <v>82</v>
      </c>
      <c r="AY130" s="260" t="s">
        <v>291</v>
      </c>
    </row>
    <row r="131" s="13" customFormat="1">
      <c r="B131" s="261"/>
      <c r="C131" s="262"/>
      <c r="D131" s="252" t="s">
        <v>301</v>
      </c>
      <c r="E131" s="263" t="s">
        <v>80</v>
      </c>
      <c r="F131" s="264" t="s">
        <v>1611</v>
      </c>
      <c r="G131" s="262"/>
      <c r="H131" s="265">
        <v>2009</v>
      </c>
      <c r="I131" s="266"/>
      <c r="J131" s="262"/>
      <c r="K131" s="262"/>
      <c r="L131" s="267"/>
      <c r="M131" s="268"/>
      <c r="N131" s="269"/>
      <c r="O131" s="269"/>
      <c r="P131" s="269"/>
      <c r="Q131" s="269"/>
      <c r="R131" s="269"/>
      <c r="S131" s="269"/>
      <c r="T131" s="270"/>
      <c r="AT131" s="271" t="s">
        <v>301</v>
      </c>
      <c r="AU131" s="271" t="s">
        <v>91</v>
      </c>
      <c r="AV131" s="13" t="s">
        <v>91</v>
      </c>
      <c r="AW131" s="13" t="s">
        <v>44</v>
      </c>
      <c r="AX131" s="13" t="s">
        <v>82</v>
      </c>
      <c r="AY131" s="271" t="s">
        <v>291</v>
      </c>
    </row>
    <row r="132" s="13" customFormat="1">
      <c r="B132" s="261"/>
      <c r="C132" s="262"/>
      <c r="D132" s="252" t="s">
        <v>301</v>
      </c>
      <c r="E132" s="263" t="s">
        <v>80</v>
      </c>
      <c r="F132" s="264" t="s">
        <v>1608</v>
      </c>
      <c r="G132" s="262"/>
      <c r="H132" s="265">
        <v>50.299999999999997</v>
      </c>
      <c r="I132" s="266"/>
      <c r="J132" s="262"/>
      <c r="K132" s="262"/>
      <c r="L132" s="267"/>
      <c r="M132" s="268"/>
      <c r="N132" s="269"/>
      <c r="O132" s="269"/>
      <c r="P132" s="269"/>
      <c r="Q132" s="269"/>
      <c r="R132" s="269"/>
      <c r="S132" s="269"/>
      <c r="T132" s="270"/>
      <c r="AT132" s="271" t="s">
        <v>301</v>
      </c>
      <c r="AU132" s="271" t="s">
        <v>91</v>
      </c>
      <c r="AV132" s="13" t="s">
        <v>91</v>
      </c>
      <c r="AW132" s="13" t="s">
        <v>44</v>
      </c>
      <c r="AX132" s="13" t="s">
        <v>82</v>
      </c>
      <c r="AY132" s="271" t="s">
        <v>291</v>
      </c>
    </row>
    <row r="133" s="15" customFormat="1">
      <c r="B133" s="283"/>
      <c r="C133" s="284"/>
      <c r="D133" s="252" t="s">
        <v>301</v>
      </c>
      <c r="E133" s="285" t="s">
        <v>80</v>
      </c>
      <c r="F133" s="286" t="s">
        <v>315</v>
      </c>
      <c r="G133" s="284"/>
      <c r="H133" s="287">
        <v>2059.3000000000002</v>
      </c>
      <c r="I133" s="288"/>
      <c r="J133" s="284"/>
      <c r="K133" s="284"/>
      <c r="L133" s="289"/>
      <c r="M133" s="290"/>
      <c r="N133" s="291"/>
      <c r="O133" s="291"/>
      <c r="P133" s="291"/>
      <c r="Q133" s="291"/>
      <c r="R133" s="291"/>
      <c r="S133" s="291"/>
      <c r="T133" s="292"/>
      <c r="AT133" s="293" t="s">
        <v>301</v>
      </c>
      <c r="AU133" s="293" t="s">
        <v>91</v>
      </c>
      <c r="AV133" s="15" t="s">
        <v>299</v>
      </c>
      <c r="AW133" s="15" t="s">
        <v>44</v>
      </c>
      <c r="AX133" s="15" t="s">
        <v>89</v>
      </c>
      <c r="AY133" s="293" t="s">
        <v>291</v>
      </c>
    </row>
    <row r="134" s="1" customFormat="1" ht="16.5" customHeight="1">
      <c r="B134" s="48"/>
      <c r="C134" s="294" t="s">
        <v>355</v>
      </c>
      <c r="D134" s="294" t="s">
        <v>337</v>
      </c>
      <c r="E134" s="295" t="s">
        <v>1542</v>
      </c>
      <c r="F134" s="296" t="s">
        <v>1543</v>
      </c>
      <c r="G134" s="297" t="s">
        <v>352</v>
      </c>
      <c r="H134" s="298">
        <v>2306.4160000000002</v>
      </c>
      <c r="I134" s="299"/>
      <c r="J134" s="300">
        <f>ROUND(I134*H134,2)</f>
        <v>0</v>
      </c>
      <c r="K134" s="296" t="s">
        <v>298</v>
      </c>
      <c r="L134" s="301"/>
      <c r="M134" s="302" t="s">
        <v>80</v>
      </c>
      <c r="N134" s="303" t="s">
        <v>52</v>
      </c>
      <c r="O134" s="49"/>
      <c r="P134" s="247">
        <f>O134*H134</f>
        <v>0</v>
      </c>
      <c r="Q134" s="247">
        <v>0.00029999999999999997</v>
      </c>
      <c r="R134" s="247">
        <f>Q134*H134</f>
        <v>0.69192480000000001</v>
      </c>
      <c r="S134" s="247">
        <v>0</v>
      </c>
      <c r="T134" s="248">
        <f>S134*H134</f>
        <v>0</v>
      </c>
      <c r="AR134" s="25" t="s">
        <v>340</v>
      </c>
      <c r="AT134" s="25" t="s">
        <v>337</v>
      </c>
      <c r="AU134" s="25" t="s">
        <v>91</v>
      </c>
      <c r="AY134" s="25" t="s">
        <v>291</v>
      </c>
      <c r="BE134" s="249">
        <f>IF(N134="základní",J134,0)</f>
        <v>0</v>
      </c>
      <c r="BF134" s="249">
        <f>IF(N134="snížená",J134,0)</f>
        <v>0</v>
      </c>
      <c r="BG134" s="249">
        <f>IF(N134="zákl. přenesená",J134,0)</f>
        <v>0</v>
      </c>
      <c r="BH134" s="249">
        <f>IF(N134="sníž. přenesená",J134,0)</f>
        <v>0</v>
      </c>
      <c r="BI134" s="249">
        <f>IF(N134="nulová",J134,0)</f>
        <v>0</v>
      </c>
      <c r="BJ134" s="25" t="s">
        <v>89</v>
      </c>
      <c r="BK134" s="249">
        <f>ROUND(I134*H134,2)</f>
        <v>0</v>
      </c>
      <c r="BL134" s="25" t="s">
        <v>299</v>
      </c>
      <c r="BM134" s="25" t="s">
        <v>1612</v>
      </c>
    </row>
    <row r="135" s="12" customFormat="1">
      <c r="B135" s="250"/>
      <c r="C135" s="251"/>
      <c r="D135" s="252" t="s">
        <v>301</v>
      </c>
      <c r="E135" s="253" t="s">
        <v>80</v>
      </c>
      <c r="F135" s="254" t="s">
        <v>1545</v>
      </c>
      <c r="G135" s="251"/>
      <c r="H135" s="253" t="s">
        <v>80</v>
      </c>
      <c r="I135" s="255"/>
      <c r="J135" s="251"/>
      <c r="K135" s="251"/>
      <c r="L135" s="256"/>
      <c r="M135" s="257"/>
      <c r="N135" s="258"/>
      <c r="O135" s="258"/>
      <c r="P135" s="258"/>
      <c r="Q135" s="258"/>
      <c r="R135" s="258"/>
      <c r="S135" s="258"/>
      <c r="T135" s="259"/>
      <c r="AT135" s="260" t="s">
        <v>301</v>
      </c>
      <c r="AU135" s="260" t="s">
        <v>91</v>
      </c>
      <c r="AV135" s="12" t="s">
        <v>89</v>
      </c>
      <c r="AW135" s="12" t="s">
        <v>44</v>
      </c>
      <c r="AX135" s="12" t="s">
        <v>82</v>
      </c>
      <c r="AY135" s="260" t="s">
        <v>291</v>
      </c>
    </row>
    <row r="136" s="13" customFormat="1">
      <c r="B136" s="261"/>
      <c r="C136" s="262"/>
      <c r="D136" s="252" t="s">
        <v>301</v>
      </c>
      <c r="E136" s="263" t="s">
        <v>80</v>
      </c>
      <c r="F136" s="264" t="s">
        <v>1613</v>
      </c>
      <c r="G136" s="262"/>
      <c r="H136" s="265">
        <v>2306.4160000000002</v>
      </c>
      <c r="I136" s="266"/>
      <c r="J136" s="262"/>
      <c r="K136" s="262"/>
      <c r="L136" s="267"/>
      <c r="M136" s="268"/>
      <c r="N136" s="269"/>
      <c r="O136" s="269"/>
      <c r="P136" s="269"/>
      <c r="Q136" s="269"/>
      <c r="R136" s="269"/>
      <c r="S136" s="269"/>
      <c r="T136" s="270"/>
      <c r="AT136" s="271" t="s">
        <v>301</v>
      </c>
      <c r="AU136" s="271" t="s">
        <v>91</v>
      </c>
      <c r="AV136" s="13" t="s">
        <v>91</v>
      </c>
      <c r="AW136" s="13" t="s">
        <v>44</v>
      </c>
      <c r="AX136" s="13" t="s">
        <v>82</v>
      </c>
      <c r="AY136" s="271" t="s">
        <v>291</v>
      </c>
    </row>
    <row r="137" s="15" customFormat="1">
      <c r="B137" s="283"/>
      <c r="C137" s="284"/>
      <c r="D137" s="252" t="s">
        <v>301</v>
      </c>
      <c r="E137" s="285" t="s">
        <v>80</v>
      </c>
      <c r="F137" s="286" t="s">
        <v>315</v>
      </c>
      <c r="G137" s="284"/>
      <c r="H137" s="287">
        <v>2306.4160000000002</v>
      </c>
      <c r="I137" s="288"/>
      <c r="J137" s="284"/>
      <c r="K137" s="284"/>
      <c r="L137" s="289"/>
      <c r="M137" s="290"/>
      <c r="N137" s="291"/>
      <c r="O137" s="291"/>
      <c r="P137" s="291"/>
      <c r="Q137" s="291"/>
      <c r="R137" s="291"/>
      <c r="S137" s="291"/>
      <c r="T137" s="292"/>
      <c r="AT137" s="293" t="s">
        <v>301</v>
      </c>
      <c r="AU137" s="293" t="s">
        <v>91</v>
      </c>
      <c r="AV137" s="15" t="s">
        <v>299</v>
      </c>
      <c r="AW137" s="15" t="s">
        <v>44</v>
      </c>
      <c r="AX137" s="15" t="s">
        <v>89</v>
      </c>
      <c r="AY137" s="293" t="s">
        <v>291</v>
      </c>
    </row>
    <row r="138" s="11" customFormat="1" ht="29.88" customHeight="1">
      <c r="B138" s="222"/>
      <c r="C138" s="223"/>
      <c r="D138" s="224" t="s">
        <v>81</v>
      </c>
      <c r="E138" s="236" t="s">
        <v>328</v>
      </c>
      <c r="F138" s="236" t="s">
        <v>1327</v>
      </c>
      <c r="G138" s="223"/>
      <c r="H138" s="223"/>
      <c r="I138" s="226"/>
      <c r="J138" s="237">
        <f>BK138</f>
        <v>0</v>
      </c>
      <c r="K138" s="223"/>
      <c r="L138" s="228"/>
      <c r="M138" s="229"/>
      <c r="N138" s="230"/>
      <c r="O138" s="230"/>
      <c r="P138" s="231">
        <f>SUM(P139:P164)</f>
        <v>0</v>
      </c>
      <c r="Q138" s="230"/>
      <c r="R138" s="231">
        <f>SUM(R139:R164)</f>
        <v>586.50896</v>
      </c>
      <c r="S138" s="230"/>
      <c r="T138" s="232">
        <f>SUM(T139:T164)</f>
        <v>0</v>
      </c>
      <c r="AR138" s="233" t="s">
        <v>89</v>
      </c>
      <c r="AT138" s="234" t="s">
        <v>81</v>
      </c>
      <c r="AU138" s="234" t="s">
        <v>89</v>
      </c>
      <c r="AY138" s="233" t="s">
        <v>291</v>
      </c>
      <c r="BK138" s="235">
        <f>SUM(BK139:BK164)</f>
        <v>0</v>
      </c>
    </row>
    <row r="139" s="1" customFormat="1" ht="25.5" customHeight="1">
      <c r="B139" s="48"/>
      <c r="C139" s="238" t="s">
        <v>361</v>
      </c>
      <c r="D139" s="238" t="s">
        <v>294</v>
      </c>
      <c r="E139" s="239" t="s">
        <v>1328</v>
      </c>
      <c r="F139" s="240" t="s">
        <v>1329</v>
      </c>
      <c r="G139" s="241" t="s">
        <v>352</v>
      </c>
      <c r="H139" s="242">
        <v>4118.6000000000004</v>
      </c>
      <c r="I139" s="243"/>
      <c r="J139" s="244">
        <f>ROUND(I139*H139,2)</f>
        <v>0</v>
      </c>
      <c r="K139" s="240" t="s">
        <v>298</v>
      </c>
      <c r="L139" s="74"/>
      <c r="M139" s="245" t="s">
        <v>80</v>
      </c>
      <c r="N139" s="246" t="s">
        <v>52</v>
      </c>
      <c r="O139" s="49"/>
      <c r="P139" s="247">
        <f>O139*H139</f>
        <v>0</v>
      </c>
      <c r="Q139" s="247">
        <v>0</v>
      </c>
      <c r="R139" s="247">
        <f>Q139*H139</f>
        <v>0</v>
      </c>
      <c r="S139" s="247">
        <v>0</v>
      </c>
      <c r="T139" s="248">
        <f>S139*H139</f>
        <v>0</v>
      </c>
      <c r="AR139" s="25" t="s">
        <v>299</v>
      </c>
      <c r="AT139" s="25" t="s">
        <v>294</v>
      </c>
      <c r="AU139" s="25" t="s">
        <v>91</v>
      </c>
      <c r="AY139" s="25" t="s">
        <v>291</v>
      </c>
      <c r="BE139" s="249">
        <f>IF(N139="základní",J139,0)</f>
        <v>0</v>
      </c>
      <c r="BF139" s="249">
        <f>IF(N139="snížená",J139,0)</f>
        <v>0</v>
      </c>
      <c r="BG139" s="249">
        <f>IF(N139="zákl. přenesená",J139,0)</f>
        <v>0</v>
      </c>
      <c r="BH139" s="249">
        <f>IF(N139="sníž. přenesená",J139,0)</f>
        <v>0</v>
      </c>
      <c r="BI139" s="249">
        <f>IF(N139="nulová",J139,0)</f>
        <v>0</v>
      </c>
      <c r="BJ139" s="25" t="s">
        <v>89</v>
      </c>
      <c r="BK139" s="249">
        <f>ROUND(I139*H139,2)</f>
        <v>0</v>
      </c>
      <c r="BL139" s="25" t="s">
        <v>299</v>
      </c>
      <c r="BM139" s="25" t="s">
        <v>1614</v>
      </c>
    </row>
    <row r="140" s="12" customFormat="1">
      <c r="B140" s="250"/>
      <c r="C140" s="251"/>
      <c r="D140" s="252" t="s">
        <v>301</v>
      </c>
      <c r="E140" s="253" t="s">
        <v>80</v>
      </c>
      <c r="F140" s="254" t="s">
        <v>1615</v>
      </c>
      <c r="G140" s="251"/>
      <c r="H140" s="253" t="s">
        <v>80</v>
      </c>
      <c r="I140" s="255"/>
      <c r="J140" s="251"/>
      <c r="K140" s="251"/>
      <c r="L140" s="256"/>
      <c r="M140" s="257"/>
      <c r="N140" s="258"/>
      <c r="O140" s="258"/>
      <c r="P140" s="258"/>
      <c r="Q140" s="258"/>
      <c r="R140" s="258"/>
      <c r="S140" s="258"/>
      <c r="T140" s="259"/>
      <c r="AT140" s="260" t="s">
        <v>301</v>
      </c>
      <c r="AU140" s="260" t="s">
        <v>91</v>
      </c>
      <c r="AV140" s="12" t="s">
        <v>89</v>
      </c>
      <c r="AW140" s="12" t="s">
        <v>44</v>
      </c>
      <c r="AX140" s="12" t="s">
        <v>82</v>
      </c>
      <c r="AY140" s="260" t="s">
        <v>291</v>
      </c>
    </row>
    <row r="141" s="13" customFormat="1">
      <c r="B141" s="261"/>
      <c r="C141" s="262"/>
      <c r="D141" s="252" t="s">
        <v>301</v>
      </c>
      <c r="E141" s="263" t="s">
        <v>80</v>
      </c>
      <c r="F141" s="264" t="s">
        <v>1616</v>
      </c>
      <c r="G141" s="262"/>
      <c r="H141" s="265">
        <v>4018</v>
      </c>
      <c r="I141" s="266"/>
      <c r="J141" s="262"/>
      <c r="K141" s="262"/>
      <c r="L141" s="267"/>
      <c r="M141" s="268"/>
      <c r="N141" s="269"/>
      <c r="O141" s="269"/>
      <c r="P141" s="269"/>
      <c r="Q141" s="269"/>
      <c r="R141" s="269"/>
      <c r="S141" s="269"/>
      <c r="T141" s="270"/>
      <c r="AT141" s="271" t="s">
        <v>301</v>
      </c>
      <c r="AU141" s="271" t="s">
        <v>91</v>
      </c>
      <c r="AV141" s="13" t="s">
        <v>91</v>
      </c>
      <c r="AW141" s="13" t="s">
        <v>44</v>
      </c>
      <c r="AX141" s="13" t="s">
        <v>82</v>
      </c>
      <c r="AY141" s="271" t="s">
        <v>291</v>
      </c>
    </row>
    <row r="142" s="13" customFormat="1">
      <c r="B142" s="261"/>
      <c r="C142" s="262"/>
      <c r="D142" s="252" t="s">
        <v>301</v>
      </c>
      <c r="E142" s="263" t="s">
        <v>80</v>
      </c>
      <c r="F142" s="264" t="s">
        <v>1617</v>
      </c>
      <c r="G142" s="262"/>
      <c r="H142" s="265">
        <v>100.59999999999999</v>
      </c>
      <c r="I142" s="266"/>
      <c r="J142" s="262"/>
      <c r="K142" s="262"/>
      <c r="L142" s="267"/>
      <c r="M142" s="268"/>
      <c r="N142" s="269"/>
      <c r="O142" s="269"/>
      <c r="P142" s="269"/>
      <c r="Q142" s="269"/>
      <c r="R142" s="269"/>
      <c r="S142" s="269"/>
      <c r="T142" s="270"/>
      <c r="AT142" s="271" t="s">
        <v>301</v>
      </c>
      <c r="AU142" s="271" t="s">
        <v>91</v>
      </c>
      <c r="AV142" s="13" t="s">
        <v>91</v>
      </c>
      <c r="AW142" s="13" t="s">
        <v>44</v>
      </c>
      <c r="AX142" s="13" t="s">
        <v>82</v>
      </c>
      <c r="AY142" s="271" t="s">
        <v>291</v>
      </c>
    </row>
    <row r="143" s="15" customFormat="1">
      <c r="B143" s="283"/>
      <c r="C143" s="284"/>
      <c r="D143" s="252" t="s">
        <v>301</v>
      </c>
      <c r="E143" s="285" t="s">
        <v>80</v>
      </c>
      <c r="F143" s="286" t="s">
        <v>315</v>
      </c>
      <c r="G143" s="284"/>
      <c r="H143" s="287">
        <v>4118.6000000000004</v>
      </c>
      <c r="I143" s="288"/>
      <c r="J143" s="284"/>
      <c r="K143" s="284"/>
      <c r="L143" s="289"/>
      <c r="M143" s="290"/>
      <c r="N143" s="291"/>
      <c r="O143" s="291"/>
      <c r="P143" s="291"/>
      <c r="Q143" s="291"/>
      <c r="R143" s="291"/>
      <c r="S143" s="291"/>
      <c r="T143" s="292"/>
      <c r="AT143" s="293" t="s">
        <v>301</v>
      </c>
      <c r="AU143" s="293" t="s">
        <v>91</v>
      </c>
      <c r="AV143" s="15" t="s">
        <v>299</v>
      </c>
      <c r="AW143" s="15" t="s">
        <v>44</v>
      </c>
      <c r="AX143" s="15" t="s">
        <v>89</v>
      </c>
      <c r="AY143" s="293" t="s">
        <v>291</v>
      </c>
    </row>
    <row r="144" s="1" customFormat="1" ht="25.5" customHeight="1">
      <c r="B144" s="48"/>
      <c r="C144" s="238" t="s">
        <v>365</v>
      </c>
      <c r="D144" s="238" t="s">
        <v>294</v>
      </c>
      <c r="E144" s="239" t="s">
        <v>1557</v>
      </c>
      <c r="F144" s="240" t="s">
        <v>1558</v>
      </c>
      <c r="G144" s="241" t="s">
        <v>352</v>
      </c>
      <c r="H144" s="242">
        <v>2059.3000000000002</v>
      </c>
      <c r="I144" s="243"/>
      <c r="J144" s="244">
        <f>ROUND(I144*H144,2)</f>
        <v>0</v>
      </c>
      <c r="K144" s="240" t="s">
        <v>298</v>
      </c>
      <c r="L144" s="74"/>
      <c r="M144" s="245" t="s">
        <v>80</v>
      </c>
      <c r="N144" s="246" t="s">
        <v>52</v>
      </c>
      <c r="O144" s="49"/>
      <c r="P144" s="247">
        <f>O144*H144</f>
        <v>0</v>
      </c>
      <c r="Q144" s="247">
        <v>0</v>
      </c>
      <c r="R144" s="247">
        <f>Q144*H144</f>
        <v>0</v>
      </c>
      <c r="S144" s="247">
        <v>0</v>
      </c>
      <c r="T144" s="248">
        <f>S144*H144</f>
        <v>0</v>
      </c>
      <c r="AR144" s="25" t="s">
        <v>299</v>
      </c>
      <c r="AT144" s="25" t="s">
        <v>294</v>
      </c>
      <c r="AU144" s="25" t="s">
        <v>91</v>
      </c>
      <c r="AY144" s="25" t="s">
        <v>291</v>
      </c>
      <c r="BE144" s="249">
        <f>IF(N144="základní",J144,0)</f>
        <v>0</v>
      </c>
      <c r="BF144" s="249">
        <f>IF(N144="snížená",J144,0)</f>
        <v>0</v>
      </c>
      <c r="BG144" s="249">
        <f>IF(N144="zákl. přenesená",J144,0)</f>
        <v>0</v>
      </c>
      <c r="BH144" s="249">
        <f>IF(N144="sníž. přenesená",J144,0)</f>
        <v>0</v>
      </c>
      <c r="BI144" s="249">
        <f>IF(N144="nulová",J144,0)</f>
        <v>0</v>
      </c>
      <c r="BJ144" s="25" t="s">
        <v>89</v>
      </c>
      <c r="BK144" s="249">
        <f>ROUND(I144*H144,2)</f>
        <v>0</v>
      </c>
      <c r="BL144" s="25" t="s">
        <v>299</v>
      </c>
      <c r="BM144" s="25" t="s">
        <v>1618</v>
      </c>
    </row>
    <row r="145" s="12" customFormat="1">
      <c r="B145" s="250"/>
      <c r="C145" s="251"/>
      <c r="D145" s="252" t="s">
        <v>301</v>
      </c>
      <c r="E145" s="253" t="s">
        <v>80</v>
      </c>
      <c r="F145" s="254" t="s">
        <v>1619</v>
      </c>
      <c r="G145" s="251"/>
      <c r="H145" s="253" t="s">
        <v>80</v>
      </c>
      <c r="I145" s="255"/>
      <c r="J145" s="251"/>
      <c r="K145" s="251"/>
      <c r="L145" s="256"/>
      <c r="M145" s="257"/>
      <c r="N145" s="258"/>
      <c r="O145" s="258"/>
      <c r="P145" s="258"/>
      <c r="Q145" s="258"/>
      <c r="R145" s="258"/>
      <c r="S145" s="258"/>
      <c r="T145" s="259"/>
      <c r="AT145" s="260" t="s">
        <v>301</v>
      </c>
      <c r="AU145" s="260" t="s">
        <v>91</v>
      </c>
      <c r="AV145" s="12" t="s">
        <v>89</v>
      </c>
      <c r="AW145" s="12" t="s">
        <v>44</v>
      </c>
      <c r="AX145" s="12" t="s">
        <v>82</v>
      </c>
      <c r="AY145" s="260" t="s">
        <v>291</v>
      </c>
    </row>
    <row r="146" s="13" customFormat="1">
      <c r="B146" s="261"/>
      <c r="C146" s="262"/>
      <c r="D146" s="252" t="s">
        <v>301</v>
      </c>
      <c r="E146" s="263" t="s">
        <v>80</v>
      </c>
      <c r="F146" s="264" t="s">
        <v>1620</v>
      </c>
      <c r="G146" s="262"/>
      <c r="H146" s="265">
        <v>2009</v>
      </c>
      <c r="I146" s="266"/>
      <c r="J146" s="262"/>
      <c r="K146" s="262"/>
      <c r="L146" s="267"/>
      <c r="M146" s="268"/>
      <c r="N146" s="269"/>
      <c r="O146" s="269"/>
      <c r="P146" s="269"/>
      <c r="Q146" s="269"/>
      <c r="R146" s="269"/>
      <c r="S146" s="269"/>
      <c r="T146" s="270"/>
      <c r="AT146" s="271" t="s">
        <v>301</v>
      </c>
      <c r="AU146" s="271" t="s">
        <v>91</v>
      </c>
      <c r="AV146" s="13" t="s">
        <v>91</v>
      </c>
      <c r="AW146" s="13" t="s">
        <v>44</v>
      </c>
      <c r="AX146" s="13" t="s">
        <v>82</v>
      </c>
      <c r="AY146" s="271" t="s">
        <v>291</v>
      </c>
    </row>
    <row r="147" s="13" customFormat="1">
      <c r="B147" s="261"/>
      <c r="C147" s="262"/>
      <c r="D147" s="252" t="s">
        <v>301</v>
      </c>
      <c r="E147" s="263" t="s">
        <v>80</v>
      </c>
      <c r="F147" s="264" t="s">
        <v>1621</v>
      </c>
      <c r="G147" s="262"/>
      <c r="H147" s="265">
        <v>50.299999999999997</v>
      </c>
      <c r="I147" s="266"/>
      <c r="J147" s="262"/>
      <c r="K147" s="262"/>
      <c r="L147" s="267"/>
      <c r="M147" s="268"/>
      <c r="N147" s="269"/>
      <c r="O147" s="269"/>
      <c r="P147" s="269"/>
      <c r="Q147" s="269"/>
      <c r="R147" s="269"/>
      <c r="S147" s="269"/>
      <c r="T147" s="270"/>
      <c r="AT147" s="271" t="s">
        <v>301</v>
      </c>
      <c r="AU147" s="271" t="s">
        <v>91</v>
      </c>
      <c r="AV147" s="13" t="s">
        <v>91</v>
      </c>
      <c r="AW147" s="13" t="s">
        <v>44</v>
      </c>
      <c r="AX147" s="13" t="s">
        <v>82</v>
      </c>
      <c r="AY147" s="271" t="s">
        <v>291</v>
      </c>
    </row>
    <row r="148" s="15" customFormat="1">
      <c r="B148" s="283"/>
      <c r="C148" s="284"/>
      <c r="D148" s="252" t="s">
        <v>301</v>
      </c>
      <c r="E148" s="285" t="s">
        <v>80</v>
      </c>
      <c r="F148" s="286" t="s">
        <v>315</v>
      </c>
      <c r="G148" s="284"/>
      <c r="H148" s="287">
        <v>2059.3000000000002</v>
      </c>
      <c r="I148" s="288"/>
      <c r="J148" s="284"/>
      <c r="K148" s="284"/>
      <c r="L148" s="289"/>
      <c r="M148" s="290"/>
      <c r="N148" s="291"/>
      <c r="O148" s="291"/>
      <c r="P148" s="291"/>
      <c r="Q148" s="291"/>
      <c r="R148" s="291"/>
      <c r="S148" s="291"/>
      <c r="T148" s="292"/>
      <c r="AT148" s="293" t="s">
        <v>301</v>
      </c>
      <c r="AU148" s="293" t="s">
        <v>91</v>
      </c>
      <c r="AV148" s="15" t="s">
        <v>299</v>
      </c>
      <c r="AW148" s="15" t="s">
        <v>44</v>
      </c>
      <c r="AX148" s="15" t="s">
        <v>89</v>
      </c>
      <c r="AY148" s="293" t="s">
        <v>291</v>
      </c>
    </row>
    <row r="149" s="1" customFormat="1" ht="38.25" customHeight="1">
      <c r="B149" s="48"/>
      <c r="C149" s="238" t="s">
        <v>369</v>
      </c>
      <c r="D149" s="238" t="s">
        <v>294</v>
      </c>
      <c r="E149" s="239" t="s">
        <v>1565</v>
      </c>
      <c r="F149" s="240" t="s">
        <v>1566</v>
      </c>
      <c r="G149" s="241" t="s">
        <v>352</v>
      </c>
      <c r="H149" s="242">
        <v>50.299999999999997</v>
      </c>
      <c r="I149" s="243"/>
      <c r="J149" s="244">
        <f>ROUND(I149*H149,2)</f>
        <v>0</v>
      </c>
      <c r="K149" s="240" t="s">
        <v>298</v>
      </c>
      <c r="L149" s="74"/>
      <c r="M149" s="245" t="s">
        <v>80</v>
      </c>
      <c r="N149" s="246" t="s">
        <v>52</v>
      </c>
      <c r="O149" s="49"/>
      <c r="P149" s="247">
        <f>O149*H149</f>
        <v>0</v>
      </c>
      <c r="Q149" s="247">
        <v>0.19536000000000001</v>
      </c>
      <c r="R149" s="247">
        <f>Q149*H149</f>
        <v>9.8266080000000002</v>
      </c>
      <c r="S149" s="247">
        <v>0</v>
      </c>
      <c r="T149" s="248">
        <f>S149*H149</f>
        <v>0</v>
      </c>
      <c r="AR149" s="25" t="s">
        <v>299</v>
      </c>
      <c r="AT149" s="25" t="s">
        <v>294</v>
      </c>
      <c r="AU149" s="25" t="s">
        <v>91</v>
      </c>
      <c r="AY149" s="25" t="s">
        <v>291</v>
      </c>
      <c r="BE149" s="249">
        <f>IF(N149="základní",J149,0)</f>
        <v>0</v>
      </c>
      <c r="BF149" s="249">
        <f>IF(N149="snížená",J149,0)</f>
        <v>0</v>
      </c>
      <c r="BG149" s="249">
        <f>IF(N149="zákl. přenesená",J149,0)</f>
        <v>0</v>
      </c>
      <c r="BH149" s="249">
        <f>IF(N149="sníž. přenesená",J149,0)</f>
        <v>0</v>
      </c>
      <c r="BI149" s="249">
        <f>IF(N149="nulová",J149,0)</f>
        <v>0</v>
      </c>
      <c r="BJ149" s="25" t="s">
        <v>89</v>
      </c>
      <c r="BK149" s="249">
        <f>ROUND(I149*H149,2)</f>
        <v>0</v>
      </c>
      <c r="BL149" s="25" t="s">
        <v>299</v>
      </c>
      <c r="BM149" s="25" t="s">
        <v>1622</v>
      </c>
    </row>
    <row r="150" s="13" customFormat="1">
      <c r="B150" s="261"/>
      <c r="C150" s="262"/>
      <c r="D150" s="252" t="s">
        <v>301</v>
      </c>
      <c r="E150" s="263" t="s">
        <v>80</v>
      </c>
      <c r="F150" s="264" t="s">
        <v>1608</v>
      </c>
      <c r="G150" s="262"/>
      <c r="H150" s="265">
        <v>50.299999999999997</v>
      </c>
      <c r="I150" s="266"/>
      <c r="J150" s="262"/>
      <c r="K150" s="262"/>
      <c r="L150" s="267"/>
      <c r="M150" s="268"/>
      <c r="N150" s="269"/>
      <c r="O150" s="269"/>
      <c r="P150" s="269"/>
      <c r="Q150" s="269"/>
      <c r="R150" s="269"/>
      <c r="S150" s="269"/>
      <c r="T150" s="270"/>
      <c r="AT150" s="271" t="s">
        <v>301</v>
      </c>
      <c r="AU150" s="271" t="s">
        <v>91</v>
      </c>
      <c r="AV150" s="13" t="s">
        <v>91</v>
      </c>
      <c r="AW150" s="13" t="s">
        <v>44</v>
      </c>
      <c r="AX150" s="13" t="s">
        <v>82</v>
      </c>
      <c r="AY150" s="271" t="s">
        <v>291</v>
      </c>
    </row>
    <row r="151" s="15" customFormat="1">
      <c r="B151" s="283"/>
      <c r="C151" s="284"/>
      <c r="D151" s="252" t="s">
        <v>301</v>
      </c>
      <c r="E151" s="285" t="s">
        <v>80</v>
      </c>
      <c r="F151" s="286" t="s">
        <v>315</v>
      </c>
      <c r="G151" s="284"/>
      <c r="H151" s="287">
        <v>50.299999999999997</v>
      </c>
      <c r="I151" s="288"/>
      <c r="J151" s="284"/>
      <c r="K151" s="284"/>
      <c r="L151" s="289"/>
      <c r="M151" s="290"/>
      <c r="N151" s="291"/>
      <c r="O151" s="291"/>
      <c r="P151" s="291"/>
      <c r="Q151" s="291"/>
      <c r="R151" s="291"/>
      <c r="S151" s="291"/>
      <c r="T151" s="292"/>
      <c r="AT151" s="293" t="s">
        <v>301</v>
      </c>
      <c r="AU151" s="293" t="s">
        <v>91</v>
      </c>
      <c r="AV151" s="15" t="s">
        <v>299</v>
      </c>
      <c r="AW151" s="15" t="s">
        <v>44</v>
      </c>
      <c r="AX151" s="15" t="s">
        <v>89</v>
      </c>
      <c r="AY151" s="293" t="s">
        <v>291</v>
      </c>
    </row>
    <row r="152" s="1" customFormat="1" ht="16.5" customHeight="1">
      <c r="B152" s="48"/>
      <c r="C152" s="294" t="s">
        <v>374</v>
      </c>
      <c r="D152" s="294" t="s">
        <v>337</v>
      </c>
      <c r="E152" s="295" t="s">
        <v>1395</v>
      </c>
      <c r="F152" s="296" t="s">
        <v>1396</v>
      </c>
      <c r="G152" s="297" t="s">
        <v>352</v>
      </c>
      <c r="H152" s="298">
        <v>51.305999999999997</v>
      </c>
      <c r="I152" s="299"/>
      <c r="J152" s="300">
        <f>ROUND(I152*H152,2)</f>
        <v>0</v>
      </c>
      <c r="K152" s="296" t="s">
        <v>298</v>
      </c>
      <c r="L152" s="301"/>
      <c r="M152" s="302" t="s">
        <v>80</v>
      </c>
      <c r="N152" s="303" t="s">
        <v>52</v>
      </c>
      <c r="O152" s="49"/>
      <c r="P152" s="247">
        <f>O152*H152</f>
        <v>0</v>
      </c>
      <c r="Q152" s="247">
        <v>0.222</v>
      </c>
      <c r="R152" s="247">
        <f>Q152*H152</f>
        <v>11.389932</v>
      </c>
      <c r="S152" s="247">
        <v>0</v>
      </c>
      <c r="T152" s="248">
        <f>S152*H152</f>
        <v>0</v>
      </c>
      <c r="AR152" s="25" t="s">
        <v>340</v>
      </c>
      <c r="AT152" s="25" t="s">
        <v>337</v>
      </c>
      <c r="AU152" s="25" t="s">
        <v>91</v>
      </c>
      <c r="AY152" s="25" t="s">
        <v>291</v>
      </c>
      <c r="BE152" s="249">
        <f>IF(N152="základní",J152,0)</f>
        <v>0</v>
      </c>
      <c r="BF152" s="249">
        <f>IF(N152="snížená",J152,0)</f>
        <v>0</v>
      </c>
      <c r="BG152" s="249">
        <f>IF(N152="zákl. přenesená",J152,0)</f>
        <v>0</v>
      </c>
      <c r="BH152" s="249">
        <f>IF(N152="sníž. přenesená",J152,0)</f>
        <v>0</v>
      </c>
      <c r="BI152" s="249">
        <f>IF(N152="nulová",J152,0)</f>
        <v>0</v>
      </c>
      <c r="BJ152" s="25" t="s">
        <v>89</v>
      </c>
      <c r="BK152" s="249">
        <f>ROUND(I152*H152,2)</f>
        <v>0</v>
      </c>
      <c r="BL152" s="25" t="s">
        <v>299</v>
      </c>
      <c r="BM152" s="25" t="s">
        <v>1623</v>
      </c>
    </row>
    <row r="153" s="12" customFormat="1">
      <c r="B153" s="250"/>
      <c r="C153" s="251"/>
      <c r="D153" s="252" t="s">
        <v>301</v>
      </c>
      <c r="E153" s="253" t="s">
        <v>80</v>
      </c>
      <c r="F153" s="254" t="s">
        <v>1571</v>
      </c>
      <c r="G153" s="251"/>
      <c r="H153" s="253" t="s">
        <v>80</v>
      </c>
      <c r="I153" s="255"/>
      <c r="J153" s="251"/>
      <c r="K153" s="251"/>
      <c r="L153" s="256"/>
      <c r="M153" s="257"/>
      <c r="N153" s="258"/>
      <c r="O153" s="258"/>
      <c r="P153" s="258"/>
      <c r="Q153" s="258"/>
      <c r="R153" s="258"/>
      <c r="S153" s="258"/>
      <c r="T153" s="259"/>
      <c r="AT153" s="260" t="s">
        <v>301</v>
      </c>
      <c r="AU153" s="260" t="s">
        <v>91</v>
      </c>
      <c r="AV153" s="12" t="s">
        <v>89</v>
      </c>
      <c r="AW153" s="12" t="s">
        <v>44</v>
      </c>
      <c r="AX153" s="12" t="s">
        <v>82</v>
      </c>
      <c r="AY153" s="260" t="s">
        <v>291</v>
      </c>
    </row>
    <row r="154" s="13" customFormat="1">
      <c r="B154" s="261"/>
      <c r="C154" s="262"/>
      <c r="D154" s="252" t="s">
        <v>301</v>
      </c>
      <c r="E154" s="263" t="s">
        <v>80</v>
      </c>
      <c r="F154" s="264" t="s">
        <v>1624</v>
      </c>
      <c r="G154" s="262"/>
      <c r="H154" s="265">
        <v>51.305999999999997</v>
      </c>
      <c r="I154" s="266"/>
      <c r="J154" s="262"/>
      <c r="K154" s="262"/>
      <c r="L154" s="267"/>
      <c r="M154" s="268"/>
      <c r="N154" s="269"/>
      <c r="O154" s="269"/>
      <c r="P154" s="269"/>
      <c r="Q154" s="269"/>
      <c r="R154" s="269"/>
      <c r="S154" s="269"/>
      <c r="T154" s="270"/>
      <c r="AT154" s="271" t="s">
        <v>301</v>
      </c>
      <c r="AU154" s="271" t="s">
        <v>91</v>
      </c>
      <c r="AV154" s="13" t="s">
        <v>91</v>
      </c>
      <c r="AW154" s="13" t="s">
        <v>44</v>
      </c>
      <c r="AX154" s="13" t="s">
        <v>82</v>
      </c>
      <c r="AY154" s="271" t="s">
        <v>291</v>
      </c>
    </row>
    <row r="155" s="15" customFormat="1">
      <c r="B155" s="283"/>
      <c r="C155" s="284"/>
      <c r="D155" s="252" t="s">
        <v>301</v>
      </c>
      <c r="E155" s="285" t="s">
        <v>80</v>
      </c>
      <c r="F155" s="286" t="s">
        <v>315</v>
      </c>
      <c r="G155" s="284"/>
      <c r="H155" s="287">
        <v>51.305999999999997</v>
      </c>
      <c r="I155" s="288"/>
      <c r="J155" s="284"/>
      <c r="K155" s="284"/>
      <c r="L155" s="289"/>
      <c r="M155" s="290"/>
      <c r="N155" s="291"/>
      <c r="O155" s="291"/>
      <c r="P155" s="291"/>
      <c r="Q155" s="291"/>
      <c r="R155" s="291"/>
      <c r="S155" s="291"/>
      <c r="T155" s="292"/>
      <c r="AT155" s="293" t="s">
        <v>301</v>
      </c>
      <c r="AU155" s="293" t="s">
        <v>91</v>
      </c>
      <c r="AV155" s="15" t="s">
        <v>299</v>
      </c>
      <c r="AW155" s="15" t="s">
        <v>44</v>
      </c>
      <c r="AX155" s="15" t="s">
        <v>89</v>
      </c>
      <c r="AY155" s="293" t="s">
        <v>291</v>
      </c>
    </row>
    <row r="156" s="1" customFormat="1" ht="51" customHeight="1">
      <c r="B156" s="48"/>
      <c r="C156" s="238" t="s">
        <v>379</v>
      </c>
      <c r="D156" s="238" t="s">
        <v>294</v>
      </c>
      <c r="E156" s="239" t="s">
        <v>1625</v>
      </c>
      <c r="F156" s="240" t="s">
        <v>1626</v>
      </c>
      <c r="G156" s="241" t="s">
        <v>352</v>
      </c>
      <c r="H156" s="242">
        <v>2009</v>
      </c>
      <c r="I156" s="243"/>
      <c r="J156" s="244">
        <f>ROUND(I156*H156,2)</f>
        <v>0</v>
      </c>
      <c r="K156" s="240" t="s">
        <v>298</v>
      </c>
      <c r="L156" s="74"/>
      <c r="M156" s="245" t="s">
        <v>80</v>
      </c>
      <c r="N156" s="246" t="s">
        <v>52</v>
      </c>
      <c r="O156" s="49"/>
      <c r="P156" s="247">
        <f>O156*H156</f>
        <v>0</v>
      </c>
      <c r="Q156" s="247">
        <v>0.10362</v>
      </c>
      <c r="R156" s="247">
        <f>Q156*H156</f>
        <v>208.17258000000001</v>
      </c>
      <c r="S156" s="247">
        <v>0</v>
      </c>
      <c r="T156" s="248">
        <f>S156*H156</f>
        <v>0</v>
      </c>
      <c r="AR156" s="25" t="s">
        <v>299</v>
      </c>
      <c r="AT156" s="25" t="s">
        <v>294</v>
      </c>
      <c r="AU156" s="25" t="s">
        <v>91</v>
      </c>
      <c r="AY156" s="25" t="s">
        <v>291</v>
      </c>
      <c r="BE156" s="249">
        <f>IF(N156="základní",J156,0)</f>
        <v>0</v>
      </c>
      <c r="BF156" s="249">
        <f>IF(N156="snížená",J156,0)</f>
        <v>0</v>
      </c>
      <c r="BG156" s="249">
        <f>IF(N156="zákl. přenesená",J156,0)</f>
        <v>0</v>
      </c>
      <c r="BH156" s="249">
        <f>IF(N156="sníž. přenesená",J156,0)</f>
        <v>0</v>
      </c>
      <c r="BI156" s="249">
        <f>IF(N156="nulová",J156,0)</f>
        <v>0</v>
      </c>
      <c r="BJ156" s="25" t="s">
        <v>89</v>
      </c>
      <c r="BK156" s="249">
        <f>ROUND(I156*H156,2)</f>
        <v>0</v>
      </c>
      <c r="BL156" s="25" t="s">
        <v>299</v>
      </c>
      <c r="BM156" s="25" t="s">
        <v>1627</v>
      </c>
    </row>
    <row r="157" s="12" customFormat="1">
      <c r="B157" s="250"/>
      <c r="C157" s="251"/>
      <c r="D157" s="252" t="s">
        <v>301</v>
      </c>
      <c r="E157" s="253" t="s">
        <v>80</v>
      </c>
      <c r="F157" s="254" t="s">
        <v>1628</v>
      </c>
      <c r="G157" s="251"/>
      <c r="H157" s="253" t="s">
        <v>80</v>
      </c>
      <c r="I157" s="255"/>
      <c r="J157" s="251"/>
      <c r="K157" s="251"/>
      <c r="L157" s="256"/>
      <c r="M157" s="257"/>
      <c r="N157" s="258"/>
      <c r="O157" s="258"/>
      <c r="P157" s="258"/>
      <c r="Q157" s="258"/>
      <c r="R157" s="258"/>
      <c r="S157" s="258"/>
      <c r="T157" s="259"/>
      <c r="AT157" s="260" t="s">
        <v>301</v>
      </c>
      <c r="AU157" s="260" t="s">
        <v>91</v>
      </c>
      <c r="AV157" s="12" t="s">
        <v>89</v>
      </c>
      <c r="AW157" s="12" t="s">
        <v>44</v>
      </c>
      <c r="AX157" s="12" t="s">
        <v>82</v>
      </c>
      <c r="AY157" s="260" t="s">
        <v>291</v>
      </c>
    </row>
    <row r="158" s="13" customFormat="1">
      <c r="B158" s="261"/>
      <c r="C158" s="262"/>
      <c r="D158" s="252" t="s">
        <v>301</v>
      </c>
      <c r="E158" s="263" t="s">
        <v>80</v>
      </c>
      <c r="F158" s="264" t="s">
        <v>1629</v>
      </c>
      <c r="G158" s="262"/>
      <c r="H158" s="265">
        <v>2009</v>
      </c>
      <c r="I158" s="266"/>
      <c r="J158" s="262"/>
      <c r="K158" s="262"/>
      <c r="L158" s="267"/>
      <c r="M158" s="268"/>
      <c r="N158" s="269"/>
      <c r="O158" s="269"/>
      <c r="P158" s="269"/>
      <c r="Q158" s="269"/>
      <c r="R158" s="269"/>
      <c r="S158" s="269"/>
      <c r="T158" s="270"/>
      <c r="AT158" s="271" t="s">
        <v>301</v>
      </c>
      <c r="AU158" s="271" t="s">
        <v>91</v>
      </c>
      <c r="AV158" s="13" t="s">
        <v>91</v>
      </c>
      <c r="AW158" s="13" t="s">
        <v>44</v>
      </c>
      <c r="AX158" s="13" t="s">
        <v>82</v>
      </c>
      <c r="AY158" s="271" t="s">
        <v>291</v>
      </c>
    </row>
    <row r="159" s="15" customFormat="1">
      <c r="B159" s="283"/>
      <c r="C159" s="284"/>
      <c r="D159" s="252" t="s">
        <v>301</v>
      </c>
      <c r="E159" s="285" t="s">
        <v>80</v>
      </c>
      <c r="F159" s="286" t="s">
        <v>315</v>
      </c>
      <c r="G159" s="284"/>
      <c r="H159" s="287">
        <v>2009</v>
      </c>
      <c r="I159" s="288"/>
      <c r="J159" s="284"/>
      <c r="K159" s="284"/>
      <c r="L159" s="289"/>
      <c r="M159" s="290"/>
      <c r="N159" s="291"/>
      <c r="O159" s="291"/>
      <c r="P159" s="291"/>
      <c r="Q159" s="291"/>
      <c r="R159" s="291"/>
      <c r="S159" s="291"/>
      <c r="T159" s="292"/>
      <c r="AT159" s="293" t="s">
        <v>301</v>
      </c>
      <c r="AU159" s="293" t="s">
        <v>91</v>
      </c>
      <c r="AV159" s="15" t="s">
        <v>299</v>
      </c>
      <c r="AW159" s="15" t="s">
        <v>44</v>
      </c>
      <c r="AX159" s="15" t="s">
        <v>89</v>
      </c>
      <c r="AY159" s="293" t="s">
        <v>291</v>
      </c>
    </row>
    <row r="160" s="1" customFormat="1" ht="16.5" customHeight="1">
      <c r="B160" s="48"/>
      <c r="C160" s="294" t="s">
        <v>419</v>
      </c>
      <c r="D160" s="294" t="s">
        <v>337</v>
      </c>
      <c r="E160" s="295" t="s">
        <v>1630</v>
      </c>
      <c r="F160" s="296" t="s">
        <v>1631</v>
      </c>
      <c r="G160" s="297" t="s">
        <v>352</v>
      </c>
      <c r="H160" s="298">
        <v>2029.0899999999999</v>
      </c>
      <c r="I160" s="299"/>
      <c r="J160" s="300">
        <f>ROUND(I160*H160,2)</f>
        <v>0</v>
      </c>
      <c r="K160" s="296" t="s">
        <v>298</v>
      </c>
      <c r="L160" s="301"/>
      <c r="M160" s="302" t="s">
        <v>80</v>
      </c>
      <c r="N160" s="303" t="s">
        <v>52</v>
      </c>
      <c r="O160" s="49"/>
      <c r="P160" s="247">
        <f>O160*H160</f>
        <v>0</v>
      </c>
      <c r="Q160" s="247">
        <v>0.17599999999999999</v>
      </c>
      <c r="R160" s="247">
        <f>Q160*H160</f>
        <v>357.11983999999995</v>
      </c>
      <c r="S160" s="247">
        <v>0</v>
      </c>
      <c r="T160" s="248">
        <f>S160*H160</f>
        <v>0</v>
      </c>
      <c r="AR160" s="25" t="s">
        <v>340</v>
      </c>
      <c r="AT160" s="25" t="s">
        <v>337</v>
      </c>
      <c r="AU160" s="25" t="s">
        <v>91</v>
      </c>
      <c r="AY160" s="25" t="s">
        <v>291</v>
      </c>
      <c r="BE160" s="249">
        <f>IF(N160="základní",J160,0)</f>
        <v>0</v>
      </c>
      <c r="BF160" s="249">
        <f>IF(N160="snížená",J160,0)</f>
        <v>0</v>
      </c>
      <c r="BG160" s="249">
        <f>IF(N160="zákl. přenesená",J160,0)</f>
        <v>0</v>
      </c>
      <c r="BH160" s="249">
        <f>IF(N160="sníž. přenesená",J160,0)</f>
        <v>0</v>
      </c>
      <c r="BI160" s="249">
        <f>IF(N160="nulová",J160,0)</f>
        <v>0</v>
      </c>
      <c r="BJ160" s="25" t="s">
        <v>89</v>
      </c>
      <c r="BK160" s="249">
        <f>ROUND(I160*H160,2)</f>
        <v>0</v>
      </c>
      <c r="BL160" s="25" t="s">
        <v>299</v>
      </c>
      <c r="BM160" s="25" t="s">
        <v>1632</v>
      </c>
    </row>
    <row r="161" s="12" customFormat="1">
      <c r="B161" s="250"/>
      <c r="C161" s="251"/>
      <c r="D161" s="252" t="s">
        <v>301</v>
      </c>
      <c r="E161" s="253" t="s">
        <v>80</v>
      </c>
      <c r="F161" s="254" t="s">
        <v>1633</v>
      </c>
      <c r="G161" s="251"/>
      <c r="H161" s="253" t="s">
        <v>80</v>
      </c>
      <c r="I161" s="255"/>
      <c r="J161" s="251"/>
      <c r="K161" s="251"/>
      <c r="L161" s="256"/>
      <c r="M161" s="257"/>
      <c r="N161" s="258"/>
      <c r="O161" s="258"/>
      <c r="P161" s="258"/>
      <c r="Q161" s="258"/>
      <c r="R161" s="258"/>
      <c r="S161" s="258"/>
      <c r="T161" s="259"/>
      <c r="AT161" s="260" t="s">
        <v>301</v>
      </c>
      <c r="AU161" s="260" t="s">
        <v>91</v>
      </c>
      <c r="AV161" s="12" t="s">
        <v>89</v>
      </c>
      <c r="AW161" s="12" t="s">
        <v>44</v>
      </c>
      <c r="AX161" s="12" t="s">
        <v>82</v>
      </c>
      <c r="AY161" s="260" t="s">
        <v>291</v>
      </c>
    </row>
    <row r="162" s="12" customFormat="1">
      <c r="B162" s="250"/>
      <c r="C162" s="251"/>
      <c r="D162" s="252" t="s">
        <v>301</v>
      </c>
      <c r="E162" s="253" t="s">
        <v>80</v>
      </c>
      <c r="F162" s="254" t="s">
        <v>1634</v>
      </c>
      <c r="G162" s="251"/>
      <c r="H162" s="253" t="s">
        <v>80</v>
      </c>
      <c r="I162" s="255"/>
      <c r="J162" s="251"/>
      <c r="K162" s="251"/>
      <c r="L162" s="256"/>
      <c r="M162" s="257"/>
      <c r="N162" s="258"/>
      <c r="O162" s="258"/>
      <c r="P162" s="258"/>
      <c r="Q162" s="258"/>
      <c r="R162" s="258"/>
      <c r="S162" s="258"/>
      <c r="T162" s="259"/>
      <c r="AT162" s="260" t="s">
        <v>301</v>
      </c>
      <c r="AU162" s="260" t="s">
        <v>91</v>
      </c>
      <c r="AV162" s="12" t="s">
        <v>89</v>
      </c>
      <c r="AW162" s="12" t="s">
        <v>44</v>
      </c>
      <c r="AX162" s="12" t="s">
        <v>82</v>
      </c>
      <c r="AY162" s="260" t="s">
        <v>291</v>
      </c>
    </row>
    <row r="163" s="13" customFormat="1">
      <c r="B163" s="261"/>
      <c r="C163" s="262"/>
      <c r="D163" s="252" t="s">
        <v>301</v>
      </c>
      <c r="E163" s="263" t="s">
        <v>80</v>
      </c>
      <c r="F163" s="264" t="s">
        <v>1635</v>
      </c>
      <c r="G163" s="262"/>
      <c r="H163" s="265">
        <v>2029.0899999999999</v>
      </c>
      <c r="I163" s="266"/>
      <c r="J163" s="262"/>
      <c r="K163" s="262"/>
      <c r="L163" s="267"/>
      <c r="M163" s="268"/>
      <c r="N163" s="269"/>
      <c r="O163" s="269"/>
      <c r="P163" s="269"/>
      <c r="Q163" s="269"/>
      <c r="R163" s="269"/>
      <c r="S163" s="269"/>
      <c r="T163" s="270"/>
      <c r="AT163" s="271" t="s">
        <v>301</v>
      </c>
      <c r="AU163" s="271" t="s">
        <v>91</v>
      </c>
      <c r="AV163" s="13" t="s">
        <v>91</v>
      </c>
      <c r="AW163" s="13" t="s">
        <v>44</v>
      </c>
      <c r="AX163" s="13" t="s">
        <v>82</v>
      </c>
      <c r="AY163" s="271" t="s">
        <v>291</v>
      </c>
    </row>
    <row r="164" s="15" customFormat="1">
      <c r="B164" s="283"/>
      <c r="C164" s="284"/>
      <c r="D164" s="252" t="s">
        <v>301</v>
      </c>
      <c r="E164" s="285" t="s">
        <v>80</v>
      </c>
      <c r="F164" s="286" t="s">
        <v>315</v>
      </c>
      <c r="G164" s="284"/>
      <c r="H164" s="287">
        <v>2029.0899999999999</v>
      </c>
      <c r="I164" s="288"/>
      <c r="J164" s="284"/>
      <c r="K164" s="284"/>
      <c r="L164" s="289"/>
      <c r="M164" s="290"/>
      <c r="N164" s="291"/>
      <c r="O164" s="291"/>
      <c r="P164" s="291"/>
      <c r="Q164" s="291"/>
      <c r="R164" s="291"/>
      <c r="S164" s="291"/>
      <c r="T164" s="292"/>
      <c r="AT164" s="293" t="s">
        <v>301</v>
      </c>
      <c r="AU164" s="293" t="s">
        <v>91</v>
      </c>
      <c r="AV164" s="15" t="s">
        <v>299</v>
      </c>
      <c r="AW164" s="15" t="s">
        <v>44</v>
      </c>
      <c r="AX164" s="15" t="s">
        <v>89</v>
      </c>
      <c r="AY164" s="293" t="s">
        <v>291</v>
      </c>
    </row>
    <row r="165" s="11" customFormat="1" ht="29.88" customHeight="1">
      <c r="B165" s="222"/>
      <c r="C165" s="223"/>
      <c r="D165" s="224" t="s">
        <v>81</v>
      </c>
      <c r="E165" s="236" t="s">
        <v>355</v>
      </c>
      <c r="F165" s="236" t="s">
        <v>1134</v>
      </c>
      <c r="G165" s="223"/>
      <c r="H165" s="223"/>
      <c r="I165" s="226"/>
      <c r="J165" s="237">
        <f>BK165</f>
        <v>0</v>
      </c>
      <c r="K165" s="223"/>
      <c r="L165" s="228"/>
      <c r="M165" s="229"/>
      <c r="N165" s="230"/>
      <c r="O165" s="230"/>
      <c r="P165" s="231">
        <f>SUM(P166:P186)</f>
        <v>0</v>
      </c>
      <c r="Q165" s="230"/>
      <c r="R165" s="231">
        <f>SUM(R166:R186)</f>
        <v>73.483170000000001</v>
      </c>
      <c r="S165" s="230"/>
      <c r="T165" s="232">
        <f>SUM(T166:T186)</f>
        <v>0</v>
      </c>
      <c r="AR165" s="233" t="s">
        <v>299</v>
      </c>
      <c r="AT165" s="234" t="s">
        <v>81</v>
      </c>
      <c r="AU165" s="234" t="s">
        <v>89</v>
      </c>
      <c r="AY165" s="233" t="s">
        <v>291</v>
      </c>
      <c r="BK165" s="235">
        <f>SUM(BK166:BK186)</f>
        <v>0</v>
      </c>
    </row>
    <row r="166" s="1" customFormat="1" ht="38.25" customHeight="1">
      <c r="B166" s="48"/>
      <c r="C166" s="238" t="s">
        <v>390</v>
      </c>
      <c r="D166" s="238" t="s">
        <v>294</v>
      </c>
      <c r="E166" s="239" t="s">
        <v>1406</v>
      </c>
      <c r="F166" s="240" t="s">
        <v>1407</v>
      </c>
      <c r="G166" s="241" t="s">
        <v>401</v>
      </c>
      <c r="H166" s="242">
        <v>313</v>
      </c>
      <c r="I166" s="243"/>
      <c r="J166" s="244">
        <f>ROUND(I166*H166,2)</f>
        <v>0</v>
      </c>
      <c r="K166" s="240" t="s">
        <v>298</v>
      </c>
      <c r="L166" s="74"/>
      <c r="M166" s="245" t="s">
        <v>80</v>
      </c>
      <c r="N166" s="246" t="s">
        <v>52</v>
      </c>
      <c r="O166" s="49"/>
      <c r="P166" s="247">
        <f>O166*H166</f>
        <v>0</v>
      </c>
      <c r="Q166" s="247">
        <v>0.15540000000000001</v>
      </c>
      <c r="R166" s="247">
        <f>Q166*H166</f>
        <v>48.6402</v>
      </c>
      <c r="S166" s="247">
        <v>0</v>
      </c>
      <c r="T166" s="248">
        <f>S166*H166</f>
        <v>0</v>
      </c>
      <c r="AR166" s="25" t="s">
        <v>299</v>
      </c>
      <c r="AT166" s="25" t="s">
        <v>294</v>
      </c>
      <c r="AU166" s="25" t="s">
        <v>91</v>
      </c>
      <c r="AY166" s="25" t="s">
        <v>291</v>
      </c>
      <c r="BE166" s="249">
        <f>IF(N166="základní",J166,0)</f>
        <v>0</v>
      </c>
      <c r="BF166" s="249">
        <f>IF(N166="snížená",J166,0)</f>
        <v>0</v>
      </c>
      <c r="BG166" s="249">
        <f>IF(N166="zákl. přenesená",J166,0)</f>
        <v>0</v>
      </c>
      <c r="BH166" s="249">
        <f>IF(N166="sníž. přenesená",J166,0)</f>
        <v>0</v>
      </c>
      <c r="BI166" s="249">
        <f>IF(N166="nulová",J166,0)</f>
        <v>0</v>
      </c>
      <c r="BJ166" s="25" t="s">
        <v>89</v>
      </c>
      <c r="BK166" s="249">
        <f>ROUND(I166*H166,2)</f>
        <v>0</v>
      </c>
      <c r="BL166" s="25" t="s">
        <v>299</v>
      </c>
      <c r="BM166" s="25" t="s">
        <v>1636</v>
      </c>
    </row>
    <row r="167" s="12" customFormat="1">
      <c r="B167" s="250"/>
      <c r="C167" s="251"/>
      <c r="D167" s="252" t="s">
        <v>301</v>
      </c>
      <c r="E167" s="253" t="s">
        <v>80</v>
      </c>
      <c r="F167" s="254" t="s">
        <v>1637</v>
      </c>
      <c r="G167" s="251"/>
      <c r="H167" s="253" t="s">
        <v>80</v>
      </c>
      <c r="I167" s="255"/>
      <c r="J167" s="251"/>
      <c r="K167" s="251"/>
      <c r="L167" s="256"/>
      <c r="M167" s="257"/>
      <c r="N167" s="258"/>
      <c r="O167" s="258"/>
      <c r="P167" s="258"/>
      <c r="Q167" s="258"/>
      <c r="R167" s="258"/>
      <c r="S167" s="258"/>
      <c r="T167" s="259"/>
      <c r="AT167" s="260" t="s">
        <v>301</v>
      </c>
      <c r="AU167" s="260" t="s">
        <v>91</v>
      </c>
      <c r="AV167" s="12" t="s">
        <v>89</v>
      </c>
      <c r="AW167" s="12" t="s">
        <v>44</v>
      </c>
      <c r="AX167" s="12" t="s">
        <v>82</v>
      </c>
      <c r="AY167" s="260" t="s">
        <v>291</v>
      </c>
    </row>
    <row r="168" s="13" customFormat="1">
      <c r="B168" s="261"/>
      <c r="C168" s="262"/>
      <c r="D168" s="252" t="s">
        <v>301</v>
      </c>
      <c r="E168" s="263" t="s">
        <v>80</v>
      </c>
      <c r="F168" s="264" t="s">
        <v>1638</v>
      </c>
      <c r="G168" s="262"/>
      <c r="H168" s="265">
        <v>313</v>
      </c>
      <c r="I168" s="266"/>
      <c r="J168" s="262"/>
      <c r="K168" s="262"/>
      <c r="L168" s="267"/>
      <c r="M168" s="268"/>
      <c r="N168" s="269"/>
      <c r="O168" s="269"/>
      <c r="P168" s="269"/>
      <c r="Q168" s="269"/>
      <c r="R168" s="269"/>
      <c r="S168" s="269"/>
      <c r="T168" s="270"/>
      <c r="AT168" s="271" t="s">
        <v>301</v>
      </c>
      <c r="AU168" s="271" t="s">
        <v>91</v>
      </c>
      <c r="AV168" s="13" t="s">
        <v>91</v>
      </c>
      <c r="AW168" s="13" t="s">
        <v>44</v>
      </c>
      <c r="AX168" s="13" t="s">
        <v>82</v>
      </c>
      <c r="AY168" s="271" t="s">
        <v>291</v>
      </c>
    </row>
    <row r="169" s="15" customFormat="1">
      <c r="B169" s="283"/>
      <c r="C169" s="284"/>
      <c r="D169" s="252" t="s">
        <v>301</v>
      </c>
      <c r="E169" s="285" t="s">
        <v>80</v>
      </c>
      <c r="F169" s="286" t="s">
        <v>315</v>
      </c>
      <c r="G169" s="284"/>
      <c r="H169" s="287">
        <v>313</v>
      </c>
      <c r="I169" s="288"/>
      <c r="J169" s="284"/>
      <c r="K169" s="284"/>
      <c r="L169" s="289"/>
      <c r="M169" s="290"/>
      <c r="N169" s="291"/>
      <c r="O169" s="291"/>
      <c r="P169" s="291"/>
      <c r="Q169" s="291"/>
      <c r="R169" s="291"/>
      <c r="S169" s="291"/>
      <c r="T169" s="292"/>
      <c r="AT169" s="293" t="s">
        <v>301</v>
      </c>
      <c r="AU169" s="293" t="s">
        <v>91</v>
      </c>
      <c r="AV169" s="15" t="s">
        <v>299</v>
      </c>
      <c r="AW169" s="15" t="s">
        <v>44</v>
      </c>
      <c r="AX169" s="15" t="s">
        <v>89</v>
      </c>
      <c r="AY169" s="293" t="s">
        <v>291</v>
      </c>
    </row>
    <row r="170" s="1" customFormat="1" ht="16.5" customHeight="1">
      <c r="B170" s="48"/>
      <c r="C170" s="294" t="s">
        <v>394</v>
      </c>
      <c r="D170" s="294" t="s">
        <v>337</v>
      </c>
      <c r="E170" s="295" t="s">
        <v>1639</v>
      </c>
      <c r="F170" s="296" t="s">
        <v>1640</v>
      </c>
      <c r="G170" s="297" t="s">
        <v>401</v>
      </c>
      <c r="H170" s="298">
        <v>289.87</v>
      </c>
      <c r="I170" s="299"/>
      <c r="J170" s="300">
        <f>ROUND(I170*H170,2)</f>
        <v>0</v>
      </c>
      <c r="K170" s="296" t="s">
        <v>298</v>
      </c>
      <c r="L170" s="301"/>
      <c r="M170" s="302" t="s">
        <v>80</v>
      </c>
      <c r="N170" s="303" t="s">
        <v>52</v>
      </c>
      <c r="O170" s="49"/>
      <c r="P170" s="247">
        <f>O170*H170</f>
        <v>0</v>
      </c>
      <c r="Q170" s="247">
        <v>0.081000000000000003</v>
      </c>
      <c r="R170" s="247">
        <f>Q170*H170</f>
        <v>23.479470000000003</v>
      </c>
      <c r="S170" s="247">
        <v>0</v>
      </c>
      <c r="T170" s="248">
        <f>S170*H170</f>
        <v>0</v>
      </c>
      <c r="AR170" s="25" t="s">
        <v>340</v>
      </c>
      <c r="AT170" s="25" t="s">
        <v>337</v>
      </c>
      <c r="AU170" s="25" t="s">
        <v>91</v>
      </c>
      <c r="AY170" s="25" t="s">
        <v>291</v>
      </c>
      <c r="BE170" s="249">
        <f>IF(N170="základní",J170,0)</f>
        <v>0</v>
      </c>
      <c r="BF170" s="249">
        <f>IF(N170="snížená",J170,0)</f>
        <v>0</v>
      </c>
      <c r="BG170" s="249">
        <f>IF(N170="zákl. přenesená",J170,0)</f>
        <v>0</v>
      </c>
      <c r="BH170" s="249">
        <f>IF(N170="sníž. přenesená",J170,0)</f>
        <v>0</v>
      </c>
      <c r="BI170" s="249">
        <f>IF(N170="nulová",J170,0)</f>
        <v>0</v>
      </c>
      <c r="BJ170" s="25" t="s">
        <v>89</v>
      </c>
      <c r="BK170" s="249">
        <f>ROUND(I170*H170,2)</f>
        <v>0</v>
      </c>
      <c r="BL170" s="25" t="s">
        <v>299</v>
      </c>
      <c r="BM170" s="25" t="s">
        <v>1641</v>
      </c>
    </row>
    <row r="171" s="12" customFormat="1">
      <c r="B171" s="250"/>
      <c r="C171" s="251"/>
      <c r="D171" s="252" t="s">
        <v>301</v>
      </c>
      <c r="E171" s="253" t="s">
        <v>80</v>
      </c>
      <c r="F171" s="254" t="s">
        <v>1642</v>
      </c>
      <c r="G171" s="251"/>
      <c r="H171" s="253" t="s">
        <v>80</v>
      </c>
      <c r="I171" s="255"/>
      <c r="J171" s="251"/>
      <c r="K171" s="251"/>
      <c r="L171" s="256"/>
      <c r="M171" s="257"/>
      <c r="N171" s="258"/>
      <c r="O171" s="258"/>
      <c r="P171" s="258"/>
      <c r="Q171" s="258"/>
      <c r="R171" s="258"/>
      <c r="S171" s="258"/>
      <c r="T171" s="259"/>
      <c r="AT171" s="260" t="s">
        <v>301</v>
      </c>
      <c r="AU171" s="260" t="s">
        <v>91</v>
      </c>
      <c r="AV171" s="12" t="s">
        <v>89</v>
      </c>
      <c r="AW171" s="12" t="s">
        <v>44</v>
      </c>
      <c r="AX171" s="12" t="s">
        <v>82</v>
      </c>
      <c r="AY171" s="260" t="s">
        <v>291</v>
      </c>
    </row>
    <row r="172" s="13" customFormat="1">
      <c r="B172" s="261"/>
      <c r="C172" s="262"/>
      <c r="D172" s="252" t="s">
        <v>301</v>
      </c>
      <c r="E172" s="263" t="s">
        <v>80</v>
      </c>
      <c r="F172" s="264" t="s">
        <v>1643</v>
      </c>
      <c r="G172" s="262"/>
      <c r="H172" s="265">
        <v>289.87</v>
      </c>
      <c r="I172" s="266"/>
      <c r="J172" s="262"/>
      <c r="K172" s="262"/>
      <c r="L172" s="267"/>
      <c r="M172" s="268"/>
      <c r="N172" s="269"/>
      <c r="O172" s="269"/>
      <c r="P172" s="269"/>
      <c r="Q172" s="269"/>
      <c r="R172" s="269"/>
      <c r="S172" s="269"/>
      <c r="T172" s="270"/>
      <c r="AT172" s="271" t="s">
        <v>301</v>
      </c>
      <c r="AU172" s="271" t="s">
        <v>91</v>
      </c>
      <c r="AV172" s="13" t="s">
        <v>91</v>
      </c>
      <c r="AW172" s="13" t="s">
        <v>44</v>
      </c>
      <c r="AX172" s="13" t="s">
        <v>82</v>
      </c>
      <c r="AY172" s="271" t="s">
        <v>291</v>
      </c>
    </row>
    <row r="173" s="15" customFormat="1">
      <c r="B173" s="283"/>
      <c r="C173" s="284"/>
      <c r="D173" s="252" t="s">
        <v>301</v>
      </c>
      <c r="E173" s="285" t="s">
        <v>80</v>
      </c>
      <c r="F173" s="286" t="s">
        <v>315</v>
      </c>
      <c r="G173" s="284"/>
      <c r="H173" s="287">
        <v>289.87</v>
      </c>
      <c r="I173" s="288"/>
      <c r="J173" s="284"/>
      <c r="K173" s="284"/>
      <c r="L173" s="289"/>
      <c r="M173" s="290"/>
      <c r="N173" s="291"/>
      <c r="O173" s="291"/>
      <c r="P173" s="291"/>
      <c r="Q173" s="291"/>
      <c r="R173" s="291"/>
      <c r="S173" s="291"/>
      <c r="T173" s="292"/>
      <c r="AT173" s="293" t="s">
        <v>301</v>
      </c>
      <c r="AU173" s="293" t="s">
        <v>91</v>
      </c>
      <c r="AV173" s="15" t="s">
        <v>299</v>
      </c>
      <c r="AW173" s="15" t="s">
        <v>44</v>
      </c>
      <c r="AX173" s="15" t="s">
        <v>89</v>
      </c>
      <c r="AY173" s="293" t="s">
        <v>291</v>
      </c>
    </row>
    <row r="174" s="1" customFormat="1" ht="16.5" customHeight="1">
      <c r="B174" s="48"/>
      <c r="C174" s="294" t="s">
        <v>398</v>
      </c>
      <c r="D174" s="294" t="s">
        <v>337</v>
      </c>
      <c r="E174" s="295" t="s">
        <v>1644</v>
      </c>
      <c r="F174" s="296" t="s">
        <v>1645</v>
      </c>
      <c r="G174" s="297" t="s">
        <v>401</v>
      </c>
      <c r="H174" s="298">
        <v>20.199999999999999</v>
      </c>
      <c r="I174" s="299"/>
      <c r="J174" s="300">
        <f>ROUND(I174*H174,2)</f>
        <v>0</v>
      </c>
      <c r="K174" s="296" t="s">
        <v>298</v>
      </c>
      <c r="L174" s="301"/>
      <c r="M174" s="302" t="s">
        <v>80</v>
      </c>
      <c r="N174" s="303" t="s">
        <v>52</v>
      </c>
      <c r="O174" s="49"/>
      <c r="P174" s="247">
        <f>O174*H174</f>
        <v>0</v>
      </c>
      <c r="Q174" s="247">
        <v>0.048300000000000003</v>
      </c>
      <c r="R174" s="247">
        <f>Q174*H174</f>
        <v>0.97565999999999997</v>
      </c>
      <c r="S174" s="247">
        <v>0</v>
      </c>
      <c r="T174" s="248">
        <f>S174*H174</f>
        <v>0</v>
      </c>
      <c r="AR174" s="25" t="s">
        <v>340</v>
      </c>
      <c r="AT174" s="25" t="s">
        <v>337</v>
      </c>
      <c r="AU174" s="25" t="s">
        <v>91</v>
      </c>
      <c r="AY174" s="25" t="s">
        <v>291</v>
      </c>
      <c r="BE174" s="249">
        <f>IF(N174="základní",J174,0)</f>
        <v>0</v>
      </c>
      <c r="BF174" s="249">
        <f>IF(N174="snížená",J174,0)</f>
        <v>0</v>
      </c>
      <c r="BG174" s="249">
        <f>IF(N174="zákl. přenesená",J174,0)</f>
        <v>0</v>
      </c>
      <c r="BH174" s="249">
        <f>IF(N174="sníž. přenesená",J174,0)</f>
        <v>0</v>
      </c>
      <c r="BI174" s="249">
        <f>IF(N174="nulová",J174,0)</f>
        <v>0</v>
      </c>
      <c r="BJ174" s="25" t="s">
        <v>89</v>
      </c>
      <c r="BK174" s="249">
        <f>ROUND(I174*H174,2)</f>
        <v>0</v>
      </c>
      <c r="BL174" s="25" t="s">
        <v>299</v>
      </c>
      <c r="BM174" s="25" t="s">
        <v>1646</v>
      </c>
    </row>
    <row r="175" s="12" customFormat="1">
      <c r="B175" s="250"/>
      <c r="C175" s="251"/>
      <c r="D175" s="252" t="s">
        <v>301</v>
      </c>
      <c r="E175" s="253" t="s">
        <v>80</v>
      </c>
      <c r="F175" s="254" t="s">
        <v>1647</v>
      </c>
      <c r="G175" s="251"/>
      <c r="H175" s="253" t="s">
        <v>80</v>
      </c>
      <c r="I175" s="255"/>
      <c r="J175" s="251"/>
      <c r="K175" s="251"/>
      <c r="L175" s="256"/>
      <c r="M175" s="257"/>
      <c r="N175" s="258"/>
      <c r="O175" s="258"/>
      <c r="P175" s="258"/>
      <c r="Q175" s="258"/>
      <c r="R175" s="258"/>
      <c r="S175" s="258"/>
      <c r="T175" s="259"/>
      <c r="AT175" s="260" t="s">
        <v>301</v>
      </c>
      <c r="AU175" s="260" t="s">
        <v>91</v>
      </c>
      <c r="AV175" s="12" t="s">
        <v>89</v>
      </c>
      <c r="AW175" s="12" t="s">
        <v>44</v>
      </c>
      <c r="AX175" s="12" t="s">
        <v>82</v>
      </c>
      <c r="AY175" s="260" t="s">
        <v>291</v>
      </c>
    </row>
    <row r="176" s="13" customFormat="1">
      <c r="B176" s="261"/>
      <c r="C176" s="262"/>
      <c r="D176" s="252" t="s">
        <v>301</v>
      </c>
      <c r="E176" s="263" t="s">
        <v>80</v>
      </c>
      <c r="F176" s="264" t="s">
        <v>1648</v>
      </c>
      <c r="G176" s="262"/>
      <c r="H176" s="265">
        <v>20.199999999999999</v>
      </c>
      <c r="I176" s="266"/>
      <c r="J176" s="262"/>
      <c r="K176" s="262"/>
      <c r="L176" s="267"/>
      <c r="M176" s="268"/>
      <c r="N176" s="269"/>
      <c r="O176" s="269"/>
      <c r="P176" s="269"/>
      <c r="Q176" s="269"/>
      <c r="R176" s="269"/>
      <c r="S176" s="269"/>
      <c r="T176" s="270"/>
      <c r="AT176" s="271" t="s">
        <v>301</v>
      </c>
      <c r="AU176" s="271" t="s">
        <v>91</v>
      </c>
      <c r="AV176" s="13" t="s">
        <v>91</v>
      </c>
      <c r="AW176" s="13" t="s">
        <v>44</v>
      </c>
      <c r="AX176" s="13" t="s">
        <v>82</v>
      </c>
      <c r="AY176" s="271" t="s">
        <v>291</v>
      </c>
    </row>
    <row r="177" s="15" customFormat="1">
      <c r="B177" s="283"/>
      <c r="C177" s="284"/>
      <c r="D177" s="252" t="s">
        <v>301</v>
      </c>
      <c r="E177" s="285" t="s">
        <v>80</v>
      </c>
      <c r="F177" s="286" t="s">
        <v>315</v>
      </c>
      <c r="G177" s="284"/>
      <c r="H177" s="287">
        <v>20.199999999999999</v>
      </c>
      <c r="I177" s="288"/>
      <c r="J177" s="284"/>
      <c r="K177" s="284"/>
      <c r="L177" s="289"/>
      <c r="M177" s="290"/>
      <c r="N177" s="291"/>
      <c r="O177" s="291"/>
      <c r="P177" s="291"/>
      <c r="Q177" s="291"/>
      <c r="R177" s="291"/>
      <c r="S177" s="291"/>
      <c r="T177" s="292"/>
      <c r="AT177" s="293" t="s">
        <v>301</v>
      </c>
      <c r="AU177" s="293" t="s">
        <v>91</v>
      </c>
      <c r="AV177" s="15" t="s">
        <v>299</v>
      </c>
      <c r="AW177" s="15" t="s">
        <v>44</v>
      </c>
      <c r="AX177" s="15" t="s">
        <v>89</v>
      </c>
      <c r="AY177" s="293" t="s">
        <v>291</v>
      </c>
    </row>
    <row r="178" s="1" customFormat="1" ht="16.5" customHeight="1">
      <c r="B178" s="48"/>
      <c r="C178" s="294" t="s">
        <v>404</v>
      </c>
      <c r="D178" s="294" t="s">
        <v>337</v>
      </c>
      <c r="E178" s="295" t="s">
        <v>1649</v>
      </c>
      <c r="F178" s="296" t="s">
        <v>1650</v>
      </c>
      <c r="G178" s="297" t="s">
        <v>401</v>
      </c>
      <c r="H178" s="298">
        <v>6.0599999999999996</v>
      </c>
      <c r="I178" s="299"/>
      <c r="J178" s="300">
        <f>ROUND(I178*H178,2)</f>
        <v>0</v>
      </c>
      <c r="K178" s="296" t="s">
        <v>298</v>
      </c>
      <c r="L178" s="301"/>
      <c r="M178" s="302" t="s">
        <v>80</v>
      </c>
      <c r="N178" s="303" t="s">
        <v>52</v>
      </c>
      <c r="O178" s="49"/>
      <c r="P178" s="247">
        <f>O178*H178</f>
        <v>0</v>
      </c>
      <c r="Q178" s="247">
        <v>0.064000000000000001</v>
      </c>
      <c r="R178" s="247">
        <f>Q178*H178</f>
        <v>0.38783999999999996</v>
      </c>
      <c r="S178" s="247">
        <v>0</v>
      </c>
      <c r="T178" s="248">
        <f>S178*H178</f>
        <v>0</v>
      </c>
      <c r="AR178" s="25" t="s">
        <v>340</v>
      </c>
      <c r="AT178" s="25" t="s">
        <v>337</v>
      </c>
      <c r="AU178" s="25" t="s">
        <v>91</v>
      </c>
      <c r="AY178" s="25" t="s">
        <v>291</v>
      </c>
      <c r="BE178" s="249">
        <f>IF(N178="základní",J178,0)</f>
        <v>0</v>
      </c>
      <c r="BF178" s="249">
        <f>IF(N178="snížená",J178,0)</f>
        <v>0</v>
      </c>
      <c r="BG178" s="249">
        <f>IF(N178="zákl. přenesená",J178,0)</f>
        <v>0</v>
      </c>
      <c r="BH178" s="249">
        <f>IF(N178="sníž. přenesená",J178,0)</f>
        <v>0</v>
      </c>
      <c r="BI178" s="249">
        <f>IF(N178="nulová",J178,0)</f>
        <v>0</v>
      </c>
      <c r="BJ178" s="25" t="s">
        <v>89</v>
      </c>
      <c r="BK178" s="249">
        <f>ROUND(I178*H178,2)</f>
        <v>0</v>
      </c>
      <c r="BL178" s="25" t="s">
        <v>299</v>
      </c>
      <c r="BM178" s="25" t="s">
        <v>1651</v>
      </c>
    </row>
    <row r="179" s="12" customFormat="1">
      <c r="B179" s="250"/>
      <c r="C179" s="251"/>
      <c r="D179" s="252" t="s">
        <v>301</v>
      </c>
      <c r="E179" s="253" t="s">
        <v>80</v>
      </c>
      <c r="F179" s="254" t="s">
        <v>1652</v>
      </c>
      <c r="G179" s="251"/>
      <c r="H179" s="253" t="s">
        <v>80</v>
      </c>
      <c r="I179" s="255"/>
      <c r="J179" s="251"/>
      <c r="K179" s="251"/>
      <c r="L179" s="256"/>
      <c r="M179" s="257"/>
      <c r="N179" s="258"/>
      <c r="O179" s="258"/>
      <c r="P179" s="258"/>
      <c r="Q179" s="258"/>
      <c r="R179" s="258"/>
      <c r="S179" s="258"/>
      <c r="T179" s="259"/>
      <c r="AT179" s="260" t="s">
        <v>301</v>
      </c>
      <c r="AU179" s="260" t="s">
        <v>91</v>
      </c>
      <c r="AV179" s="12" t="s">
        <v>89</v>
      </c>
      <c r="AW179" s="12" t="s">
        <v>44</v>
      </c>
      <c r="AX179" s="12" t="s">
        <v>82</v>
      </c>
      <c r="AY179" s="260" t="s">
        <v>291</v>
      </c>
    </row>
    <row r="180" s="13" customFormat="1">
      <c r="B180" s="261"/>
      <c r="C180" s="262"/>
      <c r="D180" s="252" t="s">
        <v>301</v>
      </c>
      <c r="E180" s="263" t="s">
        <v>80</v>
      </c>
      <c r="F180" s="264" t="s">
        <v>1653</v>
      </c>
      <c r="G180" s="262"/>
      <c r="H180" s="265">
        <v>6.0599999999999996</v>
      </c>
      <c r="I180" s="266"/>
      <c r="J180" s="262"/>
      <c r="K180" s="262"/>
      <c r="L180" s="267"/>
      <c r="M180" s="268"/>
      <c r="N180" s="269"/>
      <c r="O180" s="269"/>
      <c r="P180" s="269"/>
      <c r="Q180" s="269"/>
      <c r="R180" s="269"/>
      <c r="S180" s="269"/>
      <c r="T180" s="270"/>
      <c r="AT180" s="271" t="s">
        <v>301</v>
      </c>
      <c r="AU180" s="271" t="s">
        <v>91</v>
      </c>
      <c r="AV180" s="13" t="s">
        <v>91</v>
      </c>
      <c r="AW180" s="13" t="s">
        <v>44</v>
      </c>
      <c r="AX180" s="13" t="s">
        <v>82</v>
      </c>
      <c r="AY180" s="271" t="s">
        <v>291</v>
      </c>
    </row>
    <row r="181" s="15" customFormat="1">
      <c r="B181" s="283"/>
      <c r="C181" s="284"/>
      <c r="D181" s="252" t="s">
        <v>301</v>
      </c>
      <c r="E181" s="285" t="s">
        <v>80</v>
      </c>
      <c r="F181" s="286" t="s">
        <v>315</v>
      </c>
      <c r="G181" s="284"/>
      <c r="H181" s="287">
        <v>6.0599999999999996</v>
      </c>
      <c r="I181" s="288"/>
      <c r="J181" s="284"/>
      <c r="K181" s="284"/>
      <c r="L181" s="289"/>
      <c r="M181" s="290"/>
      <c r="N181" s="291"/>
      <c r="O181" s="291"/>
      <c r="P181" s="291"/>
      <c r="Q181" s="291"/>
      <c r="R181" s="291"/>
      <c r="S181" s="291"/>
      <c r="T181" s="292"/>
      <c r="AT181" s="293" t="s">
        <v>301</v>
      </c>
      <c r="AU181" s="293" t="s">
        <v>91</v>
      </c>
      <c r="AV181" s="15" t="s">
        <v>299</v>
      </c>
      <c r="AW181" s="15" t="s">
        <v>44</v>
      </c>
      <c r="AX181" s="15" t="s">
        <v>89</v>
      </c>
      <c r="AY181" s="293" t="s">
        <v>291</v>
      </c>
    </row>
    <row r="182" s="1" customFormat="1" ht="38.25" customHeight="1">
      <c r="B182" s="48"/>
      <c r="C182" s="238" t="s">
        <v>408</v>
      </c>
      <c r="D182" s="238" t="s">
        <v>294</v>
      </c>
      <c r="E182" s="239" t="s">
        <v>1476</v>
      </c>
      <c r="F182" s="240" t="s">
        <v>1477</v>
      </c>
      <c r="G182" s="241" t="s">
        <v>1471</v>
      </c>
      <c r="H182" s="242">
        <v>31.300000000000001</v>
      </c>
      <c r="I182" s="243"/>
      <c r="J182" s="244">
        <f>ROUND(I182*H182,2)</f>
        <v>0</v>
      </c>
      <c r="K182" s="240" t="s">
        <v>386</v>
      </c>
      <c r="L182" s="74"/>
      <c r="M182" s="245" t="s">
        <v>80</v>
      </c>
      <c r="N182" s="246" t="s">
        <v>52</v>
      </c>
      <c r="O182" s="49"/>
      <c r="P182" s="247">
        <f>O182*H182</f>
        <v>0</v>
      </c>
      <c r="Q182" s="247">
        <v>0</v>
      </c>
      <c r="R182" s="247">
        <f>Q182*H182</f>
        <v>0</v>
      </c>
      <c r="S182" s="247">
        <v>0</v>
      </c>
      <c r="T182" s="248">
        <f>S182*H182</f>
        <v>0</v>
      </c>
      <c r="AR182" s="25" t="s">
        <v>1460</v>
      </c>
      <c r="AT182" s="25" t="s">
        <v>294</v>
      </c>
      <c r="AU182" s="25" t="s">
        <v>91</v>
      </c>
      <c r="AY182" s="25" t="s">
        <v>291</v>
      </c>
      <c r="BE182" s="249">
        <f>IF(N182="základní",J182,0)</f>
        <v>0</v>
      </c>
      <c r="BF182" s="249">
        <f>IF(N182="snížená",J182,0)</f>
        <v>0</v>
      </c>
      <c r="BG182" s="249">
        <f>IF(N182="zákl. přenesená",J182,0)</f>
        <v>0</v>
      </c>
      <c r="BH182" s="249">
        <f>IF(N182="sníž. přenesená",J182,0)</f>
        <v>0</v>
      </c>
      <c r="BI182" s="249">
        <f>IF(N182="nulová",J182,0)</f>
        <v>0</v>
      </c>
      <c r="BJ182" s="25" t="s">
        <v>89</v>
      </c>
      <c r="BK182" s="249">
        <f>ROUND(I182*H182,2)</f>
        <v>0</v>
      </c>
      <c r="BL182" s="25" t="s">
        <v>1460</v>
      </c>
      <c r="BM182" s="25" t="s">
        <v>1654</v>
      </c>
    </row>
    <row r="183" s="1" customFormat="1">
      <c r="B183" s="48"/>
      <c r="C183" s="76"/>
      <c r="D183" s="252" t="s">
        <v>1163</v>
      </c>
      <c r="E183" s="76"/>
      <c r="F183" s="310" t="s">
        <v>1479</v>
      </c>
      <c r="G183" s="76"/>
      <c r="H183" s="76"/>
      <c r="I183" s="206"/>
      <c r="J183" s="76"/>
      <c r="K183" s="76"/>
      <c r="L183" s="74"/>
      <c r="M183" s="311"/>
      <c r="N183" s="49"/>
      <c r="O183" s="49"/>
      <c r="P183" s="49"/>
      <c r="Q183" s="49"/>
      <c r="R183" s="49"/>
      <c r="S183" s="49"/>
      <c r="T183" s="97"/>
      <c r="AT183" s="25" t="s">
        <v>1163</v>
      </c>
      <c r="AU183" s="25" t="s">
        <v>91</v>
      </c>
    </row>
    <row r="184" s="12" customFormat="1">
      <c r="B184" s="250"/>
      <c r="C184" s="251"/>
      <c r="D184" s="252" t="s">
        <v>301</v>
      </c>
      <c r="E184" s="253" t="s">
        <v>80</v>
      </c>
      <c r="F184" s="254" t="s">
        <v>1474</v>
      </c>
      <c r="G184" s="251"/>
      <c r="H184" s="253" t="s">
        <v>80</v>
      </c>
      <c r="I184" s="255"/>
      <c r="J184" s="251"/>
      <c r="K184" s="251"/>
      <c r="L184" s="256"/>
      <c r="M184" s="257"/>
      <c r="N184" s="258"/>
      <c r="O184" s="258"/>
      <c r="P184" s="258"/>
      <c r="Q184" s="258"/>
      <c r="R184" s="258"/>
      <c r="S184" s="258"/>
      <c r="T184" s="259"/>
      <c r="AT184" s="260" t="s">
        <v>301</v>
      </c>
      <c r="AU184" s="260" t="s">
        <v>91</v>
      </c>
      <c r="AV184" s="12" t="s">
        <v>89</v>
      </c>
      <c r="AW184" s="12" t="s">
        <v>44</v>
      </c>
      <c r="AX184" s="12" t="s">
        <v>82</v>
      </c>
      <c r="AY184" s="260" t="s">
        <v>291</v>
      </c>
    </row>
    <row r="185" s="13" customFormat="1">
      <c r="B185" s="261"/>
      <c r="C185" s="262"/>
      <c r="D185" s="252" t="s">
        <v>301</v>
      </c>
      <c r="E185" s="263" t="s">
        <v>80</v>
      </c>
      <c r="F185" s="264" t="s">
        <v>1655</v>
      </c>
      <c r="G185" s="262"/>
      <c r="H185" s="265">
        <v>31.300000000000001</v>
      </c>
      <c r="I185" s="266"/>
      <c r="J185" s="262"/>
      <c r="K185" s="262"/>
      <c r="L185" s="267"/>
      <c r="M185" s="268"/>
      <c r="N185" s="269"/>
      <c r="O185" s="269"/>
      <c r="P185" s="269"/>
      <c r="Q185" s="269"/>
      <c r="R185" s="269"/>
      <c r="S185" s="269"/>
      <c r="T185" s="270"/>
      <c r="AT185" s="271" t="s">
        <v>301</v>
      </c>
      <c r="AU185" s="271" t="s">
        <v>91</v>
      </c>
      <c r="AV185" s="13" t="s">
        <v>91</v>
      </c>
      <c r="AW185" s="13" t="s">
        <v>44</v>
      </c>
      <c r="AX185" s="13" t="s">
        <v>82</v>
      </c>
      <c r="AY185" s="271" t="s">
        <v>291</v>
      </c>
    </row>
    <row r="186" s="15" customFormat="1">
      <c r="B186" s="283"/>
      <c r="C186" s="284"/>
      <c r="D186" s="252" t="s">
        <v>301</v>
      </c>
      <c r="E186" s="285" t="s">
        <v>80</v>
      </c>
      <c r="F186" s="286" t="s">
        <v>315</v>
      </c>
      <c r="G186" s="284"/>
      <c r="H186" s="287">
        <v>31.300000000000001</v>
      </c>
      <c r="I186" s="288"/>
      <c r="J186" s="284"/>
      <c r="K186" s="284"/>
      <c r="L186" s="289"/>
      <c r="M186" s="290"/>
      <c r="N186" s="291"/>
      <c r="O186" s="291"/>
      <c r="P186" s="291"/>
      <c r="Q186" s="291"/>
      <c r="R186" s="291"/>
      <c r="S186" s="291"/>
      <c r="T186" s="292"/>
      <c r="AT186" s="293" t="s">
        <v>301</v>
      </c>
      <c r="AU186" s="293" t="s">
        <v>91</v>
      </c>
      <c r="AV186" s="15" t="s">
        <v>299</v>
      </c>
      <c r="AW186" s="15" t="s">
        <v>44</v>
      </c>
      <c r="AX186" s="15" t="s">
        <v>89</v>
      </c>
      <c r="AY186" s="293" t="s">
        <v>291</v>
      </c>
    </row>
    <row r="187" s="11" customFormat="1" ht="29.88" customHeight="1">
      <c r="B187" s="222"/>
      <c r="C187" s="223"/>
      <c r="D187" s="224" t="s">
        <v>81</v>
      </c>
      <c r="E187" s="236" t="s">
        <v>1232</v>
      </c>
      <c r="F187" s="236" t="s">
        <v>1233</v>
      </c>
      <c r="G187" s="223"/>
      <c r="H187" s="223"/>
      <c r="I187" s="226"/>
      <c r="J187" s="237">
        <f>BK187</f>
        <v>0</v>
      </c>
      <c r="K187" s="223"/>
      <c r="L187" s="228"/>
      <c r="M187" s="229"/>
      <c r="N187" s="230"/>
      <c r="O187" s="230"/>
      <c r="P187" s="231">
        <f>P188</f>
        <v>0</v>
      </c>
      <c r="Q187" s="230"/>
      <c r="R187" s="231">
        <f>R188</f>
        <v>0</v>
      </c>
      <c r="S187" s="230"/>
      <c r="T187" s="232">
        <f>T188</f>
        <v>0</v>
      </c>
      <c r="AR187" s="233" t="s">
        <v>89</v>
      </c>
      <c r="AT187" s="234" t="s">
        <v>81</v>
      </c>
      <c r="AU187" s="234" t="s">
        <v>89</v>
      </c>
      <c r="AY187" s="233" t="s">
        <v>291</v>
      </c>
      <c r="BK187" s="235">
        <f>BK188</f>
        <v>0</v>
      </c>
    </row>
    <row r="188" s="1" customFormat="1" ht="25.5" customHeight="1">
      <c r="B188" s="48"/>
      <c r="C188" s="238" t="s">
        <v>9</v>
      </c>
      <c r="D188" s="238" t="s">
        <v>294</v>
      </c>
      <c r="E188" s="239" t="s">
        <v>1656</v>
      </c>
      <c r="F188" s="240" t="s">
        <v>1657</v>
      </c>
      <c r="G188" s="241" t="s">
        <v>325</v>
      </c>
      <c r="H188" s="242">
        <v>3070.498</v>
      </c>
      <c r="I188" s="243"/>
      <c r="J188" s="244">
        <f>ROUND(I188*H188,2)</f>
        <v>0</v>
      </c>
      <c r="K188" s="240" t="s">
        <v>298</v>
      </c>
      <c r="L188" s="74"/>
      <c r="M188" s="245" t="s">
        <v>80</v>
      </c>
      <c r="N188" s="306" t="s">
        <v>52</v>
      </c>
      <c r="O188" s="307"/>
      <c r="P188" s="308">
        <f>O188*H188</f>
        <v>0</v>
      </c>
      <c r="Q188" s="308">
        <v>0</v>
      </c>
      <c r="R188" s="308">
        <f>Q188*H188</f>
        <v>0</v>
      </c>
      <c r="S188" s="308">
        <v>0</v>
      </c>
      <c r="T188" s="309">
        <f>S188*H188</f>
        <v>0</v>
      </c>
      <c r="AR188" s="25" t="s">
        <v>299</v>
      </c>
      <c r="AT188" s="25" t="s">
        <v>294</v>
      </c>
      <c r="AU188" s="25" t="s">
        <v>91</v>
      </c>
      <c r="AY188" s="25" t="s">
        <v>291</v>
      </c>
      <c r="BE188" s="249">
        <f>IF(N188="základní",J188,0)</f>
        <v>0</v>
      </c>
      <c r="BF188" s="249">
        <f>IF(N188="snížená",J188,0)</f>
        <v>0</v>
      </c>
      <c r="BG188" s="249">
        <f>IF(N188="zákl. přenesená",J188,0)</f>
        <v>0</v>
      </c>
      <c r="BH188" s="249">
        <f>IF(N188="sníž. přenesená",J188,0)</f>
        <v>0</v>
      </c>
      <c r="BI188" s="249">
        <f>IF(N188="nulová",J188,0)</f>
        <v>0</v>
      </c>
      <c r="BJ188" s="25" t="s">
        <v>89</v>
      </c>
      <c r="BK188" s="249">
        <f>ROUND(I188*H188,2)</f>
        <v>0</v>
      </c>
      <c r="BL188" s="25" t="s">
        <v>299</v>
      </c>
      <c r="BM188" s="25" t="s">
        <v>1658</v>
      </c>
    </row>
    <row r="189" s="1" customFormat="1" ht="6.96" customHeight="1">
      <c r="B189" s="69"/>
      <c r="C189" s="70"/>
      <c r="D189" s="70"/>
      <c r="E189" s="70"/>
      <c r="F189" s="70"/>
      <c r="G189" s="70"/>
      <c r="H189" s="70"/>
      <c r="I189" s="181"/>
      <c r="J189" s="70"/>
      <c r="K189" s="70"/>
      <c r="L189" s="74"/>
    </row>
  </sheetData>
  <sheetProtection sheet="1" autoFilter="0" formatColumns="0" formatRows="0" objects="1" scenarios="1" spinCount="100000" saltValue="6PS4om0sqYo1g1iGf/eFg7AxGVKI7bxm/D2iom/ctcDA7F66jt+Tli2nc6fbbY6+7eIcmqsT/wvOlplc30VpdA==" hashValue="8znZFj+oJ/6O/pc4Ga00zUXYXlaFf/hn+XAwjF6GxjMV14wqSHnRzR7Y4ieuV33Ld/ZijDQ9zV+GMWmLfAZ9Yw==" algorithmName="SHA-512" password="CC35"/>
  <autoFilter ref="C87:K188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6:H76"/>
    <mergeCell ref="E78:H78"/>
    <mergeCell ref="E80:H80"/>
    <mergeCell ref="G1:H1"/>
    <mergeCell ref="L2:V2"/>
  </mergeCells>
  <hyperlinks>
    <hyperlink ref="F1:G1" location="C2" display="1) Krycí list soupisu"/>
    <hyperlink ref="G1:H1" location="C58" display="2) Rekapitulace"/>
    <hyperlink ref="J1" location="C87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1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2"/>
      <c r="C1" s="152"/>
      <c r="D1" s="153" t="s">
        <v>1</v>
      </c>
      <c r="E1" s="152"/>
      <c r="F1" s="154" t="s">
        <v>246</v>
      </c>
      <c r="G1" s="154" t="s">
        <v>247</v>
      </c>
      <c r="H1" s="154"/>
      <c r="I1" s="155"/>
      <c r="J1" s="154" t="s">
        <v>248</v>
      </c>
      <c r="K1" s="153" t="s">
        <v>249</v>
      </c>
      <c r="L1" s="154" t="s">
        <v>250</v>
      </c>
      <c r="M1" s="154"/>
      <c r="N1" s="154"/>
      <c r="O1" s="154"/>
      <c r="P1" s="154"/>
      <c r="Q1" s="154"/>
      <c r="R1" s="154"/>
      <c r="S1" s="154"/>
      <c r="T1" s="154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123</v>
      </c>
    </row>
    <row r="3" ht="6.96" customHeight="1">
      <c r="B3" s="26"/>
      <c r="C3" s="27"/>
      <c r="D3" s="27"/>
      <c r="E3" s="27"/>
      <c r="F3" s="27"/>
      <c r="G3" s="27"/>
      <c r="H3" s="27"/>
      <c r="I3" s="156"/>
      <c r="J3" s="27"/>
      <c r="K3" s="28"/>
      <c r="AT3" s="25" t="s">
        <v>91</v>
      </c>
    </row>
    <row r="4" ht="36.96" customHeight="1">
      <c r="B4" s="29"/>
      <c r="C4" s="30"/>
      <c r="D4" s="31" t="s">
        <v>251</v>
      </c>
      <c r="E4" s="30"/>
      <c r="F4" s="30"/>
      <c r="G4" s="30"/>
      <c r="H4" s="30"/>
      <c r="I4" s="157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7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7"/>
      <c r="J6" s="30"/>
      <c r="K6" s="32"/>
    </row>
    <row r="7" ht="16.5" customHeight="1">
      <c r="B7" s="29"/>
      <c r="C7" s="30"/>
      <c r="D7" s="30"/>
      <c r="E7" s="158" t="str">
        <f>'Rekapitulace stavby'!K6</f>
        <v>Přestupní terminál Šumperk</v>
      </c>
      <c r="F7" s="41"/>
      <c r="G7" s="41"/>
      <c r="H7" s="41"/>
      <c r="I7" s="157"/>
      <c r="J7" s="30"/>
      <c r="K7" s="32"/>
    </row>
    <row r="8">
      <c r="B8" s="29"/>
      <c r="C8" s="30"/>
      <c r="D8" s="41" t="s">
        <v>252</v>
      </c>
      <c r="E8" s="30"/>
      <c r="F8" s="30"/>
      <c r="G8" s="30"/>
      <c r="H8" s="30"/>
      <c r="I8" s="157"/>
      <c r="J8" s="30"/>
      <c r="K8" s="32"/>
    </row>
    <row r="9" s="1" customFormat="1" ht="16.5" customHeight="1">
      <c r="B9" s="48"/>
      <c r="C9" s="49"/>
      <c r="D9" s="49"/>
      <c r="E9" s="158" t="s">
        <v>1235</v>
      </c>
      <c r="F9" s="49"/>
      <c r="G9" s="49"/>
      <c r="H9" s="49"/>
      <c r="I9" s="159"/>
      <c r="J9" s="49"/>
      <c r="K9" s="53"/>
    </row>
    <row r="10" s="1" customFormat="1">
      <c r="B10" s="48"/>
      <c r="C10" s="49"/>
      <c r="D10" s="41" t="s">
        <v>254</v>
      </c>
      <c r="E10" s="49"/>
      <c r="F10" s="49"/>
      <c r="G10" s="49"/>
      <c r="H10" s="49"/>
      <c r="I10" s="159"/>
      <c r="J10" s="49"/>
      <c r="K10" s="53"/>
    </row>
    <row r="11" s="1" customFormat="1" ht="36.96" customHeight="1">
      <c r="B11" s="48"/>
      <c r="C11" s="49"/>
      <c r="D11" s="49"/>
      <c r="E11" s="160" t="s">
        <v>1659</v>
      </c>
      <c r="F11" s="49"/>
      <c r="G11" s="49"/>
      <c r="H11" s="49"/>
      <c r="I11" s="159"/>
      <c r="J11" s="49"/>
      <c r="K11" s="53"/>
    </row>
    <row r="12" s="1" customFormat="1">
      <c r="B12" s="48"/>
      <c r="C12" s="49"/>
      <c r="D12" s="49"/>
      <c r="E12" s="49"/>
      <c r="F12" s="49"/>
      <c r="G12" s="49"/>
      <c r="H12" s="49"/>
      <c r="I12" s="159"/>
      <c r="J12" s="49"/>
      <c r="K12" s="53"/>
    </row>
    <row r="13" s="1" customFormat="1" ht="14.4" customHeight="1">
      <c r="B13" s="48"/>
      <c r="C13" s="49"/>
      <c r="D13" s="41" t="s">
        <v>20</v>
      </c>
      <c r="E13" s="49"/>
      <c r="F13" s="36" t="s">
        <v>80</v>
      </c>
      <c r="G13" s="49"/>
      <c r="H13" s="49"/>
      <c r="I13" s="161" t="s">
        <v>22</v>
      </c>
      <c r="J13" s="36" t="s">
        <v>80</v>
      </c>
      <c r="K13" s="53"/>
    </row>
    <row r="14" s="1" customFormat="1" ht="14.4" customHeight="1">
      <c r="B14" s="48"/>
      <c r="C14" s="49"/>
      <c r="D14" s="41" t="s">
        <v>24</v>
      </c>
      <c r="E14" s="49"/>
      <c r="F14" s="36" t="s">
        <v>25</v>
      </c>
      <c r="G14" s="49"/>
      <c r="H14" s="49"/>
      <c r="I14" s="161" t="s">
        <v>26</v>
      </c>
      <c r="J14" s="162" t="str">
        <f>'Rekapitulace stavby'!AN8</f>
        <v>20. 11. 2018</v>
      </c>
      <c r="K14" s="53"/>
    </row>
    <row r="15" s="1" customFormat="1" ht="10.8" customHeight="1">
      <c r="B15" s="48"/>
      <c r="C15" s="49"/>
      <c r="D15" s="49"/>
      <c r="E15" s="49"/>
      <c r="F15" s="49"/>
      <c r="G15" s="49"/>
      <c r="H15" s="49"/>
      <c r="I15" s="159"/>
      <c r="J15" s="49"/>
      <c r="K15" s="53"/>
    </row>
    <row r="16" s="1" customFormat="1" ht="14.4" customHeight="1">
      <c r="B16" s="48"/>
      <c r="C16" s="49"/>
      <c r="D16" s="41" t="s">
        <v>32</v>
      </c>
      <c r="E16" s="49"/>
      <c r="F16" s="49"/>
      <c r="G16" s="49"/>
      <c r="H16" s="49"/>
      <c r="I16" s="161" t="s">
        <v>33</v>
      </c>
      <c r="J16" s="36" t="s">
        <v>34</v>
      </c>
      <c r="K16" s="53"/>
    </row>
    <row r="17" s="1" customFormat="1" ht="18" customHeight="1">
      <c r="B17" s="48"/>
      <c r="C17" s="49"/>
      <c r="D17" s="49"/>
      <c r="E17" s="36" t="s">
        <v>35</v>
      </c>
      <c r="F17" s="49"/>
      <c r="G17" s="49"/>
      <c r="H17" s="49"/>
      <c r="I17" s="161" t="s">
        <v>36</v>
      </c>
      <c r="J17" s="36" t="s">
        <v>37</v>
      </c>
      <c r="K17" s="53"/>
    </row>
    <row r="18" s="1" customFormat="1" ht="6.96" customHeight="1">
      <c r="B18" s="48"/>
      <c r="C18" s="49"/>
      <c r="D18" s="49"/>
      <c r="E18" s="49"/>
      <c r="F18" s="49"/>
      <c r="G18" s="49"/>
      <c r="H18" s="49"/>
      <c r="I18" s="159"/>
      <c r="J18" s="49"/>
      <c r="K18" s="53"/>
    </row>
    <row r="19" s="1" customFormat="1" ht="14.4" customHeight="1">
      <c r="B19" s="48"/>
      <c r="C19" s="49"/>
      <c r="D19" s="41" t="s">
        <v>38</v>
      </c>
      <c r="E19" s="49"/>
      <c r="F19" s="49"/>
      <c r="G19" s="49"/>
      <c r="H19" s="49"/>
      <c r="I19" s="161" t="s">
        <v>33</v>
      </c>
      <c r="J19" s="36" t="str">
        <f>IF('Rekapitulace stavby'!AN13="Vyplň údaj","",IF('Rekapitulace stavby'!AN13="","",'Rekapitulace stavby'!AN13))</f>
        <v/>
      </c>
      <c r="K19" s="53"/>
    </row>
    <row r="20" s="1" customFormat="1" ht="18" customHeight="1">
      <c r="B20" s="48"/>
      <c r="C20" s="49"/>
      <c r="D20" s="49"/>
      <c r="E20" s="36" t="str">
        <f>IF('Rekapitulace stavby'!E14="Vyplň údaj","",IF('Rekapitulace stavby'!E14="","",'Rekapitulace stavby'!E14))</f>
        <v/>
      </c>
      <c r="F20" s="49"/>
      <c r="G20" s="49"/>
      <c r="H20" s="49"/>
      <c r="I20" s="161" t="s">
        <v>36</v>
      </c>
      <c r="J20" s="36" t="str">
        <f>IF('Rekapitulace stavby'!AN14="Vyplň údaj","",IF('Rekapitulace stavby'!AN14="","",'Rekapitulace stavby'!AN14))</f>
        <v/>
      </c>
      <c r="K20" s="53"/>
    </row>
    <row r="21" s="1" customFormat="1" ht="6.96" customHeight="1">
      <c r="B21" s="48"/>
      <c r="C21" s="49"/>
      <c r="D21" s="49"/>
      <c r="E21" s="49"/>
      <c r="F21" s="49"/>
      <c r="G21" s="49"/>
      <c r="H21" s="49"/>
      <c r="I21" s="159"/>
      <c r="J21" s="49"/>
      <c r="K21" s="53"/>
    </row>
    <row r="22" s="1" customFormat="1" ht="14.4" customHeight="1">
      <c r="B22" s="48"/>
      <c r="C22" s="49"/>
      <c r="D22" s="41" t="s">
        <v>40</v>
      </c>
      <c r="E22" s="49"/>
      <c r="F22" s="49"/>
      <c r="G22" s="49"/>
      <c r="H22" s="49"/>
      <c r="I22" s="161" t="s">
        <v>33</v>
      </c>
      <c r="J22" s="36" t="s">
        <v>41</v>
      </c>
      <c r="K22" s="53"/>
    </row>
    <row r="23" s="1" customFormat="1" ht="18" customHeight="1">
      <c r="B23" s="48"/>
      <c r="C23" s="49"/>
      <c r="D23" s="49"/>
      <c r="E23" s="36" t="s">
        <v>42</v>
      </c>
      <c r="F23" s="49"/>
      <c r="G23" s="49"/>
      <c r="H23" s="49"/>
      <c r="I23" s="161" t="s">
        <v>36</v>
      </c>
      <c r="J23" s="36" t="s">
        <v>43</v>
      </c>
      <c r="K23" s="53"/>
    </row>
    <row r="24" s="1" customFormat="1" ht="6.96" customHeight="1">
      <c r="B24" s="48"/>
      <c r="C24" s="49"/>
      <c r="D24" s="49"/>
      <c r="E24" s="49"/>
      <c r="F24" s="49"/>
      <c r="G24" s="49"/>
      <c r="H24" s="49"/>
      <c r="I24" s="159"/>
      <c r="J24" s="49"/>
      <c r="K24" s="53"/>
    </row>
    <row r="25" s="1" customFormat="1" ht="14.4" customHeight="1">
      <c r="B25" s="48"/>
      <c r="C25" s="49"/>
      <c r="D25" s="41" t="s">
        <v>45</v>
      </c>
      <c r="E25" s="49"/>
      <c r="F25" s="49"/>
      <c r="G25" s="49"/>
      <c r="H25" s="49"/>
      <c r="I25" s="159"/>
      <c r="J25" s="49"/>
      <c r="K25" s="53"/>
    </row>
    <row r="26" s="7" customFormat="1" ht="16.5" customHeight="1">
      <c r="B26" s="163"/>
      <c r="C26" s="164"/>
      <c r="D26" s="164"/>
      <c r="E26" s="46" t="s">
        <v>80</v>
      </c>
      <c r="F26" s="46"/>
      <c r="G26" s="46"/>
      <c r="H26" s="46"/>
      <c r="I26" s="165"/>
      <c r="J26" s="164"/>
      <c r="K26" s="166"/>
    </row>
    <row r="27" s="1" customFormat="1" ht="6.96" customHeight="1">
      <c r="B27" s="48"/>
      <c r="C27" s="49"/>
      <c r="D27" s="49"/>
      <c r="E27" s="49"/>
      <c r="F27" s="49"/>
      <c r="G27" s="49"/>
      <c r="H27" s="49"/>
      <c r="I27" s="159"/>
      <c r="J27" s="49"/>
      <c r="K27" s="53"/>
    </row>
    <row r="28" s="1" customFormat="1" ht="6.96" customHeight="1">
      <c r="B28" s="48"/>
      <c r="C28" s="49"/>
      <c r="D28" s="108"/>
      <c r="E28" s="108"/>
      <c r="F28" s="108"/>
      <c r="G28" s="108"/>
      <c r="H28" s="108"/>
      <c r="I28" s="167"/>
      <c r="J28" s="108"/>
      <c r="K28" s="168"/>
    </row>
    <row r="29" s="1" customFormat="1" ht="25.44" customHeight="1">
      <c r="B29" s="48"/>
      <c r="C29" s="49"/>
      <c r="D29" s="169" t="s">
        <v>47</v>
      </c>
      <c r="E29" s="49"/>
      <c r="F29" s="49"/>
      <c r="G29" s="49"/>
      <c r="H29" s="49"/>
      <c r="I29" s="159"/>
      <c r="J29" s="170">
        <f>ROUND(J88,2)</f>
        <v>0</v>
      </c>
      <c r="K29" s="53"/>
    </row>
    <row r="30" s="1" customFormat="1" ht="6.96" customHeight="1">
      <c r="B30" s="48"/>
      <c r="C30" s="49"/>
      <c r="D30" s="108"/>
      <c r="E30" s="108"/>
      <c r="F30" s="108"/>
      <c r="G30" s="108"/>
      <c r="H30" s="108"/>
      <c r="I30" s="167"/>
      <c r="J30" s="108"/>
      <c r="K30" s="168"/>
    </row>
    <row r="31" s="1" customFormat="1" ht="14.4" customHeight="1">
      <c r="B31" s="48"/>
      <c r="C31" s="49"/>
      <c r="D31" s="49"/>
      <c r="E31" s="49"/>
      <c r="F31" s="54" t="s">
        <v>49</v>
      </c>
      <c r="G31" s="49"/>
      <c r="H31" s="49"/>
      <c r="I31" s="171" t="s">
        <v>48</v>
      </c>
      <c r="J31" s="54" t="s">
        <v>50</v>
      </c>
      <c r="K31" s="53"/>
    </row>
    <row r="32" s="1" customFormat="1" ht="14.4" customHeight="1">
      <c r="B32" s="48"/>
      <c r="C32" s="49"/>
      <c r="D32" s="57" t="s">
        <v>51</v>
      </c>
      <c r="E32" s="57" t="s">
        <v>52</v>
      </c>
      <c r="F32" s="172">
        <f>ROUND(SUM(BE88:BE165), 2)</f>
        <v>0</v>
      </c>
      <c r="G32" s="49"/>
      <c r="H32" s="49"/>
      <c r="I32" s="173">
        <v>0.20999999999999999</v>
      </c>
      <c r="J32" s="172">
        <f>ROUND(ROUND((SUM(BE88:BE165)), 2)*I32, 2)</f>
        <v>0</v>
      </c>
      <c r="K32" s="53"/>
    </row>
    <row r="33" s="1" customFormat="1" ht="14.4" customHeight="1">
      <c r="B33" s="48"/>
      <c r="C33" s="49"/>
      <c r="D33" s="49"/>
      <c r="E33" s="57" t="s">
        <v>53</v>
      </c>
      <c r="F33" s="172">
        <f>ROUND(SUM(BF88:BF165), 2)</f>
        <v>0</v>
      </c>
      <c r="G33" s="49"/>
      <c r="H33" s="49"/>
      <c r="I33" s="173">
        <v>0.14999999999999999</v>
      </c>
      <c r="J33" s="172">
        <f>ROUND(ROUND((SUM(BF88:BF165)), 2)*I33, 2)</f>
        <v>0</v>
      </c>
      <c r="K33" s="53"/>
    </row>
    <row r="34" hidden="1" s="1" customFormat="1" ht="14.4" customHeight="1">
      <c r="B34" s="48"/>
      <c r="C34" s="49"/>
      <c r="D34" s="49"/>
      <c r="E34" s="57" t="s">
        <v>54</v>
      </c>
      <c r="F34" s="172">
        <f>ROUND(SUM(BG88:BG165), 2)</f>
        <v>0</v>
      </c>
      <c r="G34" s="49"/>
      <c r="H34" s="49"/>
      <c r="I34" s="173">
        <v>0.20999999999999999</v>
      </c>
      <c r="J34" s="172">
        <v>0</v>
      </c>
      <c r="K34" s="53"/>
    </row>
    <row r="35" hidden="1" s="1" customFormat="1" ht="14.4" customHeight="1">
      <c r="B35" s="48"/>
      <c r="C35" s="49"/>
      <c r="D35" s="49"/>
      <c r="E35" s="57" t="s">
        <v>55</v>
      </c>
      <c r="F35" s="172">
        <f>ROUND(SUM(BH88:BH165), 2)</f>
        <v>0</v>
      </c>
      <c r="G35" s="49"/>
      <c r="H35" s="49"/>
      <c r="I35" s="173">
        <v>0.14999999999999999</v>
      </c>
      <c r="J35" s="172">
        <v>0</v>
      </c>
      <c r="K35" s="53"/>
    </row>
    <row r="36" hidden="1" s="1" customFormat="1" ht="14.4" customHeight="1">
      <c r="B36" s="48"/>
      <c r="C36" s="49"/>
      <c r="D36" s="49"/>
      <c r="E36" s="57" t="s">
        <v>56</v>
      </c>
      <c r="F36" s="172">
        <f>ROUND(SUM(BI88:BI165), 2)</f>
        <v>0</v>
      </c>
      <c r="G36" s="49"/>
      <c r="H36" s="49"/>
      <c r="I36" s="173">
        <v>0</v>
      </c>
      <c r="J36" s="172">
        <v>0</v>
      </c>
      <c r="K36" s="53"/>
    </row>
    <row r="37" s="1" customFormat="1" ht="6.96" customHeight="1">
      <c r="B37" s="48"/>
      <c r="C37" s="49"/>
      <c r="D37" s="49"/>
      <c r="E37" s="49"/>
      <c r="F37" s="49"/>
      <c r="G37" s="49"/>
      <c r="H37" s="49"/>
      <c r="I37" s="159"/>
      <c r="J37" s="49"/>
      <c r="K37" s="53"/>
    </row>
    <row r="38" s="1" customFormat="1" ht="25.44" customHeight="1">
      <c r="B38" s="48"/>
      <c r="C38" s="174"/>
      <c r="D38" s="175" t="s">
        <v>57</v>
      </c>
      <c r="E38" s="100"/>
      <c r="F38" s="100"/>
      <c r="G38" s="176" t="s">
        <v>58</v>
      </c>
      <c r="H38" s="177" t="s">
        <v>59</v>
      </c>
      <c r="I38" s="178"/>
      <c r="J38" s="179">
        <f>SUM(J29:J36)</f>
        <v>0</v>
      </c>
      <c r="K38" s="180"/>
    </row>
    <row r="39" s="1" customFormat="1" ht="14.4" customHeight="1">
      <c r="B39" s="69"/>
      <c r="C39" s="70"/>
      <c r="D39" s="70"/>
      <c r="E39" s="70"/>
      <c r="F39" s="70"/>
      <c r="G39" s="70"/>
      <c r="H39" s="70"/>
      <c r="I39" s="181"/>
      <c r="J39" s="70"/>
      <c r="K39" s="71"/>
    </row>
    <row r="43" s="1" customFormat="1" ht="6.96" customHeight="1">
      <c r="B43" s="182"/>
      <c r="C43" s="183"/>
      <c r="D43" s="183"/>
      <c r="E43" s="183"/>
      <c r="F43" s="183"/>
      <c r="G43" s="183"/>
      <c r="H43" s="183"/>
      <c r="I43" s="184"/>
      <c r="J43" s="183"/>
      <c r="K43" s="185"/>
    </row>
    <row r="44" s="1" customFormat="1" ht="36.96" customHeight="1">
      <c r="B44" s="48"/>
      <c r="C44" s="31" t="s">
        <v>256</v>
      </c>
      <c r="D44" s="49"/>
      <c r="E44" s="49"/>
      <c r="F44" s="49"/>
      <c r="G44" s="49"/>
      <c r="H44" s="49"/>
      <c r="I44" s="159"/>
      <c r="J44" s="49"/>
      <c r="K44" s="53"/>
    </row>
    <row r="45" s="1" customFormat="1" ht="6.96" customHeight="1">
      <c r="B45" s="48"/>
      <c r="C45" s="49"/>
      <c r="D45" s="49"/>
      <c r="E45" s="49"/>
      <c r="F45" s="49"/>
      <c r="G45" s="49"/>
      <c r="H45" s="49"/>
      <c r="I45" s="159"/>
      <c r="J45" s="49"/>
      <c r="K45" s="53"/>
    </row>
    <row r="46" s="1" customFormat="1" ht="14.4" customHeight="1">
      <c r="B46" s="48"/>
      <c r="C46" s="41" t="s">
        <v>18</v>
      </c>
      <c r="D46" s="49"/>
      <c r="E46" s="49"/>
      <c r="F46" s="49"/>
      <c r="G46" s="49"/>
      <c r="H46" s="49"/>
      <c r="I46" s="159"/>
      <c r="J46" s="49"/>
      <c r="K46" s="53"/>
    </row>
    <row r="47" s="1" customFormat="1" ht="16.5" customHeight="1">
      <c r="B47" s="48"/>
      <c r="C47" s="49"/>
      <c r="D47" s="49"/>
      <c r="E47" s="158" t="str">
        <f>E7</f>
        <v>Přestupní terminál Šumperk</v>
      </c>
      <c r="F47" s="41"/>
      <c r="G47" s="41"/>
      <c r="H47" s="41"/>
      <c r="I47" s="159"/>
      <c r="J47" s="49"/>
      <c r="K47" s="53"/>
    </row>
    <row r="48">
      <c r="B48" s="29"/>
      <c r="C48" s="41" t="s">
        <v>252</v>
      </c>
      <c r="D48" s="30"/>
      <c r="E48" s="30"/>
      <c r="F48" s="30"/>
      <c r="G48" s="30"/>
      <c r="H48" s="30"/>
      <c r="I48" s="157"/>
      <c r="J48" s="30"/>
      <c r="K48" s="32"/>
    </row>
    <row r="49" s="1" customFormat="1" ht="16.5" customHeight="1">
      <c r="B49" s="48"/>
      <c r="C49" s="49"/>
      <c r="D49" s="49"/>
      <c r="E49" s="158" t="s">
        <v>1235</v>
      </c>
      <c r="F49" s="49"/>
      <c r="G49" s="49"/>
      <c r="H49" s="49"/>
      <c r="I49" s="159"/>
      <c r="J49" s="49"/>
      <c r="K49" s="53"/>
    </row>
    <row r="50" s="1" customFormat="1" ht="14.4" customHeight="1">
      <c r="B50" s="48"/>
      <c r="C50" s="41" t="s">
        <v>254</v>
      </c>
      <c r="D50" s="49"/>
      <c r="E50" s="49"/>
      <c r="F50" s="49"/>
      <c r="G50" s="49"/>
      <c r="H50" s="49"/>
      <c r="I50" s="159"/>
      <c r="J50" s="49"/>
      <c r="K50" s="53"/>
    </row>
    <row r="51" s="1" customFormat="1" ht="17.25" customHeight="1">
      <c r="B51" s="48"/>
      <c r="C51" s="49"/>
      <c r="D51" s="49"/>
      <c r="E51" s="160" t="str">
        <f>E11</f>
        <v>SO 103.N - Vozidlová komunikace parkoviště - nezpůsobilé výdaje stavby (p.Švéda)</v>
      </c>
      <c r="F51" s="49"/>
      <c r="G51" s="49"/>
      <c r="H51" s="49"/>
      <c r="I51" s="159"/>
      <c r="J51" s="49"/>
      <c r="K51" s="53"/>
    </row>
    <row r="52" s="1" customFormat="1" ht="6.96" customHeight="1">
      <c r="B52" s="48"/>
      <c r="C52" s="49"/>
      <c r="D52" s="49"/>
      <c r="E52" s="49"/>
      <c r="F52" s="49"/>
      <c r="G52" s="49"/>
      <c r="H52" s="49"/>
      <c r="I52" s="159"/>
      <c r="J52" s="49"/>
      <c r="K52" s="53"/>
    </row>
    <row r="53" s="1" customFormat="1" ht="18" customHeight="1">
      <c r="B53" s="48"/>
      <c r="C53" s="41" t="s">
        <v>24</v>
      </c>
      <c r="D53" s="49"/>
      <c r="E53" s="49"/>
      <c r="F53" s="36" t="str">
        <f>F14</f>
        <v>Šumperk</v>
      </c>
      <c r="G53" s="49"/>
      <c r="H53" s="49"/>
      <c r="I53" s="161" t="s">
        <v>26</v>
      </c>
      <c r="J53" s="162" t="str">
        <f>IF(J14="","",J14)</f>
        <v>20. 11. 2018</v>
      </c>
      <c r="K53" s="53"/>
    </row>
    <row r="54" s="1" customFormat="1" ht="6.96" customHeight="1">
      <c r="B54" s="48"/>
      <c r="C54" s="49"/>
      <c r="D54" s="49"/>
      <c r="E54" s="49"/>
      <c r="F54" s="49"/>
      <c r="G54" s="49"/>
      <c r="H54" s="49"/>
      <c r="I54" s="159"/>
      <c r="J54" s="49"/>
      <c r="K54" s="53"/>
    </row>
    <row r="55" s="1" customFormat="1">
      <c r="B55" s="48"/>
      <c r="C55" s="41" t="s">
        <v>32</v>
      </c>
      <c r="D55" s="49"/>
      <c r="E55" s="49"/>
      <c r="F55" s="36" t="str">
        <f>E17</f>
        <v>Město Šumperk</v>
      </c>
      <c r="G55" s="49"/>
      <c r="H55" s="49"/>
      <c r="I55" s="161" t="s">
        <v>40</v>
      </c>
      <c r="J55" s="46" t="str">
        <f>E23</f>
        <v>Cekr CZ s.r.o.</v>
      </c>
      <c r="K55" s="53"/>
    </row>
    <row r="56" s="1" customFormat="1" ht="14.4" customHeight="1">
      <c r="B56" s="48"/>
      <c r="C56" s="41" t="s">
        <v>38</v>
      </c>
      <c r="D56" s="49"/>
      <c r="E56" s="49"/>
      <c r="F56" s="36" t="str">
        <f>IF(E20="","",E20)</f>
        <v/>
      </c>
      <c r="G56" s="49"/>
      <c r="H56" s="49"/>
      <c r="I56" s="159"/>
      <c r="J56" s="186"/>
      <c r="K56" s="53"/>
    </row>
    <row r="57" s="1" customFormat="1" ht="10.32" customHeight="1">
      <c r="B57" s="48"/>
      <c r="C57" s="49"/>
      <c r="D57" s="49"/>
      <c r="E57" s="49"/>
      <c r="F57" s="49"/>
      <c r="G57" s="49"/>
      <c r="H57" s="49"/>
      <c r="I57" s="159"/>
      <c r="J57" s="49"/>
      <c r="K57" s="53"/>
    </row>
    <row r="58" s="1" customFormat="1" ht="29.28" customHeight="1">
      <c r="B58" s="48"/>
      <c r="C58" s="187" t="s">
        <v>257</v>
      </c>
      <c r="D58" s="174"/>
      <c r="E58" s="174"/>
      <c r="F58" s="174"/>
      <c r="G58" s="174"/>
      <c r="H58" s="174"/>
      <c r="I58" s="188"/>
      <c r="J58" s="189" t="s">
        <v>258</v>
      </c>
      <c r="K58" s="190"/>
    </row>
    <row r="59" s="1" customFormat="1" ht="10.32" customHeight="1">
      <c r="B59" s="48"/>
      <c r="C59" s="49"/>
      <c r="D59" s="49"/>
      <c r="E59" s="49"/>
      <c r="F59" s="49"/>
      <c r="G59" s="49"/>
      <c r="H59" s="49"/>
      <c r="I59" s="159"/>
      <c r="J59" s="49"/>
      <c r="K59" s="53"/>
    </row>
    <row r="60" s="1" customFormat="1" ht="29.28" customHeight="1">
      <c r="B60" s="48"/>
      <c r="C60" s="191" t="s">
        <v>259</v>
      </c>
      <c r="D60" s="49"/>
      <c r="E60" s="49"/>
      <c r="F60" s="49"/>
      <c r="G60" s="49"/>
      <c r="H60" s="49"/>
      <c r="I60" s="159"/>
      <c r="J60" s="170">
        <f>J88</f>
        <v>0</v>
      </c>
      <c r="K60" s="53"/>
      <c r="AU60" s="25" t="s">
        <v>260</v>
      </c>
    </row>
    <row r="61" s="8" customFormat="1" ht="24.96" customHeight="1">
      <c r="B61" s="192"/>
      <c r="C61" s="193"/>
      <c r="D61" s="194" t="s">
        <v>1048</v>
      </c>
      <c r="E61" s="195"/>
      <c r="F61" s="195"/>
      <c r="G61" s="195"/>
      <c r="H61" s="195"/>
      <c r="I61" s="196"/>
      <c r="J61" s="197">
        <f>J89</f>
        <v>0</v>
      </c>
      <c r="K61" s="198"/>
    </row>
    <row r="62" s="9" customFormat="1" ht="19.92" customHeight="1">
      <c r="B62" s="199"/>
      <c r="C62" s="200"/>
      <c r="D62" s="201" t="s">
        <v>1049</v>
      </c>
      <c r="E62" s="202"/>
      <c r="F62" s="202"/>
      <c r="G62" s="202"/>
      <c r="H62" s="202"/>
      <c r="I62" s="203"/>
      <c r="J62" s="204">
        <f>J90</f>
        <v>0</v>
      </c>
      <c r="K62" s="205"/>
    </row>
    <row r="63" s="9" customFormat="1" ht="19.92" customHeight="1">
      <c r="B63" s="199"/>
      <c r="C63" s="200"/>
      <c r="D63" s="201" t="s">
        <v>1508</v>
      </c>
      <c r="E63" s="202"/>
      <c r="F63" s="202"/>
      <c r="G63" s="202"/>
      <c r="H63" s="202"/>
      <c r="I63" s="203"/>
      <c r="J63" s="204">
        <f>J123</f>
        <v>0</v>
      </c>
      <c r="K63" s="205"/>
    </row>
    <row r="64" s="9" customFormat="1" ht="19.92" customHeight="1">
      <c r="B64" s="199"/>
      <c r="C64" s="200"/>
      <c r="D64" s="201" t="s">
        <v>1237</v>
      </c>
      <c r="E64" s="202"/>
      <c r="F64" s="202"/>
      <c r="G64" s="202"/>
      <c r="H64" s="202"/>
      <c r="I64" s="203"/>
      <c r="J64" s="204">
        <f>J133</f>
        <v>0</v>
      </c>
      <c r="K64" s="205"/>
    </row>
    <row r="65" s="9" customFormat="1" ht="19.92" customHeight="1">
      <c r="B65" s="199"/>
      <c r="C65" s="200"/>
      <c r="D65" s="201" t="s">
        <v>1050</v>
      </c>
      <c r="E65" s="202"/>
      <c r="F65" s="202"/>
      <c r="G65" s="202"/>
      <c r="H65" s="202"/>
      <c r="I65" s="203"/>
      <c r="J65" s="204">
        <f>J150</f>
        <v>0</v>
      </c>
      <c r="K65" s="205"/>
    </row>
    <row r="66" s="9" customFormat="1" ht="19.92" customHeight="1">
      <c r="B66" s="199"/>
      <c r="C66" s="200"/>
      <c r="D66" s="201" t="s">
        <v>1052</v>
      </c>
      <c r="E66" s="202"/>
      <c r="F66" s="202"/>
      <c r="G66" s="202"/>
      <c r="H66" s="202"/>
      <c r="I66" s="203"/>
      <c r="J66" s="204">
        <f>J164</f>
        <v>0</v>
      </c>
      <c r="K66" s="205"/>
    </row>
    <row r="67" s="1" customFormat="1" ht="21.84" customHeight="1">
      <c r="B67" s="48"/>
      <c r="C67" s="49"/>
      <c r="D67" s="49"/>
      <c r="E67" s="49"/>
      <c r="F67" s="49"/>
      <c r="G67" s="49"/>
      <c r="H67" s="49"/>
      <c r="I67" s="159"/>
      <c r="J67" s="49"/>
      <c r="K67" s="53"/>
    </row>
    <row r="68" s="1" customFormat="1" ht="6.96" customHeight="1">
      <c r="B68" s="69"/>
      <c r="C68" s="70"/>
      <c r="D68" s="70"/>
      <c r="E68" s="70"/>
      <c r="F68" s="70"/>
      <c r="G68" s="70"/>
      <c r="H68" s="70"/>
      <c r="I68" s="181"/>
      <c r="J68" s="70"/>
      <c r="K68" s="71"/>
    </row>
    <row r="72" s="1" customFormat="1" ht="6.96" customHeight="1">
      <c r="B72" s="72"/>
      <c r="C72" s="73"/>
      <c r="D72" s="73"/>
      <c r="E72" s="73"/>
      <c r="F72" s="73"/>
      <c r="G72" s="73"/>
      <c r="H72" s="73"/>
      <c r="I72" s="184"/>
      <c r="J72" s="73"/>
      <c r="K72" s="73"/>
      <c r="L72" s="74"/>
    </row>
    <row r="73" s="1" customFormat="1" ht="36.96" customHeight="1">
      <c r="B73" s="48"/>
      <c r="C73" s="75" t="s">
        <v>276</v>
      </c>
      <c r="D73" s="76"/>
      <c r="E73" s="76"/>
      <c r="F73" s="76"/>
      <c r="G73" s="76"/>
      <c r="H73" s="76"/>
      <c r="I73" s="206"/>
      <c r="J73" s="76"/>
      <c r="K73" s="76"/>
      <c r="L73" s="74"/>
    </row>
    <row r="74" s="1" customFormat="1" ht="6.96" customHeight="1">
      <c r="B74" s="48"/>
      <c r="C74" s="76"/>
      <c r="D74" s="76"/>
      <c r="E74" s="76"/>
      <c r="F74" s="76"/>
      <c r="G74" s="76"/>
      <c r="H74" s="76"/>
      <c r="I74" s="206"/>
      <c r="J74" s="76"/>
      <c r="K74" s="76"/>
      <c r="L74" s="74"/>
    </row>
    <row r="75" s="1" customFormat="1" ht="14.4" customHeight="1">
      <c r="B75" s="48"/>
      <c r="C75" s="78" t="s">
        <v>18</v>
      </c>
      <c r="D75" s="76"/>
      <c r="E75" s="76"/>
      <c r="F75" s="76"/>
      <c r="G75" s="76"/>
      <c r="H75" s="76"/>
      <c r="I75" s="206"/>
      <c r="J75" s="76"/>
      <c r="K75" s="76"/>
      <c r="L75" s="74"/>
    </row>
    <row r="76" s="1" customFormat="1" ht="16.5" customHeight="1">
      <c r="B76" s="48"/>
      <c r="C76" s="76"/>
      <c r="D76" s="76"/>
      <c r="E76" s="207" t="str">
        <f>E7</f>
        <v>Přestupní terminál Šumperk</v>
      </c>
      <c r="F76" s="78"/>
      <c r="G76" s="78"/>
      <c r="H76" s="78"/>
      <c r="I76" s="206"/>
      <c r="J76" s="76"/>
      <c r="K76" s="76"/>
      <c r="L76" s="74"/>
    </row>
    <row r="77">
      <c r="B77" s="29"/>
      <c r="C77" s="78" t="s">
        <v>252</v>
      </c>
      <c r="D77" s="208"/>
      <c r="E77" s="208"/>
      <c r="F77" s="208"/>
      <c r="G77" s="208"/>
      <c r="H77" s="208"/>
      <c r="I77" s="151"/>
      <c r="J77" s="208"/>
      <c r="K77" s="208"/>
      <c r="L77" s="209"/>
    </row>
    <row r="78" s="1" customFormat="1" ht="16.5" customHeight="1">
      <c r="B78" s="48"/>
      <c r="C78" s="76"/>
      <c r="D78" s="76"/>
      <c r="E78" s="207" t="s">
        <v>1235</v>
      </c>
      <c r="F78" s="76"/>
      <c r="G78" s="76"/>
      <c r="H78" s="76"/>
      <c r="I78" s="206"/>
      <c r="J78" s="76"/>
      <c r="K78" s="76"/>
      <c r="L78" s="74"/>
    </row>
    <row r="79" s="1" customFormat="1" ht="14.4" customHeight="1">
      <c r="B79" s="48"/>
      <c r="C79" s="78" t="s">
        <v>254</v>
      </c>
      <c r="D79" s="76"/>
      <c r="E79" s="76"/>
      <c r="F79" s="76"/>
      <c r="G79" s="76"/>
      <c r="H79" s="76"/>
      <c r="I79" s="206"/>
      <c r="J79" s="76"/>
      <c r="K79" s="76"/>
      <c r="L79" s="74"/>
    </row>
    <row r="80" s="1" customFormat="1" ht="17.25" customHeight="1">
      <c r="B80" s="48"/>
      <c r="C80" s="76"/>
      <c r="D80" s="76"/>
      <c r="E80" s="84" t="str">
        <f>E11</f>
        <v>SO 103.N - Vozidlová komunikace parkoviště - nezpůsobilé výdaje stavby (p.Švéda)</v>
      </c>
      <c r="F80" s="76"/>
      <c r="G80" s="76"/>
      <c r="H80" s="76"/>
      <c r="I80" s="206"/>
      <c r="J80" s="76"/>
      <c r="K80" s="76"/>
      <c r="L80" s="74"/>
    </row>
    <row r="81" s="1" customFormat="1" ht="6.96" customHeight="1">
      <c r="B81" s="48"/>
      <c r="C81" s="76"/>
      <c r="D81" s="76"/>
      <c r="E81" s="76"/>
      <c r="F81" s="76"/>
      <c r="G81" s="76"/>
      <c r="H81" s="76"/>
      <c r="I81" s="206"/>
      <c r="J81" s="76"/>
      <c r="K81" s="76"/>
      <c r="L81" s="74"/>
    </row>
    <row r="82" s="1" customFormat="1" ht="18" customHeight="1">
      <c r="B82" s="48"/>
      <c r="C82" s="78" t="s">
        <v>24</v>
      </c>
      <c r="D82" s="76"/>
      <c r="E82" s="76"/>
      <c r="F82" s="210" t="str">
        <f>F14</f>
        <v>Šumperk</v>
      </c>
      <c r="G82" s="76"/>
      <c r="H82" s="76"/>
      <c r="I82" s="211" t="s">
        <v>26</v>
      </c>
      <c r="J82" s="87" t="str">
        <f>IF(J14="","",J14)</f>
        <v>20. 11. 2018</v>
      </c>
      <c r="K82" s="76"/>
      <c r="L82" s="74"/>
    </row>
    <row r="83" s="1" customFormat="1" ht="6.96" customHeight="1">
      <c r="B83" s="48"/>
      <c r="C83" s="76"/>
      <c r="D83" s="76"/>
      <c r="E83" s="76"/>
      <c r="F83" s="76"/>
      <c r="G83" s="76"/>
      <c r="H83" s="76"/>
      <c r="I83" s="206"/>
      <c r="J83" s="76"/>
      <c r="K83" s="76"/>
      <c r="L83" s="74"/>
    </row>
    <row r="84" s="1" customFormat="1">
      <c r="B84" s="48"/>
      <c r="C84" s="78" t="s">
        <v>32</v>
      </c>
      <c r="D84" s="76"/>
      <c r="E84" s="76"/>
      <c r="F84" s="210" t="str">
        <f>E17</f>
        <v>Město Šumperk</v>
      </c>
      <c r="G84" s="76"/>
      <c r="H84" s="76"/>
      <c r="I84" s="211" t="s">
        <v>40</v>
      </c>
      <c r="J84" s="210" t="str">
        <f>E23</f>
        <v>Cekr CZ s.r.o.</v>
      </c>
      <c r="K84" s="76"/>
      <c r="L84" s="74"/>
    </row>
    <row r="85" s="1" customFormat="1" ht="14.4" customHeight="1">
      <c r="B85" s="48"/>
      <c r="C85" s="78" t="s">
        <v>38</v>
      </c>
      <c r="D85" s="76"/>
      <c r="E85" s="76"/>
      <c r="F85" s="210" t="str">
        <f>IF(E20="","",E20)</f>
        <v/>
      </c>
      <c r="G85" s="76"/>
      <c r="H85" s="76"/>
      <c r="I85" s="206"/>
      <c r="J85" s="76"/>
      <c r="K85" s="76"/>
      <c r="L85" s="74"/>
    </row>
    <row r="86" s="1" customFormat="1" ht="10.32" customHeight="1">
      <c r="B86" s="48"/>
      <c r="C86" s="76"/>
      <c r="D86" s="76"/>
      <c r="E86" s="76"/>
      <c r="F86" s="76"/>
      <c r="G86" s="76"/>
      <c r="H86" s="76"/>
      <c r="I86" s="206"/>
      <c r="J86" s="76"/>
      <c r="K86" s="76"/>
      <c r="L86" s="74"/>
    </row>
    <row r="87" s="10" customFormat="1" ht="29.28" customHeight="1">
      <c r="B87" s="212"/>
      <c r="C87" s="213" t="s">
        <v>277</v>
      </c>
      <c r="D87" s="214" t="s">
        <v>66</v>
      </c>
      <c r="E87" s="214" t="s">
        <v>62</v>
      </c>
      <c r="F87" s="214" t="s">
        <v>278</v>
      </c>
      <c r="G87" s="214" t="s">
        <v>279</v>
      </c>
      <c r="H87" s="214" t="s">
        <v>280</v>
      </c>
      <c r="I87" s="215" t="s">
        <v>281</v>
      </c>
      <c r="J87" s="214" t="s">
        <v>258</v>
      </c>
      <c r="K87" s="216" t="s">
        <v>282</v>
      </c>
      <c r="L87" s="217"/>
      <c r="M87" s="104" t="s">
        <v>283</v>
      </c>
      <c r="N87" s="105" t="s">
        <v>51</v>
      </c>
      <c r="O87" s="105" t="s">
        <v>284</v>
      </c>
      <c r="P87" s="105" t="s">
        <v>285</v>
      </c>
      <c r="Q87" s="105" t="s">
        <v>286</v>
      </c>
      <c r="R87" s="105" t="s">
        <v>287</v>
      </c>
      <c r="S87" s="105" t="s">
        <v>288</v>
      </c>
      <c r="T87" s="106" t="s">
        <v>289</v>
      </c>
    </row>
    <row r="88" s="1" customFormat="1" ht="29.28" customHeight="1">
      <c r="B88" s="48"/>
      <c r="C88" s="110" t="s">
        <v>259</v>
      </c>
      <c r="D88" s="76"/>
      <c r="E88" s="76"/>
      <c r="F88" s="76"/>
      <c r="G88" s="76"/>
      <c r="H88" s="76"/>
      <c r="I88" s="206"/>
      <c r="J88" s="218">
        <f>BK88</f>
        <v>0</v>
      </c>
      <c r="K88" s="76"/>
      <c r="L88" s="74"/>
      <c r="M88" s="107"/>
      <c r="N88" s="108"/>
      <c r="O88" s="108"/>
      <c r="P88" s="219">
        <f>P89</f>
        <v>0</v>
      </c>
      <c r="Q88" s="108"/>
      <c r="R88" s="219">
        <f>R89</f>
        <v>108.8124</v>
      </c>
      <c r="S88" s="108"/>
      <c r="T88" s="220">
        <f>T89</f>
        <v>0</v>
      </c>
      <c r="AT88" s="25" t="s">
        <v>81</v>
      </c>
      <c r="AU88" s="25" t="s">
        <v>260</v>
      </c>
      <c r="BK88" s="221">
        <f>BK89</f>
        <v>0</v>
      </c>
    </row>
    <row r="89" s="11" customFormat="1" ht="37.44001" customHeight="1">
      <c r="B89" s="222"/>
      <c r="C89" s="223"/>
      <c r="D89" s="224" t="s">
        <v>81</v>
      </c>
      <c r="E89" s="225" t="s">
        <v>1053</v>
      </c>
      <c r="F89" s="225" t="s">
        <v>1054</v>
      </c>
      <c r="G89" s="223"/>
      <c r="H89" s="223"/>
      <c r="I89" s="226"/>
      <c r="J89" s="227">
        <f>BK89</f>
        <v>0</v>
      </c>
      <c r="K89" s="223"/>
      <c r="L89" s="228"/>
      <c r="M89" s="229"/>
      <c r="N89" s="230"/>
      <c r="O89" s="230"/>
      <c r="P89" s="231">
        <f>P90+P123+P133+P150+P164</f>
        <v>0</v>
      </c>
      <c r="Q89" s="230"/>
      <c r="R89" s="231">
        <f>R90+R123+R133+R150+R164</f>
        <v>108.8124</v>
      </c>
      <c r="S89" s="230"/>
      <c r="T89" s="232">
        <f>T90+T123+T133+T150+T164</f>
        <v>0</v>
      </c>
      <c r="AR89" s="233" t="s">
        <v>89</v>
      </c>
      <c r="AT89" s="234" t="s">
        <v>81</v>
      </c>
      <c r="AU89" s="234" t="s">
        <v>82</v>
      </c>
      <c r="AY89" s="233" t="s">
        <v>291</v>
      </c>
      <c r="BK89" s="235">
        <f>BK90+BK123+BK133+BK150+BK164</f>
        <v>0</v>
      </c>
    </row>
    <row r="90" s="11" customFormat="1" ht="19.92" customHeight="1">
      <c r="B90" s="222"/>
      <c r="C90" s="223"/>
      <c r="D90" s="224" t="s">
        <v>81</v>
      </c>
      <c r="E90" s="236" t="s">
        <v>89</v>
      </c>
      <c r="F90" s="236" t="s">
        <v>293</v>
      </c>
      <c r="G90" s="223"/>
      <c r="H90" s="223"/>
      <c r="I90" s="226"/>
      <c r="J90" s="237">
        <f>BK90</f>
        <v>0</v>
      </c>
      <c r="K90" s="223"/>
      <c r="L90" s="228"/>
      <c r="M90" s="229"/>
      <c r="N90" s="230"/>
      <c r="O90" s="230"/>
      <c r="P90" s="231">
        <f>SUM(P91:P122)</f>
        <v>0</v>
      </c>
      <c r="Q90" s="230"/>
      <c r="R90" s="231">
        <f>SUM(R91:R122)</f>
        <v>82.875</v>
      </c>
      <c r="S90" s="230"/>
      <c r="T90" s="232">
        <f>SUM(T91:T122)</f>
        <v>0</v>
      </c>
      <c r="AR90" s="233" t="s">
        <v>89</v>
      </c>
      <c r="AT90" s="234" t="s">
        <v>81</v>
      </c>
      <c r="AU90" s="234" t="s">
        <v>89</v>
      </c>
      <c r="AY90" s="233" t="s">
        <v>291</v>
      </c>
      <c r="BK90" s="235">
        <f>SUM(BK91:BK122)</f>
        <v>0</v>
      </c>
    </row>
    <row r="91" s="1" customFormat="1" ht="38.25" customHeight="1">
      <c r="B91" s="48"/>
      <c r="C91" s="238" t="s">
        <v>89</v>
      </c>
      <c r="D91" s="238" t="s">
        <v>294</v>
      </c>
      <c r="E91" s="239" t="s">
        <v>1294</v>
      </c>
      <c r="F91" s="240" t="s">
        <v>1295</v>
      </c>
      <c r="G91" s="241" t="s">
        <v>297</v>
      </c>
      <c r="H91" s="242">
        <v>59.5</v>
      </c>
      <c r="I91" s="243"/>
      <c r="J91" s="244">
        <f>ROUND(I91*H91,2)</f>
        <v>0</v>
      </c>
      <c r="K91" s="240" t="s">
        <v>298</v>
      </c>
      <c r="L91" s="74"/>
      <c r="M91" s="245" t="s">
        <v>80</v>
      </c>
      <c r="N91" s="246" t="s">
        <v>52</v>
      </c>
      <c r="O91" s="49"/>
      <c r="P91" s="247">
        <f>O91*H91</f>
        <v>0</v>
      </c>
      <c r="Q91" s="247">
        <v>0</v>
      </c>
      <c r="R91" s="247">
        <f>Q91*H91</f>
        <v>0</v>
      </c>
      <c r="S91" s="247">
        <v>0</v>
      </c>
      <c r="T91" s="248">
        <f>S91*H91</f>
        <v>0</v>
      </c>
      <c r="AR91" s="25" t="s">
        <v>299</v>
      </c>
      <c r="AT91" s="25" t="s">
        <v>294</v>
      </c>
      <c r="AU91" s="25" t="s">
        <v>91</v>
      </c>
      <c r="AY91" s="25" t="s">
        <v>291</v>
      </c>
      <c r="BE91" s="249">
        <f>IF(N91="základní",J91,0)</f>
        <v>0</v>
      </c>
      <c r="BF91" s="249">
        <f>IF(N91="snížená",J91,0)</f>
        <v>0</v>
      </c>
      <c r="BG91" s="249">
        <f>IF(N91="zákl. přenesená",J91,0)</f>
        <v>0</v>
      </c>
      <c r="BH91" s="249">
        <f>IF(N91="sníž. přenesená",J91,0)</f>
        <v>0</v>
      </c>
      <c r="BI91" s="249">
        <f>IF(N91="nulová",J91,0)</f>
        <v>0</v>
      </c>
      <c r="BJ91" s="25" t="s">
        <v>89</v>
      </c>
      <c r="BK91" s="249">
        <f>ROUND(I91*H91,2)</f>
        <v>0</v>
      </c>
      <c r="BL91" s="25" t="s">
        <v>299</v>
      </c>
      <c r="BM91" s="25" t="s">
        <v>1660</v>
      </c>
    </row>
    <row r="92" s="12" customFormat="1">
      <c r="B92" s="250"/>
      <c r="C92" s="251"/>
      <c r="D92" s="252" t="s">
        <v>301</v>
      </c>
      <c r="E92" s="253" t="s">
        <v>80</v>
      </c>
      <c r="F92" s="254" t="s">
        <v>1590</v>
      </c>
      <c r="G92" s="251"/>
      <c r="H92" s="253" t="s">
        <v>80</v>
      </c>
      <c r="I92" s="255"/>
      <c r="J92" s="251"/>
      <c r="K92" s="251"/>
      <c r="L92" s="256"/>
      <c r="M92" s="257"/>
      <c r="N92" s="258"/>
      <c r="O92" s="258"/>
      <c r="P92" s="258"/>
      <c r="Q92" s="258"/>
      <c r="R92" s="258"/>
      <c r="S92" s="258"/>
      <c r="T92" s="259"/>
      <c r="AT92" s="260" t="s">
        <v>301</v>
      </c>
      <c r="AU92" s="260" t="s">
        <v>91</v>
      </c>
      <c r="AV92" s="12" t="s">
        <v>89</v>
      </c>
      <c r="AW92" s="12" t="s">
        <v>44</v>
      </c>
      <c r="AX92" s="12" t="s">
        <v>82</v>
      </c>
      <c r="AY92" s="260" t="s">
        <v>291</v>
      </c>
    </row>
    <row r="93" s="13" customFormat="1">
      <c r="B93" s="261"/>
      <c r="C93" s="262"/>
      <c r="D93" s="252" t="s">
        <v>301</v>
      </c>
      <c r="E93" s="263" t="s">
        <v>80</v>
      </c>
      <c r="F93" s="264" t="s">
        <v>394</v>
      </c>
      <c r="G93" s="262"/>
      <c r="H93" s="265">
        <v>17</v>
      </c>
      <c r="I93" s="266"/>
      <c r="J93" s="262"/>
      <c r="K93" s="262"/>
      <c r="L93" s="267"/>
      <c r="M93" s="268"/>
      <c r="N93" s="269"/>
      <c r="O93" s="269"/>
      <c r="P93" s="269"/>
      <c r="Q93" s="269"/>
      <c r="R93" s="269"/>
      <c r="S93" s="269"/>
      <c r="T93" s="270"/>
      <c r="AT93" s="271" t="s">
        <v>301</v>
      </c>
      <c r="AU93" s="271" t="s">
        <v>91</v>
      </c>
      <c r="AV93" s="13" t="s">
        <v>91</v>
      </c>
      <c r="AW93" s="13" t="s">
        <v>44</v>
      </c>
      <c r="AX93" s="13" t="s">
        <v>82</v>
      </c>
      <c r="AY93" s="271" t="s">
        <v>291</v>
      </c>
    </row>
    <row r="94" s="12" customFormat="1">
      <c r="B94" s="250"/>
      <c r="C94" s="251"/>
      <c r="D94" s="252" t="s">
        <v>301</v>
      </c>
      <c r="E94" s="253" t="s">
        <v>80</v>
      </c>
      <c r="F94" s="254" t="s">
        <v>1516</v>
      </c>
      <c r="G94" s="251"/>
      <c r="H94" s="253" t="s">
        <v>80</v>
      </c>
      <c r="I94" s="255"/>
      <c r="J94" s="251"/>
      <c r="K94" s="251"/>
      <c r="L94" s="256"/>
      <c r="M94" s="257"/>
      <c r="N94" s="258"/>
      <c r="O94" s="258"/>
      <c r="P94" s="258"/>
      <c r="Q94" s="258"/>
      <c r="R94" s="258"/>
      <c r="S94" s="258"/>
      <c r="T94" s="259"/>
      <c r="AT94" s="260" t="s">
        <v>301</v>
      </c>
      <c r="AU94" s="260" t="s">
        <v>91</v>
      </c>
      <c r="AV94" s="12" t="s">
        <v>89</v>
      </c>
      <c r="AW94" s="12" t="s">
        <v>44</v>
      </c>
      <c r="AX94" s="12" t="s">
        <v>82</v>
      </c>
      <c r="AY94" s="260" t="s">
        <v>291</v>
      </c>
    </row>
    <row r="95" s="12" customFormat="1">
      <c r="B95" s="250"/>
      <c r="C95" s="251"/>
      <c r="D95" s="252" t="s">
        <v>301</v>
      </c>
      <c r="E95" s="253" t="s">
        <v>80</v>
      </c>
      <c r="F95" s="254" t="s">
        <v>1661</v>
      </c>
      <c r="G95" s="251"/>
      <c r="H95" s="253" t="s">
        <v>80</v>
      </c>
      <c r="I95" s="255"/>
      <c r="J95" s="251"/>
      <c r="K95" s="251"/>
      <c r="L95" s="256"/>
      <c r="M95" s="257"/>
      <c r="N95" s="258"/>
      <c r="O95" s="258"/>
      <c r="P95" s="258"/>
      <c r="Q95" s="258"/>
      <c r="R95" s="258"/>
      <c r="S95" s="258"/>
      <c r="T95" s="259"/>
      <c r="AT95" s="260" t="s">
        <v>301</v>
      </c>
      <c r="AU95" s="260" t="s">
        <v>91</v>
      </c>
      <c r="AV95" s="12" t="s">
        <v>89</v>
      </c>
      <c r="AW95" s="12" t="s">
        <v>44</v>
      </c>
      <c r="AX95" s="12" t="s">
        <v>82</v>
      </c>
      <c r="AY95" s="260" t="s">
        <v>291</v>
      </c>
    </row>
    <row r="96" s="13" customFormat="1">
      <c r="B96" s="261"/>
      <c r="C96" s="262"/>
      <c r="D96" s="252" t="s">
        <v>301</v>
      </c>
      <c r="E96" s="263" t="s">
        <v>80</v>
      </c>
      <c r="F96" s="264" t="s">
        <v>1662</v>
      </c>
      <c r="G96" s="262"/>
      <c r="H96" s="265">
        <v>42.5</v>
      </c>
      <c r="I96" s="266"/>
      <c r="J96" s="262"/>
      <c r="K96" s="262"/>
      <c r="L96" s="267"/>
      <c r="M96" s="268"/>
      <c r="N96" s="269"/>
      <c r="O96" s="269"/>
      <c r="P96" s="269"/>
      <c r="Q96" s="269"/>
      <c r="R96" s="269"/>
      <c r="S96" s="269"/>
      <c r="T96" s="270"/>
      <c r="AT96" s="271" t="s">
        <v>301</v>
      </c>
      <c r="AU96" s="271" t="s">
        <v>91</v>
      </c>
      <c r="AV96" s="13" t="s">
        <v>91</v>
      </c>
      <c r="AW96" s="13" t="s">
        <v>44</v>
      </c>
      <c r="AX96" s="13" t="s">
        <v>82</v>
      </c>
      <c r="AY96" s="271" t="s">
        <v>291</v>
      </c>
    </row>
    <row r="97" s="15" customFormat="1">
      <c r="B97" s="283"/>
      <c r="C97" s="284"/>
      <c r="D97" s="252" t="s">
        <v>301</v>
      </c>
      <c r="E97" s="285" t="s">
        <v>80</v>
      </c>
      <c r="F97" s="286" t="s">
        <v>315</v>
      </c>
      <c r="G97" s="284"/>
      <c r="H97" s="287">
        <v>59.5</v>
      </c>
      <c r="I97" s="288"/>
      <c r="J97" s="284"/>
      <c r="K97" s="284"/>
      <c r="L97" s="289"/>
      <c r="M97" s="290"/>
      <c r="N97" s="291"/>
      <c r="O97" s="291"/>
      <c r="P97" s="291"/>
      <c r="Q97" s="291"/>
      <c r="R97" s="291"/>
      <c r="S97" s="291"/>
      <c r="T97" s="292"/>
      <c r="AT97" s="293" t="s">
        <v>301</v>
      </c>
      <c r="AU97" s="293" t="s">
        <v>91</v>
      </c>
      <c r="AV97" s="15" t="s">
        <v>299</v>
      </c>
      <c r="AW97" s="15" t="s">
        <v>44</v>
      </c>
      <c r="AX97" s="15" t="s">
        <v>89</v>
      </c>
      <c r="AY97" s="293" t="s">
        <v>291</v>
      </c>
    </row>
    <row r="98" s="1" customFormat="1" ht="38.25" customHeight="1">
      <c r="B98" s="48"/>
      <c r="C98" s="238" t="s">
        <v>91</v>
      </c>
      <c r="D98" s="238" t="s">
        <v>294</v>
      </c>
      <c r="E98" s="239" t="s">
        <v>1299</v>
      </c>
      <c r="F98" s="240" t="s">
        <v>1300</v>
      </c>
      <c r="G98" s="241" t="s">
        <v>297</v>
      </c>
      <c r="H98" s="242">
        <v>29.75</v>
      </c>
      <c r="I98" s="243"/>
      <c r="J98" s="244">
        <f>ROUND(I98*H98,2)</f>
        <v>0</v>
      </c>
      <c r="K98" s="240" t="s">
        <v>298</v>
      </c>
      <c r="L98" s="74"/>
      <c r="M98" s="245" t="s">
        <v>80</v>
      </c>
      <c r="N98" s="246" t="s">
        <v>52</v>
      </c>
      <c r="O98" s="49"/>
      <c r="P98" s="247">
        <f>O98*H98</f>
        <v>0</v>
      </c>
      <c r="Q98" s="247">
        <v>0</v>
      </c>
      <c r="R98" s="247">
        <f>Q98*H98</f>
        <v>0</v>
      </c>
      <c r="S98" s="247">
        <v>0</v>
      </c>
      <c r="T98" s="248">
        <f>S98*H98</f>
        <v>0</v>
      </c>
      <c r="AR98" s="25" t="s">
        <v>299</v>
      </c>
      <c r="AT98" s="25" t="s">
        <v>294</v>
      </c>
      <c r="AU98" s="25" t="s">
        <v>91</v>
      </c>
      <c r="AY98" s="25" t="s">
        <v>291</v>
      </c>
      <c r="BE98" s="249">
        <f>IF(N98="základní",J98,0)</f>
        <v>0</v>
      </c>
      <c r="BF98" s="249">
        <f>IF(N98="snížená",J98,0)</f>
        <v>0</v>
      </c>
      <c r="BG98" s="249">
        <f>IF(N98="zákl. přenesená",J98,0)</f>
        <v>0</v>
      </c>
      <c r="BH98" s="249">
        <f>IF(N98="sníž. přenesená",J98,0)</f>
        <v>0</v>
      </c>
      <c r="BI98" s="249">
        <f>IF(N98="nulová",J98,0)</f>
        <v>0</v>
      </c>
      <c r="BJ98" s="25" t="s">
        <v>89</v>
      </c>
      <c r="BK98" s="249">
        <f>ROUND(I98*H98,2)</f>
        <v>0</v>
      </c>
      <c r="BL98" s="25" t="s">
        <v>299</v>
      </c>
      <c r="BM98" s="25" t="s">
        <v>1663</v>
      </c>
    </row>
    <row r="99" s="12" customFormat="1">
      <c r="B99" s="250"/>
      <c r="C99" s="251"/>
      <c r="D99" s="252" t="s">
        <v>301</v>
      </c>
      <c r="E99" s="253" t="s">
        <v>80</v>
      </c>
      <c r="F99" s="254" t="s">
        <v>1302</v>
      </c>
      <c r="G99" s="251"/>
      <c r="H99" s="253" t="s">
        <v>80</v>
      </c>
      <c r="I99" s="255"/>
      <c r="J99" s="251"/>
      <c r="K99" s="251"/>
      <c r="L99" s="256"/>
      <c r="M99" s="257"/>
      <c r="N99" s="258"/>
      <c r="O99" s="258"/>
      <c r="P99" s="258"/>
      <c r="Q99" s="258"/>
      <c r="R99" s="258"/>
      <c r="S99" s="258"/>
      <c r="T99" s="259"/>
      <c r="AT99" s="260" t="s">
        <v>301</v>
      </c>
      <c r="AU99" s="260" t="s">
        <v>91</v>
      </c>
      <c r="AV99" s="12" t="s">
        <v>89</v>
      </c>
      <c r="AW99" s="12" t="s">
        <v>44</v>
      </c>
      <c r="AX99" s="12" t="s">
        <v>82</v>
      </c>
      <c r="AY99" s="260" t="s">
        <v>291</v>
      </c>
    </row>
    <row r="100" s="13" customFormat="1">
      <c r="B100" s="261"/>
      <c r="C100" s="262"/>
      <c r="D100" s="252" t="s">
        <v>301</v>
      </c>
      <c r="E100" s="263" t="s">
        <v>80</v>
      </c>
      <c r="F100" s="264" t="s">
        <v>1664</v>
      </c>
      <c r="G100" s="262"/>
      <c r="H100" s="265">
        <v>8.5</v>
      </c>
      <c r="I100" s="266"/>
      <c r="J100" s="262"/>
      <c r="K100" s="262"/>
      <c r="L100" s="267"/>
      <c r="M100" s="268"/>
      <c r="N100" s="269"/>
      <c r="O100" s="269"/>
      <c r="P100" s="269"/>
      <c r="Q100" s="269"/>
      <c r="R100" s="269"/>
      <c r="S100" s="269"/>
      <c r="T100" s="270"/>
      <c r="AT100" s="271" t="s">
        <v>301</v>
      </c>
      <c r="AU100" s="271" t="s">
        <v>91</v>
      </c>
      <c r="AV100" s="13" t="s">
        <v>91</v>
      </c>
      <c r="AW100" s="13" t="s">
        <v>44</v>
      </c>
      <c r="AX100" s="13" t="s">
        <v>82</v>
      </c>
      <c r="AY100" s="271" t="s">
        <v>291</v>
      </c>
    </row>
    <row r="101" s="13" customFormat="1">
      <c r="B101" s="261"/>
      <c r="C101" s="262"/>
      <c r="D101" s="252" t="s">
        <v>301</v>
      </c>
      <c r="E101" s="263" t="s">
        <v>80</v>
      </c>
      <c r="F101" s="264" t="s">
        <v>1665</v>
      </c>
      <c r="G101" s="262"/>
      <c r="H101" s="265">
        <v>21.25</v>
      </c>
      <c r="I101" s="266"/>
      <c r="J101" s="262"/>
      <c r="K101" s="262"/>
      <c r="L101" s="267"/>
      <c r="M101" s="268"/>
      <c r="N101" s="269"/>
      <c r="O101" s="269"/>
      <c r="P101" s="269"/>
      <c r="Q101" s="269"/>
      <c r="R101" s="269"/>
      <c r="S101" s="269"/>
      <c r="T101" s="270"/>
      <c r="AT101" s="271" t="s">
        <v>301</v>
      </c>
      <c r="AU101" s="271" t="s">
        <v>91</v>
      </c>
      <c r="AV101" s="13" t="s">
        <v>91</v>
      </c>
      <c r="AW101" s="13" t="s">
        <v>44</v>
      </c>
      <c r="AX101" s="13" t="s">
        <v>82</v>
      </c>
      <c r="AY101" s="271" t="s">
        <v>291</v>
      </c>
    </row>
    <row r="102" s="15" customFormat="1">
      <c r="B102" s="283"/>
      <c r="C102" s="284"/>
      <c r="D102" s="252" t="s">
        <v>301</v>
      </c>
      <c r="E102" s="285" t="s">
        <v>80</v>
      </c>
      <c r="F102" s="286" t="s">
        <v>315</v>
      </c>
      <c r="G102" s="284"/>
      <c r="H102" s="287">
        <v>29.75</v>
      </c>
      <c r="I102" s="288"/>
      <c r="J102" s="284"/>
      <c r="K102" s="284"/>
      <c r="L102" s="289"/>
      <c r="M102" s="290"/>
      <c r="N102" s="291"/>
      <c r="O102" s="291"/>
      <c r="P102" s="291"/>
      <c r="Q102" s="291"/>
      <c r="R102" s="291"/>
      <c r="S102" s="291"/>
      <c r="T102" s="292"/>
      <c r="AT102" s="293" t="s">
        <v>301</v>
      </c>
      <c r="AU102" s="293" t="s">
        <v>91</v>
      </c>
      <c r="AV102" s="15" t="s">
        <v>299</v>
      </c>
      <c r="AW102" s="15" t="s">
        <v>44</v>
      </c>
      <c r="AX102" s="15" t="s">
        <v>89</v>
      </c>
      <c r="AY102" s="293" t="s">
        <v>291</v>
      </c>
    </row>
    <row r="103" s="1" customFormat="1" ht="38.25" customHeight="1">
      <c r="B103" s="48"/>
      <c r="C103" s="238" t="s">
        <v>132</v>
      </c>
      <c r="D103" s="238" t="s">
        <v>294</v>
      </c>
      <c r="E103" s="239" t="s">
        <v>316</v>
      </c>
      <c r="F103" s="240" t="s">
        <v>317</v>
      </c>
      <c r="G103" s="241" t="s">
        <v>297</v>
      </c>
      <c r="H103" s="242">
        <v>59.5</v>
      </c>
      <c r="I103" s="243"/>
      <c r="J103" s="244">
        <f>ROUND(I103*H103,2)</f>
        <v>0</v>
      </c>
      <c r="K103" s="240" t="s">
        <v>298</v>
      </c>
      <c r="L103" s="74"/>
      <c r="M103" s="245" t="s">
        <v>80</v>
      </c>
      <c r="N103" s="246" t="s">
        <v>52</v>
      </c>
      <c r="O103" s="49"/>
      <c r="P103" s="247">
        <f>O103*H103</f>
        <v>0</v>
      </c>
      <c r="Q103" s="247">
        <v>0</v>
      </c>
      <c r="R103" s="247">
        <f>Q103*H103</f>
        <v>0</v>
      </c>
      <c r="S103" s="247">
        <v>0</v>
      </c>
      <c r="T103" s="248">
        <f>S103*H103</f>
        <v>0</v>
      </c>
      <c r="AR103" s="25" t="s">
        <v>299</v>
      </c>
      <c r="AT103" s="25" t="s">
        <v>294</v>
      </c>
      <c r="AU103" s="25" t="s">
        <v>91</v>
      </c>
      <c r="AY103" s="25" t="s">
        <v>291</v>
      </c>
      <c r="BE103" s="249">
        <f>IF(N103="základní",J103,0)</f>
        <v>0</v>
      </c>
      <c r="BF103" s="249">
        <f>IF(N103="snížená",J103,0)</f>
        <v>0</v>
      </c>
      <c r="BG103" s="249">
        <f>IF(N103="zákl. přenesená",J103,0)</f>
        <v>0</v>
      </c>
      <c r="BH103" s="249">
        <f>IF(N103="sníž. přenesená",J103,0)</f>
        <v>0</v>
      </c>
      <c r="BI103" s="249">
        <f>IF(N103="nulová",J103,0)</f>
        <v>0</v>
      </c>
      <c r="BJ103" s="25" t="s">
        <v>89</v>
      </c>
      <c r="BK103" s="249">
        <f>ROUND(I103*H103,2)</f>
        <v>0</v>
      </c>
      <c r="BL103" s="25" t="s">
        <v>299</v>
      </c>
      <c r="BM103" s="25" t="s">
        <v>1666</v>
      </c>
    </row>
    <row r="104" s="12" customFormat="1">
      <c r="B104" s="250"/>
      <c r="C104" s="251"/>
      <c r="D104" s="252" t="s">
        <v>301</v>
      </c>
      <c r="E104" s="253" t="s">
        <v>80</v>
      </c>
      <c r="F104" s="254" t="s">
        <v>1305</v>
      </c>
      <c r="G104" s="251"/>
      <c r="H104" s="253" t="s">
        <v>80</v>
      </c>
      <c r="I104" s="255"/>
      <c r="J104" s="251"/>
      <c r="K104" s="251"/>
      <c r="L104" s="256"/>
      <c r="M104" s="257"/>
      <c r="N104" s="258"/>
      <c r="O104" s="258"/>
      <c r="P104" s="258"/>
      <c r="Q104" s="258"/>
      <c r="R104" s="258"/>
      <c r="S104" s="258"/>
      <c r="T104" s="259"/>
      <c r="AT104" s="260" t="s">
        <v>301</v>
      </c>
      <c r="AU104" s="260" t="s">
        <v>91</v>
      </c>
      <c r="AV104" s="12" t="s">
        <v>89</v>
      </c>
      <c r="AW104" s="12" t="s">
        <v>44</v>
      </c>
      <c r="AX104" s="12" t="s">
        <v>82</v>
      </c>
      <c r="AY104" s="260" t="s">
        <v>291</v>
      </c>
    </row>
    <row r="105" s="13" customFormat="1">
      <c r="B105" s="261"/>
      <c r="C105" s="262"/>
      <c r="D105" s="252" t="s">
        <v>301</v>
      </c>
      <c r="E105" s="263" t="s">
        <v>80</v>
      </c>
      <c r="F105" s="264" t="s">
        <v>1667</v>
      </c>
      <c r="G105" s="262"/>
      <c r="H105" s="265">
        <v>59.5</v>
      </c>
      <c r="I105" s="266"/>
      <c r="J105" s="262"/>
      <c r="K105" s="262"/>
      <c r="L105" s="267"/>
      <c r="M105" s="268"/>
      <c r="N105" s="269"/>
      <c r="O105" s="269"/>
      <c r="P105" s="269"/>
      <c r="Q105" s="269"/>
      <c r="R105" s="269"/>
      <c r="S105" s="269"/>
      <c r="T105" s="270"/>
      <c r="AT105" s="271" t="s">
        <v>301</v>
      </c>
      <c r="AU105" s="271" t="s">
        <v>91</v>
      </c>
      <c r="AV105" s="13" t="s">
        <v>91</v>
      </c>
      <c r="AW105" s="13" t="s">
        <v>44</v>
      </c>
      <c r="AX105" s="13" t="s">
        <v>82</v>
      </c>
      <c r="AY105" s="271" t="s">
        <v>291</v>
      </c>
    </row>
    <row r="106" s="15" customFormat="1">
      <c r="B106" s="283"/>
      <c r="C106" s="284"/>
      <c r="D106" s="252" t="s">
        <v>301</v>
      </c>
      <c r="E106" s="285" t="s">
        <v>80</v>
      </c>
      <c r="F106" s="286" t="s">
        <v>315</v>
      </c>
      <c r="G106" s="284"/>
      <c r="H106" s="287">
        <v>59.5</v>
      </c>
      <c r="I106" s="288"/>
      <c r="J106" s="284"/>
      <c r="K106" s="284"/>
      <c r="L106" s="289"/>
      <c r="M106" s="290"/>
      <c r="N106" s="291"/>
      <c r="O106" s="291"/>
      <c r="P106" s="291"/>
      <c r="Q106" s="291"/>
      <c r="R106" s="291"/>
      <c r="S106" s="291"/>
      <c r="T106" s="292"/>
      <c r="AT106" s="293" t="s">
        <v>301</v>
      </c>
      <c r="AU106" s="293" t="s">
        <v>91</v>
      </c>
      <c r="AV106" s="15" t="s">
        <v>299</v>
      </c>
      <c r="AW106" s="15" t="s">
        <v>44</v>
      </c>
      <c r="AX106" s="15" t="s">
        <v>89</v>
      </c>
      <c r="AY106" s="293" t="s">
        <v>291</v>
      </c>
    </row>
    <row r="107" s="1" customFormat="1" ht="38.25" customHeight="1">
      <c r="B107" s="48"/>
      <c r="C107" s="238" t="s">
        <v>299</v>
      </c>
      <c r="D107" s="238" t="s">
        <v>294</v>
      </c>
      <c r="E107" s="239" t="s">
        <v>1306</v>
      </c>
      <c r="F107" s="240" t="s">
        <v>1307</v>
      </c>
      <c r="G107" s="241" t="s">
        <v>297</v>
      </c>
      <c r="H107" s="242">
        <v>42.5</v>
      </c>
      <c r="I107" s="243"/>
      <c r="J107" s="244">
        <f>ROUND(I107*H107,2)</f>
        <v>0</v>
      </c>
      <c r="K107" s="240" t="s">
        <v>298</v>
      </c>
      <c r="L107" s="74"/>
      <c r="M107" s="245" t="s">
        <v>80</v>
      </c>
      <c r="N107" s="246" t="s">
        <v>52</v>
      </c>
      <c r="O107" s="49"/>
      <c r="P107" s="247">
        <f>O107*H107</f>
        <v>0</v>
      </c>
      <c r="Q107" s="247">
        <v>0</v>
      </c>
      <c r="R107" s="247">
        <f>Q107*H107</f>
        <v>0</v>
      </c>
      <c r="S107" s="247">
        <v>0</v>
      </c>
      <c r="T107" s="248">
        <f>S107*H107</f>
        <v>0</v>
      </c>
      <c r="AR107" s="25" t="s">
        <v>299</v>
      </c>
      <c r="AT107" s="25" t="s">
        <v>294</v>
      </c>
      <c r="AU107" s="25" t="s">
        <v>91</v>
      </c>
      <c r="AY107" s="25" t="s">
        <v>291</v>
      </c>
      <c r="BE107" s="249">
        <f>IF(N107="základní",J107,0)</f>
        <v>0</v>
      </c>
      <c r="BF107" s="249">
        <f>IF(N107="snížená",J107,0)</f>
        <v>0</v>
      </c>
      <c r="BG107" s="249">
        <f>IF(N107="zákl. přenesená",J107,0)</f>
        <v>0</v>
      </c>
      <c r="BH107" s="249">
        <f>IF(N107="sníž. přenesená",J107,0)</f>
        <v>0</v>
      </c>
      <c r="BI107" s="249">
        <f>IF(N107="nulová",J107,0)</f>
        <v>0</v>
      </c>
      <c r="BJ107" s="25" t="s">
        <v>89</v>
      </c>
      <c r="BK107" s="249">
        <f>ROUND(I107*H107,2)</f>
        <v>0</v>
      </c>
      <c r="BL107" s="25" t="s">
        <v>299</v>
      </c>
      <c r="BM107" s="25" t="s">
        <v>1668</v>
      </c>
    </row>
    <row r="108" s="12" customFormat="1">
      <c r="B108" s="250"/>
      <c r="C108" s="251"/>
      <c r="D108" s="252" t="s">
        <v>301</v>
      </c>
      <c r="E108" s="253" t="s">
        <v>80</v>
      </c>
      <c r="F108" s="254" t="s">
        <v>1309</v>
      </c>
      <c r="G108" s="251"/>
      <c r="H108" s="253" t="s">
        <v>80</v>
      </c>
      <c r="I108" s="255"/>
      <c r="J108" s="251"/>
      <c r="K108" s="251"/>
      <c r="L108" s="256"/>
      <c r="M108" s="257"/>
      <c r="N108" s="258"/>
      <c r="O108" s="258"/>
      <c r="P108" s="258"/>
      <c r="Q108" s="258"/>
      <c r="R108" s="258"/>
      <c r="S108" s="258"/>
      <c r="T108" s="259"/>
      <c r="AT108" s="260" t="s">
        <v>301</v>
      </c>
      <c r="AU108" s="260" t="s">
        <v>91</v>
      </c>
      <c r="AV108" s="12" t="s">
        <v>89</v>
      </c>
      <c r="AW108" s="12" t="s">
        <v>44</v>
      </c>
      <c r="AX108" s="12" t="s">
        <v>82</v>
      </c>
      <c r="AY108" s="260" t="s">
        <v>291</v>
      </c>
    </row>
    <row r="109" s="13" customFormat="1">
      <c r="B109" s="261"/>
      <c r="C109" s="262"/>
      <c r="D109" s="252" t="s">
        <v>301</v>
      </c>
      <c r="E109" s="263" t="s">
        <v>80</v>
      </c>
      <c r="F109" s="264" t="s">
        <v>1669</v>
      </c>
      <c r="G109" s="262"/>
      <c r="H109" s="265">
        <v>42.5</v>
      </c>
      <c r="I109" s="266"/>
      <c r="J109" s="262"/>
      <c r="K109" s="262"/>
      <c r="L109" s="267"/>
      <c r="M109" s="268"/>
      <c r="N109" s="269"/>
      <c r="O109" s="269"/>
      <c r="P109" s="269"/>
      <c r="Q109" s="269"/>
      <c r="R109" s="269"/>
      <c r="S109" s="269"/>
      <c r="T109" s="270"/>
      <c r="AT109" s="271" t="s">
        <v>301</v>
      </c>
      <c r="AU109" s="271" t="s">
        <v>91</v>
      </c>
      <c r="AV109" s="13" t="s">
        <v>91</v>
      </c>
      <c r="AW109" s="13" t="s">
        <v>44</v>
      </c>
      <c r="AX109" s="13" t="s">
        <v>82</v>
      </c>
      <c r="AY109" s="271" t="s">
        <v>291</v>
      </c>
    </row>
    <row r="110" s="15" customFormat="1">
      <c r="B110" s="283"/>
      <c r="C110" s="284"/>
      <c r="D110" s="252" t="s">
        <v>301</v>
      </c>
      <c r="E110" s="285" t="s">
        <v>80</v>
      </c>
      <c r="F110" s="286" t="s">
        <v>315</v>
      </c>
      <c r="G110" s="284"/>
      <c r="H110" s="287">
        <v>42.5</v>
      </c>
      <c r="I110" s="288"/>
      <c r="J110" s="284"/>
      <c r="K110" s="284"/>
      <c r="L110" s="289"/>
      <c r="M110" s="290"/>
      <c r="N110" s="291"/>
      <c r="O110" s="291"/>
      <c r="P110" s="291"/>
      <c r="Q110" s="291"/>
      <c r="R110" s="291"/>
      <c r="S110" s="291"/>
      <c r="T110" s="292"/>
      <c r="AT110" s="293" t="s">
        <v>301</v>
      </c>
      <c r="AU110" s="293" t="s">
        <v>91</v>
      </c>
      <c r="AV110" s="15" t="s">
        <v>299</v>
      </c>
      <c r="AW110" s="15" t="s">
        <v>44</v>
      </c>
      <c r="AX110" s="15" t="s">
        <v>89</v>
      </c>
      <c r="AY110" s="293" t="s">
        <v>291</v>
      </c>
    </row>
    <row r="111" s="1" customFormat="1" ht="16.5" customHeight="1">
      <c r="B111" s="48"/>
      <c r="C111" s="294" t="s">
        <v>328</v>
      </c>
      <c r="D111" s="294" t="s">
        <v>337</v>
      </c>
      <c r="E111" s="295" t="s">
        <v>1312</v>
      </c>
      <c r="F111" s="296" t="s">
        <v>1313</v>
      </c>
      <c r="G111" s="297" t="s">
        <v>325</v>
      </c>
      <c r="H111" s="298">
        <v>82.875</v>
      </c>
      <c r="I111" s="299"/>
      <c r="J111" s="300">
        <f>ROUND(I111*H111,2)</f>
        <v>0</v>
      </c>
      <c r="K111" s="296" t="s">
        <v>298</v>
      </c>
      <c r="L111" s="301"/>
      <c r="M111" s="302" t="s">
        <v>80</v>
      </c>
      <c r="N111" s="303" t="s">
        <v>52</v>
      </c>
      <c r="O111" s="49"/>
      <c r="P111" s="247">
        <f>O111*H111</f>
        <v>0</v>
      </c>
      <c r="Q111" s="247">
        <v>1</v>
      </c>
      <c r="R111" s="247">
        <f>Q111*H111</f>
        <v>82.875</v>
      </c>
      <c r="S111" s="247">
        <v>0</v>
      </c>
      <c r="T111" s="248">
        <f>S111*H111</f>
        <v>0</v>
      </c>
      <c r="AR111" s="25" t="s">
        <v>340</v>
      </c>
      <c r="AT111" s="25" t="s">
        <v>337</v>
      </c>
      <c r="AU111" s="25" t="s">
        <v>91</v>
      </c>
      <c r="AY111" s="25" t="s">
        <v>291</v>
      </c>
      <c r="BE111" s="249">
        <f>IF(N111="základní",J111,0)</f>
        <v>0</v>
      </c>
      <c r="BF111" s="249">
        <f>IF(N111="snížená",J111,0)</f>
        <v>0</v>
      </c>
      <c r="BG111" s="249">
        <f>IF(N111="zákl. přenesená",J111,0)</f>
        <v>0</v>
      </c>
      <c r="BH111" s="249">
        <f>IF(N111="sníž. přenesená",J111,0)</f>
        <v>0</v>
      </c>
      <c r="BI111" s="249">
        <f>IF(N111="nulová",J111,0)</f>
        <v>0</v>
      </c>
      <c r="BJ111" s="25" t="s">
        <v>89</v>
      </c>
      <c r="BK111" s="249">
        <f>ROUND(I111*H111,2)</f>
        <v>0</v>
      </c>
      <c r="BL111" s="25" t="s">
        <v>299</v>
      </c>
      <c r="BM111" s="25" t="s">
        <v>1670</v>
      </c>
    </row>
    <row r="112" s="12" customFormat="1">
      <c r="B112" s="250"/>
      <c r="C112" s="251"/>
      <c r="D112" s="252" t="s">
        <v>301</v>
      </c>
      <c r="E112" s="253" t="s">
        <v>80</v>
      </c>
      <c r="F112" s="254" t="s">
        <v>1315</v>
      </c>
      <c r="G112" s="251"/>
      <c r="H112" s="253" t="s">
        <v>80</v>
      </c>
      <c r="I112" s="255"/>
      <c r="J112" s="251"/>
      <c r="K112" s="251"/>
      <c r="L112" s="256"/>
      <c r="M112" s="257"/>
      <c r="N112" s="258"/>
      <c r="O112" s="258"/>
      <c r="P112" s="258"/>
      <c r="Q112" s="258"/>
      <c r="R112" s="258"/>
      <c r="S112" s="258"/>
      <c r="T112" s="259"/>
      <c r="AT112" s="260" t="s">
        <v>301</v>
      </c>
      <c r="AU112" s="260" t="s">
        <v>91</v>
      </c>
      <c r="AV112" s="12" t="s">
        <v>89</v>
      </c>
      <c r="AW112" s="12" t="s">
        <v>44</v>
      </c>
      <c r="AX112" s="12" t="s">
        <v>82</v>
      </c>
      <c r="AY112" s="260" t="s">
        <v>291</v>
      </c>
    </row>
    <row r="113" s="13" customFormat="1">
      <c r="B113" s="261"/>
      <c r="C113" s="262"/>
      <c r="D113" s="252" t="s">
        <v>301</v>
      </c>
      <c r="E113" s="263" t="s">
        <v>80</v>
      </c>
      <c r="F113" s="264" t="s">
        <v>1671</v>
      </c>
      <c r="G113" s="262"/>
      <c r="H113" s="265">
        <v>82.875</v>
      </c>
      <c r="I113" s="266"/>
      <c r="J113" s="262"/>
      <c r="K113" s="262"/>
      <c r="L113" s="267"/>
      <c r="M113" s="268"/>
      <c r="N113" s="269"/>
      <c r="O113" s="269"/>
      <c r="P113" s="269"/>
      <c r="Q113" s="269"/>
      <c r="R113" s="269"/>
      <c r="S113" s="269"/>
      <c r="T113" s="270"/>
      <c r="AT113" s="271" t="s">
        <v>301</v>
      </c>
      <c r="AU113" s="271" t="s">
        <v>91</v>
      </c>
      <c r="AV113" s="13" t="s">
        <v>91</v>
      </c>
      <c r="AW113" s="13" t="s">
        <v>44</v>
      </c>
      <c r="AX113" s="13" t="s">
        <v>82</v>
      </c>
      <c r="AY113" s="271" t="s">
        <v>291</v>
      </c>
    </row>
    <row r="114" s="15" customFormat="1">
      <c r="B114" s="283"/>
      <c r="C114" s="284"/>
      <c r="D114" s="252" t="s">
        <v>301</v>
      </c>
      <c r="E114" s="285" t="s">
        <v>80</v>
      </c>
      <c r="F114" s="286" t="s">
        <v>315</v>
      </c>
      <c r="G114" s="284"/>
      <c r="H114" s="287">
        <v>82.875</v>
      </c>
      <c r="I114" s="288"/>
      <c r="J114" s="284"/>
      <c r="K114" s="284"/>
      <c r="L114" s="289"/>
      <c r="M114" s="290"/>
      <c r="N114" s="291"/>
      <c r="O114" s="291"/>
      <c r="P114" s="291"/>
      <c r="Q114" s="291"/>
      <c r="R114" s="291"/>
      <c r="S114" s="291"/>
      <c r="T114" s="292"/>
      <c r="AT114" s="293" t="s">
        <v>301</v>
      </c>
      <c r="AU114" s="293" t="s">
        <v>91</v>
      </c>
      <c r="AV114" s="15" t="s">
        <v>299</v>
      </c>
      <c r="AW114" s="15" t="s">
        <v>44</v>
      </c>
      <c r="AX114" s="15" t="s">
        <v>89</v>
      </c>
      <c r="AY114" s="293" t="s">
        <v>291</v>
      </c>
    </row>
    <row r="115" s="1" customFormat="1" ht="25.5" customHeight="1">
      <c r="B115" s="48"/>
      <c r="C115" s="238" t="s">
        <v>336</v>
      </c>
      <c r="D115" s="238" t="s">
        <v>294</v>
      </c>
      <c r="E115" s="239" t="s">
        <v>323</v>
      </c>
      <c r="F115" s="240" t="s">
        <v>324</v>
      </c>
      <c r="G115" s="241" t="s">
        <v>325</v>
      </c>
      <c r="H115" s="242">
        <v>107.09999999999999</v>
      </c>
      <c r="I115" s="243"/>
      <c r="J115" s="244">
        <f>ROUND(I115*H115,2)</f>
        <v>0</v>
      </c>
      <c r="K115" s="240" t="s">
        <v>298</v>
      </c>
      <c r="L115" s="74"/>
      <c r="M115" s="245" t="s">
        <v>80</v>
      </c>
      <c r="N115" s="246" t="s">
        <v>52</v>
      </c>
      <c r="O115" s="49"/>
      <c r="P115" s="247">
        <f>O115*H115</f>
        <v>0</v>
      </c>
      <c r="Q115" s="247">
        <v>0</v>
      </c>
      <c r="R115" s="247">
        <f>Q115*H115</f>
        <v>0</v>
      </c>
      <c r="S115" s="247">
        <v>0</v>
      </c>
      <c r="T115" s="248">
        <f>S115*H115</f>
        <v>0</v>
      </c>
      <c r="AR115" s="25" t="s">
        <v>299</v>
      </c>
      <c r="AT115" s="25" t="s">
        <v>294</v>
      </c>
      <c r="AU115" s="25" t="s">
        <v>91</v>
      </c>
      <c r="AY115" s="25" t="s">
        <v>291</v>
      </c>
      <c r="BE115" s="249">
        <f>IF(N115="základní",J115,0)</f>
        <v>0</v>
      </c>
      <c r="BF115" s="249">
        <f>IF(N115="snížená",J115,0)</f>
        <v>0</v>
      </c>
      <c r="BG115" s="249">
        <f>IF(N115="zákl. přenesená",J115,0)</f>
        <v>0</v>
      </c>
      <c r="BH115" s="249">
        <f>IF(N115="sníž. přenesená",J115,0)</f>
        <v>0</v>
      </c>
      <c r="BI115" s="249">
        <f>IF(N115="nulová",J115,0)</f>
        <v>0</v>
      </c>
      <c r="BJ115" s="25" t="s">
        <v>89</v>
      </c>
      <c r="BK115" s="249">
        <f>ROUND(I115*H115,2)</f>
        <v>0</v>
      </c>
      <c r="BL115" s="25" t="s">
        <v>299</v>
      </c>
      <c r="BM115" s="25" t="s">
        <v>1672</v>
      </c>
    </row>
    <row r="116" s="12" customFormat="1">
      <c r="B116" s="250"/>
      <c r="C116" s="251"/>
      <c r="D116" s="252" t="s">
        <v>301</v>
      </c>
      <c r="E116" s="253" t="s">
        <v>80</v>
      </c>
      <c r="F116" s="254" t="s">
        <v>1318</v>
      </c>
      <c r="G116" s="251"/>
      <c r="H116" s="253" t="s">
        <v>80</v>
      </c>
      <c r="I116" s="255"/>
      <c r="J116" s="251"/>
      <c r="K116" s="251"/>
      <c r="L116" s="256"/>
      <c r="M116" s="257"/>
      <c r="N116" s="258"/>
      <c r="O116" s="258"/>
      <c r="P116" s="258"/>
      <c r="Q116" s="258"/>
      <c r="R116" s="258"/>
      <c r="S116" s="258"/>
      <c r="T116" s="259"/>
      <c r="AT116" s="260" t="s">
        <v>301</v>
      </c>
      <c r="AU116" s="260" t="s">
        <v>91</v>
      </c>
      <c r="AV116" s="12" t="s">
        <v>89</v>
      </c>
      <c r="AW116" s="12" t="s">
        <v>44</v>
      </c>
      <c r="AX116" s="12" t="s">
        <v>82</v>
      </c>
      <c r="AY116" s="260" t="s">
        <v>291</v>
      </c>
    </row>
    <row r="117" s="13" customFormat="1">
      <c r="B117" s="261"/>
      <c r="C117" s="262"/>
      <c r="D117" s="252" t="s">
        <v>301</v>
      </c>
      <c r="E117" s="263" t="s">
        <v>80</v>
      </c>
      <c r="F117" s="264" t="s">
        <v>1673</v>
      </c>
      <c r="G117" s="262"/>
      <c r="H117" s="265">
        <v>107.09999999999999</v>
      </c>
      <c r="I117" s="266"/>
      <c r="J117" s="262"/>
      <c r="K117" s="262"/>
      <c r="L117" s="267"/>
      <c r="M117" s="268"/>
      <c r="N117" s="269"/>
      <c r="O117" s="269"/>
      <c r="P117" s="269"/>
      <c r="Q117" s="269"/>
      <c r="R117" s="269"/>
      <c r="S117" s="269"/>
      <c r="T117" s="270"/>
      <c r="AT117" s="271" t="s">
        <v>301</v>
      </c>
      <c r="AU117" s="271" t="s">
        <v>91</v>
      </c>
      <c r="AV117" s="13" t="s">
        <v>91</v>
      </c>
      <c r="AW117" s="13" t="s">
        <v>44</v>
      </c>
      <c r="AX117" s="13" t="s">
        <v>82</v>
      </c>
      <c r="AY117" s="271" t="s">
        <v>291</v>
      </c>
    </row>
    <row r="118" s="15" customFormat="1">
      <c r="B118" s="283"/>
      <c r="C118" s="284"/>
      <c r="D118" s="252" t="s">
        <v>301</v>
      </c>
      <c r="E118" s="285" t="s">
        <v>80</v>
      </c>
      <c r="F118" s="286" t="s">
        <v>315</v>
      </c>
      <c r="G118" s="284"/>
      <c r="H118" s="287">
        <v>107.09999999999999</v>
      </c>
      <c r="I118" s="288"/>
      <c r="J118" s="284"/>
      <c r="K118" s="284"/>
      <c r="L118" s="289"/>
      <c r="M118" s="290"/>
      <c r="N118" s="291"/>
      <c r="O118" s="291"/>
      <c r="P118" s="291"/>
      <c r="Q118" s="291"/>
      <c r="R118" s="291"/>
      <c r="S118" s="291"/>
      <c r="T118" s="292"/>
      <c r="AT118" s="293" t="s">
        <v>301</v>
      </c>
      <c r="AU118" s="293" t="s">
        <v>91</v>
      </c>
      <c r="AV118" s="15" t="s">
        <v>299</v>
      </c>
      <c r="AW118" s="15" t="s">
        <v>44</v>
      </c>
      <c r="AX118" s="15" t="s">
        <v>89</v>
      </c>
      <c r="AY118" s="293" t="s">
        <v>291</v>
      </c>
    </row>
    <row r="119" s="1" customFormat="1" ht="25.5" customHeight="1">
      <c r="B119" s="48"/>
      <c r="C119" s="238" t="s">
        <v>343</v>
      </c>
      <c r="D119" s="238" t="s">
        <v>294</v>
      </c>
      <c r="E119" s="239" t="s">
        <v>1320</v>
      </c>
      <c r="F119" s="240" t="s">
        <v>1321</v>
      </c>
      <c r="G119" s="241" t="s">
        <v>352</v>
      </c>
      <c r="H119" s="242">
        <v>85</v>
      </c>
      <c r="I119" s="243"/>
      <c r="J119" s="244">
        <f>ROUND(I119*H119,2)</f>
        <v>0</v>
      </c>
      <c r="K119" s="240" t="s">
        <v>298</v>
      </c>
      <c r="L119" s="74"/>
      <c r="M119" s="245" t="s">
        <v>80</v>
      </c>
      <c r="N119" s="246" t="s">
        <v>52</v>
      </c>
      <c r="O119" s="49"/>
      <c r="P119" s="247">
        <f>O119*H119</f>
        <v>0</v>
      </c>
      <c r="Q119" s="247">
        <v>0</v>
      </c>
      <c r="R119" s="247">
        <f>Q119*H119</f>
        <v>0</v>
      </c>
      <c r="S119" s="247">
        <v>0</v>
      </c>
      <c r="T119" s="248">
        <f>S119*H119</f>
        <v>0</v>
      </c>
      <c r="AR119" s="25" t="s">
        <v>299</v>
      </c>
      <c r="AT119" s="25" t="s">
        <v>294</v>
      </c>
      <c r="AU119" s="25" t="s">
        <v>91</v>
      </c>
      <c r="AY119" s="25" t="s">
        <v>291</v>
      </c>
      <c r="BE119" s="249">
        <f>IF(N119="základní",J119,0)</f>
        <v>0</v>
      </c>
      <c r="BF119" s="249">
        <f>IF(N119="snížená",J119,0)</f>
        <v>0</v>
      </c>
      <c r="BG119" s="249">
        <f>IF(N119="zákl. přenesená",J119,0)</f>
        <v>0</v>
      </c>
      <c r="BH119" s="249">
        <f>IF(N119="sníž. přenesená",J119,0)</f>
        <v>0</v>
      </c>
      <c r="BI119" s="249">
        <f>IF(N119="nulová",J119,0)</f>
        <v>0</v>
      </c>
      <c r="BJ119" s="25" t="s">
        <v>89</v>
      </c>
      <c r="BK119" s="249">
        <f>ROUND(I119*H119,2)</f>
        <v>0</v>
      </c>
      <c r="BL119" s="25" t="s">
        <v>299</v>
      </c>
      <c r="BM119" s="25" t="s">
        <v>1674</v>
      </c>
    </row>
    <row r="120" s="12" customFormat="1">
      <c r="B120" s="250"/>
      <c r="C120" s="251"/>
      <c r="D120" s="252" t="s">
        <v>301</v>
      </c>
      <c r="E120" s="253" t="s">
        <v>80</v>
      </c>
      <c r="F120" s="254" t="s">
        <v>1606</v>
      </c>
      <c r="G120" s="251"/>
      <c r="H120" s="253" t="s">
        <v>80</v>
      </c>
      <c r="I120" s="255"/>
      <c r="J120" s="251"/>
      <c r="K120" s="251"/>
      <c r="L120" s="256"/>
      <c r="M120" s="257"/>
      <c r="N120" s="258"/>
      <c r="O120" s="258"/>
      <c r="P120" s="258"/>
      <c r="Q120" s="258"/>
      <c r="R120" s="258"/>
      <c r="S120" s="258"/>
      <c r="T120" s="259"/>
      <c r="AT120" s="260" t="s">
        <v>301</v>
      </c>
      <c r="AU120" s="260" t="s">
        <v>91</v>
      </c>
      <c r="AV120" s="12" t="s">
        <v>89</v>
      </c>
      <c r="AW120" s="12" t="s">
        <v>44</v>
      </c>
      <c r="AX120" s="12" t="s">
        <v>82</v>
      </c>
      <c r="AY120" s="260" t="s">
        <v>291</v>
      </c>
    </row>
    <row r="121" s="13" customFormat="1">
      <c r="B121" s="261"/>
      <c r="C121" s="262"/>
      <c r="D121" s="252" t="s">
        <v>301</v>
      </c>
      <c r="E121" s="263" t="s">
        <v>80</v>
      </c>
      <c r="F121" s="264" t="s">
        <v>1675</v>
      </c>
      <c r="G121" s="262"/>
      <c r="H121" s="265">
        <v>85</v>
      </c>
      <c r="I121" s="266"/>
      <c r="J121" s="262"/>
      <c r="K121" s="262"/>
      <c r="L121" s="267"/>
      <c r="M121" s="268"/>
      <c r="N121" s="269"/>
      <c r="O121" s="269"/>
      <c r="P121" s="269"/>
      <c r="Q121" s="269"/>
      <c r="R121" s="269"/>
      <c r="S121" s="269"/>
      <c r="T121" s="270"/>
      <c r="AT121" s="271" t="s">
        <v>301</v>
      </c>
      <c r="AU121" s="271" t="s">
        <v>91</v>
      </c>
      <c r="AV121" s="13" t="s">
        <v>91</v>
      </c>
      <c r="AW121" s="13" t="s">
        <v>44</v>
      </c>
      <c r="AX121" s="13" t="s">
        <v>82</v>
      </c>
      <c r="AY121" s="271" t="s">
        <v>291</v>
      </c>
    </row>
    <row r="122" s="15" customFormat="1">
      <c r="B122" s="283"/>
      <c r="C122" s="284"/>
      <c r="D122" s="252" t="s">
        <v>301</v>
      </c>
      <c r="E122" s="285" t="s">
        <v>80</v>
      </c>
      <c r="F122" s="286" t="s">
        <v>315</v>
      </c>
      <c r="G122" s="284"/>
      <c r="H122" s="287">
        <v>85</v>
      </c>
      <c r="I122" s="288"/>
      <c r="J122" s="284"/>
      <c r="K122" s="284"/>
      <c r="L122" s="289"/>
      <c r="M122" s="290"/>
      <c r="N122" s="291"/>
      <c r="O122" s="291"/>
      <c r="P122" s="291"/>
      <c r="Q122" s="291"/>
      <c r="R122" s="291"/>
      <c r="S122" s="291"/>
      <c r="T122" s="292"/>
      <c r="AT122" s="293" t="s">
        <v>301</v>
      </c>
      <c r="AU122" s="293" t="s">
        <v>91</v>
      </c>
      <c r="AV122" s="15" t="s">
        <v>299</v>
      </c>
      <c r="AW122" s="15" t="s">
        <v>44</v>
      </c>
      <c r="AX122" s="15" t="s">
        <v>89</v>
      </c>
      <c r="AY122" s="293" t="s">
        <v>291</v>
      </c>
    </row>
    <row r="123" s="11" customFormat="1" ht="29.88" customHeight="1">
      <c r="B123" s="222"/>
      <c r="C123" s="223"/>
      <c r="D123" s="224" t="s">
        <v>81</v>
      </c>
      <c r="E123" s="236" t="s">
        <v>299</v>
      </c>
      <c r="F123" s="236" t="s">
        <v>1534</v>
      </c>
      <c r="G123" s="223"/>
      <c r="H123" s="223"/>
      <c r="I123" s="226"/>
      <c r="J123" s="237">
        <f>BK123</f>
        <v>0</v>
      </c>
      <c r="K123" s="223"/>
      <c r="L123" s="228"/>
      <c r="M123" s="229"/>
      <c r="N123" s="230"/>
      <c r="O123" s="230"/>
      <c r="P123" s="231">
        <f>SUM(P124:P132)</f>
        <v>0</v>
      </c>
      <c r="Q123" s="230"/>
      <c r="R123" s="231">
        <f>SUM(R124:R132)</f>
        <v>0.04641</v>
      </c>
      <c r="S123" s="230"/>
      <c r="T123" s="232">
        <f>SUM(T124:T132)</f>
        <v>0</v>
      </c>
      <c r="AR123" s="233" t="s">
        <v>89</v>
      </c>
      <c r="AT123" s="234" t="s">
        <v>81</v>
      </c>
      <c r="AU123" s="234" t="s">
        <v>89</v>
      </c>
      <c r="AY123" s="233" t="s">
        <v>291</v>
      </c>
      <c r="BK123" s="235">
        <f>SUM(BK124:BK132)</f>
        <v>0</v>
      </c>
    </row>
    <row r="124" s="1" customFormat="1" ht="38.25" customHeight="1">
      <c r="B124" s="48"/>
      <c r="C124" s="238" t="s">
        <v>340</v>
      </c>
      <c r="D124" s="238" t="s">
        <v>294</v>
      </c>
      <c r="E124" s="239" t="s">
        <v>1535</v>
      </c>
      <c r="F124" s="240" t="s">
        <v>1536</v>
      </c>
      <c r="G124" s="241" t="s">
        <v>352</v>
      </c>
      <c r="H124" s="242">
        <v>85</v>
      </c>
      <c r="I124" s="243"/>
      <c r="J124" s="244">
        <f>ROUND(I124*H124,2)</f>
        <v>0</v>
      </c>
      <c r="K124" s="240" t="s">
        <v>298</v>
      </c>
      <c r="L124" s="74"/>
      <c r="M124" s="245" t="s">
        <v>80</v>
      </c>
      <c r="N124" s="246" t="s">
        <v>52</v>
      </c>
      <c r="O124" s="49"/>
      <c r="P124" s="247">
        <f>O124*H124</f>
        <v>0</v>
      </c>
      <c r="Q124" s="247">
        <v>0.00021000000000000001</v>
      </c>
      <c r="R124" s="247">
        <f>Q124*H124</f>
        <v>0.017850000000000001</v>
      </c>
      <c r="S124" s="247">
        <v>0</v>
      </c>
      <c r="T124" s="248">
        <f>S124*H124</f>
        <v>0</v>
      </c>
      <c r="AR124" s="25" t="s">
        <v>299</v>
      </c>
      <c r="AT124" s="25" t="s">
        <v>294</v>
      </c>
      <c r="AU124" s="25" t="s">
        <v>91</v>
      </c>
      <c r="AY124" s="25" t="s">
        <v>291</v>
      </c>
      <c r="BE124" s="249">
        <f>IF(N124="základní",J124,0)</f>
        <v>0</v>
      </c>
      <c r="BF124" s="249">
        <f>IF(N124="snížená",J124,0)</f>
        <v>0</v>
      </c>
      <c r="BG124" s="249">
        <f>IF(N124="zákl. přenesená",J124,0)</f>
        <v>0</v>
      </c>
      <c r="BH124" s="249">
        <f>IF(N124="sníž. přenesená",J124,0)</f>
        <v>0</v>
      </c>
      <c r="BI124" s="249">
        <f>IF(N124="nulová",J124,0)</f>
        <v>0</v>
      </c>
      <c r="BJ124" s="25" t="s">
        <v>89</v>
      </c>
      <c r="BK124" s="249">
        <f>ROUND(I124*H124,2)</f>
        <v>0</v>
      </c>
      <c r="BL124" s="25" t="s">
        <v>299</v>
      </c>
      <c r="BM124" s="25" t="s">
        <v>1676</v>
      </c>
    </row>
    <row r="125" s="12" customFormat="1">
      <c r="B125" s="250"/>
      <c r="C125" s="251"/>
      <c r="D125" s="252" t="s">
        <v>301</v>
      </c>
      <c r="E125" s="253" t="s">
        <v>80</v>
      </c>
      <c r="F125" s="254" t="s">
        <v>1538</v>
      </c>
      <c r="G125" s="251"/>
      <c r="H125" s="253" t="s">
        <v>80</v>
      </c>
      <c r="I125" s="255"/>
      <c r="J125" s="251"/>
      <c r="K125" s="251"/>
      <c r="L125" s="256"/>
      <c r="M125" s="257"/>
      <c r="N125" s="258"/>
      <c r="O125" s="258"/>
      <c r="P125" s="258"/>
      <c r="Q125" s="258"/>
      <c r="R125" s="258"/>
      <c r="S125" s="258"/>
      <c r="T125" s="259"/>
      <c r="AT125" s="260" t="s">
        <v>301</v>
      </c>
      <c r="AU125" s="260" t="s">
        <v>91</v>
      </c>
      <c r="AV125" s="12" t="s">
        <v>89</v>
      </c>
      <c r="AW125" s="12" t="s">
        <v>44</v>
      </c>
      <c r="AX125" s="12" t="s">
        <v>82</v>
      </c>
      <c r="AY125" s="260" t="s">
        <v>291</v>
      </c>
    </row>
    <row r="126" s="12" customFormat="1">
      <c r="B126" s="250"/>
      <c r="C126" s="251"/>
      <c r="D126" s="252" t="s">
        <v>301</v>
      </c>
      <c r="E126" s="253" t="s">
        <v>80</v>
      </c>
      <c r="F126" s="254" t="s">
        <v>1610</v>
      </c>
      <c r="G126" s="251"/>
      <c r="H126" s="253" t="s">
        <v>80</v>
      </c>
      <c r="I126" s="255"/>
      <c r="J126" s="251"/>
      <c r="K126" s="251"/>
      <c r="L126" s="256"/>
      <c r="M126" s="257"/>
      <c r="N126" s="258"/>
      <c r="O126" s="258"/>
      <c r="P126" s="258"/>
      <c r="Q126" s="258"/>
      <c r="R126" s="258"/>
      <c r="S126" s="258"/>
      <c r="T126" s="259"/>
      <c r="AT126" s="260" t="s">
        <v>301</v>
      </c>
      <c r="AU126" s="260" t="s">
        <v>91</v>
      </c>
      <c r="AV126" s="12" t="s">
        <v>89</v>
      </c>
      <c r="AW126" s="12" t="s">
        <v>44</v>
      </c>
      <c r="AX126" s="12" t="s">
        <v>82</v>
      </c>
      <c r="AY126" s="260" t="s">
        <v>291</v>
      </c>
    </row>
    <row r="127" s="13" customFormat="1">
      <c r="B127" s="261"/>
      <c r="C127" s="262"/>
      <c r="D127" s="252" t="s">
        <v>301</v>
      </c>
      <c r="E127" s="263" t="s">
        <v>80</v>
      </c>
      <c r="F127" s="264" t="s">
        <v>1677</v>
      </c>
      <c r="G127" s="262"/>
      <c r="H127" s="265">
        <v>85</v>
      </c>
      <c r="I127" s="266"/>
      <c r="J127" s="262"/>
      <c r="K127" s="262"/>
      <c r="L127" s="267"/>
      <c r="M127" s="268"/>
      <c r="N127" s="269"/>
      <c r="O127" s="269"/>
      <c r="P127" s="269"/>
      <c r="Q127" s="269"/>
      <c r="R127" s="269"/>
      <c r="S127" s="269"/>
      <c r="T127" s="270"/>
      <c r="AT127" s="271" t="s">
        <v>301</v>
      </c>
      <c r="AU127" s="271" t="s">
        <v>91</v>
      </c>
      <c r="AV127" s="13" t="s">
        <v>91</v>
      </c>
      <c r="AW127" s="13" t="s">
        <v>44</v>
      </c>
      <c r="AX127" s="13" t="s">
        <v>82</v>
      </c>
      <c r="AY127" s="271" t="s">
        <v>291</v>
      </c>
    </row>
    <row r="128" s="15" customFormat="1">
      <c r="B128" s="283"/>
      <c r="C128" s="284"/>
      <c r="D128" s="252" t="s">
        <v>301</v>
      </c>
      <c r="E128" s="285" t="s">
        <v>80</v>
      </c>
      <c r="F128" s="286" t="s">
        <v>315</v>
      </c>
      <c r="G128" s="284"/>
      <c r="H128" s="287">
        <v>85</v>
      </c>
      <c r="I128" s="288"/>
      <c r="J128" s="284"/>
      <c r="K128" s="284"/>
      <c r="L128" s="289"/>
      <c r="M128" s="290"/>
      <c r="N128" s="291"/>
      <c r="O128" s="291"/>
      <c r="P128" s="291"/>
      <c r="Q128" s="291"/>
      <c r="R128" s="291"/>
      <c r="S128" s="291"/>
      <c r="T128" s="292"/>
      <c r="AT128" s="293" t="s">
        <v>301</v>
      </c>
      <c r="AU128" s="293" t="s">
        <v>91</v>
      </c>
      <c r="AV128" s="15" t="s">
        <v>299</v>
      </c>
      <c r="AW128" s="15" t="s">
        <v>44</v>
      </c>
      <c r="AX128" s="15" t="s">
        <v>89</v>
      </c>
      <c r="AY128" s="293" t="s">
        <v>291</v>
      </c>
    </row>
    <row r="129" s="1" customFormat="1" ht="16.5" customHeight="1">
      <c r="B129" s="48"/>
      <c r="C129" s="294" t="s">
        <v>355</v>
      </c>
      <c r="D129" s="294" t="s">
        <v>337</v>
      </c>
      <c r="E129" s="295" t="s">
        <v>1542</v>
      </c>
      <c r="F129" s="296" t="s">
        <v>1543</v>
      </c>
      <c r="G129" s="297" t="s">
        <v>352</v>
      </c>
      <c r="H129" s="298">
        <v>95.200000000000003</v>
      </c>
      <c r="I129" s="299"/>
      <c r="J129" s="300">
        <f>ROUND(I129*H129,2)</f>
        <v>0</v>
      </c>
      <c r="K129" s="296" t="s">
        <v>298</v>
      </c>
      <c r="L129" s="301"/>
      <c r="M129" s="302" t="s">
        <v>80</v>
      </c>
      <c r="N129" s="303" t="s">
        <v>52</v>
      </c>
      <c r="O129" s="49"/>
      <c r="P129" s="247">
        <f>O129*H129</f>
        <v>0</v>
      </c>
      <c r="Q129" s="247">
        <v>0.00029999999999999997</v>
      </c>
      <c r="R129" s="247">
        <f>Q129*H129</f>
        <v>0.028559999999999999</v>
      </c>
      <c r="S129" s="247">
        <v>0</v>
      </c>
      <c r="T129" s="248">
        <f>S129*H129</f>
        <v>0</v>
      </c>
      <c r="AR129" s="25" t="s">
        <v>340</v>
      </c>
      <c r="AT129" s="25" t="s">
        <v>337</v>
      </c>
      <c r="AU129" s="25" t="s">
        <v>91</v>
      </c>
      <c r="AY129" s="25" t="s">
        <v>291</v>
      </c>
      <c r="BE129" s="249">
        <f>IF(N129="základní",J129,0)</f>
        <v>0</v>
      </c>
      <c r="BF129" s="249">
        <f>IF(N129="snížená",J129,0)</f>
        <v>0</v>
      </c>
      <c r="BG129" s="249">
        <f>IF(N129="zákl. přenesená",J129,0)</f>
        <v>0</v>
      </c>
      <c r="BH129" s="249">
        <f>IF(N129="sníž. přenesená",J129,0)</f>
        <v>0</v>
      </c>
      <c r="BI129" s="249">
        <f>IF(N129="nulová",J129,0)</f>
        <v>0</v>
      </c>
      <c r="BJ129" s="25" t="s">
        <v>89</v>
      </c>
      <c r="BK129" s="249">
        <f>ROUND(I129*H129,2)</f>
        <v>0</v>
      </c>
      <c r="BL129" s="25" t="s">
        <v>299</v>
      </c>
      <c r="BM129" s="25" t="s">
        <v>1678</v>
      </c>
    </row>
    <row r="130" s="12" customFormat="1">
      <c r="B130" s="250"/>
      <c r="C130" s="251"/>
      <c r="D130" s="252" t="s">
        <v>301</v>
      </c>
      <c r="E130" s="253" t="s">
        <v>80</v>
      </c>
      <c r="F130" s="254" t="s">
        <v>1545</v>
      </c>
      <c r="G130" s="251"/>
      <c r="H130" s="253" t="s">
        <v>80</v>
      </c>
      <c r="I130" s="255"/>
      <c r="J130" s="251"/>
      <c r="K130" s="251"/>
      <c r="L130" s="256"/>
      <c r="M130" s="257"/>
      <c r="N130" s="258"/>
      <c r="O130" s="258"/>
      <c r="P130" s="258"/>
      <c r="Q130" s="258"/>
      <c r="R130" s="258"/>
      <c r="S130" s="258"/>
      <c r="T130" s="259"/>
      <c r="AT130" s="260" t="s">
        <v>301</v>
      </c>
      <c r="AU130" s="260" t="s">
        <v>91</v>
      </c>
      <c r="AV130" s="12" t="s">
        <v>89</v>
      </c>
      <c r="AW130" s="12" t="s">
        <v>44</v>
      </c>
      <c r="AX130" s="12" t="s">
        <v>82</v>
      </c>
      <c r="AY130" s="260" t="s">
        <v>291</v>
      </c>
    </row>
    <row r="131" s="13" customFormat="1">
      <c r="B131" s="261"/>
      <c r="C131" s="262"/>
      <c r="D131" s="252" t="s">
        <v>301</v>
      </c>
      <c r="E131" s="263" t="s">
        <v>80</v>
      </c>
      <c r="F131" s="264" t="s">
        <v>1679</v>
      </c>
      <c r="G131" s="262"/>
      <c r="H131" s="265">
        <v>95.200000000000003</v>
      </c>
      <c r="I131" s="266"/>
      <c r="J131" s="262"/>
      <c r="K131" s="262"/>
      <c r="L131" s="267"/>
      <c r="M131" s="268"/>
      <c r="N131" s="269"/>
      <c r="O131" s="269"/>
      <c r="P131" s="269"/>
      <c r="Q131" s="269"/>
      <c r="R131" s="269"/>
      <c r="S131" s="269"/>
      <c r="T131" s="270"/>
      <c r="AT131" s="271" t="s">
        <v>301</v>
      </c>
      <c r="AU131" s="271" t="s">
        <v>91</v>
      </c>
      <c r="AV131" s="13" t="s">
        <v>91</v>
      </c>
      <c r="AW131" s="13" t="s">
        <v>44</v>
      </c>
      <c r="AX131" s="13" t="s">
        <v>82</v>
      </c>
      <c r="AY131" s="271" t="s">
        <v>291</v>
      </c>
    </row>
    <row r="132" s="15" customFormat="1">
      <c r="B132" s="283"/>
      <c r="C132" s="284"/>
      <c r="D132" s="252" t="s">
        <v>301</v>
      </c>
      <c r="E132" s="285" t="s">
        <v>80</v>
      </c>
      <c r="F132" s="286" t="s">
        <v>315</v>
      </c>
      <c r="G132" s="284"/>
      <c r="H132" s="287">
        <v>95.200000000000003</v>
      </c>
      <c r="I132" s="288"/>
      <c r="J132" s="284"/>
      <c r="K132" s="284"/>
      <c r="L132" s="289"/>
      <c r="M132" s="290"/>
      <c r="N132" s="291"/>
      <c r="O132" s="291"/>
      <c r="P132" s="291"/>
      <c r="Q132" s="291"/>
      <c r="R132" s="291"/>
      <c r="S132" s="291"/>
      <c r="T132" s="292"/>
      <c r="AT132" s="293" t="s">
        <v>301</v>
      </c>
      <c r="AU132" s="293" t="s">
        <v>91</v>
      </c>
      <c r="AV132" s="15" t="s">
        <v>299</v>
      </c>
      <c r="AW132" s="15" t="s">
        <v>44</v>
      </c>
      <c r="AX132" s="15" t="s">
        <v>89</v>
      </c>
      <c r="AY132" s="293" t="s">
        <v>291</v>
      </c>
    </row>
    <row r="133" s="11" customFormat="1" ht="29.88" customHeight="1">
      <c r="B133" s="222"/>
      <c r="C133" s="223"/>
      <c r="D133" s="224" t="s">
        <v>81</v>
      </c>
      <c r="E133" s="236" t="s">
        <v>328</v>
      </c>
      <c r="F133" s="236" t="s">
        <v>1327</v>
      </c>
      <c r="G133" s="223"/>
      <c r="H133" s="223"/>
      <c r="I133" s="226"/>
      <c r="J133" s="237">
        <f>BK133</f>
        <v>0</v>
      </c>
      <c r="K133" s="223"/>
      <c r="L133" s="228"/>
      <c r="M133" s="229"/>
      <c r="N133" s="230"/>
      <c r="O133" s="230"/>
      <c r="P133" s="231">
        <f>SUM(P134:P149)</f>
        <v>0</v>
      </c>
      <c r="Q133" s="230"/>
      <c r="R133" s="231">
        <f>SUM(R134:R149)</f>
        <v>22.570050000000002</v>
      </c>
      <c r="S133" s="230"/>
      <c r="T133" s="232">
        <f>SUM(T134:T149)</f>
        <v>0</v>
      </c>
      <c r="AR133" s="233" t="s">
        <v>89</v>
      </c>
      <c r="AT133" s="234" t="s">
        <v>81</v>
      </c>
      <c r="AU133" s="234" t="s">
        <v>89</v>
      </c>
      <c r="AY133" s="233" t="s">
        <v>291</v>
      </c>
      <c r="BK133" s="235">
        <f>SUM(BK134:BK149)</f>
        <v>0</v>
      </c>
    </row>
    <row r="134" s="1" customFormat="1" ht="25.5" customHeight="1">
      <c r="B134" s="48"/>
      <c r="C134" s="238" t="s">
        <v>361</v>
      </c>
      <c r="D134" s="238" t="s">
        <v>294</v>
      </c>
      <c r="E134" s="239" t="s">
        <v>1328</v>
      </c>
      <c r="F134" s="240" t="s">
        <v>1329</v>
      </c>
      <c r="G134" s="241" t="s">
        <v>352</v>
      </c>
      <c r="H134" s="242">
        <v>85</v>
      </c>
      <c r="I134" s="243"/>
      <c r="J134" s="244">
        <f>ROUND(I134*H134,2)</f>
        <v>0</v>
      </c>
      <c r="K134" s="240" t="s">
        <v>298</v>
      </c>
      <c r="L134" s="74"/>
      <c r="M134" s="245" t="s">
        <v>80</v>
      </c>
      <c r="N134" s="246" t="s">
        <v>52</v>
      </c>
      <c r="O134" s="49"/>
      <c r="P134" s="247">
        <f>O134*H134</f>
        <v>0</v>
      </c>
      <c r="Q134" s="247">
        <v>0</v>
      </c>
      <c r="R134" s="247">
        <f>Q134*H134</f>
        <v>0</v>
      </c>
      <c r="S134" s="247">
        <v>0</v>
      </c>
      <c r="T134" s="248">
        <f>S134*H134</f>
        <v>0</v>
      </c>
      <c r="AR134" s="25" t="s">
        <v>299</v>
      </c>
      <c r="AT134" s="25" t="s">
        <v>294</v>
      </c>
      <c r="AU134" s="25" t="s">
        <v>91</v>
      </c>
      <c r="AY134" s="25" t="s">
        <v>291</v>
      </c>
      <c r="BE134" s="249">
        <f>IF(N134="základní",J134,0)</f>
        <v>0</v>
      </c>
      <c r="BF134" s="249">
        <f>IF(N134="snížená",J134,0)</f>
        <v>0</v>
      </c>
      <c r="BG134" s="249">
        <f>IF(N134="zákl. přenesená",J134,0)</f>
        <v>0</v>
      </c>
      <c r="BH134" s="249">
        <f>IF(N134="sníž. přenesená",J134,0)</f>
        <v>0</v>
      </c>
      <c r="BI134" s="249">
        <f>IF(N134="nulová",J134,0)</f>
        <v>0</v>
      </c>
      <c r="BJ134" s="25" t="s">
        <v>89</v>
      </c>
      <c r="BK134" s="249">
        <f>ROUND(I134*H134,2)</f>
        <v>0</v>
      </c>
      <c r="BL134" s="25" t="s">
        <v>299</v>
      </c>
      <c r="BM134" s="25" t="s">
        <v>1680</v>
      </c>
    </row>
    <row r="135" s="12" customFormat="1">
      <c r="B135" s="250"/>
      <c r="C135" s="251"/>
      <c r="D135" s="252" t="s">
        <v>301</v>
      </c>
      <c r="E135" s="253" t="s">
        <v>80</v>
      </c>
      <c r="F135" s="254" t="s">
        <v>1340</v>
      </c>
      <c r="G135" s="251"/>
      <c r="H135" s="253" t="s">
        <v>80</v>
      </c>
      <c r="I135" s="255"/>
      <c r="J135" s="251"/>
      <c r="K135" s="251"/>
      <c r="L135" s="256"/>
      <c r="M135" s="257"/>
      <c r="N135" s="258"/>
      <c r="O135" s="258"/>
      <c r="P135" s="258"/>
      <c r="Q135" s="258"/>
      <c r="R135" s="258"/>
      <c r="S135" s="258"/>
      <c r="T135" s="259"/>
      <c r="AT135" s="260" t="s">
        <v>301</v>
      </c>
      <c r="AU135" s="260" t="s">
        <v>91</v>
      </c>
      <c r="AV135" s="12" t="s">
        <v>89</v>
      </c>
      <c r="AW135" s="12" t="s">
        <v>44</v>
      </c>
      <c r="AX135" s="12" t="s">
        <v>82</v>
      </c>
      <c r="AY135" s="260" t="s">
        <v>291</v>
      </c>
    </row>
    <row r="136" s="13" customFormat="1">
      <c r="B136" s="261"/>
      <c r="C136" s="262"/>
      <c r="D136" s="252" t="s">
        <v>301</v>
      </c>
      <c r="E136" s="263" t="s">
        <v>80</v>
      </c>
      <c r="F136" s="264" t="s">
        <v>756</v>
      </c>
      <c r="G136" s="262"/>
      <c r="H136" s="265">
        <v>85</v>
      </c>
      <c r="I136" s="266"/>
      <c r="J136" s="262"/>
      <c r="K136" s="262"/>
      <c r="L136" s="267"/>
      <c r="M136" s="268"/>
      <c r="N136" s="269"/>
      <c r="O136" s="269"/>
      <c r="P136" s="269"/>
      <c r="Q136" s="269"/>
      <c r="R136" s="269"/>
      <c r="S136" s="269"/>
      <c r="T136" s="270"/>
      <c r="AT136" s="271" t="s">
        <v>301</v>
      </c>
      <c r="AU136" s="271" t="s">
        <v>91</v>
      </c>
      <c r="AV136" s="13" t="s">
        <v>91</v>
      </c>
      <c r="AW136" s="13" t="s">
        <v>44</v>
      </c>
      <c r="AX136" s="13" t="s">
        <v>82</v>
      </c>
      <c r="AY136" s="271" t="s">
        <v>291</v>
      </c>
    </row>
    <row r="137" s="15" customFormat="1">
      <c r="B137" s="283"/>
      <c r="C137" s="284"/>
      <c r="D137" s="252" t="s">
        <v>301</v>
      </c>
      <c r="E137" s="285" t="s">
        <v>80</v>
      </c>
      <c r="F137" s="286" t="s">
        <v>315</v>
      </c>
      <c r="G137" s="284"/>
      <c r="H137" s="287">
        <v>85</v>
      </c>
      <c r="I137" s="288"/>
      <c r="J137" s="284"/>
      <c r="K137" s="284"/>
      <c r="L137" s="289"/>
      <c r="M137" s="290"/>
      <c r="N137" s="291"/>
      <c r="O137" s="291"/>
      <c r="P137" s="291"/>
      <c r="Q137" s="291"/>
      <c r="R137" s="291"/>
      <c r="S137" s="291"/>
      <c r="T137" s="292"/>
      <c r="AT137" s="293" t="s">
        <v>301</v>
      </c>
      <c r="AU137" s="293" t="s">
        <v>91</v>
      </c>
      <c r="AV137" s="15" t="s">
        <v>299</v>
      </c>
      <c r="AW137" s="15" t="s">
        <v>44</v>
      </c>
      <c r="AX137" s="15" t="s">
        <v>89</v>
      </c>
      <c r="AY137" s="293" t="s">
        <v>291</v>
      </c>
    </row>
    <row r="138" s="1" customFormat="1" ht="25.5" customHeight="1">
      <c r="B138" s="48"/>
      <c r="C138" s="238" t="s">
        <v>365</v>
      </c>
      <c r="D138" s="238" t="s">
        <v>294</v>
      </c>
      <c r="E138" s="239" t="s">
        <v>1681</v>
      </c>
      <c r="F138" s="240" t="s">
        <v>1682</v>
      </c>
      <c r="G138" s="241" t="s">
        <v>352</v>
      </c>
      <c r="H138" s="242">
        <v>85</v>
      </c>
      <c r="I138" s="243"/>
      <c r="J138" s="244">
        <f>ROUND(I138*H138,2)</f>
        <v>0</v>
      </c>
      <c r="K138" s="240" t="s">
        <v>298</v>
      </c>
      <c r="L138" s="74"/>
      <c r="M138" s="245" t="s">
        <v>80</v>
      </c>
      <c r="N138" s="246" t="s">
        <v>52</v>
      </c>
      <c r="O138" s="49"/>
      <c r="P138" s="247">
        <f>O138*H138</f>
        <v>0</v>
      </c>
      <c r="Q138" s="247">
        <v>0</v>
      </c>
      <c r="R138" s="247">
        <f>Q138*H138</f>
        <v>0</v>
      </c>
      <c r="S138" s="247">
        <v>0</v>
      </c>
      <c r="T138" s="248">
        <f>S138*H138</f>
        <v>0</v>
      </c>
      <c r="AR138" s="25" t="s">
        <v>299</v>
      </c>
      <c r="AT138" s="25" t="s">
        <v>294</v>
      </c>
      <c r="AU138" s="25" t="s">
        <v>91</v>
      </c>
      <c r="AY138" s="25" t="s">
        <v>291</v>
      </c>
      <c r="BE138" s="249">
        <f>IF(N138="základní",J138,0)</f>
        <v>0</v>
      </c>
      <c r="BF138" s="249">
        <f>IF(N138="snížená",J138,0)</f>
        <v>0</v>
      </c>
      <c r="BG138" s="249">
        <f>IF(N138="zákl. přenesená",J138,0)</f>
        <v>0</v>
      </c>
      <c r="BH138" s="249">
        <f>IF(N138="sníž. přenesená",J138,0)</f>
        <v>0</v>
      </c>
      <c r="BI138" s="249">
        <f>IF(N138="nulová",J138,0)</f>
        <v>0</v>
      </c>
      <c r="BJ138" s="25" t="s">
        <v>89</v>
      </c>
      <c r="BK138" s="249">
        <f>ROUND(I138*H138,2)</f>
        <v>0</v>
      </c>
      <c r="BL138" s="25" t="s">
        <v>299</v>
      </c>
      <c r="BM138" s="25" t="s">
        <v>1683</v>
      </c>
    </row>
    <row r="139" s="12" customFormat="1">
      <c r="B139" s="250"/>
      <c r="C139" s="251"/>
      <c r="D139" s="252" t="s">
        <v>301</v>
      </c>
      <c r="E139" s="253" t="s">
        <v>80</v>
      </c>
      <c r="F139" s="254" t="s">
        <v>1340</v>
      </c>
      <c r="G139" s="251"/>
      <c r="H139" s="253" t="s">
        <v>80</v>
      </c>
      <c r="I139" s="255"/>
      <c r="J139" s="251"/>
      <c r="K139" s="251"/>
      <c r="L139" s="256"/>
      <c r="M139" s="257"/>
      <c r="N139" s="258"/>
      <c r="O139" s="258"/>
      <c r="P139" s="258"/>
      <c r="Q139" s="258"/>
      <c r="R139" s="258"/>
      <c r="S139" s="258"/>
      <c r="T139" s="259"/>
      <c r="AT139" s="260" t="s">
        <v>301</v>
      </c>
      <c r="AU139" s="260" t="s">
        <v>91</v>
      </c>
      <c r="AV139" s="12" t="s">
        <v>89</v>
      </c>
      <c r="AW139" s="12" t="s">
        <v>44</v>
      </c>
      <c r="AX139" s="12" t="s">
        <v>82</v>
      </c>
      <c r="AY139" s="260" t="s">
        <v>291</v>
      </c>
    </row>
    <row r="140" s="13" customFormat="1">
      <c r="B140" s="261"/>
      <c r="C140" s="262"/>
      <c r="D140" s="252" t="s">
        <v>301</v>
      </c>
      <c r="E140" s="263" t="s">
        <v>80</v>
      </c>
      <c r="F140" s="264" t="s">
        <v>756</v>
      </c>
      <c r="G140" s="262"/>
      <c r="H140" s="265">
        <v>85</v>
      </c>
      <c r="I140" s="266"/>
      <c r="J140" s="262"/>
      <c r="K140" s="262"/>
      <c r="L140" s="267"/>
      <c r="M140" s="268"/>
      <c r="N140" s="269"/>
      <c r="O140" s="269"/>
      <c r="P140" s="269"/>
      <c r="Q140" s="269"/>
      <c r="R140" s="269"/>
      <c r="S140" s="269"/>
      <c r="T140" s="270"/>
      <c r="AT140" s="271" t="s">
        <v>301</v>
      </c>
      <c r="AU140" s="271" t="s">
        <v>91</v>
      </c>
      <c r="AV140" s="13" t="s">
        <v>91</v>
      </c>
      <c r="AW140" s="13" t="s">
        <v>44</v>
      </c>
      <c r="AX140" s="13" t="s">
        <v>82</v>
      </c>
      <c r="AY140" s="271" t="s">
        <v>291</v>
      </c>
    </row>
    <row r="141" s="15" customFormat="1">
      <c r="B141" s="283"/>
      <c r="C141" s="284"/>
      <c r="D141" s="252" t="s">
        <v>301</v>
      </c>
      <c r="E141" s="285" t="s">
        <v>80</v>
      </c>
      <c r="F141" s="286" t="s">
        <v>315</v>
      </c>
      <c r="G141" s="284"/>
      <c r="H141" s="287">
        <v>85</v>
      </c>
      <c r="I141" s="288"/>
      <c r="J141" s="284"/>
      <c r="K141" s="284"/>
      <c r="L141" s="289"/>
      <c r="M141" s="290"/>
      <c r="N141" s="291"/>
      <c r="O141" s="291"/>
      <c r="P141" s="291"/>
      <c r="Q141" s="291"/>
      <c r="R141" s="291"/>
      <c r="S141" s="291"/>
      <c r="T141" s="292"/>
      <c r="AT141" s="293" t="s">
        <v>301</v>
      </c>
      <c r="AU141" s="293" t="s">
        <v>91</v>
      </c>
      <c r="AV141" s="15" t="s">
        <v>299</v>
      </c>
      <c r="AW141" s="15" t="s">
        <v>44</v>
      </c>
      <c r="AX141" s="15" t="s">
        <v>89</v>
      </c>
      <c r="AY141" s="293" t="s">
        <v>291</v>
      </c>
    </row>
    <row r="142" s="1" customFormat="1" ht="51" customHeight="1">
      <c r="B142" s="48"/>
      <c r="C142" s="238" t="s">
        <v>369</v>
      </c>
      <c r="D142" s="238" t="s">
        <v>294</v>
      </c>
      <c r="E142" s="239" t="s">
        <v>1684</v>
      </c>
      <c r="F142" s="240" t="s">
        <v>1685</v>
      </c>
      <c r="G142" s="241" t="s">
        <v>352</v>
      </c>
      <c r="H142" s="242">
        <v>85</v>
      </c>
      <c r="I142" s="243"/>
      <c r="J142" s="244">
        <f>ROUND(I142*H142,2)</f>
        <v>0</v>
      </c>
      <c r="K142" s="240" t="s">
        <v>298</v>
      </c>
      <c r="L142" s="74"/>
      <c r="M142" s="245" t="s">
        <v>80</v>
      </c>
      <c r="N142" s="246" t="s">
        <v>52</v>
      </c>
      <c r="O142" s="49"/>
      <c r="P142" s="247">
        <f>O142*H142</f>
        <v>0</v>
      </c>
      <c r="Q142" s="247">
        <v>0.084250000000000005</v>
      </c>
      <c r="R142" s="247">
        <f>Q142*H142</f>
        <v>7.1612500000000008</v>
      </c>
      <c r="S142" s="247">
        <v>0</v>
      </c>
      <c r="T142" s="248">
        <f>S142*H142</f>
        <v>0</v>
      </c>
      <c r="AR142" s="25" t="s">
        <v>299</v>
      </c>
      <c r="AT142" s="25" t="s">
        <v>294</v>
      </c>
      <c r="AU142" s="25" t="s">
        <v>91</v>
      </c>
      <c r="AY142" s="25" t="s">
        <v>291</v>
      </c>
      <c r="BE142" s="249">
        <f>IF(N142="základní",J142,0)</f>
        <v>0</v>
      </c>
      <c r="BF142" s="249">
        <f>IF(N142="snížená",J142,0)</f>
        <v>0</v>
      </c>
      <c r="BG142" s="249">
        <f>IF(N142="zákl. přenesená",J142,0)</f>
        <v>0</v>
      </c>
      <c r="BH142" s="249">
        <f>IF(N142="sníž. přenesená",J142,0)</f>
        <v>0</v>
      </c>
      <c r="BI142" s="249">
        <f>IF(N142="nulová",J142,0)</f>
        <v>0</v>
      </c>
      <c r="BJ142" s="25" t="s">
        <v>89</v>
      </c>
      <c r="BK142" s="249">
        <f>ROUND(I142*H142,2)</f>
        <v>0</v>
      </c>
      <c r="BL142" s="25" t="s">
        <v>299</v>
      </c>
      <c r="BM142" s="25" t="s">
        <v>1686</v>
      </c>
    </row>
    <row r="143" s="12" customFormat="1">
      <c r="B143" s="250"/>
      <c r="C143" s="251"/>
      <c r="D143" s="252" t="s">
        <v>301</v>
      </c>
      <c r="E143" s="253" t="s">
        <v>80</v>
      </c>
      <c r="F143" s="254" t="s">
        <v>1661</v>
      </c>
      <c r="G143" s="251"/>
      <c r="H143" s="253" t="s">
        <v>80</v>
      </c>
      <c r="I143" s="255"/>
      <c r="J143" s="251"/>
      <c r="K143" s="251"/>
      <c r="L143" s="256"/>
      <c r="M143" s="257"/>
      <c r="N143" s="258"/>
      <c r="O143" s="258"/>
      <c r="P143" s="258"/>
      <c r="Q143" s="258"/>
      <c r="R143" s="258"/>
      <c r="S143" s="258"/>
      <c r="T143" s="259"/>
      <c r="AT143" s="260" t="s">
        <v>301</v>
      </c>
      <c r="AU143" s="260" t="s">
        <v>91</v>
      </c>
      <c r="AV143" s="12" t="s">
        <v>89</v>
      </c>
      <c r="AW143" s="12" t="s">
        <v>44</v>
      </c>
      <c r="AX143" s="12" t="s">
        <v>82</v>
      </c>
      <c r="AY143" s="260" t="s">
        <v>291</v>
      </c>
    </row>
    <row r="144" s="13" customFormat="1">
      <c r="B144" s="261"/>
      <c r="C144" s="262"/>
      <c r="D144" s="252" t="s">
        <v>301</v>
      </c>
      <c r="E144" s="263" t="s">
        <v>80</v>
      </c>
      <c r="F144" s="264" t="s">
        <v>756</v>
      </c>
      <c r="G144" s="262"/>
      <c r="H144" s="265">
        <v>85</v>
      </c>
      <c r="I144" s="266"/>
      <c r="J144" s="262"/>
      <c r="K144" s="262"/>
      <c r="L144" s="267"/>
      <c r="M144" s="268"/>
      <c r="N144" s="269"/>
      <c r="O144" s="269"/>
      <c r="P144" s="269"/>
      <c r="Q144" s="269"/>
      <c r="R144" s="269"/>
      <c r="S144" s="269"/>
      <c r="T144" s="270"/>
      <c r="AT144" s="271" t="s">
        <v>301</v>
      </c>
      <c r="AU144" s="271" t="s">
        <v>91</v>
      </c>
      <c r="AV144" s="13" t="s">
        <v>91</v>
      </c>
      <c r="AW144" s="13" t="s">
        <v>44</v>
      </c>
      <c r="AX144" s="13" t="s">
        <v>82</v>
      </c>
      <c r="AY144" s="271" t="s">
        <v>291</v>
      </c>
    </row>
    <row r="145" s="15" customFormat="1">
      <c r="B145" s="283"/>
      <c r="C145" s="284"/>
      <c r="D145" s="252" t="s">
        <v>301</v>
      </c>
      <c r="E145" s="285" t="s">
        <v>80</v>
      </c>
      <c r="F145" s="286" t="s">
        <v>315</v>
      </c>
      <c r="G145" s="284"/>
      <c r="H145" s="287">
        <v>85</v>
      </c>
      <c r="I145" s="288"/>
      <c r="J145" s="284"/>
      <c r="K145" s="284"/>
      <c r="L145" s="289"/>
      <c r="M145" s="290"/>
      <c r="N145" s="291"/>
      <c r="O145" s="291"/>
      <c r="P145" s="291"/>
      <c r="Q145" s="291"/>
      <c r="R145" s="291"/>
      <c r="S145" s="291"/>
      <c r="T145" s="292"/>
      <c r="AT145" s="293" t="s">
        <v>301</v>
      </c>
      <c r="AU145" s="293" t="s">
        <v>91</v>
      </c>
      <c r="AV145" s="15" t="s">
        <v>299</v>
      </c>
      <c r="AW145" s="15" t="s">
        <v>44</v>
      </c>
      <c r="AX145" s="15" t="s">
        <v>89</v>
      </c>
      <c r="AY145" s="293" t="s">
        <v>291</v>
      </c>
    </row>
    <row r="146" s="1" customFormat="1" ht="16.5" customHeight="1">
      <c r="B146" s="48"/>
      <c r="C146" s="294" t="s">
        <v>374</v>
      </c>
      <c r="D146" s="294" t="s">
        <v>337</v>
      </c>
      <c r="E146" s="295" t="s">
        <v>1687</v>
      </c>
      <c r="F146" s="296" t="s">
        <v>1688</v>
      </c>
      <c r="G146" s="297" t="s">
        <v>352</v>
      </c>
      <c r="H146" s="298">
        <v>87.549999999999997</v>
      </c>
      <c r="I146" s="299"/>
      <c r="J146" s="300">
        <f>ROUND(I146*H146,2)</f>
        <v>0</v>
      </c>
      <c r="K146" s="296" t="s">
        <v>298</v>
      </c>
      <c r="L146" s="301"/>
      <c r="M146" s="302" t="s">
        <v>80</v>
      </c>
      <c r="N146" s="303" t="s">
        <v>52</v>
      </c>
      <c r="O146" s="49"/>
      <c r="P146" s="247">
        <f>O146*H146</f>
        <v>0</v>
      </c>
      <c r="Q146" s="247">
        <v>0.17599999999999999</v>
      </c>
      <c r="R146" s="247">
        <f>Q146*H146</f>
        <v>15.408799999999999</v>
      </c>
      <c r="S146" s="247">
        <v>0</v>
      </c>
      <c r="T146" s="248">
        <f>S146*H146</f>
        <v>0</v>
      </c>
      <c r="AR146" s="25" t="s">
        <v>340</v>
      </c>
      <c r="AT146" s="25" t="s">
        <v>337</v>
      </c>
      <c r="AU146" s="25" t="s">
        <v>91</v>
      </c>
      <c r="AY146" s="25" t="s">
        <v>291</v>
      </c>
      <c r="BE146" s="249">
        <f>IF(N146="základní",J146,0)</f>
        <v>0</v>
      </c>
      <c r="BF146" s="249">
        <f>IF(N146="snížená",J146,0)</f>
        <v>0</v>
      </c>
      <c r="BG146" s="249">
        <f>IF(N146="zákl. přenesená",J146,0)</f>
        <v>0</v>
      </c>
      <c r="BH146" s="249">
        <f>IF(N146="sníž. přenesená",J146,0)</f>
        <v>0</v>
      </c>
      <c r="BI146" s="249">
        <f>IF(N146="nulová",J146,0)</f>
        <v>0</v>
      </c>
      <c r="BJ146" s="25" t="s">
        <v>89</v>
      </c>
      <c r="BK146" s="249">
        <f>ROUND(I146*H146,2)</f>
        <v>0</v>
      </c>
      <c r="BL146" s="25" t="s">
        <v>299</v>
      </c>
      <c r="BM146" s="25" t="s">
        <v>1689</v>
      </c>
    </row>
    <row r="147" s="12" customFormat="1">
      <c r="B147" s="250"/>
      <c r="C147" s="251"/>
      <c r="D147" s="252" t="s">
        <v>301</v>
      </c>
      <c r="E147" s="253" t="s">
        <v>80</v>
      </c>
      <c r="F147" s="254" t="s">
        <v>1690</v>
      </c>
      <c r="G147" s="251"/>
      <c r="H147" s="253" t="s">
        <v>80</v>
      </c>
      <c r="I147" s="255"/>
      <c r="J147" s="251"/>
      <c r="K147" s="251"/>
      <c r="L147" s="256"/>
      <c r="M147" s="257"/>
      <c r="N147" s="258"/>
      <c r="O147" s="258"/>
      <c r="P147" s="258"/>
      <c r="Q147" s="258"/>
      <c r="R147" s="258"/>
      <c r="S147" s="258"/>
      <c r="T147" s="259"/>
      <c r="AT147" s="260" t="s">
        <v>301</v>
      </c>
      <c r="AU147" s="260" t="s">
        <v>91</v>
      </c>
      <c r="AV147" s="12" t="s">
        <v>89</v>
      </c>
      <c r="AW147" s="12" t="s">
        <v>44</v>
      </c>
      <c r="AX147" s="12" t="s">
        <v>82</v>
      </c>
      <c r="AY147" s="260" t="s">
        <v>291</v>
      </c>
    </row>
    <row r="148" s="13" customFormat="1">
      <c r="B148" s="261"/>
      <c r="C148" s="262"/>
      <c r="D148" s="252" t="s">
        <v>301</v>
      </c>
      <c r="E148" s="263" t="s">
        <v>80</v>
      </c>
      <c r="F148" s="264" t="s">
        <v>1691</v>
      </c>
      <c r="G148" s="262"/>
      <c r="H148" s="265">
        <v>87.549999999999997</v>
      </c>
      <c r="I148" s="266"/>
      <c r="J148" s="262"/>
      <c r="K148" s="262"/>
      <c r="L148" s="267"/>
      <c r="M148" s="268"/>
      <c r="N148" s="269"/>
      <c r="O148" s="269"/>
      <c r="P148" s="269"/>
      <c r="Q148" s="269"/>
      <c r="R148" s="269"/>
      <c r="S148" s="269"/>
      <c r="T148" s="270"/>
      <c r="AT148" s="271" t="s">
        <v>301</v>
      </c>
      <c r="AU148" s="271" t="s">
        <v>91</v>
      </c>
      <c r="AV148" s="13" t="s">
        <v>91</v>
      </c>
      <c r="AW148" s="13" t="s">
        <v>44</v>
      </c>
      <c r="AX148" s="13" t="s">
        <v>82</v>
      </c>
      <c r="AY148" s="271" t="s">
        <v>291</v>
      </c>
    </row>
    <row r="149" s="15" customFormat="1">
      <c r="B149" s="283"/>
      <c r="C149" s="284"/>
      <c r="D149" s="252" t="s">
        <v>301</v>
      </c>
      <c r="E149" s="285" t="s">
        <v>80</v>
      </c>
      <c r="F149" s="286" t="s">
        <v>315</v>
      </c>
      <c r="G149" s="284"/>
      <c r="H149" s="287">
        <v>87.549999999999997</v>
      </c>
      <c r="I149" s="288"/>
      <c r="J149" s="284"/>
      <c r="K149" s="284"/>
      <c r="L149" s="289"/>
      <c r="M149" s="290"/>
      <c r="N149" s="291"/>
      <c r="O149" s="291"/>
      <c r="P149" s="291"/>
      <c r="Q149" s="291"/>
      <c r="R149" s="291"/>
      <c r="S149" s="291"/>
      <c r="T149" s="292"/>
      <c r="AT149" s="293" t="s">
        <v>301</v>
      </c>
      <c r="AU149" s="293" t="s">
        <v>91</v>
      </c>
      <c r="AV149" s="15" t="s">
        <v>299</v>
      </c>
      <c r="AW149" s="15" t="s">
        <v>44</v>
      </c>
      <c r="AX149" s="15" t="s">
        <v>89</v>
      </c>
      <c r="AY149" s="293" t="s">
        <v>291</v>
      </c>
    </row>
    <row r="150" s="11" customFormat="1" ht="29.88" customHeight="1">
      <c r="B150" s="222"/>
      <c r="C150" s="223"/>
      <c r="D150" s="224" t="s">
        <v>81</v>
      </c>
      <c r="E150" s="236" t="s">
        <v>355</v>
      </c>
      <c r="F150" s="236" t="s">
        <v>1134</v>
      </c>
      <c r="G150" s="223"/>
      <c r="H150" s="223"/>
      <c r="I150" s="226"/>
      <c r="J150" s="237">
        <f>BK150</f>
        <v>0</v>
      </c>
      <c r="K150" s="223"/>
      <c r="L150" s="228"/>
      <c r="M150" s="229"/>
      <c r="N150" s="230"/>
      <c r="O150" s="230"/>
      <c r="P150" s="231">
        <f>SUM(P151:P163)</f>
        <v>0</v>
      </c>
      <c r="Q150" s="230"/>
      <c r="R150" s="231">
        <f>SUM(R151:R163)</f>
        <v>3.3209400000000002</v>
      </c>
      <c r="S150" s="230"/>
      <c r="T150" s="232">
        <f>SUM(T151:T163)</f>
        <v>0</v>
      </c>
      <c r="AR150" s="233" t="s">
        <v>299</v>
      </c>
      <c r="AT150" s="234" t="s">
        <v>81</v>
      </c>
      <c r="AU150" s="234" t="s">
        <v>89</v>
      </c>
      <c r="AY150" s="233" t="s">
        <v>291</v>
      </c>
      <c r="BK150" s="235">
        <f>SUM(BK151:BK163)</f>
        <v>0</v>
      </c>
    </row>
    <row r="151" s="1" customFormat="1" ht="38.25" customHeight="1">
      <c r="B151" s="48"/>
      <c r="C151" s="238" t="s">
        <v>379</v>
      </c>
      <c r="D151" s="238" t="s">
        <v>294</v>
      </c>
      <c r="E151" s="239" t="s">
        <v>1406</v>
      </c>
      <c r="F151" s="240" t="s">
        <v>1407</v>
      </c>
      <c r="G151" s="241" t="s">
        <v>401</v>
      </c>
      <c r="H151" s="242">
        <v>14</v>
      </c>
      <c r="I151" s="243"/>
      <c r="J151" s="244">
        <f>ROUND(I151*H151,2)</f>
        <v>0</v>
      </c>
      <c r="K151" s="240" t="s">
        <v>298</v>
      </c>
      <c r="L151" s="74"/>
      <c r="M151" s="245" t="s">
        <v>80</v>
      </c>
      <c r="N151" s="246" t="s">
        <v>52</v>
      </c>
      <c r="O151" s="49"/>
      <c r="P151" s="247">
        <f>O151*H151</f>
        <v>0</v>
      </c>
      <c r="Q151" s="247">
        <v>0.15540000000000001</v>
      </c>
      <c r="R151" s="247">
        <f>Q151*H151</f>
        <v>2.1756000000000002</v>
      </c>
      <c r="S151" s="247">
        <v>0</v>
      </c>
      <c r="T151" s="248">
        <f>S151*H151</f>
        <v>0</v>
      </c>
      <c r="AR151" s="25" t="s">
        <v>299</v>
      </c>
      <c r="AT151" s="25" t="s">
        <v>294</v>
      </c>
      <c r="AU151" s="25" t="s">
        <v>91</v>
      </c>
      <c r="AY151" s="25" t="s">
        <v>291</v>
      </c>
      <c r="BE151" s="249">
        <f>IF(N151="základní",J151,0)</f>
        <v>0</v>
      </c>
      <c r="BF151" s="249">
        <f>IF(N151="snížená",J151,0)</f>
        <v>0</v>
      </c>
      <c r="BG151" s="249">
        <f>IF(N151="zákl. přenesená",J151,0)</f>
        <v>0</v>
      </c>
      <c r="BH151" s="249">
        <f>IF(N151="sníž. přenesená",J151,0)</f>
        <v>0</v>
      </c>
      <c r="BI151" s="249">
        <f>IF(N151="nulová",J151,0)</f>
        <v>0</v>
      </c>
      <c r="BJ151" s="25" t="s">
        <v>89</v>
      </c>
      <c r="BK151" s="249">
        <f>ROUND(I151*H151,2)</f>
        <v>0</v>
      </c>
      <c r="BL151" s="25" t="s">
        <v>299</v>
      </c>
      <c r="BM151" s="25" t="s">
        <v>1692</v>
      </c>
    </row>
    <row r="152" s="12" customFormat="1">
      <c r="B152" s="250"/>
      <c r="C152" s="251"/>
      <c r="D152" s="252" t="s">
        <v>301</v>
      </c>
      <c r="E152" s="253" t="s">
        <v>80</v>
      </c>
      <c r="F152" s="254" t="s">
        <v>1693</v>
      </c>
      <c r="G152" s="251"/>
      <c r="H152" s="253" t="s">
        <v>80</v>
      </c>
      <c r="I152" s="255"/>
      <c r="J152" s="251"/>
      <c r="K152" s="251"/>
      <c r="L152" s="256"/>
      <c r="M152" s="257"/>
      <c r="N152" s="258"/>
      <c r="O152" s="258"/>
      <c r="P152" s="258"/>
      <c r="Q152" s="258"/>
      <c r="R152" s="258"/>
      <c r="S152" s="258"/>
      <c r="T152" s="259"/>
      <c r="AT152" s="260" t="s">
        <v>301</v>
      </c>
      <c r="AU152" s="260" t="s">
        <v>91</v>
      </c>
      <c r="AV152" s="12" t="s">
        <v>89</v>
      </c>
      <c r="AW152" s="12" t="s">
        <v>44</v>
      </c>
      <c r="AX152" s="12" t="s">
        <v>82</v>
      </c>
      <c r="AY152" s="260" t="s">
        <v>291</v>
      </c>
    </row>
    <row r="153" s="13" customFormat="1">
      <c r="B153" s="261"/>
      <c r="C153" s="262"/>
      <c r="D153" s="252" t="s">
        <v>301</v>
      </c>
      <c r="E153" s="263" t="s">
        <v>80</v>
      </c>
      <c r="F153" s="264" t="s">
        <v>379</v>
      </c>
      <c r="G153" s="262"/>
      <c r="H153" s="265">
        <v>14</v>
      </c>
      <c r="I153" s="266"/>
      <c r="J153" s="262"/>
      <c r="K153" s="262"/>
      <c r="L153" s="267"/>
      <c r="M153" s="268"/>
      <c r="N153" s="269"/>
      <c r="O153" s="269"/>
      <c r="P153" s="269"/>
      <c r="Q153" s="269"/>
      <c r="R153" s="269"/>
      <c r="S153" s="269"/>
      <c r="T153" s="270"/>
      <c r="AT153" s="271" t="s">
        <v>301</v>
      </c>
      <c r="AU153" s="271" t="s">
        <v>91</v>
      </c>
      <c r="AV153" s="13" t="s">
        <v>91</v>
      </c>
      <c r="AW153" s="13" t="s">
        <v>44</v>
      </c>
      <c r="AX153" s="13" t="s">
        <v>82</v>
      </c>
      <c r="AY153" s="271" t="s">
        <v>291</v>
      </c>
    </row>
    <row r="154" s="15" customFormat="1">
      <c r="B154" s="283"/>
      <c r="C154" s="284"/>
      <c r="D154" s="252" t="s">
        <v>301</v>
      </c>
      <c r="E154" s="285" t="s">
        <v>80</v>
      </c>
      <c r="F154" s="286" t="s">
        <v>315</v>
      </c>
      <c r="G154" s="284"/>
      <c r="H154" s="287">
        <v>14</v>
      </c>
      <c r="I154" s="288"/>
      <c r="J154" s="284"/>
      <c r="K154" s="284"/>
      <c r="L154" s="289"/>
      <c r="M154" s="290"/>
      <c r="N154" s="291"/>
      <c r="O154" s="291"/>
      <c r="P154" s="291"/>
      <c r="Q154" s="291"/>
      <c r="R154" s="291"/>
      <c r="S154" s="291"/>
      <c r="T154" s="292"/>
      <c r="AT154" s="293" t="s">
        <v>301</v>
      </c>
      <c r="AU154" s="293" t="s">
        <v>91</v>
      </c>
      <c r="AV154" s="15" t="s">
        <v>299</v>
      </c>
      <c r="AW154" s="15" t="s">
        <v>44</v>
      </c>
      <c r="AX154" s="15" t="s">
        <v>89</v>
      </c>
      <c r="AY154" s="293" t="s">
        <v>291</v>
      </c>
    </row>
    <row r="155" s="1" customFormat="1" ht="16.5" customHeight="1">
      <c r="B155" s="48"/>
      <c r="C155" s="294" t="s">
        <v>10</v>
      </c>
      <c r="D155" s="294" t="s">
        <v>337</v>
      </c>
      <c r="E155" s="295" t="s">
        <v>1639</v>
      </c>
      <c r="F155" s="296" t="s">
        <v>1640</v>
      </c>
      <c r="G155" s="297" t="s">
        <v>401</v>
      </c>
      <c r="H155" s="298">
        <v>14.140000000000001</v>
      </c>
      <c r="I155" s="299"/>
      <c r="J155" s="300">
        <f>ROUND(I155*H155,2)</f>
        <v>0</v>
      </c>
      <c r="K155" s="296" t="s">
        <v>298</v>
      </c>
      <c r="L155" s="301"/>
      <c r="M155" s="302" t="s">
        <v>80</v>
      </c>
      <c r="N155" s="303" t="s">
        <v>52</v>
      </c>
      <c r="O155" s="49"/>
      <c r="P155" s="247">
        <f>O155*H155</f>
        <v>0</v>
      </c>
      <c r="Q155" s="247">
        <v>0.081000000000000003</v>
      </c>
      <c r="R155" s="247">
        <f>Q155*H155</f>
        <v>1.14534</v>
      </c>
      <c r="S155" s="247">
        <v>0</v>
      </c>
      <c r="T155" s="248">
        <f>S155*H155</f>
        <v>0</v>
      </c>
      <c r="AR155" s="25" t="s">
        <v>340</v>
      </c>
      <c r="AT155" s="25" t="s">
        <v>337</v>
      </c>
      <c r="AU155" s="25" t="s">
        <v>91</v>
      </c>
      <c r="AY155" s="25" t="s">
        <v>291</v>
      </c>
      <c r="BE155" s="249">
        <f>IF(N155="základní",J155,0)</f>
        <v>0</v>
      </c>
      <c r="BF155" s="249">
        <f>IF(N155="snížená",J155,0)</f>
        <v>0</v>
      </c>
      <c r="BG155" s="249">
        <f>IF(N155="zákl. přenesená",J155,0)</f>
        <v>0</v>
      </c>
      <c r="BH155" s="249">
        <f>IF(N155="sníž. přenesená",J155,0)</f>
        <v>0</v>
      </c>
      <c r="BI155" s="249">
        <f>IF(N155="nulová",J155,0)</f>
        <v>0</v>
      </c>
      <c r="BJ155" s="25" t="s">
        <v>89</v>
      </c>
      <c r="BK155" s="249">
        <f>ROUND(I155*H155,2)</f>
        <v>0</v>
      </c>
      <c r="BL155" s="25" t="s">
        <v>299</v>
      </c>
      <c r="BM155" s="25" t="s">
        <v>1694</v>
      </c>
    </row>
    <row r="156" s="12" customFormat="1">
      <c r="B156" s="250"/>
      <c r="C156" s="251"/>
      <c r="D156" s="252" t="s">
        <v>301</v>
      </c>
      <c r="E156" s="253" t="s">
        <v>80</v>
      </c>
      <c r="F156" s="254" t="s">
        <v>1695</v>
      </c>
      <c r="G156" s="251"/>
      <c r="H156" s="253" t="s">
        <v>80</v>
      </c>
      <c r="I156" s="255"/>
      <c r="J156" s="251"/>
      <c r="K156" s="251"/>
      <c r="L156" s="256"/>
      <c r="M156" s="257"/>
      <c r="N156" s="258"/>
      <c r="O156" s="258"/>
      <c r="P156" s="258"/>
      <c r="Q156" s="258"/>
      <c r="R156" s="258"/>
      <c r="S156" s="258"/>
      <c r="T156" s="259"/>
      <c r="AT156" s="260" t="s">
        <v>301</v>
      </c>
      <c r="AU156" s="260" t="s">
        <v>91</v>
      </c>
      <c r="AV156" s="12" t="s">
        <v>89</v>
      </c>
      <c r="AW156" s="12" t="s">
        <v>44</v>
      </c>
      <c r="AX156" s="12" t="s">
        <v>82</v>
      </c>
      <c r="AY156" s="260" t="s">
        <v>291</v>
      </c>
    </row>
    <row r="157" s="13" customFormat="1">
      <c r="B157" s="261"/>
      <c r="C157" s="262"/>
      <c r="D157" s="252" t="s">
        <v>301</v>
      </c>
      <c r="E157" s="263" t="s">
        <v>80</v>
      </c>
      <c r="F157" s="264" t="s">
        <v>1696</v>
      </c>
      <c r="G157" s="262"/>
      <c r="H157" s="265">
        <v>14.140000000000001</v>
      </c>
      <c r="I157" s="266"/>
      <c r="J157" s="262"/>
      <c r="K157" s="262"/>
      <c r="L157" s="267"/>
      <c r="M157" s="268"/>
      <c r="N157" s="269"/>
      <c r="O157" s="269"/>
      <c r="P157" s="269"/>
      <c r="Q157" s="269"/>
      <c r="R157" s="269"/>
      <c r="S157" s="269"/>
      <c r="T157" s="270"/>
      <c r="AT157" s="271" t="s">
        <v>301</v>
      </c>
      <c r="AU157" s="271" t="s">
        <v>91</v>
      </c>
      <c r="AV157" s="13" t="s">
        <v>91</v>
      </c>
      <c r="AW157" s="13" t="s">
        <v>44</v>
      </c>
      <c r="AX157" s="13" t="s">
        <v>82</v>
      </c>
      <c r="AY157" s="271" t="s">
        <v>291</v>
      </c>
    </row>
    <row r="158" s="15" customFormat="1">
      <c r="B158" s="283"/>
      <c r="C158" s="284"/>
      <c r="D158" s="252" t="s">
        <v>301</v>
      </c>
      <c r="E158" s="285" t="s">
        <v>80</v>
      </c>
      <c r="F158" s="286" t="s">
        <v>315</v>
      </c>
      <c r="G158" s="284"/>
      <c r="H158" s="287">
        <v>14.140000000000001</v>
      </c>
      <c r="I158" s="288"/>
      <c r="J158" s="284"/>
      <c r="K158" s="284"/>
      <c r="L158" s="289"/>
      <c r="M158" s="290"/>
      <c r="N158" s="291"/>
      <c r="O158" s="291"/>
      <c r="P158" s="291"/>
      <c r="Q158" s="291"/>
      <c r="R158" s="291"/>
      <c r="S158" s="291"/>
      <c r="T158" s="292"/>
      <c r="AT158" s="293" t="s">
        <v>301</v>
      </c>
      <c r="AU158" s="293" t="s">
        <v>91</v>
      </c>
      <c r="AV158" s="15" t="s">
        <v>299</v>
      </c>
      <c r="AW158" s="15" t="s">
        <v>44</v>
      </c>
      <c r="AX158" s="15" t="s">
        <v>89</v>
      </c>
      <c r="AY158" s="293" t="s">
        <v>291</v>
      </c>
    </row>
    <row r="159" s="1" customFormat="1" ht="38.25" customHeight="1">
      <c r="B159" s="48"/>
      <c r="C159" s="238" t="s">
        <v>390</v>
      </c>
      <c r="D159" s="238" t="s">
        <v>294</v>
      </c>
      <c r="E159" s="239" t="s">
        <v>1476</v>
      </c>
      <c r="F159" s="240" t="s">
        <v>1477</v>
      </c>
      <c r="G159" s="241" t="s">
        <v>1471</v>
      </c>
      <c r="H159" s="242">
        <v>1.3999999999999999</v>
      </c>
      <c r="I159" s="243"/>
      <c r="J159" s="244">
        <f>ROUND(I159*H159,2)</f>
        <v>0</v>
      </c>
      <c r="K159" s="240" t="s">
        <v>386</v>
      </c>
      <c r="L159" s="74"/>
      <c r="M159" s="245" t="s">
        <v>80</v>
      </c>
      <c r="N159" s="246" t="s">
        <v>52</v>
      </c>
      <c r="O159" s="49"/>
      <c r="P159" s="247">
        <f>O159*H159</f>
        <v>0</v>
      </c>
      <c r="Q159" s="247">
        <v>0</v>
      </c>
      <c r="R159" s="247">
        <f>Q159*H159</f>
        <v>0</v>
      </c>
      <c r="S159" s="247">
        <v>0</v>
      </c>
      <c r="T159" s="248">
        <f>S159*H159</f>
        <v>0</v>
      </c>
      <c r="AR159" s="25" t="s">
        <v>1460</v>
      </c>
      <c r="AT159" s="25" t="s">
        <v>294</v>
      </c>
      <c r="AU159" s="25" t="s">
        <v>91</v>
      </c>
      <c r="AY159" s="25" t="s">
        <v>291</v>
      </c>
      <c r="BE159" s="249">
        <f>IF(N159="základní",J159,0)</f>
        <v>0</v>
      </c>
      <c r="BF159" s="249">
        <f>IF(N159="snížená",J159,0)</f>
        <v>0</v>
      </c>
      <c r="BG159" s="249">
        <f>IF(N159="zákl. přenesená",J159,0)</f>
        <v>0</v>
      </c>
      <c r="BH159" s="249">
        <f>IF(N159="sníž. přenesená",J159,0)</f>
        <v>0</v>
      </c>
      <c r="BI159" s="249">
        <f>IF(N159="nulová",J159,0)</f>
        <v>0</v>
      </c>
      <c r="BJ159" s="25" t="s">
        <v>89</v>
      </c>
      <c r="BK159" s="249">
        <f>ROUND(I159*H159,2)</f>
        <v>0</v>
      </c>
      <c r="BL159" s="25" t="s">
        <v>1460</v>
      </c>
      <c r="BM159" s="25" t="s">
        <v>1697</v>
      </c>
    </row>
    <row r="160" s="1" customFormat="1">
      <c r="B160" s="48"/>
      <c r="C160" s="76"/>
      <c r="D160" s="252" t="s">
        <v>1163</v>
      </c>
      <c r="E160" s="76"/>
      <c r="F160" s="310" t="s">
        <v>1479</v>
      </c>
      <c r="G160" s="76"/>
      <c r="H160" s="76"/>
      <c r="I160" s="206"/>
      <c r="J160" s="76"/>
      <c r="K160" s="76"/>
      <c r="L160" s="74"/>
      <c r="M160" s="311"/>
      <c r="N160" s="49"/>
      <c r="O160" s="49"/>
      <c r="P160" s="49"/>
      <c r="Q160" s="49"/>
      <c r="R160" s="49"/>
      <c r="S160" s="49"/>
      <c r="T160" s="97"/>
      <c r="AT160" s="25" t="s">
        <v>1163</v>
      </c>
      <c r="AU160" s="25" t="s">
        <v>91</v>
      </c>
    </row>
    <row r="161" s="12" customFormat="1">
      <c r="B161" s="250"/>
      <c r="C161" s="251"/>
      <c r="D161" s="252" t="s">
        <v>301</v>
      </c>
      <c r="E161" s="253" t="s">
        <v>80</v>
      </c>
      <c r="F161" s="254" t="s">
        <v>1474</v>
      </c>
      <c r="G161" s="251"/>
      <c r="H161" s="253" t="s">
        <v>80</v>
      </c>
      <c r="I161" s="255"/>
      <c r="J161" s="251"/>
      <c r="K161" s="251"/>
      <c r="L161" s="256"/>
      <c r="M161" s="257"/>
      <c r="N161" s="258"/>
      <c r="O161" s="258"/>
      <c r="P161" s="258"/>
      <c r="Q161" s="258"/>
      <c r="R161" s="258"/>
      <c r="S161" s="258"/>
      <c r="T161" s="259"/>
      <c r="AT161" s="260" t="s">
        <v>301</v>
      </c>
      <c r="AU161" s="260" t="s">
        <v>91</v>
      </c>
      <c r="AV161" s="12" t="s">
        <v>89</v>
      </c>
      <c r="AW161" s="12" t="s">
        <v>44</v>
      </c>
      <c r="AX161" s="12" t="s">
        <v>82</v>
      </c>
      <c r="AY161" s="260" t="s">
        <v>291</v>
      </c>
    </row>
    <row r="162" s="13" customFormat="1">
      <c r="B162" s="261"/>
      <c r="C162" s="262"/>
      <c r="D162" s="252" t="s">
        <v>301</v>
      </c>
      <c r="E162" s="263" t="s">
        <v>80</v>
      </c>
      <c r="F162" s="264" t="s">
        <v>1698</v>
      </c>
      <c r="G162" s="262"/>
      <c r="H162" s="265">
        <v>1.3999999999999999</v>
      </c>
      <c r="I162" s="266"/>
      <c r="J162" s="262"/>
      <c r="K162" s="262"/>
      <c r="L162" s="267"/>
      <c r="M162" s="268"/>
      <c r="N162" s="269"/>
      <c r="O162" s="269"/>
      <c r="P162" s="269"/>
      <c r="Q162" s="269"/>
      <c r="R162" s="269"/>
      <c r="S162" s="269"/>
      <c r="T162" s="270"/>
      <c r="AT162" s="271" t="s">
        <v>301</v>
      </c>
      <c r="AU162" s="271" t="s">
        <v>91</v>
      </c>
      <c r="AV162" s="13" t="s">
        <v>91</v>
      </c>
      <c r="AW162" s="13" t="s">
        <v>44</v>
      </c>
      <c r="AX162" s="13" t="s">
        <v>82</v>
      </c>
      <c r="AY162" s="271" t="s">
        <v>291</v>
      </c>
    </row>
    <row r="163" s="15" customFormat="1">
      <c r="B163" s="283"/>
      <c r="C163" s="284"/>
      <c r="D163" s="252" t="s">
        <v>301</v>
      </c>
      <c r="E163" s="285" t="s">
        <v>80</v>
      </c>
      <c r="F163" s="286" t="s">
        <v>315</v>
      </c>
      <c r="G163" s="284"/>
      <c r="H163" s="287">
        <v>1.3999999999999999</v>
      </c>
      <c r="I163" s="288"/>
      <c r="J163" s="284"/>
      <c r="K163" s="284"/>
      <c r="L163" s="289"/>
      <c r="M163" s="290"/>
      <c r="N163" s="291"/>
      <c r="O163" s="291"/>
      <c r="P163" s="291"/>
      <c r="Q163" s="291"/>
      <c r="R163" s="291"/>
      <c r="S163" s="291"/>
      <c r="T163" s="292"/>
      <c r="AT163" s="293" t="s">
        <v>301</v>
      </c>
      <c r="AU163" s="293" t="s">
        <v>91</v>
      </c>
      <c r="AV163" s="15" t="s">
        <v>299</v>
      </c>
      <c r="AW163" s="15" t="s">
        <v>44</v>
      </c>
      <c r="AX163" s="15" t="s">
        <v>89</v>
      </c>
      <c r="AY163" s="293" t="s">
        <v>291</v>
      </c>
    </row>
    <row r="164" s="11" customFormat="1" ht="29.88" customHeight="1">
      <c r="B164" s="222"/>
      <c r="C164" s="223"/>
      <c r="D164" s="224" t="s">
        <v>81</v>
      </c>
      <c r="E164" s="236" t="s">
        <v>1232</v>
      </c>
      <c r="F164" s="236" t="s">
        <v>1233</v>
      </c>
      <c r="G164" s="223"/>
      <c r="H164" s="223"/>
      <c r="I164" s="226"/>
      <c r="J164" s="237">
        <f>BK164</f>
        <v>0</v>
      </c>
      <c r="K164" s="223"/>
      <c r="L164" s="228"/>
      <c r="M164" s="229"/>
      <c r="N164" s="230"/>
      <c r="O164" s="230"/>
      <c r="P164" s="231">
        <f>P165</f>
        <v>0</v>
      </c>
      <c r="Q164" s="230"/>
      <c r="R164" s="231">
        <f>R165</f>
        <v>0</v>
      </c>
      <c r="S164" s="230"/>
      <c r="T164" s="232">
        <f>T165</f>
        <v>0</v>
      </c>
      <c r="AR164" s="233" t="s">
        <v>89</v>
      </c>
      <c r="AT164" s="234" t="s">
        <v>81</v>
      </c>
      <c r="AU164" s="234" t="s">
        <v>89</v>
      </c>
      <c r="AY164" s="233" t="s">
        <v>291</v>
      </c>
      <c r="BK164" s="235">
        <f>BK165</f>
        <v>0</v>
      </c>
    </row>
    <row r="165" s="1" customFormat="1" ht="25.5" customHeight="1">
      <c r="B165" s="48"/>
      <c r="C165" s="238" t="s">
        <v>394</v>
      </c>
      <c r="D165" s="238" t="s">
        <v>294</v>
      </c>
      <c r="E165" s="239" t="s">
        <v>1656</v>
      </c>
      <c r="F165" s="240" t="s">
        <v>1657</v>
      </c>
      <c r="G165" s="241" t="s">
        <v>325</v>
      </c>
      <c r="H165" s="242">
        <v>108.812</v>
      </c>
      <c r="I165" s="243"/>
      <c r="J165" s="244">
        <f>ROUND(I165*H165,2)</f>
        <v>0</v>
      </c>
      <c r="K165" s="240" t="s">
        <v>298</v>
      </c>
      <c r="L165" s="74"/>
      <c r="M165" s="245" t="s">
        <v>80</v>
      </c>
      <c r="N165" s="306" t="s">
        <v>52</v>
      </c>
      <c r="O165" s="307"/>
      <c r="P165" s="308">
        <f>O165*H165</f>
        <v>0</v>
      </c>
      <c r="Q165" s="308">
        <v>0</v>
      </c>
      <c r="R165" s="308">
        <f>Q165*H165</f>
        <v>0</v>
      </c>
      <c r="S165" s="308">
        <v>0</v>
      </c>
      <c r="T165" s="309">
        <f>S165*H165</f>
        <v>0</v>
      </c>
      <c r="AR165" s="25" t="s">
        <v>299</v>
      </c>
      <c r="AT165" s="25" t="s">
        <v>294</v>
      </c>
      <c r="AU165" s="25" t="s">
        <v>91</v>
      </c>
      <c r="AY165" s="25" t="s">
        <v>291</v>
      </c>
      <c r="BE165" s="249">
        <f>IF(N165="základní",J165,0)</f>
        <v>0</v>
      </c>
      <c r="BF165" s="249">
        <f>IF(N165="snížená",J165,0)</f>
        <v>0</v>
      </c>
      <c r="BG165" s="249">
        <f>IF(N165="zákl. přenesená",J165,0)</f>
        <v>0</v>
      </c>
      <c r="BH165" s="249">
        <f>IF(N165="sníž. přenesená",J165,0)</f>
        <v>0</v>
      </c>
      <c r="BI165" s="249">
        <f>IF(N165="nulová",J165,0)</f>
        <v>0</v>
      </c>
      <c r="BJ165" s="25" t="s">
        <v>89</v>
      </c>
      <c r="BK165" s="249">
        <f>ROUND(I165*H165,2)</f>
        <v>0</v>
      </c>
      <c r="BL165" s="25" t="s">
        <v>299</v>
      </c>
      <c r="BM165" s="25" t="s">
        <v>1699</v>
      </c>
    </row>
    <row r="166" s="1" customFormat="1" ht="6.96" customHeight="1">
      <c r="B166" s="69"/>
      <c r="C166" s="70"/>
      <c r="D166" s="70"/>
      <c r="E166" s="70"/>
      <c r="F166" s="70"/>
      <c r="G166" s="70"/>
      <c r="H166" s="70"/>
      <c r="I166" s="181"/>
      <c r="J166" s="70"/>
      <c r="K166" s="70"/>
      <c r="L166" s="74"/>
    </row>
  </sheetData>
  <sheetProtection sheet="1" autoFilter="0" formatColumns="0" formatRows="0" objects="1" scenarios="1" spinCount="100000" saltValue="F2p0ODq/SjF8vM70orYpFMiD2K8pUAbY6x1G+B0x+C7CGogVLqRR0GjjZeNzIXtmPDnD412r54hIFC1KaEq8Bw==" hashValue="SzqzAI4Qc0mjIEFzSfxmM1odEeUCtk7aE/07aKizQ6tUtQKlxxDcWZuVdnLEdTbZY/IjEfTpmWH9StjlohWHZQ==" algorithmName="SHA-512" password="CC35"/>
  <autoFilter ref="C87:K165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6:H76"/>
    <mergeCell ref="E78:H78"/>
    <mergeCell ref="E80:H80"/>
    <mergeCell ref="G1:H1"/>
    <mergeCell ref="L2:V2"/>
  </mergeCells>
  <hyperlinks>
    <hyperlink ref="F1:G1" location="C2" display="1) Krycí list soupisu"/>
    <hyperlink ref="G1:H1" location="C58" display="2) Rekapitulace"/>
    <hyperlink ref="J1" location="C87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1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2"/>
      <c r="C1" s="152"/>
      <c r="D1" s="153" t="s">
        <v>1</v>
      </c>
      <c r="E1" s="152"/>
      <c r="F1" s="154" t="s">
        <v>246</v>
      </c>
      <c r="G1" s="154" t="s">
        <v>247</v>
      </c>
      <c r="H1" s="154"/>
      <c r="I1" s="155"/>
      <c r="J1" s="154" t="s">
        <v>248</v>
      </c>
      <c r="K1" s="153" t="s">
        <v>249</v>
      </c>
      <c r="L1" s="154" t="s">
        <v>250</v>
      </c>
      <c r="M1" s="154"/>
      <c r="N1" s="154"/>
      <c r="O1" s="154"/>
      <c r="P1" s="154"/>
      <c r="Q1" s="154"/>
      <c r="R1" s="154"/>
      <c r="S1" s="154"/>
      <c r="T1" s="154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126</v>
      </c>
    </row>
    <row r="3" ht="6.96" customHeight="1">
      <c r="B3" s="26"/>
      <c r="C3" s="27"/>
      <c r="D3" s="27"/>
      <c r="E3" s="27"/>
      <c r="F3" s="27"/>
      <c r="G3" s="27"/>
      <c r="H3" s="27"/>
      <c r="I3" s="156"/>
      <c r="J3" s="27"/>
      <c r="K3" s="28"/>
      <c r="AT3" s="25" t="s">
        <v>91</v>
      </c>
    </row>
    <row r="4" ht="36.96" customHeight="1">
      <c r="B4" s="29"/>
      <c r="C4" s="30"/>
      <c r="D4" s="31" t="s">
        <v>251</v>
      </c>
      <c r="E4" s="30"/>
      <c r="F4" s="30"/>
      <c r="G4" s="30"/>
      <c r="H4" s="30"/>
      <c r="I4" s="157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7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7"/>
      <c r="J6" s="30"/>
      <c r="K6" s="32"/>
    </row>
    <row r="7" ht="16.5" customHeight="1">
      <c r="B7" s="29"/>
      <c r="C7" s="30"/>
      <c r="D7" s="30"/>
      <c r="E7" s="158" t="str">
        <f>'Rekapitulace stavby'!K6</f>
        <v>Přestupní terminál Šumperk</v>
      </c>
      <c r="F7" s="41"/>
      <c r="G7" s="41"/>
      <c r="H7" s="41"/>
      <c r="I7" s="157"/>
      <c r="J7" s="30"/>
      <c r="K7" s="32"/>
    </row>
    <row r="8">
      <c r="B8" s="29"/>
      <c r="C8" s="30"/>
      <c r="D8" s="41" t="s">
        <v>252</v>
      </c>
      <c r="E8" s="30"/>
      <c r="F8" s="30"/>
      <c r="G8" s="30"/>
      <c r="H8" s="30"/>
      <c r="I8" s="157"/>
      <c r="J8" s="30"/>
      <c r="K8" s="32"/>
    </row>
    <row r="9" s="1" customFormat="1" ht="16.5" customHeight="1">
      <c r="B9" s="48"/>
      <c r="C9" s="49"/>
      <c r="D9" s="49"/>
      <c r="E9" s="158" t="s">
        <v>1235</v>
      </c>
      <c r="F9" s="49"/>
      <c r="G9" s="49"/>
      <c r="H9" s="49"/>
      <c r="I9" s="159"/>
      <c r="J9" s="49"/>
      <c r="K9" s="53"/>
    </row>
    <row r="10" s="1" customFormat="1">
      <c r="B10" s="48"/>
      <c r="C10" s="49"/>
      <c r="D10" s="41" t="s">
        <v>254</v>
      </c>
      <c r="E10" s="49"/>
      <c r="F10" s="49"/>
      <c r="G10" s="49"/>
      <c r="H10" s="49"/>
      <c r="I10" s="159"/>
      <c r="J10" s="49"/>
      <c r="K10" s="53"/>
    </row>
    <row r="11" s="1" customFormat="1" ht="36.96" customHeight="1">
      <c r="B11" s="48"/>
      <c r="C11" s="49"/>
      <c r="D11" s="49"/>
      <c r="E11" s="160" t="s">
        <v>1700</v>
      </c>
      <c r="F11" s="49"/>
      <c r="G11" s="49"/>
      <c r="H11" s="49"/>
      <c r="I11" s="159"/>
      <c r="J11" s="49"/>
      <c r="K11" s="53"/>
    </row>
    <row r="12" s="1" customFormat="1">
      <c r="B12" s="48"/>
      <c r="C12" s="49"/>
      <c r="D12" s="49"/>
      <c r="E12" s="49"/>
      <c r="F12" s="49"/>
      <c r="G12" s="49"/>
      <c r="H12" s="49"/>
      <c r="I12" s="159"/>
      <c r="J12" s="49"/>
      <c r="K12" s="53"/>
    </row>
    <row r="13" s="1" customFormat="1" ht="14.4" customHeight="1">
      <c r="B13" s="48"/>
      <c r="C13" s="49"/>
      <c r="D13" s="41" t="s">
        <v>20</v>
      </c>
      <c r="E13" s="49"/>
      <c r="F13" s="36" t="s">
        <v>80</v>
      </c>
      <c r="G13" s="49"/>
      <c r="H13" s="49"/>
      <c r="I13" s="161" t="s">
        <v>22</v>
      </c>
      <c r="J13" s="36" t="s">
        <v>80</v>
      </c>
      <c r="K13" s="53"/>
    </row>
    <row r="14" s="1" customFormat="1" ht="14.4" customHeight="1">
      <c r="B14" s="48"/>
      <c r="C14" s="49"/>
      <c r="D14" s="41" t="s">
        <v>24</v>
      </c>
      <c r="E14" s="49"/>
      <c r="F14" s="36" t="s">
        <v>25</v>
      </c>
      <c r="G14" s="49"/>
      <c r="H14" s="49"/>
      <c r="I14" s="161" t="s">
        <v>26</v>
      </c>
      <c r="J14" s="162" t="str">
        <f>'Rekapitulace stavby'!AN8</f>
        <v>20. 11. 2018</v>
      </c>
      <c r="K14" s="53"/>
    </row>
    <row r="15" s="1" customFormat="1" ht="10.8" customHeight="1">
      <c r="B15" s="48"/>
      <c r="C15" s="49"/>
      <c r="D15" s="49"/>
      <c r="E15" s="49"/>
      <c r="F15" s="49"/>
      <c r="G15" s="49"/>
      <c r="H15" s="49"/>
      <c r="I15" s="159"/>
      <c r="J15" s="49"/>
      <c r="K15" s="53"/>
    </row>
    <row r="16" s="1" customFormat="1" ht="14.4" customHeight="1">
      <c r="B16" s="48"/>
      <c r="C16" s="49"/>
      <c r="D16" s="41" t="s">
        <v>32</v>
      </c>
      <c r="E16" s="49"/>
      <c r="F16" s="49"/>
      <c r="G16" s="49"/>
      <c r="H16" s="49"/>
      <c r="I16" s="161" t="s">
        <v>33</v>
      </c>
      <c r="J16" s="36" t="s">
        <v>34</v>
      </c>
      <c r="K16" s="53"/>
    </row>
    <row r="17" s="1" customFormat="1" ht="18" customHeight="1">
      <c r="B17" s="48"/>
      <c r="C17" s="49"/>
      <c r="D17" s="49"/>
      <c r="E17" s="36" t="s">
        <v>35</v>
      </c>
      <c r="F17" s="49"/>
      <c r="G17" s="49"/>
      <c r="H17" s="49"/>
      <c r="I17" s="161" t="s">
        <v>36</v>
      </c>
      <c r="J17" s="36" t="s">
        <v>37</v>
      </c>
      <c r="K17" s="53"/>
    </row>
    <row r="18" s="1" customFormat="1" ht="6.96" customHeight="1">
      <c r="B18" s="48"/>
      <c r="C18" s="49"/>
      <c r="D18" s="49"/>
      <c r="E18" s="49"/>
      <c r="F18" s="49"/>
      <c r="G18" s="49"/>
      <c r="H18" s="49"/>
      <c r="I18" s="159"/>
      <c r="J18" s="49"/>
      <c r="K18" s="53"/>
    </row>
    <row r="19" s="1" customFormat="1" ht="14.4" customHeight="1">
      <c r="B19" s="48"/>
      <c r="C19" s="49"/>
      <c r="D19" s="41" t="s">
        <v>38</v>
      </c>
      <c r="E19" s="49"/>
      <c r="F19" s="49"/>
      <c r="G19" s="49"/>
      <c r="H19" s="49"/>
      <c r="I19" s="161" t="s">
        <v>33</v>
      </c>
      <c r="J19" s="36" t="str">
        <f>IF('Rekapitulace stavby'!AN13="Vyplň údaj","",IF('Rekapitulace stavby'!AN13="","",'Rekapitulace stavby'!AN13))</f>
        <v/>
      </c>
      <c r="K19" s="53"/>
    </row>
    <row r="20" s="1" customFormat="1" ht="18" customHeight="1">
      <c r="B20" s="48"/>
      <c r="C20" s="49"/>
      <c r="D20" s="49"/>
      <c r="E20" s="36" t="str">
        <f>IF('Rekapitulace stavby'!E14="Vyplň údaj","",IF('Rekapitulace stavby'!E14="","",'Rekapitulace stavby'!E14))</f>
        <v/>
      </c>
      <c r="F20" s="49"/>
      <c r="G20" s="49"/>
      <c r="H20" s="49"/>
      <c r="I20" s="161" t="s">
        <v>36</v>
      </c>
      <c r="J20" s="36" t="str">
        <f>IF('Rekapitulace stavby'!AN14="Vyplň údaj","",IF('Rekapitulace stavby'!AN14="","",'Rekapitulace stavby'!AN14))</f>
        <v/>
      </c>
      <c r="K20" s="53"/>
    </row>
    <row r="21" s="1" customFormat="1" ht="6.96" customHeight="1">
      <c r="B21" s="48"/>
      <c r="C21" s="49"/>
      <c r="D21" s="49"/>
      <c r="E21" s="49"/>
      <c r="F21" s="49"/>
      <c r="G21" s="49"/>
      <c r="H21" s="49"/>
      <c r="I21" s="159"/>
      <c r="J21" s="49"/>
      <c r="K21" s="53"/>
    </row>
    <row r="22" s="1" customFormat="1" ht="14.4" customHeight="1">
      <c r="B22" s="48"/>
      <c r="C22" s="49"/>
      <c r="D22" s="41" t="s">
        <v>40</v>
      </c>
      <c r="E22" s="49"/>
      <c r="F22" s="49"/>
      <c r="G22" s="49"/>
      <c r="H22" s="49"/>
      <c r="I22" s="161" t="s">
        <v>33</v>
      </c>
      <c r="J22" s="36" t="s">
        <v>41</v>
      </c>
      <c r="K22" s="53"/>
    </row>
    <row r="23" s="1" customFormat="1" ht="18" customHeight="1">
      <c r="B23" s="48"/>
      <c r="C23" s="49"/>
      <c r="D23" s="49"/>
      <c r="E23" s="36" t="s">
        <v>42</v>
      </c>
      <c r="F23" s="49"/>
      <c r="G23" s="49"/>
      <c r="H23" s="49"/>
      <c r="I23" s="161" t="s">
        <v>36</v>
      </c>
      <c r="J23" s="36" t="s">
        <v>43</v>
      </c>
      <c r="K23" s="53"/>
    </row>
    <row r="24" s="1" customFormat="1" ht="6.96" customHeight="1">
      <c r="B24" s="48"/>
      <c r="C24" s="49"/>
      <c r="D24" s="49"/>
      <c r="E24" s="49"/>
      <c r="F24" s="49"/>
      <c r="G24" s="49"/>
      <c r="H24" s="49"/>
      <c r="I24" s="159"/>
      <c r="J24" s="49"/>
      <c r="K24" s="53"/>
    </row>
    <row r="25" s="1" customFormat="1" ht="14.4" customHeight="1">
      <c r="B25" s="48"/>
      <c r="C25" s="49"/>
      <c r="D25" s="41" t="s">
        <v>45</v>
      </c>
      <c r="E25" s="49"/>
      <c r="F25" s="49"/>
      <c r="G25" s="49"/>
      <c r="H25" s="49"/>
      <c r="I25" s="159"/>
      <c r="J25" s="49"/>
      <c r="K25" s="53"/>
    </row>
    <row r="26" s="7" customFormat="1" ht="16.5" customHeight="1">
      <c r="B26" s="163"/>
      <c r="C26" s="164"/>
      <c r="D26" s="164"/>
      <c r="E26" s="46" t="s">
        <v>80</v>
      </c>
      <c r="F26" s="46"/>
      <c r="G26" s="46"/>
      <c r="H26" s="46"/>
      <c r="I26" s="165"/>
      <c r="J26" s="164"/>
      <c r="K26" s="166"/>
    </row>
    <row r="27" s="1" customFormat="1" ht="6.96" customHeight="1">
      <c r="B27" s="48"/>
      <c r="C27" s="49"/>
      <c r="D27" s="49"/>
      <c r="E27" s="49"/>
      <c r="F27" s="49"/>
      <c r="G27" s="49"/>
      <c r="H27" s="49"/>
      <c r="I27" s="159"/>
      <c r="J27" s="49"/>
      <c r="K27" s="53"/>
    </row>
    <row r="28" s="1" customFormat="1" ht="6.96" customHeight="1">
      <c r="B28" s="48"/>
      <c r="C28" s="49"/>
      <c r="D28" s="108"/>
      <c r="E28" s="108"/>
      <c r="F28" s="108"/>
      <c r="G28" s="108"/>
      <c r="H28" s="108"/>
      <c r="I28" s="167"/>
      <c r="J28" s="108"/>
      <c r="K28" s="168"/>
    </row>
    <row r="29" s="1" customFormat="1" ht="25.44" customHeight="1">
      <c r="B29" s="48"/>
      <c r="C29" s="49"/>
      <c r="D29" s="169" t="s">
        <v>47</v>
      </c>
      <c r="E29" s="49"/>
      <c r="F29" s="49"/>
      <c r="G29" s="49"/>
      <c r="H29" s="49"/>
      <c r="I29" s="159"/>
      <c r="J29" s="170">
        <f>ROUND(J89,2)</f>
        <v>0</v>
      </c>
      <c r="K29" s="53"/>
    </row>
    <row r="30" s="1" customFormat="1" ht="6.96" customHeight="1">
      <c r="B30" s="48"/>
      <c r="C30" s="49"/>
      <c r="D30" s="108"/>
      <c r="E30" s="108"/>
      <c r="F30" s="108"/>
      <c r="G30" s="108"/>
      <c r="H30" s="108"/>
      <c r="I30" s="167"/>
      <c r="J30" s="108"/>
      <c r="K30" s="168"/>
    </row>
    <row r="31" s="1" customFormat="1" ht="14.4" customHeight="1">
      <c r="B31" s="48"/>
      <c r="C31" s="49"/>
      <c r="D31" s="49"/>
      <c r="E31" s="49"/>
      <c r="F31" s="54" t="s">
        <v>49</v>
      </c>
      <c r="G31" s="49"/>
      <c r="H31" s="49"/>
      <c r="I31" s="171" t="s">
        <v>48</v>
      </c>
      <c r="J31" s="54" t="s">
        <v>50</v>
      </c>
      <c r="K31" s="53"/>
    </row>
    <row r="32" s="1" customFormat="1" ht="14.4" customHeight="1">
      <c r="B32" s="48"/>
      <c r="C32" s="49"/>
      <c r="D32" s="57" t="s">
        <v>51</v>
      </c>
      <c r="E32" s="57" t="s">
        <v>52</v>
      </c>
      <c r="F32" s="172">
        <f>ROUND(SUM(BE89:BE273), 2)</f>
        <v>0</v>
      </c>
      <c r="G32" s="49"/>
      <c r="H32" s="49"/>
      <c r="I32" s="173">
        <v>0.20999999999999999</v>
      </c>
      <c r="J32" s="172">
        <f>ROUND(ROUND((SUM(BE89:BE273)), 2)*I32, 2)</f>
        <v>0</v>
      </c>
      <c r="K32" s="53"/>
    </row>
    <row r="33" s="1" customFormat="1" ht="14.4" customHeight="1">
      <c r="B33" s="48"/>
      <c r="C33" s="49"/>
      <c r="D33" s="49"/>
      <c r="E33" s="57" t="s">
        <v>53</v>
      </c>
      <c r="F33" s="172">
        <f>ROUND(SUM(BF89:BF273), 2)</f>
        <v>0</v>
      </c>
      <c r="G33" s="49"/>
      <c r="H33" s="49"/>
      <c r="I33" s="173">
        <v>0.14999999999999999</v>
      </c>
      <c r="J33" s="172">
        <f>ROUND(ROUND((SUM(BF89:BF273)), 2)*I33, 2)</f>
        <v>0</v>
      </c>
      <c r="K33" s="53"/>
    </row>
    <row r="34" hidden="1" s="1" customFormat="1" ht="14.4" customHeight="1">
      <c r="B34" s="48"/>
      <c r="C34" s="49"/>
      <c r="D34" s="49"/>
      <c r="E34" s="57" t="s">
        <v>54</v>
      </c>
      <c r="F34" s="172">
        <f>ROUND(SUM(BG89:BG273), 2)</f>
        <v>0</v>
      </c>
      <c r="G34" s="49"/>
      <c r="H34" s="49"/>
      <c r="I34" s="173">
        <v>0.20999999999999999</v>
      </c>
      <c r="J34" s="172">
        <v>0</v>
      </c>
      <c r="K34" s="53"/>
    </row>
    <row r="35" hidden="1" s="1" customFormat="1" ht="14.4" customHeight="1">
      <c r="B35" s="48"/>
      <c r="C35" s="49"/>
      <c r="D35" s="49"/>
      <c r="E35" s="57" t="s">
        <v>55</v>
      </c>
      <c r="F35" s="172">
        <f>ROUND(SUM(BH89:BH273), 2)</f>
        <v>0</v>
      </c>
      <c r="G35" s="49"/>
      <c r="H35" s="49"/>
      <c r="I35" s="173">
        <v>0.14999999999999999</v>
      </c>
      <c r="J35" s="172">
        <v>0</v>
      </c>
      <c r="K35" s="53"/>
    </row>
    <row r="36" hidden="1" s="1" customFormat="1" ht="14.4" customHeight="1">
      <c r="B36" s="48"/>
      <c r="C36" s="49"/>
      <c r="D36" s="49"/>
      <c r="E36" s="57" t="s">
        <v>56</v>
      </c>
      <c r="F36" s="172">
        <f>ROUND(SUM(BI89:BI273), 2)</f>
        <v>0</v>
      </c>
      <c r="G36" s="49"/>
      <c r="H36" s="49"/>
      <c r="I36" s="173">
        <v>0</v>
      </c>
      <c r="J36" s="172">
        <v>0</v>
      </c>
      <c r="K36" s="53"/>
    </row>
    <row r="37" s="1" customFormat="1" ht="6.96" customHeight="1">
      <c r="B37" s="48"/>
      <c r="C37" s="49"/>
      <c r="D37" s="49"/>
      <c r="E37" s="49"/>
      <c r="F37" s="49"/>
      <c r="G37" s="49"/>
      <c r="H37" s="49"/>
      <c r="I37" s="159"/>
      <c r="J37" s="49"/>
      <c r="K37" s="53"/>
    </row>
    <row r="38" s="1" customFormat="1" ht="25.44" customHeight="1">
      <c r="B38" s="48"/>
      <c r="C38" s="174"/>
      <c r="D38" s="175" t="s">
        <v>57</v>
      </c>
      <c r="E38" s="100"/>
      <c r="F38" s="100"/>
      <c r="G38" s="176" t="s">
        <v>58</v>
      </c>
      <c r="H38" s="177" t="s">
        <v>59</v>
      </c>
      <c r="I38" s="178"/>
      <c r="J38" s="179">
        <f>SUM(J29:J36)</f>
        <v>0</v>
      </c>
      <c r="K38" s="180"/>
    </row>
    <row r="39" s="1" customFormat="1" ht="14.4" customHeight="1">
      <c r="B39" s="69"/>
      <c r="C39" s="70"/>
      <c r="D39" s="70"/>
      <c r="E39" s="70"/>
      <c r="F39" s="70"/>
      <c r="G39" s="70"/>
      <c r="H39" s="70"/>
      <c r="I39" s="181"/>
      <c r="J39" s="70"/>
      <c r="K39" s="71"/>
    </row>
    <row r="43" s="1" customFormat="1" ht="6.96" customHeight="1">
      <c r="B43" s="182"/>
      <c r="C43" s="183"/>
      <c r="D43" s="183"/>
      <c r="E43" s="183"/>
      <c r="F43" s="183"/>
      <c r="G43" s="183"/>
      <c r="H43" s="183"/>
      <c r="I43" s="184"/>
      <c r="J43" s="183"/>
      <c r="K43" s="185"/>
    </row>
    <row r="44" s="1" customFormat="1" ht="36.96" customHeight="1">
      <c r="B44" s="48"/>
      <c r="C44" s="31" t="s">
        <v>256</v>
      </c>
      <c r="D44" s="49"/>
      <c r="E44" s="49"/>
      <c r="F44" s="49"/>
      <c r="G44" s="49"/>
      <c r="H44" s="49"/>
      <c r="I44" s="159"/>
      <c r="J44" s="49"/>
      <c r="K44" s="53"/>
    </row>
    <row r="45" s="1" customFormat="1" ht="6.96" customHeight="1">
      <c r="B45" s="48"/>
      <c r="C45" s="49"/>
      <c r="D45" s="49"/>
      <c r="E45" s="49"/>
      <c r="F45" s="49"/>
      <c r="G45" s="49"/>
      <c r="H45" s="49"/>
      <c r="I45" s="159"/>
      <c r="J45" s="49"/>
      <c r="K45" s="53"/>
    </row>
    <row r="46" s="1" customFormat="1" ht="14.4" customHeight="1">
      <c r="B46" s="48"/>
      <c r="C46" s="41" t="s">
        <v>18</v>
      </c>
      <c r="D46" s="49"/>
      <c r="E46" s="49"/>
      <c r="F46" s="49"/>
      <c r="G46" s="49"/>
      <c r="H46" s="49"/>
      <c r="I46" s="159"/>
      <c r="J46" s="49"/>
      <c r="K46" s="53"/>
    </row>
    <row r="47" s="1" customFormat="1" ht="16.5" customHeight="1">
      <c r="B47" s="48"/>
      <c r="C47" s="49"/>
      <c r="D47" s="49"/>
      <c r="E47" s="158" t="str">
        <f>E7</f>
        <v>Přestupní terminál Šumperk</v>
      </c>
      <c r="F47" s="41"/>
      <c r="G47" s="41"/>
      <c r="H47" s="41"/>
      <c r="I47" s="159"/>
      <c r="J47" s="49"/>
      <c r="K47" s="53"/>
    </row>
    <row r="48">
      <c r="B48" s="29"/>
      <c r="C48" s="41" t="s">
        <v>252</v>
      </c>
      <c r="D48" s="30"/>
      <c r="E48" s="30"/>
      <c r="F48" s="30"/>
      <c r="G48" s="30"/>
      <c r="H48" s="30"/>
      <c r="I48" s="157"/>
      <c r="J48" s="30"/>
      <c r="K48" s="32"/>
    </row>
    <row r="49" s="1" customFormat="1" ht="16.5" customHeight="1">
      <c r="B49" s="48"/>
      <c r="C49" s="49"/>
      <c r="D49" s="49"/>
      <c r="E49" s="158" t="s">
        <v>1235</v>
      </c>
      <c r="F49" s="49"/>
      <c r="G49" s="49"/>
      <c r="H49" s="49"/>
      <c r="I49" s="159"/>
      <c r="J49" s="49"/>
      <c r="K49" s="53"/>
    </row>
    <row r="50" s="1" customFormat="1" ht="14.4" customHeight="1">
      <c r="B50" s="48"/>
      <c r="C50" s="41" t="s">
        <v>254</v>
      </c>
      <c r="D50" s="49"/>
      <c r="E50" s="49"/>
      <c r="F50" s="49"/>
      <c r="G50" s="49"/>
      <c r="H50" s="49"/>
      <c r="I50" s="159"/>
      <c r="J50" s="49"/>
      <c r="K50" s="53"/>
    </row>
    <row r="51" s="1" customFormat="1" ht="17.25" customHeight="1">
      <c r="B51" s="48"/>
      <c r="C51" s="49"/>
      <c r="D51" s="49"/>
      <c r="E51" s="160" t="str">
        <f>E11</f>
        <v>SO 110 - Chodníky + nástupiště</v>
      </c>
      <c r="F51" s="49"/>
      <c r="G51" s="49"/>
      <c r="H51" s="49"/>
      <c r="I51" s="159"/>
      <c r="J51" s="49"/>
      <c r="K51" s="53"/>
    </row>
    <row r="52" s="1" customFormat="1" ht="6.96" customHeight="1">
      <c r="B52" s="48"/>
      <c r="C52" s="49"/>
      <c r="D52" s="49"/>
      <c r="E52" s="49"/>
      <c r="F52" s="49"/>
      <c r="G52" s="49"/>
      <c r="H52" s="49"/>
      <c r="I52" s="159"/>
      <c r="J52" s="49"/>
      <c r="K52" s="53"/>
    </row>
    <row r="53" s="1" customFormat="1" ht="18" customHeight="1">
      <c r="B53" s="48"/>
      <c r="C53" s="41" t="s">
        <v>24</v>
      </c>
      <c r="D53" s="49"/>
      <c r="E53" s="49"/>
      <c r="F53" s="36" t="str">
        <f>F14</f>
        <v>Šumperk</v>
      </c>
      <c r="G53" s="49"/>
      <c r="H53" s="49"/>
      <c r="I53" s="161" t="s">
        <v>26</v>
      </c>
      <c r="J53" s="162" t="str">
        <f>IF(J14="","",J14)</f>
        <v>20. 11. 2018</v>
      </c>
      <c r="K53" s="53"/>
    </row>
    <row r="54" s="1" customFormat="1" ht="6.96" customHeight="1">
      <c r="B54" s="48"/>
      <c r="C54" s="49"/>
      <c r="D54" s="49"/>
      <c r="E54" s="49"/>
      <c r="F54" s="49"/>
      <c r="G54" s="49"/>
      <c r="H54" s="49"/>
      <c r="I54" s="159"/>
      <c r="J54" s="49"/>
      <c r="K54" s="53"/>
    </row>
    <row r="55" s="1" customFormat="1">
      <c r="B55" s="48"/>
      <c r="C55" s="41" t="s">
        <v>32</v>
      </c>
      <c r="D55" s="49"/>
      <c r="E55" s="49"/>
      <c r="F55" s="36" t="str">
        <f>E17</f>
        <v>Město Šumperk</v>
      </c>
      <c r="G55" s="49"/>
      <c r="H55" s="49"/>
      <c r="I55" s="161" t="s">
        <v>40</v>
      </c>
      <c r="J55" s="46" t="str">
        <f>E23</f>
        <v>Cekr CZ s.r.o.</v>
      </c>
      <c r="K55" s="53"/>
    </row>
    <row r="56" s="1" customFormat="1" ht="14.4" customHeight="1">
      <c r="B56" s="48"/>
      <c r="C56" s="41" t="s">
        <v>38</v>
      </c>
      <c r="D56" s="49"/>
      <c r="E56" s="49"/>
      <c r="F56" s="36" t="str">
        <f>IF(E20="","",E20)</f>
        <v/>
      </c>
      <c r="G56" s="49"/>
      <c r="H56" s="49"/>
      <c r="I56" s="159"/>
      <c r="J56" s="186"/>
      <c r="K56" s="53"/>
    </row>
    <row r="57" s="1" customFormat="1" ht="10.32" customHeight="1">
      <c r="B57" s="48"/>
      <c r="C57" s="49"/>
      <c r="D57" s="49"/>
      <c r="E57" s="49"/>
      <c r="F57" s="49"/>
      <c r="G57" s="49"/>
      <c r="H57" s="49"/>
      <c r="I57" s="159"/>
      <c r="J57" s="49"/>
      <c r="K57" s="53"/>
    </row>
    <row r="58" s="1" customFormat="1" ht="29.28" customHeight="1">
      <c r="B58" s="48"/>
      <c r="C58" s="187" t="s">
        <v>257</v>
      </c>
      <c r="D58" s="174"/>
      <c r="E58" s="174"/>
      <c r="F58" s="174"/>
      <c r="G58" s="174"/>
      <c r="H58" s="174"/>
      <c r="I58" s="188"/>
      <c r="J58" s="189" t="s">
        <v>258</v>
      </c>
      <c r="K58" s="190"/>
    </row>
    <row r="59" s="1" customFormat="1" ht="10.32" customHeight="1">
      <c r="B59" s="48"/>
      <c r="C59" s="49"/>
      <c r="D59" s="49"/>
      <c r="E59" s="49"/>
      <c r="F59" s="49"/>
      <c r="G59" s="49"/>
      <c r="H59" s="49"/>
      <c r="I59" s="159"/>
      <c r="J59" s="49"/>
      <c r="K59" s="53"/>
    </row>
    <row r="60" s="1" customFormat="1" ht="29.28" customHeight="1">
      <c r="B60" s="48"/>
      <c r="C60" s="191" t="s">
        <v>259</v>
      </c>
      <c r="D60" s="49"/>
      <c r="E60" s="49"/>
      <c r="F60" s="49"/>
      <c r="G60" s="49"/>
      <c r="H60" s="49"/>
      <c r="I60" s="159"/>
      <c r="J60" s="170">
        <f>J89</f>
        <v>0</v>
      </c>
      <c r="K60" s="53"/>
      <c r="AU60" s="25" t="s">
        <v>260</v>
      </c>
    </row>
    <row r="61" s="8" customFormat="1" ht="24.96" customHeight="1">
      <c r="B61" s="192"/>
      <c r="C61" s="193"/>
      <c r="D61" s="194" t="s">
        <v>1048</v>
      </c>
      <c r="E61" s="195"/>
      <c r="F61" s="195"/>
      <c r="G61" s="195"/>
      <c r="H61" s="195"/>
      <c r="I61" s="196"/>
      <c r="J61" s="197">
        <f>J90</f>
        <v>0</v>
      </c>
      <c r="K61" s="198"/>
    </row>
    <row r="62" s="9" customFormat="1" ht="19.92" customHeight="1">
      <c r="B62" s="199"/>
      <c r="C62" s="200"/>
      <c r="D62" s="201" t="s">
        <v>1049</v>
      </c>
      <c r="E62" s="202"/>
      <c r="F62" s="202"/>
      <c r="G62" s="202"/>
      <c r="H62" s="202"/>
      <c r="I62" s="203"/>
      <c r="J62" s="204">
        <f>J91</f>
        <v>0</v>
      </c>
      <c r="K62" s="205"/>
    </row>
    <row r="63" s="9" customFormat="1" ht="19.92" customHeight="1">
      <c r="B63" s="199"/>
      <c r="C63" s="200"/>
      <c r="D63" s="201" t="s">
        <v>1237</v>
      </c>
      <c r="E63" s="202"/>
      <c r="F63" s="202"/>
      <c r="G63" s="202"/>
      <c r="H63" s="202"/>
      <c r="I63" s="203"/>
      <c r="J63" s="204">
        <f>J122</f>
        <v>0</v>
      </c>
      <c r="K63" s="205"/>
    </row>
    <row r="64" s="9" customFormat="1" ht="19.92" customHeight="1">
      <c r="B64" s="199"/>
      <c r="C64" s="200"/>
      <c r="D64" s="201" t="s">
        <v>1050</v>
      </c>
      <c r="E64" s="202"/>
      <c r="F64" s="202"/>
      <c r="G64" s="202"/>
      <c r="H64" s="202"/>
      <c r="I64" s="203"/>
      <c r="J64" s="204">
        <f>J188</f>
        <v>0</v>
      </c>
      <c r="K64" s="205"/>
    </row>
    <row r="65" s="9" customFormat="1" ht="19.92" customHeight="1">
      <c r="B65" s="199"/>
      <c r="C65" s="200"/>
      <c r="D65" s="201" t="s">
        <v>1052</v>
      </c>
      <c r="E65" s="202"/>
      <c r="F65" s="202"/>
      <c r="G65" s="202"/>
      <c r="H65" s="202"/>
      <c r="I65" s="203"/>
      <c r="J65" s="204">
        <f>J266</f>
        <v>0</v>
      </c>
      <c r="K65" s="205"/>
    </row>
    <row r="66" s="8" customFormat="1" ht="24.96" customHeight="1">
      <c r="B66" s="192"/>
      <c r="C66" s="193"/>
      <c r="D66" s="194" t="s">
        <v>1701</v>
      </c>
      <c r="E66" s="195"/>
      <c r="F66" s="195"/>
      <c r="G66" s="195"/>
      <c r="H66" s="195"/>
      <c r="I66" s="196"/>
      <c r="J66" s="197">
        <f>J268</f>
        <v>0</v>
      </c>
      <c r="K66" s="198"/>
    </row>
    <row r="67" s="9" customFormat="1" ht="19.92" customHeight="1">
      <c r="B67" s="199"/>
      <c r="C67" s="200"/>
      <c r="D67" s="201" t="s">
        <v>1702</v>
      </c>
      <c r="E67" s="202"/>
      <c r="F67" s="202"/>
      <c r="G67" s="202"/>
      <c r="H67" s="202"/>
      <c r="I67" s="203"/>
      <c r="J67" s="204">
        <f>J269</f>
        <v>0</v>
      </c>
      <c r="K67" s="205"/>
    </row>
    <row r="68" s="1" customFormat="1" ht="21.84" customHeight="1">
      <c r="B68" s="48"/>
      <c r="C68" s="49"/>
      <c r="D68" s="49"/>
      <c r="E68" s="49"/>
      <c r="F68" s="49"/>
      <c r="G68" s="49"/>
      <c r="H68" s="49"/>
      <c r="I68" s="159"/>
      <c r="J68" s="49"/>
      <c r="K68" s="53"/>
    </row>
    <row r="69" s="1" customFormat="1" ht="6.96" customHeight="1">
      <c r="B69" s="69"/>
      <c r="C69" s="70"/>
      <c r="D69" s="70"/>
      <c r="E69" s="70"/>
      <c r="F69" s="70"/>
      <c r="G69" s="70"/>
      <c r="H69" s="70"/>
      <c r="I69" s="181"/>
      <c r="J69" s="70"/>
      <c r="K69" s="71"/>
    </row>
    <row r="73" s="1" customFormat="1" ht="6.96" customHeight="1">
      <c r="B73" s="72"/>
      <c r="C73" s="73"/>
      <c r="D73" s="73"/>
      <c r="E73" s="73"/>
      <c r="F73" s="73"/>
      <c r="G73" s="73"/>
      <c r="H73" s="73"/>
      <c r="I73" s="184"/>
      <c r="J73" s="73"/>
      <c r="K73" s="73"/>
      <c r="L73" s="74"/>
    </row>
    <row r="74" s="1" customFormat="1" ht="36.96" customHeight="1">
      <c r="B74" s="48"/>
      <c r="C74" s="75" t="s">
        <v>276</v>
      </c>
      <c r="D74" s="76"/>
      <c r="E74" s="76"/>
      <c r="F74" s="76"/>
      <c r="G74" s="76"/>
      <c r="H74" s="76"/>
      <c r="I74" s="206"/>
      <c r="J74" s="76"/>
      <c r="K74" s="76"/>
      <c r="L74" s="74"/>
    </row>
    <row r="75" s="1" customFormat="1" ht="6.96" customHeight="1">
      <c r="B75" s="48"/>
      <c r="C75" s="76"/>
      <c r="D75" s="76"/>
      <c r="E75" s="76"/>
      <c r="F75" s="76"/>
      <c r="G75" s="76"/>
      <c r="H75" s="76"/>
      <c r="I75" s="206"/>
      <c r="J75" s="76"/>
      <c r="K75" s="76"/>
      <c r="L75" s="74"/>
    </row>
    <row r="76" s="1" customFormat="1" ht="14.4" customHeight="1">
      <c r="B76" s="48"/>
      <c r="C76" s="78" t="s">
        <v>18</v>
      </c>
      <c r="D76" s="76"/>
      <c r="E76" s="76"/>
      <c r="F76" s="76"/>
      <c r="G76" s="76"/>
      <c r="H76" s="76"/>
      <c r="I76" s="206"/>
      <c r="J76" s="76"/>
      <c r="K76" s="76"/>
      <c r="L76" s="74"/>
    </row>
    <row r="77" s="1" customFormat="1" ht="16.5" customHeight="1">
      <c r="B77" s="48"/>
      <c r="C77" s="76"/>
      <c r="D77" s="76"/>
      <c r="E77" s="207" t="str">
        <f>E7</f>
        <v>Přestupní terminál Šumperk</v>
      </c>
      <c r="F77" s="78"/>
      <c r="G77" s="78"/>
      <c r="H77" s="78"/>
      <c r="I77" s="206"/>
      <c r="J77" s="76"/>
      <c r="K77" s="76"/>
      <c r="L77" s="74"/>
    </row>
    <row r="78">
      <c r="B78" s="29"/>
      <c r="C78" s="78" t="s">
        <v>252</v>
      </c>
      <c r="D78" s="208"/>
      <c r="E78" s="208"/>
      <c r="F78" s="208"/>
      <c r="G78" s="208"/>
      <c r="H78" s="208"/>
      <c r="I78" s="151"/>
      <c r="J78" s="208"/>
      <c r="K78" s="208"/>
      <c r="L78" s="209"/>
    </row>
    <row r="79" s="1" customFormat="1" ht="16.5" customHeight="1">
      <c r="B79" s="48"/>
      <c r="C79" s="76"/>
      <c r="D79" s="76"/>
      <c r="E79" s="207" t="s">
        <v>1235</v>
      </c>
      <c r="F79" s="76"/>
      <c r="G79" s="76"/>
      <c r="H79" s="76"/>
      <c r="I79" s="206"/>
      <c r="J79" s="76"/>
      <c r="K79" s="76"/>
      <c r="L79" s="74"/>
    </row>
    <row r="80" s="1" customFormat="1" ht="14.4" customHeight="1">
      <c r="B80" s="48"/>
      <c r="C80" s="78" t="s">
        <v>254</v>
      </c>
      <c r="D80" s="76"/>
      <c r="E80" s="76"/>
      <c r="F80" s="76"/>
      <c r="G80" s="76"/>
      <c r="H80" s="76"/>
      <c r="I80" s="206"/>
      <c r="J80" s="76"/>
      <c r="K80" s="76"/>
      <c r="L80" s="74"/>
    </row>
    <row r="81" s="1" customFormat="1" ht="17.25" customHeight="1">
      <c r="B81" s="48"/>
      <c r="C81" s="76"/>
      <c r="D81" s="76"/>
      <c r="E81" s="84" t="str">
        <f>E11</f>
        <v>SO 110 - Chodníky + nástupiště</v>
      </c>
      <c r="F81" s="76"/>
      <c r="G81" s="76"/>
      <c r="H81" s="76"/>
      <c r="I81" s="206"/>
      <c r="J81" s="76"/>
      <c r="K81" s="76"/>
      <c r="L81" s="74"/>
    </row>
    <row r="82" s="1" customFormat="1" ht="6.96" customHeight="1">
      <c r="B82" s="48"/>
      <c r="C82" s="76"/>
      <c r="D82" s="76"/>
      <c r="E82" s="76"/>
      <c r="F82" s="76"/>
      <c r="G82" s="76"/>
      <c r="H82" s="76"/>
      <c r="I82" s="206"/>
      <c r="J82" s="76"/>
      <c r="K82" s="76"/>
      <c r="L82" s="74"/>
    </row>
    <row r="83" s="1" customFormat="1" ht="18" customHeight="1">
      <c r="B83" s="48"/>
      <c r="C83" s="78" t="s">
        <v>24</v>
      </c>
      <c r="D83" s="76"/>
      <c r="E83" s="76"/>
      <c r="F83" s="210" t="str">
        <f>F14</f>
        <v>Šumperk</v>
      </c>
      <c r="G83" s="76"/>
      <c r="H83" s="76"/>
      <c r="I83" s="211" t="s">
        <v>26</v>
      </c>
      <c r="J83" s="87" t="str">
        <f>IF(J14="","",J14)</f>
        <v>20. 11. 2018</v>
      </c>
      <c r="K83" s="76"/>
      <c r="L83" s="74"/>
    </row>
    <row r="84" s="1" customFormat="1" ht="6.96" customHeight="1">
      <c r="B84" s="48"/>
      <c r="C84" s="76"/>
      <c r="D84" s="76"/>
      <c r="E84" s="76"/>
      <c r="F84" s="76"/>
      <c r="G84" s="76"/>
      <c r="H84" s="76"/>
      <c r="I84" s="206"/>
      <c r="J84" s="76"/>
      <c r="K84" s="76"/>
      <c r="L84" s="74"/>
    </row>
    <row r="85" s="1" customFormat="1">
      <c r="B85" s="48"/>
      <c r="C85" s="78" t="s">
        <v>32</v>
      </c>
      <c r="D85" s="76"/>
      <c r="E85" s="76"/>
      <c r="F85" s="210" t="str">
        <f>E17</f>
        <v>Město Šumperk</v>
      </c>
      <c r="G85" s="76"/>
      <c r="H85" s="76"/>
      <c r="I85" s="211" t="s">
        <v>40</v>
      </c>
      <c r="J85" s="210" t="str">
        <f>E23</f>
        <v>Cekr CZ s.r.o.</v>
      </c>
      <c r="K85" s="76"/>
      <c r="L85" s="74"/>
    </row>
    <row r="86" s="1" customFormat="1" ht="14.4" customHeight="1">
      <c r="B86" s="48"/>
      <c r="C86" s="78" t="s">
        <v>38</v>
      </c>
      <c r="D86" s="76"/>
      <c r="E86" s="76"/>
      <c r="F86" s="210" t="str">
        <f>IF(E20="","",E20)</f>
        <v/>
      </c>
      <c r="G86" s="76"/>
      <c r="H86" s="76"/>
      <c r="I86" s="206"/>
      <c r="J86" s="76"/>
      <c r="K86" s="76"/>
      <c r="L86" s="74"/>
    </row>
    <row r="87" s="1" customFormat="1" ht="10.32" customHeight="1">
      <c r="B87" s="48"/>
      <c r="C87" s="76"/>
      <c r="D87" s="76"/>
      <c r="E87" s="76"/>
      <c r="F87" s="76"/>
      <c r="G87" s="76"/>
      <c r="H87" s="76"/>
      <c r="I87" s="206"/>
      <c r="J87" s="76"/>
      <c r="K87" s="76"/>
      <c r="L87" s="74"/>
    </row>
    <row r="88" s="10" customFormat="1" ht="29.28" customHeight="1">
      <c r="B88" s="212"/>
      <c r="C88" s="213" t="s">
        <v>277</v>
      </c>
      <c r="D88" s="214" t="s">
        <v>66</v>
      </c>
      <c r="E88" s="214" t="s">
        <v>62</v>
      </c>
      <c r="F88" s="214" t="s">
        <v>278</v>
      </c>
      <c r="G88" s="214" t="s">
        <v>279</v>
      </c>
      <c r="H88" s="214" t="s">
        <v>280</v>
      </c>
      <c r="I88" s="215" t="s">
        <v>281</v>
      </c>
      <c r="J88" s="214" t="s">
        <v>258</v>
      </c>
      <c r="K88" s="216" t="s">
        <v>282</v>
      </c>
      <c r="L88" s="217"/>
      <c r="M88" s="104" t="s">
        <v>283</v>
      </c>
      <c r="N88" s="105" t="s">
        <v>51</v>
      </c>
      <c r="O88" s="105" t="s">
        <v>284</v>
      </c>
      <c r="P88" s="105" t="s">
        <v>285</v>
      </c>
      <c r="Q88" s="105" t="s">
        <v>286</v>
      </c>
      <c r="R88" s="105" t="s">
        <v>287</v>
      </c>
      <c r="S88" s="105" t="s">
        <v>288</v>
      </c>
      <c r="T88" s="106" t="s">
        <v>289</v>
      </c>
    </row>
    <row r="89" s="1" customFormat="1" ht="29.28" customHeight="1">
      <c r="B89" s="48"/>
      <c r="C89" s="110" t="s">
        <v>259</v>
      </c>
      <c r="D89" s="76"/>
      <c r="E89" s="76"/>
      <c r="F89" s="76"/>
      <c r="G89" s="76"/>
      <c r="H89" s="76"/>
      <c r="I89" s="206"/>
      <c r="J89" s="218">
        <f>BK89</f>
        <v>0</v>
      </c>
      <c r="K89" s="76"/>
      <c r="L89" s="74"/>
      <c r="M89" s="107"/>
      <c r="N89" s="108"/>
      <c r="O89" s="108"/>
      <c r="P89" s="219">
        <f>P90+P268</f>
        <v>0</v>
      </c>
      <c r="Q89" s="108"/>
      <c r="R89" s="219">
        <f>R90+R268</f>
        <v>5164.8645702000003</v>
      </c>
      <c r="S89" s="108"/>
      <c r="T89" s="220">
        <f>T90+T268</f>
        <v>0</v>
      </c>
      <c r="AT89" s="25" t="s">
        <v>81</v>
      </c>
      <c r="AU89" s="25" t="s">
        <v>260</v>
      </c>
      <c r="BK89" s="221">
        <f>BK90+BK268</f>
        <v>0</v>
      </c>
    </row>
    <row r="90" s="11" customFormat="1" ht="37.44001" customHeight="1">
      <c r="B90" s="222"/>
      <c r="C90" s="223"/>
      <c r="D90" s="224" t="s">
        <v>81</v>
      </c>
      <c r="E90" s="225" t="s">
        <v>1053</v>
      </c>
      <c r="F90" s="225" t="s">
        <v>1054</v>
      </c>
      <c r="G90" s="223"/>
      <c r="H90" s="223"/>
      <c r="I90" s="226"/>
      <c r="J90" s="227">
        <f>BK90</f>
        <v>0</v>
      </c>
      <c r="K90" s="223"/>
      <c r="L90" s="228"/>
      <c r="M90" s="229"/>
      <c r="N90" s="230"/>
      <c r="O90" s="230"/>
      <c r="P90" s="231">
        <f>P91+P122+P188+P266</f>
        <v>0</v>
      </c>
      <c r="Q90" s="230"/>
      <c r="R90" s="231">
        <f>R91+R122+R188+R266</f>
        <v>5164.6974852000003</v>
      </c>
      <c r="S90" s="230"/>
      <c r="T90" s="232">
        <f>T91+T122+T188+T266</f>
        <v>0</v>
      </c>
      <c r="AR90" s="233" t="s">
        <v>89</v>
      </c>
      <c r="AT90" s="234" t="s">
        <v>81</v>
      </c>
      <c r="AU90" s="234" t="s">
        <v>82</v>
      </c>
      <c r="AY90" s="233" t="s">
        <v>291</v>
      </c>
      <c r="BK90" s="235">
        <f>BK91+BK122+BK188+BK266</f>
        <v>0</v>
      </c>
    </row>
    <row r="91" s="11" customFormat="1" ht="19.92" customHeight="1">
      <c r="B91" s="222"/>
      <c r="C91" s="223"/>
      <c r="D91" s="224" t="s">
        <v>81</v>
      </c>
      <c r="E91" s="236" t="s">
        <v>89</v>
      </c>
      <c r="F91" s="236" t="s">
        <v>293</v>
      </c>
      <c r="G91" s="223"/>
      <c r="H91" s="223"/>
      <c r="I91" s="226"/>
      <c r="J91" s="237">
        <f>BK91</f>
        <v>0</v>
      </c>
      <c r="K91" s="223"/>
      <c r="L91" s="228"/>
      <c r="M91" s="229"/>
      <c r="N91" s="230"/>
      <c r="O91" s="230"/>
      <c r="P91" s="231">
        <f>SUM(P92:P121)</f>
        <v>0</v>
      </c>
      <c r="Q91" s="230"/>
      <c r="R91" s="231">
        <f>SUM(R92:R121)</f>
        <v>3272.9580000000001</v>
      </c>
      <c r="S91" s="230"/>
      <c r="T91" s="232">
        <f>SUM(T92:T121)</f>
        <v>0</v>
      </c>
      <c r="AR91" s="233" t="s">
        <v>89</v>
      </c>
      <c r="AT91" s="234" t="s">
        <v>81</v>
      </c>
      <c r="AU91" s="234" t="s">
        <v>89</v>
      </c>
      <c r="AY91" s="233" t="s">
        <v>291</v>
      </c>
      <c r="BK91" s="235">
        <f>SUM(BK92:BK121)</f>
        <v>0</v>
      </c>
    </row>
    <row r="92" s="1" customFormat="1" ht="38.25" customHeight="1">
      <c r="B92" s="48"/>
      <c r="C92" s="238" t="s">
        <v>89</v>
      </c>
      <c r="D92" s="238" t="s">
        <v>294</v>
      </c>
      <c r="E92" s="239" t="s">
        <v>1587</v>
      </c>
      <c r="F92" s="240" t="s">
        <v>1588</v>
      </c>
      <c r="G92" s="241" t="s">
        <v>297</v>
      </c>
      <c r="H92" s="242">
        <v>1932.5699999999999</v>
      </c>
      <c r="I92" s="243"/>
      <c r="J92" s="244">
        <f>ROUND(I92*H92,2)</f>
        <v>0</v>
      </c>
      <c r="K92" s="240" t="s">
        <v>298</v>
      </c>
      <c r="L92" s="74"/>
      <c r="M92" s="245" t="s">
        <v>80</v>
      </c>
      <c r="N92" s="246" t="s">
        <v>52</v>
      </c>
      <c r="O92" s="49"/>
      <c r="P92" s="247">
        <f>O92*H92</f>
        <v>0</v>
      </c>
      <c r="Q92" s="247">
        <v>0</v>
      </c>
      <c r="R92" s="247">
        <f>Q92*H92</f>
        <v>0</v>
      </c>
      <c r="S92" s="247">
        <v>0</v>
      </c>
      <c r="T92" s="248">
        <f>S92*H92</f>
        <v>0</v>
      </c>
      <c r="AR92" s="25" t="s">
        <v>299</v>
      </c>
      <c r="AT92" s="25" t="s">
        <v>294</v>
      </c>
      <c r="AU92" s="25" t="s">
        <v>91</v>
      </c>
      <c r="AY92" s="25" t="s">
        <v>291</v>
      </c>
      <c r="BE92" s="249">
        <f>IF(N92="základní",J92,0)</f>
        <v>0</v>
      </c>
      <c r="BF92" s="249">
        <f>IF(N92="snížená",J92,0)</f>
        <v>0</v>
      </c>
      <c r="BG92" s="249">
        <f>IF(N92="zákl. přenesená",J92,0)</f>
        <v>0</v>
      </c>
      <c r="BH92" s="249">
        <f>IF(N92="sníž. přenesená",J92,0)</f>
        <v>0</v>
      </c>
      <c r="BI92" s="249">
        <f>IF(N92="nulová",J92,0)</f>
        <v>0</v>
      </c>
      <c r="BJ92" s="25" t="s">
        <v>89</v>
      </c>
      <c r="BK92" s="249">
        <f>ROUND(I92*H92,2)</f>
        <v>0</v>
      </c>
      <c r="BL92" s="25" t="s">
        <v>299</v>
      </c>
      <c r="BM92" s="25" t="s">
        <v>1703</v>
      </c>
    </row>
    <row r="93" s="12" customFormat="1">
      <c r="B93" s="250"/>
      <c r="C93" s="251"/>
      <c r="D93" s="252" t="s">
        <v>301</v>
      </c>
      <c r="E93" s="253" t="s">
        <v>80</v>
      </c>
      <c r="F93" s="254" t="s">
        <v>1704</v>
      </c>
      <c r="G93" s="251"/>
      <c r="H93" s="253" t="s">
        <v>80</v>
      </c>
      <c r="I93" s="255"/>
      <c r="J93" s="251"/>
      <c r="K93" s="251"/>
      <c r="L93" s="256"/>
      <c r="M93" s="257"/>
      <c r="N93" s="258"/>
      <c r="O93" s="258"/>
      <c r="P93" s="258"/>
      <c r="Q93" s="258"/>
      <c r="R93" s="258"/>
      <c r="S93" s="258"/>
      <c r="T93" s="259"/>
      <c r="AT93" s="260" t="s">
        <v>301</v>
      </c>
      <c r="AU93" s="260" t="s">
        <v>91</v>
      </c>
      <c r="AV93" s="12" t="s">
        <v>89</v>
      </c>
      <c r="AW93" s="12" t="s">
        <v>44</v>
      </c>
      <c r="AX93" s="12" t="s">
        <v>82</v>
      </c>
      <c r="AY93" s="260" t="s">
        <v>291</v>
      </c>
    </row>
    <row r="94" s="13" customFormat="1">
      <c r="B94" s="261"/>
      <c r="C94" s="262"/>
      <c r="D94" s="252" t="s">
        <v>301</v>
      </c>
      <c r="E94" s="263" t="s">
        <v>80</v>
      </c>
      <c r="F94" s="264" t="s">
        <v>1705</v>
      </c>
      <c r="G94" s="262"/>
      <c r="H94" s="265">
        <v>254.09999999999999</v>
      </c>
      <c r="I94" s="266"/>
      <c r="J94" s="262"/>
      <c r="K94" s="262"/>
      <c r="L94" s="267"/>
      <c r="M94" s="268"/>
      <c r="N94" s="269"/>
      <c r="O94" s="269"/>
      <c r="P94" s="269"/>
      <c r="Q94" s="269"/>
      <c r="R94" s="269"/>
      <c r="S94" s="269"/>
      <c r="T94" s="270"/>
      <c r="AT94" s="271" t="s">
        <v>301</v>
      </c>
      <c r="AU94" s="271" t="s">
        <v>91</v>
      </c>
      <c r="AV94" s="13" t="s">
        <v>91</v>
      </c>
      <c r="AW94" s="13" t="s">
        <v>44</v>
      </c>
      <c r="AX94" s="13" t="s">
        <v>82</v>
      </c>
      <c r="AY94" s="271" t="s">
        <v>291</v>
      </c>
    </row>
    <row r="95" s="12" customFormat="1">
      <c r="B95" s="250"/>
      <c r="C95" s="251"/>
      <c r="D95" s="252" t="s">
        <v>301</v>
      </c>
      <c r="E95" s="253" t="s">
        <v>80</v>
      </c>
      <c r="F95" s="254" t="s">
        <v>1516</v>
      </c>
      <c r="G95" s="251"/>
      <c r="H95" s="253" t="s">
        <v>80</v>
      </c>
      <c r="I95" s="255"/>
      <c r="J95" s="251"/>
      <c r="K95" s="251"/>
      <c r="L95" s="256"/>
      <c r="M95" s="257"/>
      <c r="N95" s="258"/>
      <c r="O95" s="258"/>
      <c r="P95" s="258"/>
      <c r="Q95" s="258"/>
      <c r="R95" s="258"/>
      <c r="S95" s="258"/>
      <c r="T95" s="259"/>
      <c r="AT95" s="260" t="s">
        <v>301</v>
      </c>
      <c r="AU95" s="260" t="s">
        <v>91</v>
      </c>
      <c r="AV95" s="12" t="s">
        <v>89</v>
      </c>
      <c r="AW95" s="12" t="s">
        <v>44</v>
      </c>
      <c r="AX95" s="12" t="s">
        <v>82</v>
      </c>
      <c r="AY95" s="260" t="s">
        <v>291</v>
      </c>
    </row>
    <row r="96" s="13" customFormat="1">
      <c r="B96" s="261"/>
      <c r="C96" s="262"/>
      <c r="D96" s="252" t="s">
        <v>301</v>
      </c>
      <c r="E96" s="263" t="s">
        <v>80</v>
      </c>
      <c r="F96" s="264" t="s">
        <v>1706</v>
      </c>
      <c r="G96" s="262"/>
      <c r="H96" s="265">
        <v>1678.47</v>
      </c>
      <c r="I96" s="266"/>
      <c r="J96" s="262"/>
      <c r="K96" s="262"/>
      <c r="L96" s="267"/>
      <c r="M96" s="268"/>
      <c r="N96" s="269"/>
      <c r="O96" s="269"/>
      <c r="P96" s="269"/>
      <c r="Q96" s="269"/>
      <c r="R96" s="269"/>
      <c r="S96" s="269"/>
      <c r="T96" s="270"/>
      <c r="AT96" s="271" t="s">
        <v>301</v>
      </c>
      <c r="AU96" s="271" t="s">
        <v>91</v>
      </c>
      <c r="AV96" s="13" t="s">
        <v>91</v>
      </c>
      <c r="AW96" s="13" t="s">
        <v>44</v>
      </c>
      <c r="AX96" s="13" t="s">
        <v>82</v>
      </c>
      <c r="AY96" s="271" t="s">
        <v>291</v>
      </c>
    </row>
    <row r="97" s="15" customFormat="1">
      <c r="B97" s="283"/>
      <c r="C97" s="284"/>
      <c r="D97" s="252" t="s">
        <v>301</v>
      </c>
      <c r="E97" s="285" t="s">
        <v>80</v>
      </c>
      <c r="F97" s="286" t="s">
        <v>315</v>
      </c>
      <c r="G97" s="284"/>
      <c r="H97" s="287">
        <v>1932.5699999999999</v>
      </c>
      <c r="I97" s="288"/>
      <c r="J97" s="284"/>
      <c r="K97" s="284"/>
      <c r="L97" s="289"/>
      <c r="M97" s="290"/>
      <c r="N97" s="291"/>
      <c r="O97" s="291"/>
      <c r="P97" s="291"/>
      <c r="Q97" s="291"/>
      <c r="R97" s="291"/>
      <c r="S97" s="291"/>
      <c r="T97" s="292"/>
      <c r="AT97" s="293" t="s">
        <v>301</v>
      </c>
      <c r="AU97" s="293" t="s">
        <v>91</v>
      </c>
      <c r="AV97" s="15" t="s">
        <v>299</v>
      </c>
      <c r="AW97" s="15" t="s">
        <v>44</v>
      </c>
      <c r="AX97" s="15" t="s">
        <v>89</v>
      </c>
      <c r="AY97" s="293" t="s">
        <v>291</v>
      </c>
    </row>
    <row r="98" s="1" customFormat="1" ht="38.25" customHeight="1">
      <c r="B98" s="48"/>
      <c r="C98" s="238" t="s">
        <v>91</v>
      </c>
      <c r="D98" s="238" t="s">
        <v>294</v>
      </c>
      <c r="E98" s="239" t="s">
        <v>1299</v>
      </c>
      <c r="F98" s="240" t="s">
        <v>1300</v>
      </c>
      <c r="G98" s="241" t="s">
        <v>297</v>
      </c>
      <c r="H98" s="242">
        <v>966.28499999999997</v>
      </c>
      <c r="I98" s="243"/>
      <c r="J98" s="244">
        <f>ROUND(I98*H98,2)</f>
        <v>0</v>
      </c>
      <c r="K98" s="240" t="s">
        <v>298</v>
      </c>
      <c r="L98" s="74"/>
      <c r="M98" s="245" t="s">
        <v>80</v>
      </c>
      <c r="N98" s="246" t="s">
        <v>52</v>
      </c>
      <c r="O98" s="49"/>
      <c r="P98" s="247">
        <f>O98*H98</f>
        <v>0</v>
      </c>
      <c r="Q98" s="247">
        <v>0</v>
      </c>
      <c r="R98" s="247">
        <f>Q98*H98</f>
        <v>0</v>
      </c>
      <c r="S98" s="247">
        <v>0</v>
      </c>
      <c r="T98" s="248">
        <f>S98*H98</f>
        <v>0</v>
      </c>
      <c r="AR98" s="25" t="s">
        <v>299</v>
      </c>
      <c r="AT98" s="25" t="s">
        <v>294</v>
      </c>
      <c r="AU98" s="25" t="s">
        <v>91</v>
      </c>
      <c r="AY98" s="25" t="s">
        <v>291</v>
      </c>
      <c r="BE98" s="249">
        <f>IF(N98="základní",J98,0)</f>
        <v>0</v>
      </c>
      <c r="BF98" s="249">
        <f>IF(N98="snížená",J98,0)</f>
        <v>0</v>
      </c>
      <c r="BG98" s="249">
        <f>IF(N98="zákl. přenesená",J98,0)</f>
        <v>0</v>
      </c>
      <c r="BH98" s="249">
        <f>IF(N98="sníž. přenesená",J98,0)</f>
        <v>0</v>
      </c>
      <c r="BI98" s="249">
        <f>IF(N98="nulová",J98,0)</f>
        <v>0</v>
      </c>
      <c r="BJ98" s="25" t="s">
        <v>89</v>
      </c>
      <c r="BK98" s="249">
        <f>ROUND(I98*H98,2)</f>
        <v>0</v>
      </c>
      <c r="BL98" s="25" t="s">
        <v>299</v>
      </c>
      <c r="BM98" s="25" t="s">
        <v>1707</v>
      </c>
    </row>
    <row r="99" s="12" customFormat="1">
      <c r="B99" s="250"/>
      <c r="C99" s="251"/>
      <c r="D99" s="252" t="s">
        <v>301</v>
      </c>
      <c r="E99" s="253" t="s">
        <v>80</v>
      </c>
      <c r="F99" s="254" t="s">
        <v>1302</v>
      </c>
      <c r="G99" s="251"/>
      <c r="H99" s="253" t="s">
        <v>80</v>
      </c>
      <c r="I99" s="255"/>
      <c r="J99" s="251"/>
      <c r="K99" s="251"/>
      <c r="L99" s="256"/>
      <c r="M99" s="257"/>
      <c r="N99" s="258"/>
      <c r="O99" s="258"/>
      <c r="P99" s="258"/>
      <c r="Q99" s="258"/>
      <c r="R99" s="258"/>
      <c r="S99" s="258"/>
      <c r="T99" s="259"/>
      <c r="AT99" s="260" t="s">
        <v>301</v>
      </c>
      <c r="AU99" s="260" t="s">
        <v>91</v>
      </c>
      <c r="AV99" s="12" t="s">
        <v>89</v>
      </c>
      <c r="AW99" s="12" t="s">
        <v>44</v>
      </c>
      <c r="AX99" s="12" t="s">
        <v>82</v>
      </c>
      <c r="AY99" s="260" t="s">
        <v>291</v>
      </c>
    </row>
    <row r="100" s="13" customFormat="1">
      <c r="B100" s="261"/>
      <c r="C100" s="262"/>
      <c r="D100" s="252" t="s">
        <v>301</v>
      </c>
      <c r="E100" s="263" t="s">
        <v>80</v>
      </c>
      <c r="F100" s="264" t="s">
        <v>1708</v>
      </c>
      <c r="G100" s="262"/>
      <c r="H100" s="265">
        <v>966.28499999999997</v>
      </c>
      <c r="I100" s="266"/>
      <c r="J100" s="262"/>
      <c r="K100" s="262"/>
      <c r="L100" s="267"/>
      <c r="M100" s="268"/>
      <c r="N100" s="269"/>
      <c r="O100" s="269"/>
      <c r="P100" s="269"/>
      <c r="Q100" s="269"/>
      <c r="R100" s="269"/>
      <c r="S100" s="269"/>
      <c r="T100" s="270"/>
      <c r="AT100" s="271" t="s">
        <v>301</v>
      </c>
      <c r="AU100" s="271" t="s">
        <v>91</v>
      </c>
      <c r="AV100" s="13" t="s">
        <v>91</v>
      </c>
      <c r="AW100" s="13" t="s">
        <v>44</v>
      </c>
      <c r="AX100" s="13" t="s">
        <v>82</v>
      </c>
      <c r="AY100" s="271" t="s">
        <v>291</v>
      </c>
    </row>
    <row r="101" s="15" customFormat="1">
      <c r="B101" s="283"/>
      <c r="C101" s="284"/>
      <c r="D101" s="252" t="s">
        <v>301</v>
      </c>
      <c r="E101" s="285" t="s">
        <v>80</v>
      </c>
      <c r="F101" s="286" t="s">
        <v>315</v>
      </c>
      <c r="G101" s="284"/>
      <c r="H101" s="287">
        <v>966.28499999999997</v>
      </c>
      <c r="I101" s="288"/>
      <c r="J101" s="284"/>
      <c r="K101" s="284"/>
      <c r="L101" s="289"/>
      <c r="M101" s="290"/>
      <c r="N101" s="291"/>
      <c r="O101" s="291"/>
      <c r="P101" s="291"/>
      <c r="Q101" s="291"/>
      <c r="R101" s="291"/>
      <c r="S101" s="291"/>
      <c r="T101" s="292"/>
      <c r="AT101" s="293" t="s">
        <v>301</v>
      </c>
      <c r="AU101" s="293" t="s">
        <v>91</v>
      </c>
      <c r="AV101" s="15" t="s">
        <v>299</v>
      </c>
      <c r="AW101" s="15" t="s">
        <v>44</v>
      </c>
      <c r="AX101" s="15" t="s">
        <v>89</v>
      </c>
      <c r="AY101" s="293" t="s">
        <v>291</v>
      </c>
    </row>
    <row r="102" s="1" customFormat="1" ht="38.25" customHeight="1">
      <c r="B102" s="48"/>
      <c r="C102" s="238" t="s">
        <v>132</v>
      </c>
      <c r="D102" s="238" t="s">
        <v>294</v>
      </c>
      <c r="E102" s="239" t="s">
        <v>316</v>
      </c>
      <c r="F102" s="240" t="s">
        <v>317</v>
      </c>
      <c r="G102" s="241" t="s">
        <v>297</v>
      </c>
      <c r="H102" s="242">
        <v>1932.5699999999999</v>
      </c>
      <c r="I102" s="243"/>
      <c r="J102" s="244">
        <f>ROUND(I102*H102,2)</f>
        <v>0</v>
      </c>
      <c r="K102" s="240" t="s">
        <v>298</v>
      </c>
      <c r="L102" s="74"/>
      <c r="M102" s="245" t="s">
        <v>80</v>
      </c>
      <c r="N102" s="246" t="s">
        <v>52</v>
      </c>
      <c r="O102" s="49"/>
      <c r="P102" s="247">
        <f>O102*H102</f>
        <v>0</v>
      </c>
      <c r="Q102" s="247">
        <v>0</v>
      </c>
      <c r="R102" s="247">
        <f>Q102*H102</f>
        <v>0</v>
      </c>
      <c r="S102" s="247">
        <v>0</v>
      </c>
      <c r="T102" s="248">
        <f>S102*H102</f>
        <v>0</v>
      </c>
      <c r="AR102" s="25" t="s">
        <v>299</v>
      </c>
      <c r="AT102" s="25" t="s">
        <v>294</v>
      </c>
      <c r="AU102" s="25" t="s">
        <v>91</v>
      </c>
      <c r="AY102" s="25" t="s">
        <v>291</v>
      </c>
      <c r="BE102" s="249">
        <f>IF(N102="základní",J102,0)</f>
        <v>0</v>
      </c>
      <c r="BF102" s="249">
        <f>IF(N102="snížená",J102,0)</f>
        <v>0</v>
      </c>
      <c r="BG102" s="249">
        <f>IF(N102="zákl. přenesená",J102,0)</f>
        <v>0</v>
      </c>
      <c r="BH102" s="249">
        <f>IF(N102="sníž. přenesená",J102,0)</f>
        <v>0</v>
      </c>
      <c r="BI102" s="249">
        <f>IF(N102="nulová",J102,0)</f>
        <v>0</v>
      </c>
      <c r="BJ102" s="25" t="s">
        <v>89</v>
      </c>
      <c r="BK102" s="249">
        <f>ROUND(I102*H102,2)</f>
        <v>0</v>
      </c>
      <c r="BL102" s="25" t="s">
        <v>299</v>
      </c>
      <c r="BM102" s="25" t="s">
        <v>1709</v>
      </c>
    </row>
    <row r="103" s="12" customFormat="1">
      <c r="B103" s="250"/>
      <c r="C103" s="251"/>
      <c r="D103" s="252" t="s">
        <v>301</v>
      </c>
      <c r="E103" s="253" t="s">
        <v>80</v>
      </c>
      <c r="F103" s="254" t="s">
        <v>1305</v>
      </c>
      <c r="G103" s="251"/>
      <c r="H103" s="253" t="s">
        <v>80</v>
      </c>
      <c r="I103" s="255"/>
      <c r="J103" s="251"/>
      <c r="K103" s="251"/>
      <c r="L103" s="256"/>
      <c r="M103" s="257"/>
      <c r="N103" s="258"/>
      <c r="O103" s="258"/>
      <c r="P103" s="258"/>
      <c r="Q103" s="258"/>
      <c r="R103" s="258"/>
      <c r="S103" s="258"/>
      <c r="T103" s="259"/>
      <c r="AT103" s="260" t="s">
        <v>301</v>
      </c>
      <c r="AU103" s="260" t="s">
        <v>91</v>
      </c>
      <c r="AV103" s="12" t="s">
        <v>89</v>
      </c>
      <c r="AW103" s="12" t="s">
        <v>44</v>
      </c>
      <c r="AX103" s="12" t="s">
        <v>82</v>
      </c>
      <c r="AY103" s="260" t="s">
        <v>291</v>
      </c>
    </row>
    <row r="104" s="13" customFormat="1">
      <c r="B104" s="261"/>
      <c r="C104" s="262"/>
      <c r="D104" s="252" t="s">
        <v>301</v>
      </c>
      <c r="E104" s="263" t="s">
        <v>80</v>
      </c>
      <c r="F104" s="264" t="s">
        <v>1710</v>
      </c>
      <c r="G104" s="262"/>
      <c r="H104" s="265">
        <v>1932.5699999999999</v>
      </c>
      <c r="I104" s="266"/>
      <c r="J104" s="262"/>
      <c r="K104" s="262"/>
      <c r="L104" s="267"/>
      <c r="M104" s="268"/>
      <c r="N104" s="269"/>
      <c r="O104" s="269"/>
      <c r="P104" s="269"/>
      <c r="Q104" s="269"/>
      <c r="R104" s="269"/>
      <c r="S104" s="269"/>
      <c r="T104" s="270"/>
      <c r="AT104" s="271" t="s">
        <v>301</v>
      </c>
      <c r="AU104" s="271" t="s">
        <v>91</v>
      </c>
      <c r="AV104" s="13" t="s">
        <v>91</v>
      </c>
      <c r="AW104" s="13" t="s">
        <v>44</v>
      </c>
      <c r="AX104" s="13" t="s">
        <v>82</v>
      </c>
      <c r="AY104" s="271" t="s">
        <v>291</v>
      </c>
    </row>
    <row r="105" s="15" customFormat="1">
      <c r="B105" s="283"/>
      <c r="C105" s="284"/>
      <c r="D105" s="252" t="s">
        <v>301</v>
      </c>
      <c r="E105" s="285" t="s">
        <v>80</v>
      </c>
      <c r="F105" s="286" t="s">
        <v>315</v>
      </c>
      <c r="G105" s="284"/>
      <c r="H105" s="287">
        <v>1932.5699999999999</v>
      </c>
      <c r="I105" s="288"/>
      <c r="J105" s="284"/>
      <c r="K105" s="284"/>
      <c r="L105" s="289"/>
      <c r="M105" s="290"/>
      <c r="N105" s="291"/>
      <c r="O105" s="291"/>
      <c r="P105" s="291"/>
      <c r="Q105" s="291"/>
      <c r="R105" s="291"/>
      <c r="S105" s="291"/>
      <c r="T105" s="292"/>
      <c r="AT105" s="293" t="s">
        <v>301</v>
      </c>
      <c r="AU105" s="293" t="s">
        <v>91</v>
      </c>
      <c r="AV105" s="15" t="s">
        <v>299</v>
      </c>
      <c r="AW105" s="15" t="s">
        <v>44</v>
      </c>
      <c r="AX105" s="15" t="s">
        <v>89</v>
      </c>
      <c r="AY105" s="293" t="s">
        <v>291</v>
      </c>
    </row>
    <row r="106" s="1" customFormat="1" ht="38.25" customHeight="1">
      <c r="B106" s="48"/>
      <c r="C106" s="238" t="s">
        <v>299</v>
      </c>
      <c r="D106" s="238" t="s">
        <v>294</v>
      </c>
      <c r="E106" s="239" t="s">
        <v>1306</v>
      </c>
      <c r="F106" s="240" t="s">
        <v>1307</v>
      </c>
      <c r="G106" s="241" t="s">
        <v>297</v>
      </c>
      <c r="H106" s="242">
        <v>1678.47</v>
      </c>
      <c r="I106" s="243"/>
      <c r="J106" s="244">
        <f>ROUND(I106*H106,2)</f>
        <v>0</v>
      </c>
      <c r="K106" s="240" t="s">
        <v>298</v>
      </c>
      <c r="L106" s="74"/>
      <c r="M106" s="245" t="s">
        <v>80</v>
      </c>
      <c r="N106" s="246" t="s">
        <v>52</v>
      </c>
      <c r="O106" s="49"/>
      <c r="P106" s="247">
        <f>O106*H106</f>
        <v>0</v>
      </c>
      <c r="Q106" s="247">
        <v>0</v>
      </c>
      <c r="R106" s="247">
        <f>Q106*H106</f>
        <v>0</v>
      </c>
      <c r="S106" s="247">
        <v>0</v>
      </c>
      <c r="T106" s="248">
        <f>S106*H106</f>
        <v>0</v>
      </c>
      <c r="AR106" s="25" t="s">
        <v>299</v>
      </c>
      <c r="AT106" s="25" t="s">
        <v>294</v>
      </c>
      <c r="AU106" s="25" t="s">
        <v>91</v>
      </c>
      <c r="AY106" s="25" t="s">
        <v>291</v>
      </c>
      <c r="BE106" s="249">
        <f>IF(N106="základní",J106,0)</f>
        <v>0</v>
      </c>
      <c r="BF106" s="249">
        <f>IF(N106="snížená",J106,0)</f>
        <v>0</v>
      </c>
      <c r="BG106" s="249">
        <f>IF(N106="zákl. přenesená",J106,0)</f>
        <v>0</v>
      </c>
      <c r="BH106" s="249">
        <f>IF(N106="sníž. přenesená",J106,0)</f>
        <v>0</v>
      </c>
      <c r="BI106" s="249">
        <f>IF(N106="nulová",J106,0)</f>
        <v>0</v>
      </c>
      <c r="BJ106" s="25" t="s">
        <v>89</v>
      </c>
      <c r="BK106" s="249">
        <f>ROUND(I106*H106,2)</f>
        <v>0</v>
      </c>
      <c r="BL106" s="25" t="s">
        <v>299</v>
      </c>
      <c r="BM106" s="25" t="s">
        <v>1711</v>
      </c>
    </row>
    <row r="107" s="12" customFormat="1">
      <c r="B107" s="250"/>
      <c r="C107" s="251"/>
      <c r="D107" s="252" t="s">
        <v>301</v>
      </c>
      <c r="E107" s="253" t="s">
        <v>80</v>
      </c>
      <c r="F107" s="254" t="s">
        <v>1309</v>
      </c>
      <c r="G107" s="251"/>
      <c r="H107" s="253" t="s">
        <v>80</v>
      </c>
      <c r="I107" s="255"/>
      <c r="J107" s="251"/>
      <c r="K107" s="251"/>
      <c r="L107" s="256"/>
      <c r="M107" s="257"/>
      <c r="N107" s="258"/>
      <c r="O107" s="258"/>
      <c r="P107" s="258"/>
      <c r="Q107" s="258"/>
      <c r="R107" s="258"/>
      <c r="S107" s="258"/>
      <c r="T107" s="259"/>
      <c r="AT107" s="260" t="s">
        <v>301</v>
      </c>
      <c r="AU107" s="260" t="s">
        <v>91</v>
      </c>
      <c r="AV107" s="12" t="s">
        <v>89</v>
      </c>
      <c r="AW107" s="12" t="s">
        <v>44</v>
      </c>
      <c r="AX107" s="12" t="s">
        <v>82</v>
      </c>
      <c r="AY107" s="260" t="s">
        <v>291</v>
      </c>
    </row>
    <row r="108" s="13" customFormat="1">
      <c r="B108" s="261"/>
      <c r="C108" s="262"/>
      <c r="D108" s="252" t="s">
        <v>301</v>
      </c>
      <c r="E108" s="263" t="s">
        <v>80</v>
      </c>
      <c r="F108" s="264" t="s">
        <v>1712</v>
      </c>
      <c r="G108" s="262"/>
      <c r="H108" s="265">
        <v>1678.47</v>
      </c>
      <c r="I108" s="266"/>
      <c r="J108" s="262"/>
      <c r="K108" s="262"/>
      <c r="L108" s="267"/>
      <c r="M108" s="268"/>
      <c r="N108" s="269"/>
      <c r="O108" s="269"/>
      <c r="P108" s="269"/>
      <c r="Q108" s="269"/>
      <c r="R108" s="269"/>
      <c r="S108" s="269"/>
      <c r="T108" s="270"/>
      <c r="AT108" s="271" t="s">
        <v>301</v>
      </c>
      <c r="AU108" s="271" t="s">
        <v>91</v>
      </c>
      <c r="AV108" s="13" t="s">
        <v>91</v>
      </c>
      <c r="AW108" s="13" t="s">
        <v>44</v>
      </c>
      <c r="AX108" s="13" t="s">
        <v>82</v>
      </c>
      <c r="AY108" s="271" t="s">
        <v>291</v>
      </c>
    </row>
    <row r="109" s="15" customFormat="1">
      <c r="B109" s="283"/>
      <c r="C109" s="284"/>
      <c r="D109" s="252" t="s">
        <v>301</v>
      </c>
      <c r="E109" s="285" t="s">
        <v>80</v>
      </c>
      <c r="F109" s="286" t="s">
        <v>315</v>
      </c>
      <c r="G109" s="284"/>
      <c r="H109" s="287">
        <v>1678.47</v>
      </c>
      <c r="I109" s="288"/>
      <c r="J109" s="284"/>
      <c r="K109" s="284"/>
      <c r="L109" s="289"/>
      <c r="M109" s="290"/>
      <c r="N109" s="291"/>
      <c r="O109" s="291"/>
      <c r="P109" s="291"/>
      <c r="Q109" s="291"/>
      <c r="R109" s="291"/>
      <c r="S109" s="291"/>
      <c r="T109" s="292"/>
      <c r="AT109" s="293" t="s">
        <v>301</v>
      </c>
      <c r="AU109" s="293" t="s">
        <v>91</v>
      </c>
      <c r="AV109" s="15" t="s">
        <v>299</v>
      </c>
      <c r="AW109" s="15" t="s">
        <v>44</v>
      </c>
      <c r="AX109" s="15" t="s">
        <v>89</v>
      </c>
      <c r="AY109" s="293" t="s">
        <v>291</v>
      </c>
    </row>
    <row r="110" s="1" customFormat="1" ht="16.5" customHeight="1">
      <c r="B110" s="48"/>
      <c r="C110" s="294" t="s">
        <v>328</v>
      </c>
      <c r="D110" s="294" t="s">
        <v>337</v>
      </c>
      <c r="E110" s="295" t="s">
        <v>1312</v>
      </c>
      <c r="F110" s="296" t="s">
        <v>1313</v>
      </c>
      <c r="G110" s="297" t="s">
        <v>325</v>
      </c>
      <c r="H110" s="298">
        <v>3272.9580000000001</v>
      </c>
      <c r="I110" s="299"/>
      <c r="J110" s="300">
        <f>ROUND(I110*H110,2)</f>
        <v>0</v>
      </c>
      <c r="K110" s="296" t="s">
        <v>298</v>
      </c>
      <c r="L110" s="301"/>
      <c r="M110" s="302" t="s">
        <v>80</v>
      </c>
      <c r="N110" s="303" t="s">
        <v>52</v>
      </c>
      <c r="O110" s="49"/>
      <c r="P110" s="247">
        <f>O110*H110</f>
        <v>0</v>
      </c>
      <c r="Q110" s="247">
        <v>1</v>
      </c>
      <c r="R110" s="247">
        <f>Q110*H110</f>
        <v>3272.9580000000001</v>
      </c>
      <c r="S110" s="247">
        <v>0</v>
      </c>
      <c r="T110" s="248">
        <f>S110*H110</f>
        <v>0</v>
      </c>
      <c r="AR110" s="25" t="s">
        <v>340</v>
      </c>
      <c r="AT110" s="25" t="s">
        <v>337</v>
      </c>
      <c r="AU110" s="25" t="s">
        <v>91</v>
      </c>
      <c r="AY110" s="25" t="s">
        <v>291</v>
      </c>
      <c r="BE110" s="249">
        <f>IF(N110="základní",J110,0)</f>
        <v>0</v>
      </c>
      <c r="BF110" s="249">
        <f>IF(N110="snížená",J110,0)</f>
        <v>0</v>
      </c>
      <c r="BG110" s="249">
        <f>IF(N110="zákl. přenesená",J110,0)</f>
        <v>0</v>
      </c>
      <c r="BH110" s="249">
        <f>IF(N110="sníž. přenesená",J110,0)</f>
        <v>0</v>
      </c>
      <c r="BI110" s="249">
        <f>IF(N110="nulová",J110,0)</f>
        <v>0</v>
      </c>
      <c r="BJ110" s="25" t="s">
        <v>89</v>
      </c>
      <c r="BK110" s="249">
        <f>ROUND(I110*H110,2)</f>
        <v>0</v>
      </c>
      <c r="BL110" s="25" t="s">
        <v>299</v>
      </c>
      <c r="BM110" s="25" t="s">
        <v>1713</v>
      </c>
    </row>
    <row r="111" s="12" customFormat="1">
      <c r="B111" s="250"/>
      <c r="C111" s="251"/>
      <c r="D111" s="252" t="s">
        <v>301</v>
      </c>
      <c r="E111" s="253" t="s">
        <v>80</v>
      </c>
      <c r="F111" s="254" t="s">
        <v>1315</v>
      </c>
      <c r="G111" s="251"/>
      <c r="H111" s="253" t="s">
        <v>80</v>
      </c>
      <c r="I111" s="255"/>
      <c r="J111" s="251"/>
      <c r="K111" s="251"/>
      <c r="L111" s="256"/>
      <c r="M111" s="257"/>
      <c r="N111" s="258"/>
      <c r="O111" s="258"/>
      <c r="P111" s="258"/>
      <c r="Q111" s="258"/>
      <c r="R111" s="258"/>
      <c r="S111" s="258"/>
      <c r="T111" s="259"/>
      <c r="AT111" s="260" t="s">
        <v>301</v>
      </c>
      <c r="AU111" s="260" t="s">
        <v>91</v>
      </c>
      <c r="AV111" s="12" t="s">
        <v>89</v>
      </c>
      <c r="AW111" s="12" t="s">
        <v>44</v>
      </c>
      <c r="AX111" s="12" t="s">
        <v>82</v>
      </c>
      <c r="AY111" s="260" t="s">
        <v>291</v>
      </c>
    </row>
    <row r="112" s="13" customFormat="1">
      <c r="B112" s="261"/>
      <c r="C112" s="262"/>
      <c r="D112" s="252" t="s">
        <v>301</v>
      </c>
      <c r="E112" s="263" t="s">
        <v>80</v>
      </c>
      <c r="F112" s="264" t="s">
        <v>1714</v>
      </c>
      <c r="G112" s="262"/>
      <c r="H112" s="265">
        <v>3272.9580000000001</v>
      </c>
      <c r="I112" s="266"/>
      <c r="J112" s="262"/>
      <c r="K112" s="262"/>
      <c r="L112" s="267"/>
      <c r="M112" s="268"/>
      <c r="N112" s="269"/>
      <c r="O112" s="269"/>
      <c r="P112" s="269"/>
      <c r="Q112" s="269"/>
      <c r="R112" s="269"/>
      <c r="S112" s="269"/>
      <c r="T112" s="270"/>
      <c r="AT112" s="271" t="s">
        <v>301</v>
      </c>
      <c r="AU112" s="271" t="s">
        <v>91</v>
      </c>
      <c r="AV112" s="13" t="s">
        <v>91</v>
      </c>
      <c r="AW112" s="13" t="s">
        <v>44</v>
      </c>
      <c r="AX112" s="13" t="s">
        <v>82</v>
      </c>
      <c r="AY112" s="271" t="s">
        <v>291</v>
      </c>
    </row>
    <row r="113" s="15" customFormat="1">
      <c r="B113" s="283"/>
      <c r="C113" s="284"/>
      <c r="D113" s="252" t="s">
        <v>301</v>
      </c>
      <c r="E113" s="285" t="s">
        <v>80</v>
      </c>
      <c r="F113" s="286" t="s">
        <v>315</v>
      </c>
      <c r="G113" s="284"/>
      <c r="H113" s="287">
        <v>3272.9580000000001</v>
      </c>
      <c r="I113" s="288"/>
      <c r="J113" s="284"/>
      <c r="K113" s="284"/>
      <c r="L113" s="289"/>
      <c r="M113" s="290"/>
      <c r="N113" s="291"/>
      <c r="O113" s="291"/>
      <c r="P113" s="291"/>
      <c r="Q113" s="291"/>
      <c r="R113" s="291"/>
      <c r="S113" s="291"/>
      <c r="T113" s="292"/>
      <c r="AT113" s="293" t="s">
        <v>301</v>
      </c>
      <c r="AU113" s="293" t="s">
        <v>91</v>
      </c>
      <c r="AV113" s="15" t="s">
        <v>299</v>
      </c>
      <c r="AW113" s="15" t="s">
        <v>44</v>
      </c>
      <c r="AX113" s="15" t="s">
        <v>89</v>
      </c>
      <c r="AY113" s="293" t="s">
        <v>291</v>
      </c>
    </row>
    <row r="114" s="1" customFormat="1" ht="25.5" customHeight="1">
      <c r="B114" s="48"/>
      <c r="C114" s="238" t="s">
        <v>336</v>
      </c>
      <c r="D114" s="238" t="s">
        <v>294</v>
      </c>
      <c r="E114" s="239" t="s">
        <v>323</v>
      </c>
      <c r="F114" s="240" t="s">
        <v>324</v>
      </c>
      <c r="G114" s="241" t="s">
        <v>325</v>
      </c>
      <c r="H114" s="242">
        <v>3478.6260000000002</v>
      </c>
      <c r="I114" s="243"/>
      <c r="J114" s="244">
        <f>ROUND(I114*H114,2)</f>
        <v>0</v>
      </c>
      <c r="K114" s="240" t="s">
        <v>298</v>
      </c>
      <c r="L114" s="74"/>
      <c r="M114" s="245" t="s">
        <v>80</v>
      </c>
      <c r="N114" s="246" t="s">
        <v>52</v>
      </c>
      <c r="O114" s="49"/>
      <c r="P114" s="247">
        <f>O114*H114</f>
        <v>0</v>
      </c>
      <c r="Q114" s="247">
        <v>0</v>
      </c>
      <c r="R114" s="247">
        <f>Q114*H114</f>
        <v>0</v>
      </c>
      <c r="S114" s="247">
        <v>0</v>
      </c>
      <c r="T114" s="248">
        <f>S114*H114</f>
        <v>0</v>
      </c>
      <c r="AR114" s="25" t="s">
        <v>299</v>
      </c>
      <c r="AT114" s="25" t="s">
        <v>294</v>
      </c>
      <c r="AU114" s="25" t="s">
        <v>91</v>
      </c>
      <c r="AY114" s="25" t="s">
        <v>291</v>
      </c>
      <c r="BE114" s="249">
        <f>IF(N114="základní",J114,0)</f>
        <v>0</v>
      </c>
      <c r="BF114" s="249">
        <f>IF(N114="snížená",J114,0)</f>
        <v>0</v>
      </c>
      <c r="BG114" s="249">
        <f>IF(N114="zákl. přenesená",J114,0)</f>
        <v>0</v>
      </c>
      <c r="BH114" s="249">
        <f>IF(N114="sníž. přenesená",J114,0)</f>
        <v>0</v>
      </c>
      <c r="BI114" s="249">
        <f>IF(N114="nulová",J114,0)</f>
        <v>0</v>
      </c>
      <c r="BJ114" s="25" t="s">
        <v>89</v>
      </c>
      <c r="BK114" s="249">
        <f>ROUND(I114*H114,2)</f>
        <v>0</v>
      </c>
      <c r="BL114" s="25" t="s">
        <v>299</v>
      </c>
      <c r="BM114" s="25" t="s">
        <v>1715</v>
      </c>
    </row>
    <row r="115" s="12" customFormat="1">
      <c r="B115" s="250"/>
      <c r="C115" s="251"/>
      <c r="D115" s="252" t="s">
        <v>301</v>
      </c>
      <c r="E115" s="253" t="s">
        <v>80</v>
      </c>
      <c r="F115" s="254" t="s">
        <v>1318</v>
      </c>
      <c r="G115" s="251"/>
      <c r="H115" s="253" t="s">
        <v>80</v>
      </c>
      <c r="I115" s="255"/>
      <c r="J115" s="251"/>
      <c r="K115" s="251"/>
      <c r="L115" s="256"/>
      <c r="M115" s="257"/>
      <c r="N115" s="258"/>
      <c r="O115" s="258"/>
      <c r="P115" s="258"/>
      <c r="Q115" s="258"/>
      <c r="R115" s="258"/>
      <c r="S115" s="258"/>
      <c r="T115" s="259"/>
      <c r="AT115" s="260" t="s">
        <v>301</v>
      </c>
      <c r="AU115" s="260" t="s">
        <v>91</v>
      </c>
      <c r="AV115" s="12" t="s">
        <v>89</v>
      </c>
      <c r="AW115" s="12" t="s">
        <v>44</v>
      </c>
      <c r="AX115" s="12" t="s">
        <v>82</v>
      </c>
      <c r="AY115" s="260" t="s">
        <v>291</v>
      </c>
    </row>
    <row r="116" s="13" customFormat="1">
      <c r="B116" s="261"/>
      <c r="C116" s="262"/>
      <c r="D116" s="252" t="s">
        <v>301</v>
      </c>
      <c r="E116" s="263" t="s">
        <v>80</v>
      </c>
      <c r="F116" s="264" t="s">
        <v>1716</v>
      </c>
      <c r="G116" s="262"/>
      <c r="H116" s="265">
        <v>3478.6260000000002</v>
      </c>
      <c r="I116" s="266"/>
      <c r="J116" s="262"/>
      <c r="K116" s="262"/>
      <c r="L116" s="267"/>
      <c r="M116" s="268"/>
      <c r="N116" s="269"/>
      <c r="O116" s="269"/>
      <c r="P116" s="269"/>
      <c r="Q116" s="269"/>
      <c r="R116" s="269"/>
      <c r="S116" s="269"/>
      <c r="T116" s="270"/>
      <c r="AT116" s="271" t="s">
        <v>301</v>
      </c>
      <c r="AU116" s="271" t="s">
        <v>91</v>
      </c>
      <c r="AV116" s="13" t="s">
        <v>91</v>
      </c>
      <c r="AW116" s="13" t="s">
        <v>44</v>
      </c>
      <c r="AX116" s="13" t="s">
        <v>82</v>
      </c>
      <c r="AY116" s="271" t="s">
        <v>291</v>
      </c>
    </row>
    <row r="117" s="15" customFormat="1">
      <c r="B117" s="283"/>
      <c r="C117" s="284"/>
      <c r="D117" s="252" t="s">
        <v>301</v>
      </c>
      <c r="E117" s="285" t="s">
        <v>80</v>
      </c>
      <c r="F117" s="286" t="s">
        <v>315</v>
      </c>
      <c r="G117" s="284"/>
      <c r="H117" s="287">
        <v>3478.6260000000002</v>
      </c>
      <c r="I117" s="288"/>
      <c r="J117" s="284"/>
      <c r="K117" s="284"/>
      <c r="L117" s="289"/>
      <c r="M117" s="290"/>
      <c r="N117" s="291"/>
      <c r="O117" s="291"/>
      <c r="P117" s="291"/>
      <c r="Q117" s="291"/>
      <c r="R117" s="291"/>
      <c r="S117" s="291"/>
      <c r="T117" s="292"/>
      <c r="AT117" s="293" t="s">
        <v>301</v>
      </c>
      <c r="AU117" s="293" t="s">
        <v>91</v>
      </c>
      <c r="AV117" s="15" t="s">
        <v>299</v>
      </c>
      <c r="AW117" s="15" t="s">
        <v>44</v>
      </c>
      <c r="AX117" s="15" t="s">
        <v>89</v>
      </c>
      <c r="AY117" s="293" t="s">
        <v>291</v>
      </c>
    </row>
    <row r="118" s="1" customFormat="1" ht="25.5" customHeight="1">
      <c r="B118" s="48"/>
      <c r="C118" s="238" t="s">
        <v>343</v>
      </c>
      <c r="D118" s="238" t="s">
        <v>294</v>
      </c>
      <c r="E118" s="239" t="s">
        <v>1320</v>
      </c>
      <c r="F118" s="240" t="s">
        <v>1321</v>
      </c>
      <c r="G118" s="241" t="s">
        <v>352</v>
      </c>
      <c r="H118" s="242">
        <v>5594.8999999999996</v>
      </c>
      <c r="I118" s="243"/>
      <c r="J118" s="244">
        <f>ROUND(I118*H118,2)</f>
        <v>0</v>
      </c>
      <c r="K118" s="240" t="s">
        <v>298</v>
      </c>
      <c r="L118" s="74"/>
      <c r="M118" s="245" t="s">
        <v>80</v>
      </c>
      <c r="N118" s="246" t="s">
        <v>52</v>
      </c>
      <c r="O118" s="49"/>
      <c r="P118" s="247">
        <f>O118*H118</f>
        <v>0</v>
      </c>
      <c r="Q118" s="247">
        <v>0</v>
      </c>
      <c r="R118" s="247">
        <f>Q118*H118</f>
        <v>0</v>
      </c>
      <c r="S118" s="247">
        <v>0</v>
      </c>
      <c r="T118" s="248">
        <f>S118*H118</f>
        <v>0</v>
      </c>
      <c r="AR118" s="25" t="s">
        <v>299</v>
      </c>
      <c r="AT118" s="25" t="s">
        <v>294</v>
      </c>
      <c r="AU118" s="25" t="s">
        <v>91</v>
      </c>
      <c r="AY118" s="25" t="s">
        <v>291</v>
      </c>
      <c r="BE118" s="249">
        <f>IF(N118="základní",J118,0)</f>
        <v>0</v>
      </c>
      <c r="BF118" s="249">
        <f>IF(N118="snížená",J118,0)</f>
        <v>0</v>
      </c>
      <c r="BG118" s="249">
        <f>IF(N118="zákl. přenesená",J118,0)</f>
        <v>0</v>
      </c>
      <c r="BH118" s="249">
        <f>IF(N118="sníž. přenesená",J118,0)</f>
        <v>0</v>
      </c>
      <c r="BI118" s="249">
        <f>IF(N118="nulová",J118,0)</f>
        <v>0</v>
      </c>
      <c r="BJ118" s="25" t="s">
        <v>89</v>
      </c>
      <c r="BK118" s="249">
        <f>ROUND(I118*H118,2)</f>
        <v>0</v>
      </c>
      <c r="BL118" s="25" t="s">
        <v>299</v>
      </c>
      <c r="BM118" s="25" t="s">
        <v>1717</v>
      </c>
    </row>
    <row r="119" s="12" customFormat="1">
      <c r="B119" s="250"/>
      <c r="C119" s="251"/>
      <c r="D119" s="252" t="s">
        <v>301</v>
      </c>
      <c r="E119" s="253" t="s">
        <v>80</v>
      </c>
      <c r="F119" s="254" t="s">
        <v>1323</v>
      </c>
      <c r="G119" s="251"/>
      <c r="H119" s="253" t="s">
        <v>80</v>
      </c>
      <c r="I119" s="255"/>
      <c r="J119" s="251"/>
      <c r="K119" s="251"/>
      <c r="L119" s="256"/>
      <c r="M119" s="257"/>
      <c r="N119" s="258"/>
      <c r="O119" s="258"/>
      <c r="P119" s="258"/>
      <c r="Q119" s="258"/>
      <c r="R119" s="258"/>
      <c r="S119" s="258"/>
      <c r="T119" s="259"/>
      <c r="AT119" s="260" t="s">
        <v>301</v>
      </c>
      <c r="AU119" s="260" t="s">
        <v>91</v>
      </c>
      <c r="AV119" s="12" t="s">
        <v>89</v>
      </c>
      <c r="AW119" s="12" t="s">
        <v>44</v>
      </c>
      <c r="AX119" s="12" t="s">
        <v>82</v>
      </c>
      <c r="AY119" s="260" t="s">
        <v>291</v>
      </c>
    </row>
    <row r="120" s="13" customFormat="1">
      <c r="B120" s="261"/>
      <c r="C120" s="262"/>
      <c r="D120" s="252" t="s">
        <v>301</v>
      </c>
      <c r="E120" s="263" t="s">
        <v>80</v>
      </c>
      <c r="F120" s="264" t="s">
        <v>1718</v>
      </c>
      <c r="G120" s="262"/>
      <c r="H120" s="265">
        <v>5594.8999999999996</v>
      </c>
      <c r="I120" s="266"/>
      <c r="J120" s="262"/>
      <c r="K120" s="262"/>
      <c r="L120" s="267"/>
      <c r="M120" s="268"/>
      <c r="N120" s="269"/>
      <c r="O120" s="269"/>
      <c r="P120" s="269"/>
      <c r="Q120" s="269"/>
      <c r="R120" s="269"/>
      <c r="S120" s="269"/>
      <c r="T120" s="270"/>
      <c r="AT120" s="271" t="s">
        <v>301</v>
      </c>
      <c r="AU120" s="271" t="s">
        <v>91</v>
      </c>
      <c r="AV120" s="13" t="s">
        <v>91</v>
      </c>
      <c r="AW120" s="13" t="s">
        <v>44</v>
      </c>
      <c r="AX120" s="13" t="s">
        <v>82</v>
      </c>
      <c r="AY120" s="271" t="s">
        <v>291</v>
      </c>
    </row>
    <row r="121" s="15" customFormat="1">
      <c r="B121" s="283"/>
      <c r="C121" s="284"/>
      <c r="D121" s="252" t="s">
        <v>301</v>
      </c>
      <c r="E121" s="285" t="s">
        <v>80</v>
      </c>
      <c r="F121" s="286" t="s">
        <v>315</v>
      </c>
      <c r="G121" s="284"/>
      <c r="H121" s="287">
        <v>5594.8999999999996</v>
      </c>
      <c r="I121" s="288"/>
      <c r="J121" s="284"/>
      <c r="K121" s="284"/>
      <c r="L121" s="289"/>
      <c r="M121" s="290"/>
      <c r="N121" s="291"/>
      <c r="O121" s="291"/>
      <c r="P121" s="291"/>
      <c r="Q121" s="291"/>
      <c r="R121" s="291"/>
      <c r="S121" s="291"/>
      <c r="T121" s="292"/>
      <c r="AT121" s="293" t="s">
        <v>301</v>
      </c>
      <c r="AU121" s="293" t="s">
        <v>91</v>
      </c>
      <c r="AV121" s="15" t="s">
        <v>299</v>
      </c>
      <c r="AW121" s="15" t="s">
        <v>44</v>
      </c>
      <c r="AX121" s="15" t="s">
        <v>89</v>
      </c>
      <c r="AY121" s="293" t="s">
        <v>291</v>
      </c>
    </row>
    <row r="122" s="11" customFormat="1" ht="29.88" customHeight="1">
      <c r="B122" s="222"/>
      <c r="C122" s="223"/>
      <c r="D122" s="224" t="s">
        <v>81</v>
      </c>
      <c r="E122" s="236" t="s">
        <v>328</v>
      </c>
      <c r="F122" s="236" t="s">
        <v>1327</v>
      </c>
      <c r="G122" s="223"/>
      <c r="H122" s="223"/>
      <c r="I122" s="226"/>
      <c r="J122" s="237">
        <f>BK122</f>
        <v>0</v>
      </c>
      <c r="K122" s="223"/>
      <c r="L122" s="228"/>
      <c r="M122" s="229"/>
      <c r="N122" s="230"/>
      <c r="O122" s="230"/>
      <c r="P122" s="231">
        <f>SUM(P123:P187)</f>
        <v>0</v>
      </c>
      <c r="Q122" s="230"/>
      <c r="R122" s="231">
        <f>SUM(R123:R187)</f>
        <v>1220.1530270000001</v>
      </c>
      <c r="S122" s="230"/>
      <c r="T122" s="232">
        <f>SUM(T123:T187)</f>
        <v>0</v>
      </c>
      <c r="AR122" s="233" t="s">
        <v>89</v>
      </c>
      <c r="AT122" s="234" t="s">
        <v>81</v>
      </c>
      <c r="AU122" s="234" t="s">
        <v>89</v>
      </c>
      <c r="AY122" s="233" t="s">
        <v>291</v>
      </c>
      <c r="BK122" s="235">
        <f>SUM(BK123:BK187)</f>
        <v>0</v>
      </c>
    </row>
    <row r="123" s="1" customFormat="1" ht="25.5" customHeight="1">
      <c r="B123" s="48"/>
      <c r="C123" s="238" t="s">
        <v>340</v>
      </c>
      <c r="D123" s="238" t="s">
        <v>294</v>
      </c>
      <c r="E123" s="239" t="s">
        <v>1337</v>
      </c>
      <c r="F123" s="240" t="s">
        <v>1338</v>
      </c>
      <c r="G123" s="241" t="s">
        <v>352</v>
      </c>
      <c r="H123" s="242">
        <v>5594.8999999999996</v>
      </c>
      <c r="I123" s="243"/>
      <c r="J123" s="244">
        <f>ROUND(I123*H123,2)</f>
        <v>0</v>
      </c>
      <c r="K123" s="240" t="s">
        <v>298</v>
      </c>
      <c r="L123" s="74"/>
      <c r="M123" s="245" t="s">
        <v>80</v>
      </c>
      <c r="N123" s="246" t="s">
        <v>52</v>
      </c>
      <c r="O123" s="49"/>
      <c r="P123" s="247">
        <f>O123*H123</f>
        <v>0</v>
      </c>
      <c r="Q123" s="247">
        <v>0</v>
      </c>
      <c r="R123" s="247">
        <f>Q123*H123</f>
        <v>0</v>
      </c>
      <c r="S123" s="247">
        <v>0</v>
      </c>
      <c r="T123" s="248">
        <f>S123*H123</f>
        <v>0</v>
      </c>
      <c r="AR123" s="25" t="s">
        <v>299</v>
      </c>
      <c r="AT123" s="25" t="s">
        <v>294</v>
      </c>
      <c r="AU123" s="25" t="s">
        <v>91</v>
      </c>
      <c r="AY123" s="25" t="s">
        <v>291</v>
      </c>
      <c r="BE123" s="249">
        <f>IF(N123="základní",J123,0)</f>
        <v>0</v>
      </c>
      <c r="BF123" s="249">
        <f>IF(N123="snížená",J123,0)</f>
        <v>0</v>
      </c>
      <c r="BG123" s="249">
        <f>IF(N123="zákl. přenesená",J123,0)</f>
        <v>0</v>
      </c>
      <c r="BH123" s="249">
        <f>IF(N123="sníž. přenesená",J123,0)</f>
        <v>0</v>
      </c>
      <c r="BI123" s="249">
        <f>IF(N123="nulová",J123,0)</f>
        <v>0</v>
      </c>
      <c r="BJ123" s="25" t="s">
        <v>89</v>
      </c>
      <c r="BK123" s="249">
        <f>ROUND(I123*H123,2)</f>
        <v>0</v>
      </c>
      <c r="BL123" s="25" t="s">
        <v>299</v>
      </c>
      <c r="BM123" s="25" t="s">
        <v>1719</v>
      </c>
    </row>
    <row r="124" s="12" customFormat="1">
      <c r="B124" s="250"/>
      <c r="C124" s="251"/>
      <c r="D124" s="252" t="s">
        <v>301</v>
      </c>
      <c r="E124" s="253" t="s">
        <v>80</v>
      </c>
      <c r="F124" s="254" t="s">
        <v>1364</v>
      </c>
      <c r="G124" s="251"/>
      <c r="H124" s="253" t="s">
        <v>80</v>
      </c>
      <c r="I124" s="255"/>
      <c r="J124" s="251"/>
      <c r="K124" s="251"/>
      <c r="L124" s="256"/>
      <c r="M124" s="257"/>
      <c r="N124" s="258"/>
      <c r="O124" s="258"/>
      <c r="P124" s="258"/>
      <c r="Q124" s="258"/>
      <c r="R124" s="258"/>
      <c r="S124" s="258"/>
      <c r="T124" s="259"/>
      <c r="AT124" s="260" t="s">
        <v>301</v>
      </c>
      <c r="AU124" s="260" t="s">
        <v>91</v>
      </c>
      <c r="AV124" s="12" t="s">
        <v>89</v>
      </c>
      <c r="AW124" s="12" t="s">
        <v>44</v>
      </c>
      <c r="AX124" s="12" t="s">
        <v>82</v>
      </c>
      <c r="AY124" s="260" t="s">
        <v>291</v>
      </c>
    </row>
    <row r="125" s="13" customFormat="1">
      <c r="B125" s="261"/>
      <c r="C125" s="262"/>
      <c r="D125" s="252" t="s">
        <v>301</v>
      </c>
      <c r="E125" s="263" t="s">
        <v>80</v>
      </c>
      <c r="F125" s="264" t="s">
        <v>1720</v>
      </c>
      <c r="G125" s="262"/>
      <c r="H125" s="265">
        <v>2431.3000000000002</v>
      </c>
      <c r="I125" s="266"/>
      <c r="J125" s="262"/>
      <c r="K125" s="262"/>
      <c r="L125" s="267"/>
      <c r="M125" s="268"/>
      <c r="N125" s="269"/>
      <c r="O125" s="269"/>
      <c r="P125" s="269"/>
      <c r="Q125" s="269"/>
      <c r="R125" s="269"/>
      <c r="S125" s="269"/>
      <c r="T125" s="270"/>
      <c r="AT125" s="271" t="s">
        <v>301</v>
      </c>
      <c r="AU125" s="271" t="s">
        <v>91</v>
      </c>
      <c r="AV125" s="13" t="s">
        <v>91</v>
      </c>
      <c r="AW125" s="13" t="s">
        <v>44</v>
      </c>
      <c r="AX125" s="13" t="s">
        <v>82</v>
      </c>
      <c r="AY125" s="271" t="s">
        <v>291</v>
      </c>
    </row>
    <row r="126" s="13" customFormat="1">
      <c r="B126" s="261"/>
      <c r="C126" s="262"/>
      <c r="D126" s="252" t="s">
        <v>301</v>
      </c>
      <c r="E126" s="263" t="s">
        <v>80</v>
      </c>
      <c r="F126" s="264" t="s">
        <v>1721</v>
      </c>
      <c r="G126" s="262"/>
      <c r="H126" s="265">
        <v>2170.5999999999999</v>
      </c>
      <c r="I126" s="266"/>
      <c r="J126" s="262"/>
      <c r="K126" s="262"/>
      <c r="L126" s="267"/>
      <c r="M126" s="268"/>
      <c r="N126" s="269"/>
      <c r="O126" s="269"/>
      <c r="P126" s="269"/>
      <c r="Q126" s="269"/>
      <c r="R126" s="269"/>
      <c r="S126" s="269"/>
      <c r="T126" s="270"/>
      <c r="AT126" s="271" t="s">
        <v>301</v>
      </c>
      <c r="AU126" s="271" t="s">
        <v>91</v>
      </c>
      <c r="AV126" s="13" t="s">
        <v>91</v>
      </c>
      <c r="AW126" s="13" t="s">
        <v>44</v>
      </c>
      <c r="AX126" s="13" t="s">
        <v>82</v>
      </c>
      <c r="AY126" s="271" t="s">
        <v>291</v>
      </c>
    </row>
    <row r="127" s="13" customFormat="1">
      <c r="B127" s="261"/>
      <c r="C127" s="262"/>
      <c r="D127" s="252" t="s">
        <v>301</v>
      </c>
      <c r="E127" s="263" t="s">
        <v>80</v>
      </c>
      <c r="F127" s="264" t="s">
        <v>1722</v>
      </c>
      <c r="G127" s="262"/>
      <c r="H127" s="265">
        <v>636.89999999999998</v>
      </c>
      <c r="I127" s="266"/>
      <c r="J127" s="262"/>
      <c r="K127" s="262"/>
      <c r="L127" s="267"/>
      <c r="M127" s="268"/>
      <c r="N127" s="269"/>
      <c r="O127" s="269"/>
      <c r="P127" s="269"/>
      <c r="Q127" s="269"/>
      <c r="R127" s="269"/>
      <c r="S127" s="269"/>
      <c r="T127" s="270"/>
      <c r="AT127" s="271" t="s">
        <v>301</v>
      </c>
      <c r="AU127" s="271" t="s">
        <v>91</v>
      </c>
      <c r="AV127" s="13" t="s">
        <v>91</v>
      </c>
      <c r="AW127" s="13" t="s">
        <v>44</v>
      </c>
      <c r="AX127" s="13" t="s">
        <v>82</v>
      </c>
      <c r="AY127" s="271" t="s">
        <v>291</v>
      </c>
    </row>
    <row r="128" s="14" customFormat="1">
      <c r="B128" s="272"/>
      <c r="C128" s="273"/>
      <c r="D128" s="252" t="s">
        <v>301</v>
      </c>
      <c r="E128" s="274" t="s">
        <v>80</v>
      </c>
      <c r="F128" s="275" t="s">
        <v>308</v>
      </c>
      <c r="G128" s="273"/>
      <c r="H128" s="276">
        <v>5238.8000000000002</v>
      </c>
      <c r="I128" s="277"/>
      <c r="J128" s="273"/>
      <c r="K128" s="273"/>
      <c r="L128" s="278"/>
      <c r="M128" s="279"/>
      <c r="N128" s="280"/>
      <c r="O128" s="280"/>
      <c r="P128" s="280"/>
      <c r="Q128" s="280"/>
      <c r="R128" s="280"/>
      <c r="S128" s="280"/>
      <c r="T128" s="281"/>
      <c r="AT128" s="282" t="s">
        <v>301</v>
      </c>
      <c r="AU128" s="282" t="s">
        <v>91</v>
      </c>
      <c r="AV128" s="14" t="s">
        <v>132</v>
      </c>
      <c r="AW128" s="14" t="s">
        <v>44</v>
      </c>
      <c r="AX128" s="14" t="s">
        <v>82</v>
      </c>
      <c r="AY128" s="282" t="s">
        <v>291</v>
      </c>
    </row>
    <row r="129" s="12" customFormat="1">
      <c r="B129" s="250"/>
      <c r="C129" s="251"/>
      <c r="D129" s="252" t="s">
        <v>301</v>
      </c>
      <c r="E129" s="253" t="s">
        <v>80</v>
      </c>
      <c r="F129" s="254" t="s">
        <v>1723</v>
      </c>
      <c r="G129" s="251"/>
      <c r="H129" s="253" t="s">
        <v>80</v>
      </c>
      <c r="I129" s="255"/>
      <c r="J129" s="251"/>
      <c r="K129" s="251"/>
      <c r="L129" s="256"/>
      <c r="M129" s="257"/>
      <c r="N129" s="258"/>
      <c r="O129" s="258"/>
      <c r="P129" s="258"/>
      <c r="Q129" s="258"/>
      <c r="R129" s="258"/>
      <c r="S129" s="258"/>
      <c r="T129" s="259"/>
      <c r="AT129" s="260" t="s">
        <v>301</v>
      </c>
      <c r="AU129" s="260" t="s">
        <v>91</v>
      </c>
      <c r="AV129" s="12" t="s">
        <v>89</v>
      </c>
      <c r="AW129" s="12" t="s">
        <v>44</v>
      </c>
      <c r="AX129" s="12" t="s">
        <v>82</v>
      </c>
      <c r="AY129" s="260" t="s">
        <v>291</v>
      </c>
    </row>
    <row r="130" s="13" customFormat="1">
      <c r="B130" s="261"/>
      <c r="C130" s="262"/>
      <c r="D130" s="252" t="s">
        <v>301</v>
      </c>
      <c r="E130" s="263" t="s">
        <v>80</v>
      </c>
      <c r="F130" s="264" t="s">
        <v>1724</v>
      </c>
      <c r="G130" s="262"/>
      <c r="H130" s="265">
        <v>62.399999999999999</v>
      </c>
      <c r="I130" s="266"/>
      <c r="J130" s="262"/>
      <c r="K130" s="262"/>
      <c r="L130" s="267"/>
      <c r="M130" s="268"/>
      <c r="N130" s="269"/>
      <c r="O130" s="269"/>
      <c r="P130" s="269"/>
      <c r="Q130" s="269"/>
      <c r="R130" s="269"/>
      <c r="S130" s="269"/>
      <c r="T130" s="270"/>
      <c r="AT130" s="271" t="s">
        <v>301</v>
      </c>
      <c r="AU130" s="271" t="s">
        <v>91</v>
      </c>
      <c r="AV130" s="13" t="s">
        <v>91</v>
      </c>
      <c r="AW130" s="13" t="s">
        <v>44</v>
      </c>
      <c r="AX130" s="13" t="s">
        <v>82</v>
      </c>
      <c r="AY130" s="271" t="s">
        <v>291</v>
      </c>
    </row>
    <row r="131" s="14" customFormat="1">
      <c r="B131" s="272"/>
      <c r="C131" s="273"/>
      <c r="D131" s="252" t="s">
        <v>301</v>
      </c>
      <c r="E131" s="274" t="s">
        <v>80</v>
      </c>
      <c r="F131" s="275" t="s">
        <v>308</v>
      </c>
      <c r="G131" s="273"/>
      <c r="H131" s="276">
        <v>62.399999999999999</v>
      </c>
      <c r="I131" s="277"/>
      <c r="J131" s="273"/>
      <c r="K131" s="273"/>
      <c r="L131" s="278"/>
      <c r="M131" s="279"/>
      <c r="N131" s="280"/>
      <c r="O131" s="280"/>
      <c r="P131" s="280"/>
      <c r="Q131" s="280"/>
      <c r="R131" s="280"/>
      <c r="S131" s="280"/>
      <c r="T131" s="281"/>
      <c r="AT131" s="282" t="s">
        <v>301</v>
      </c>
      <c r="AU131" s="282" t="s">
        <v>91</v>
      </c>
      <c r="AV131" s="14" t="s">
        <v>132</v>
      </c>
      <c r="AW131" s="14" t="s">
        <v>44</v>
      </c>
      <c r="AX131" s="14" t="s">
        <v>82</v>
      </c>
      <c r="AY131" s="282" t="s">
        <v>291</v>
      </c>
    </row>
    <row r="132" s="12" customFormat="1">
      <c r="B132" s="250"/>
      <c r="C132" s="251"/>
      <c r="D132" s="252" t="s">
        <v>301</v>
      </c>
      <c r="E132" s="253" t="s">
        <v>80</v>
      </c>
      <c r="F132" s="254" t="s">
        <v>1725</v>
      </c>
      <c r="G132" s="251"/>
      <c r="H132" s="253" t="s">
        <v>80</v>
      </c>
      <c r="I132" s="255"/>
      <c r="J132" s="251"/>
      <c r="K132" s="251"/>
      <c r="L132" s="256"/>
      <c r="M132" s="257"/>
      <c r="N132" s="258"/>
      <c r="O132" s="258"/>
      <c r="P132" s="258"/>
      <c r="Q132" s="258"/>
      <c r="R132" s="258"/>
      <c r="S132" s="258"/>
      <c r="T132" s="259"/>
      <c r="AT132" s="260" t="s">
        <v>301</v>
      </c>
      <c r="AU132" s="260" t="s">
        <v>91</v>
      </c>
      <c r="AV132" s="12" t="s">
        <v>89</v>
      </c>
      <c r="AW132" s="12" t="s">
        <v>44</v>
      </c>
      <c r="AX132" s="12" t="s">
        <v>82</v>
      </c>
      <c r="AY132" s="260" t="s">
        <v>291</v>
      </c>
    </row>
    <row r="133" s="13" customFormat="1">
      <c r="B133" s="261"/>
      <c r="C133" s="262"/>
      <c r="D133" s="252" t="s">
        <v>301</v>
      </c>
      <c r="E133" s="263" t="s">
        <v>80</v>
      </c>
      <c r="F133" s="264" t="s">
        <v>1726</v>
      </c>
      <c r="G133" s="262"/>
      <c r="H133" s="265">
        <v>66</v>
      </c>
      <c r="I133" s="266"/>
      <c r="J133" s="262"/>
      <c r="K133" s="262"/>
      <c r="L133" s="267"/>
      <c r="M133" s="268"/>
      <c r="N133" s="269"/>
      <c r="O133" s="269"/>
      <c r="P133" s="269"/>
      <c r="Q133" s="269"/>
      <c r="R133" s="269"/>
      <c r="S133" s="269"/>
      <c r="T133" s="270"/>
      <c r="AT133" s="271" t="s">
        <v>301</v>
      </c>
      <c r="AU133" s="271" t="s">
        <v>91</v>
      </c>
      <c r="AV133" s="13" t="s">
        <v>91</v>
      </c>
      <c r="AW133" s="13" t="s">
        <v>44</v>
      </c>
      <c r="AX133" s="13" t="s">
        <v>82</v>
      </c>
      <c r="AY133" s="271" t="s">
        <v>291</v>
      </c>
    </row>
    <row r="134" s="13" customFormat="1">
      <c r="B134" s="261"/>
      <c r="C134" s="262"/>
      <c r="D134" s="252" t="s">
        <v>301</v>
      </c>
      <c r="E134" s="263" t="s">
        <v>80</v>
      </c>
      <c r="F134" s="264" t="s">
        <v>1727</v>
      </c>
      <c r="G134" s="262"/>
      <c r="H134" s="265">
        <v>107.09999999999999</v>
      </c>
      <c r="I134" s="266"/>
      <c r="J134" s="262"/>
      <c r="K134" s="262"/>
      <c r="L134" s="267"/>
      <c r="M134" s="268"/>
      <c r="N134" s="269"/>
      <c r="O134" s="269"/>
      <c r="P134" s="269"/>
      <c r="Q134" s="269"/>
      <c r="R134" s="269"/>
      <c r="S134" s="269"/>
      <c r="T134" s="270"/>
      <c r="AT134" s="271" t="s">
        <v>301</v>
      </c>
      <c r="AU134" s="271" t="s">
        <v>91</v>
      </c>
      <c r="AV134" s="13" t="s">
        <v>91</v>
      </c>
      <c r="AW134" s="13" t="s">
        <v>44</v>
      </c>
      <c r="AX134" s="13" t="s">
        <v>82</v>
      </c>
      <c r="AY134" s="271" t="s">
        <v>291</v>
      </c>
    </row>
    <row r="135" s="14" customFormat="1">
      <c r="B135" s="272"/>
      <c r="C135" s="273"/>
      <c r="D135" s="252" t="s">
        <v>301</v>
      </c>
      <c r="E135" s="274" t="s">
        <v>80</v>
      </c>
      <c r="F135" s="275" t="s">
        <v>308</v>
      </c>
      <c r="G135" s="273"/>
      <c r="H135" s="276">
        <v>173.09999999999999</v>
      </c>
      <c r="I135" s="277"/>
      <c r="J135" s="273"/>
      <c r="K135" s="273"/>
      <c r="L135" s="278"/>
      <c r="M135" s="279"/>
      <c r="N135" s="280"/>
      <c r="O135" s="280"/>
      <c r="P135" s="280"/>
      <c r="Q135" s="280"/>
      <c r="R135" s="280"/>
      <c r="S135" s="280"/>
      <c r="T135" s="281"/>
      <c r="AT135" s="282" t="s">
        <v>301</v>
      </c>
      <c r="AU135" s="282" t="s">
        <v>91</v>
      </c>
      <c r="AV135" s="14" t="s">
        <v>132</v>
      </c>
      <c r="AW135" s="14" t="s">
        <v>44</v>
      </c>
      <c r="AX135" s="14" t="s">
        <v>82</v>
      </c>
      <c r="AY135" s="282" t="s">
        <v>291</v>
      </c>
    </row>
    <row r="136" s="12" customFormat="1">
      <c r="B136" s="250"/>
      <c r="C136" s="251"/>
      <c r="D136" s="252" t="s">
        <v>301</v>
      </c>
      <c r="E136" s="253" t="s">
        <v>80</v>
      </c>
      <c r="F136" s="254" t="s">
        <v>1728</v>
      </c>
      <c r="G136" s="251"/>
      <c r="H136" s="253" t="s">
        <v>80</v>
      </c>
      <c r="I136" s="255"/>
      <c r="J136" s="251"/>
      <c r="K136" s="251"/>
      <c r="L136" s="256"/>
      <c r="M136" s="257"/>
      <c r="N136" s="258"/>
      <c r="O136" s="258"/>
      <c r="P136" s="258"/>
      <c r="Q136" s="258"/>
      <c r="R136" s="258"/>
      <c r="S136" s="258"/>
      <c r="T136" s="259"/>
      <c r="AT136" s="260" t="s">
        <v>301</v>
      </c>
      <c r="AU136" s="260" t="s">
        <v>91</v>
      </c>
      <c r="AV136" s="12" t="s">
        <v>89</v>
      </c>
      <c r="AW136" s="12" t="s">
        <v>44</v>
      </c>
      <c r="AX136" s="12" t="s">
        <v>82</v>
      </c>
      <c r="AY136" s="260" t="s">
        <v>291</v>
      </c>
    </row>
    <row r="137" s="13" customFormat="1">
      <c r="B137" s="261"/>
      <c r="C137" s="262"/>
      <c r="D137" s="252" t="s">
        <v>301</v>
      </c>
      <c r="E137" s="263" t="s">
        <v>80</v>
      </c>
      <c r="F137" s="264" t="s">
        <v>1729</v>
      </c>
      <c r="G137" s="262"/>
      <c r="H137" s="265">
        <v>78.799999999999997</v>
      </c>
      <c r="I137" s="266"/>
      <c r="J137" s="262"/>
      <c r="K137" s="262"/>
      <c r="L137" s="267"/>
      <c r="M137" s="268"/>
      <c r="N137" s="269"/>
      <c r="O137" s="269"/>
      <c r="P137" s="269"/>
      <c r="Q137" s="269"/>
      <c r="R137" s="269"/>
      <c r="S137" s="269"/>
      <c r="T137" s="270"/>
      <c r="AT137" s="271" t="s">
        <v>301</v>
      </c>
      <c r="AU137" s="271" t="s">
        <v>91</v>
      </c>
      <c r="AV137" s="13" t="s">
        <v>91</v>
      </c>
      <c r="AW137" s="13" t="s">
        <v>44</v>
      </c>
      <c r="AX137" s="13" t="s">
        <v>82</v>
      </c>
      <c r="AY137" s="271" t="s">
        <v>291</v>
      </c>
    </row>
    <row r="138" s="13" customFormat="1">
      <c r="B138" s="261"/>
      <c r="C138" s="262"/>
      <c r="D138" s="252" t="s">
        <v>301</v>
      </c>
      <c r="E138" s="263" t="s">
        <v>80</v>
      </c>
      <c r="F138" s="264" t="s">
        <v>1730</v>
      </c>
      <c r="G138" s="262"/>
      <c r="H138" s="265">
        <v>25.199999999999999</v>
      </c>
      <c r="I138" s="266"/>
      <c r="J138" s="262"/>
      <c r="K138" s="262"/>
      <c r="L138" s="267"/>
      <c r="M138" s="268"/>
      <c r="N138" s="269"/>
      <c r="O138" s="269"/>
      <c r="P138" s="269"/>
      <c r="Q138" s="269"/>
      <c r="R138" s="269"/>
      <c r="S138" s="269"/>
      <c r="T138" s="270"/>
      <c r="AT138" s="271" t="s">
        <v>301</v>
      </c>
      <c r="AU138" s="271" t="s">
        <v>91</v>
      </c>
      <c r="AV138" s="13" t="s">
        <v>91</v>
      </c>
      <c r="AW138" s="13" t="s">
        <v>44</v>
      </c>
      <c r="AX138" s="13" t="s">
        <v>82</v>
      </c>
      <c r="AY138" s="271" t="s">
        <v>291</v>
      </c>
    </row>
    <row r="139" s="13" customFormat="1">
      <c r="B139" s="261"/>
      <c r="C139" s="262"/>
      <c r="D139" s="252" t="s">
        <v>301</v>
      </c>
      <c r="E139" s="263" t="s">
        <v>80</v>
      </c>
      <c r="F139" s="264" t="s">
        <v>1731</v>
      </c>
      <c r="G139" s="262"/>
      <c r="H139" s="265">
        <v>16.600000000000001</v>
      </c>
      <c r="I139" s="266"/>
      <c r="J139" s="262"/>
      <c r="K139" s="262"/>
      <c r="L139" s="267"/>
      <c r="M139" s="268"/>
      <c r="N139" s="269"/>
      <c r="O139" s="269"/>
      <c r="P139" s="269"/>
      <c r="Q139" s="269"/>
      <c r="R139" s="269"/>
      <c r="S139" s="269"/>
      <c r="T139" s="270"/>
      <c r="AT139" s="271" t="s">
        <v>301</v>
      </c>
      <c r="AU139" s="271" t="s">
        <v>91</v>
      </c>
      <c r="AV139" s="13" t="s">
        <v>91</v>
      </c>
      <c r="AW139" s="13" t="s">
        <v>44</v>
      </c>
      <c r="AX139" s="13" t="s">
        <v>82</v>
      </c>
      <c r="AY139" s="271" t="s">
        <v>291</v>
      </c>
    </row>
    <row r="140" s="14" customFormat="1">
      <c r="B140" s="272"/>
      <c r="C140" s="273"/>
      <c r="D140" s="252" t="s">
        <v>301</v>
      </c>
      <c r="E140" s="274" t="s">
        <v>80</v>
      </c>
      <c r="F140" s="275" t="s">
        <v>308</v>
      </c>
      <c r="G140" s="273"/>
      <c r="H140" s="276">
        <v>120.59999999999999</v>
      </c>
      <c r="I140" s="277"/>
      <c r="J140" s="273"/>
      <c r="K140" s="273"/>
      <c r="L140" s="278"/>
      <c r="M140" s="279"/>
      <c r="N140" s="280"/>
      <c r="O140" s="280"/>
      <c r="P140" s="280"/>
      <c r="Q140" s="280"/>
      <c r="R140" s="280"/>
      <c r="S140" s="280"/>
      <c r="T140" s="281"/>
      <c r="AT140" s="282" t="s">
        <v>301</v>
      </c>
      <c r="AU140" s="282" t="s">
        <v>91</v>
      </c>
      <c r="AV140" s="14" t="s">
        <v>132</v>
      </c>
      <c r="AW140" s="14" t="s">
        <v>44</v>
      </c>
      <c r="AX140" s="14" t="s">
        <v>82</v>
      </c>
      <c r="AY140" s="282" t="s">
        <v>291</v>
      </c>
    </row>
    <row r="141" s="15" customFormat="1">
      <c r="B141" s="283"/>
      <c r="C141" s="284"/>
      <c r="D141" s="252" t="s">
        <v>301</v>
      </c>
      <c r="E141" s="285" t="s">
        <v>80</v>
      </c>
      <c r="F141" s="286" t="s">
        <v>315</v>
      </c>
      <c r="G141" s="284"/>
      <c r="H141" s="287">
        <v>5594.8999999999996</v>
      </c>
      <c r="I141" s="288"/>
      <c r="J141" s="284"/>
      <c r="K141" s="284"/>
      <c r="L141" s="289"/>
      <c r="M141" s="290"/>
      <c r="N141" s="291"/>
      <c r="O141" s="291"/>
      <c r="P141" s="291"/>
      <c r="Q141" s="291"/>
      <c r="R141" s="291"/>
      <c r="S141" s="291"/>
      <c r="T141" s="292"/>
      <c r="AT141" s="293" t="s">
        <v>301</v>
      </c>
      <c r="AU141" s="293" t="s">
        <v>91</v>
      </c>
      <c r="AV141" s="15" t="s">
        <v>299</v>
      </c>
      <c r="AW141" s="15" t="s">
        <v>44</v>
      </c>
      <c r="AX141" s="15" t="s">
        <v>89</v>
      </c>
      <c r="AY141" s="293" t="s">
        <v>291</v>
      </c>
    </row>
    <row r="142" s="1" customFormat="1" ht="51" customHeight="1">
      <c r="B142" s="48"/>
      <c r="C142" s="238" t="s">
        <v>355</v>
      </c>
      <c r="D142" s="238" t="s">
        <v>294</v>
      </c>
      <c r="E142" s="239" t="s">
        <v>1732</v>
      </c>
      <c r="F142" s="240" t="s">
        <v>1733</v>
      </c>
      <c r="G142" s="241" t="s">
        <v>352</v>
      </c>
      <c r="H142" s="242">
        <v>5594.8999999999996</v>
      </c>
      <c r="I142" s="243"/>
      <c r="J142" s="244">
        <f>ROUND(I142*H142,2)</f>
        <v>0</v>
      </c>
      <c r="K142" s="240" t="s">
        <v>298</v>
      </c>
      <c r="L142" s="74"/>
      <c r="M142" s="245" t="s">
        <v>80</v>
      </c>
      <c r="N142" s="246" t="s">
        <v>52</v>
      </c>
      <c r="O142" s="49"/>
      <c r="P142" s="247">
        <f>O142*H142</f>
        <v>0</v>
      </c>
      <c r="Q142" s="247">
        <v>0.084250000000000005</v>
      </c>
      <c r="R142" s="247">
        <f>Q142*H142</f>
        <v>471.37032499999998</v>
      </c>
      <c r="S142" s="247">
        <v>0</v>
      </c>
      <c r="T142" s="248">
        <f>S142*H142</f>
        <v>0</v>
      </c>
      <c r="AR142" s="25" t="s">
        <v>299</v>
      </c>
      <c r="AT142" s="25" t="s">
        <v>294</v>
      </c>
      <c r="AU142" s="25" t="s">
        <v>91</v>
      </c>
      <c r="AY142" s="25" t="s">
        <v>291</v>
      </c>
      <c r="BE142" s="249">
        <f>IF(N142="základní",J142,0)</f>
        <v>0</v>
      </c>
      <c r="BF142" s="249">
        <f>IF(N142="snížená",J142,0)</f>
        <v>0</v>
      </c>
      <c r="BG142" s="249">
        <f>IF(N142="zákl. přenesená",J142,0)</f>
        <v>0</v>
      </c>
      <c r="BH142" s="249">
        <f>IF(N142="sníž. přenesená",J142,0)</f>
        <v>0</v>
      </c>
      <c r="BI142" s="249">
        <f>IF(N142="nulová",J142,0)</f>
        <v>0</v>
      </c>
      <c r="BJ142" s="25" t="s">
        <v>89</v>
      </c>
      <c r="BK142" s="249">
        <f>ROUND(I142*H142,2)</f>
        <v>0</v>
      </c>
      <c r="BL142" s="25" t="s">
        <v>299</v>
      </c>
      <c r="BM142" s="25" t="s">
        <v>1734</v>
      </c>
    </row>
    <row r="143" s="12" customFormat="1">
      <c r="B143" s="250"/>
      <c r="C143" s="251"/>
      <c r="D143" s="252" t="s">
        <v>301</v>
      </c>
      <c r="E143" s="253" t="s">
        <v>80</v>
      </c>
      <c r="F143" s="254" t="s">
        <v>1364</v>
      </c>
      <c r="G143" s="251"/>
      <c r="H143" s="253" t="s">
        <v>80</v>
      </c>
      <c r="I143" s="255"/>
      <c r="J143" s="251"/>
      <c r="K143" s="251"/>
      <c r="L143" s="256"/>
      <c r="M143" s="257"/>
      <c r="N143" s="258"/>
      <c r="O143" s="258"/>
      <c r="P143" s="258"/>
      <c r="Q143" s="258"/>
      <c r="R143" s="258"/>
      <c r="S143" s="258"/>
      <c r="T143" s="259"/>
      <c r="AT143" s="260" t="s">
        <v>301</v>
      </c>
      <c r="AU143" s="260" t="s">
        <v>91</v>
      </c>
      <c r="AV143" s="12" t="s">
        <v>89</v>
      </c>
      <c r="AW143" s="12" t="s">
        <v>44</v>
      </c>
      <c r="AX143" s="12" t="s">
        <v>82</v>
      </c>
      <c r="AY143" s="260" t="s">
        <v>291</v>
      </c>
    </row>
    <row r="144" s="13" customFormat="1">
      <c r="B144" s="261"/>
      <c r="C144" s="262"/>
      <c r="D144" s="252" t="s">
        <v>301</v>
      </c>
      <c r="E144" s="263" t="s">
        <v>80</v>
      </c>
      <c r="F144" s="264" t="s">
        <v>1720</v>
      </c>
      <c r="G144" s="262"/>
      <c r="H144" s="265">
        <v>2431.3000000000002</v>
      </c>
      <c r="I144" s="266"/>
      <c r="J144" s="262"/>
      <c r="K144" s="262"/>
      <c r="L144" s="267"/>
      <c r="M144" s="268"/>
      <c r="N144" s="269"/>
      <c r="O144" s="269"/>
      <c r="P144" s="269"/>
      <c r="Q144" s="269"/>
      <c r="R144" s="269"/>
      <c r="S144" s="269"/>
      <c r="T144" s="270"/>
      <c r="AT144" s="271" t="s">
        <v>301</v>
      </c>
      <c r="AU144" s="271" t="s">
        <v>91</v>
      </c>
      <c r="AV144" s="13" t="s">
        <v>91</v>
      </c>
      <c r="AW144" s="13" t="s">
        <v>44</v>
      </c>
      <c r="AX144" s="13" t="s">
        <v>82</v>
      </c>
      <c r="AY144" s="271" t="s">
        <v>291</v>
      </c>
    </row>
    <row r="145" s="13" customFormat="1">
      <c r="B145" s="261"/>
      <c r="C145" s="262"/>
      <c r="D145" s="252" t="s">
        <v>301</v>
      </c>
      <c r="E145" s="263" t="s">
        <v>80</v>
      </c>
      <c r="F145" s="264" t="s">
        <v>1721</v>
      </c>
      <c r="G145" s="262"/>
      <c r="H145" s="265">
        <v>2170.5999999999999</v>
      </c>
      <c r="I145" s="266"/>
      <c r="J145" s="262"/>
      <c r="K145" s="262"/>
      <c r="L145" s="267"/>
      <c r="M145" s="268"/>
      <c r="N145" s="269"/>
      <c r="O145" s="269"/>
      <c r="P145" s="269"/>
      <c r="Q145" s="269"/>
      <c r="R145" s="269"/>
      <c r="S145" s="269"/>
      <c r="T145" s="270"/>
      <c r="AT145" s="271" t="s">
        <v>301</v>
      </c>
      <c r="AU145" s="271" t="s">
        <v>91</v>
      </c>
      <c r="AV145" s="13" t="s">
        <v>91</v>
      </c>
      <c r="AW145" s="13" t="s">
        <v>44</v>
      </c>
      <c r="AX145" s="13" t="s">
        <v>82</v>
      </c>
      <c r="AY145" s="271" t="s">
        <v>291</v>
      </c>
    </row>
    <row r="146" s="13" customFormat="1">
      <c r="B146" s="261"/>
      <c r="C146" s="262"/>
      <c r="D146" s="252" t="s">
        <v>301</v>
      </c>
      <c r="E146" s="263" t="s">
        <v>80</v>
      </c>
      <c r="F146" s="264" t="s">
        <v>1722</v>
      </c>
      <c r="G146" s="262"/>
      <c r="H146" s="265">
        <v>636.89999999999998</v>
      </c>
      <c r="I146" s="266"/>
      <c r="J146" s="262"/>
      <c r="K146" s="262"/>
      <c r="L146" s="267"/>
      <c r="M146" s="268"/>
      <c r="N146" s="269"/>
      <c r="O146" s="269"/>
      <c r="P146" s="269"/>
      <c r="Q146" s="269"/>
      <c r="R146" s="269"/>
      <c r="S146" s="269"/>
      <c r="T146" s="270"/>
      <c r="AT146" s="271" t="s">
        <v>301</v>
      </c>
      <c r="AU146" s="271" t="s">
        <v>91</v>
      </c>
      <c r="AV146" s="13" t="s">
        <v>91</v>
      </c>
      <c r="AW146" s="13" t="s">
        <v>44</v>
      </c>
      <c r="AX146" s="13" t="s">
        <v>82</v>
      </c>
      <c r="AY146" s="271" t="s">
        <v>291</v>
      </c>
    </row>
    <row r="147" s="14" customFormat="1">
      <c r="B147" s="272"/>
      <c r="C147" s="273"/>
      <c r="D147" s="252" t="s">
        <v>301</v>
      </c>
      <c r="E147" s="274" t="s">
        <v>80</v>
      </c>
      <c r="F147" s="275" t="s">
        <v>308</v>
      </c>
      <c r="G147" s="273"/>
      <c r="H147" s="276">
        <v>5238.8000000000002</v>
      </c>
      <c r="I147" s="277"/>
      <c r="J147" s="273"/>
      <c r="K147" s="273"/>
      <c r="L147" s="278"/>
      <c r="M147" s="279"/>
      <c r="N147" s="280"/>
      <c r="O147" s="280"/>
      <c r="P147" s="280"/>
      <c r="Q147" s="280"/>
      <c r="R147" s="280"/>
      <c r="S147" s="280"/>
      <c r="T147" s="281"/>
      <c r="AT147" s="282" t="s">
        <v>301</v>
      </c>
      <c r="AU147" s="282" t="s">
        <v>91</v>
      </c>
      <c r="AV147" s="14" t="s">
        <v>132</v>
      </c>
      <c r="AW147" s="14" t="s">
        <v>44</v>
      </c>
      <c r="AX147" s="14" t="s">
        <v>82</v>
      </c>
      <c r="AY147" s="282" t="s">
        <v>291</v>
      </c>
    </row>
    <row r="148" s="12" customFormat="1">
      <c r="B148" s="250"/>
      <c r="C148" s="251"/>
      <c r="D148" s="252" t="s">
        <v>301</v>
      </c>
      <c r="E148" s="253" t="s">
        <v>80</v>
      </c>
      <c r="F148" s="254" t="s">
        <v>1723</v>
      </c>
      <c r="G148" s="251"/>
      <c r="H148" s="253" t="s">
        <v>80</v>
      </c>
      <c r="I148" s="255"/>
      <c r="J148" s="251"/>
      <c r="K148" s="251"/>
      <c r="L148" s="256"/>
      <c r="M148" s="257"/>
      <c r="N148" s="258"/>
      <c r="O148" s="258"/>
      <c r="P148" s="258"/>
      <c r="Q148" s="258"/>
      <c r="R148" s="258"/>
      <c r="S148" s="258"/>
      <c r="T148" s="259"/>
      <c r="AT148" s="260" t="s">
        <v>301</v>
      </c>
      <c r="AU148" s="260" t="s">
        <v>91</v>
      </c>
      <c r="AV148" s="12" t="s">
        <v>89</v>
      </c>
      <c r="AW148" s="12" t="s">
        <v>44</v>
      </c>
      <c r="AX148" s="12" t="s">
        <v>82</v>
      </c>
      <c r="AY148" s="260" t="s">
        <v>291</v>
      </c>
    </row>
    <row r="149" s="13" customFormat="1">
      <c r="B149" s="261"/>
      <c r="C149" s="262"/>
      <c r="D149" s="252" t="s">
        <v>301</v>
      </c>
      <c r="E149" s="263" t="s">
        <v>80</v>
      </c>
      <c r="F149" s="264" t="s">
        <v>1724</v>
      </c>
      <c r="G149" s="262"/>
      <c r="H149" s="265">
        <v>62.399999999999999</v>
      </c>
      <c r="I149" s="266"/>
      <c r="J149" s="262"/>
      <c r="K149" s="262"/>
      <c r="L149" s="267"/>
      <c r="M149" s="268"/>
      <c r="N149" s="269"/>
      <c r="O149" s="269"/>
      <c r="P149" s="269"/>
      <c r="Q149" s="269"/>
      <c r="R149" s="269"/>
      <c r="S149" s="269"/>
      <c r="T149" s="270"/>
      <c r="AT149" s="271" t="s">
        <v>301</v>
      </c>
      <c r="AU149" s="271" t="s">
        <v>91</v>
      </c>
      <c r="AV149" s="13" t="s">
        <v>91</v>
      </c>
      <c r="AW149" s="13" t="s">
        <v>44</v>
      </c>
      <c r="AX149" s="13" t="s">
        <v>82</v>
      </c>
      <c r="AY149" s="271" t="s">
        <v>291</v>
      </c>
    </row>
    <row r="150" s="14" customFormat="1">
      <c r="B150" s="272"/>
      <c r="C150" s="273"/>
      <c r="D150" s="252" t="s">
        <v>301</v>
      </c>
      <c r="E150" s="274" t="s">
        <v>80</v>
      </c>
      <c r="F150" s="275" t="s">
        <v>308</v>
      </c>
      <c r="G150" s="273"/>
      <c r="H150" s="276">
        <v>62.399999999999999</v>
      </c>
      <c r="I150" s="277"/>
      <c r="J150" s="273"/>
      <c r="K150" s="273"/>
      <c r="L150" s="278"/>
      <c r="M150" s="279"/>
      <c r="N150" s="280"/>
      <c r="O150" s="280"/>
      <c r="P150" s="280"/>
      <c r="Q150" s="280"/>
      <c r="R150" s="280"/>
      <c r="S150" s="280"/>
      <c r="T150" s="281"/>
      <c r="AT150" s="282" t="s">
        <v>301</v>
      </c>
      <c r="AU150" s="282" t="s">
        <v>91</v>
      </c>
      <c r="AV150" s="14" t="s">
        <v>132</v>
      </c>
      <c r="AW150" s="14" t="s">
        <v>44</v>
      </c>
      <c r="AX150" s="14" t="s">
        <v>82</v>
      </c>
      <c r="AY150" s="282" t="s">
        <v>291</v>
      </c>
    </row>
    <row r="151" s="12" customFormat="1">
      <c r="B151" s="250"/>
      <c r="C151" s="251"/>
      <c r="D151" s="252" t="s">
        <v>301</v>
      </c>
      <c r="E151" s="253" t="s">
        <v>80</v>
      </c>
      <c r="F151" s="254" t="s">
        <v>1725</v>
      </c>
      <c r="G151" s="251"/>
      <c r="H151" s="253" t="s">
        <v>80</v>
      </c>
      <c r="I151" s="255"/>
      <c r="J151" s="251"/>
      <c r="K151" s="251"/>
      <c r="L151" s="256"/>
      <c r="M151" s="257"/>
      <c r="N151" s="258"/>
      <c r="O151" s="258"/>
      <c r="P151" s="258"/>
      <c r="Q151" s="258"/>
      <c r="R151" s="258"/>
      <c r="S151" s="258"/>
      <c r="T151" s="259"/>
      <c r="AT151" s="260" t="s">
        <v>301</v>
      </c>
      <c r="AU151" s="260" t="s">
        <v>91</v>
      </c>
      <c r="AV151" s="12" t="s">
        <v>89</v>
      </c>
      <c r="AW151" s="12" t="s">
        <v>44</v>
      </c>
      <c r="AX151" s="12" t="s">
        <v>82</v>
      </c>
      <c r="AY151" s="260" t="s">
        <v>291</v>
      </c>
    </row>
    <row r="152" s="13" customFormat="1">
      <c r="B152" s="261"/>
      <c r="C152" s="262"/>
      <c r="D152" s="252" t="s">
        <v>301</v>
      </c>
      <c r="E152" s="263" t="s">
        <v>80</v>
      </c>
      <c r="F152" s="264" t="s">
        <v>1726</v>
      </c>
      <c r="G152" s="262"/>
      <c r="H152" s="265">
        <v>66</v>
      </c>
      <c r="I152" s="266"/>
      <c r="J152" s="262"/>
      <c r="K152" s="262"/>
      <c r="L152" s="267"/>
      <c r="M152" s="268"/>
      <c r="N152" s="269"/>
      <c r="O152" s="269"/>
      <c r="P152" s="269"/>
      <c r="Q152" s="269"/>
      <c r="R152" s="269"/>
      <c r="S152" s="269"/>
      <c r="T152" s="270"/>
      <c r="AT152" s="271" t="s">
        <v>301</v>
      </c>
      <c r="AU152" s="271" t="s">
        <v>91</v>
      </c>
      <c r="AV152" s="13" t="s">
        <v>91</v>
      </c>
      <c r="AW152" s="13" t="s">
        <v>44</v>
      </c>
      <c r="AX152" s="13" t="s">
        <v>82</v>
      </c>
      <c r="AY152" s="271" t="s">
        <v>291</v>
      </c>
    </row>
    <row r="153" s="13" customFormat="1">
      <c r="B153" s="261"/>
      <c r="C153" s="262"/>
      <c r="D153" s="252" t="s">
        <v>301</v>
      </c>
      <c r="E153" s="263" t="s">
        <v>80</v>
      </c>
      <c r="F153" s="264" t="s">
        <v>1727</v>
      </c>
      <c r="G153" s="262"/>
      <c r="H153" s="265">
        <v>107.09999999999999</v>
      </c>
      <c r="I153" s="266"/>
      <c r="J153" s="262"/>
      <c r="K153" s="262"/>
      <c r="L153" s="267"/>
      <c r="M153" s="268"/>
      <c r="N153" s="269"/>
      <c r="O153" s="269"/>
      <c r="P153" s="269"/>
      <c r="Q153" s="269"/>
      <c r="R153" s="269"/>
      <c r="S153" s="269"/>
      <c r="T153" s="270"/>
      <c r="AT153" s="271" t="s">
        <v>301</v>
      </c>
      <c r="AU153" s="271" t="s">
        <v>91</v>
      </c>
      <c r="AV153" s="13" t="s">
        <v>91</v>
      </c>
      <c r="AW153" s="13" t="s">
        <v>44</v>
      </c>
      <c r="AX153" s="13" t="s">
        <v>82</v>
      </c>
      <c r="AY153" s="271" t="s">
        <v>291</v>
      </c>
    </row>
    <row r="154" s="14" customFormat="1">
      <c r="B154" s="272"/>
      <c r="C154" s="273"/>
      <c r="D154" s="252" t="s">
        <v>301</v>
      </c>
      <c r="E154" s="274" t="s">
        <v>80</v>
      </c>
      <c r="F154" s="275" t="s">
        <v>308</v>
      </c>
      <c r="G154" s="273"/>
      <c r="H154" s="276">
        <v>173.09999999999999</v>
      </c>
      <c r="I154" s="277"/>
      <c r="J154" s="273"/>
      <c r="K154" s="273"/>
      <c r="L154" s="278"/>
      <c r="M154" s="279"/>
      <c r="N154" s="280"/>
      <c r="O154" s="280"/>
      <c r="P154" s="280"/>
      <c r="Q154" s="280"/>
      <c r="R154" s="280"/>
      <c r="S154" s="280"/>
      <c r="T154" s="281"/>
      <c r="AT154" s="282" t="s">
        <v>301</v>
      </c>
      <c r="AU154" s="282" t="s">
        <v>91</v>
      </c>
      <c r="AV154" s="14" t="s">
        <v>132</v>
      </c>
      <c r="AW154" s="14" t="s">
        <v>44</v>
      </c>
      <c r="AX154" s="14" t="s">
        <v>82</v>
      </c>
      <c r="AY154" s="282" t="s">
        <v>291</v>
      </c>
    </row>
    <row r="155" s="12" customFormat="1">
      <c r="B155" s="250"/>
      <c r="C155" s="251"/>
      <c r="D155" s="252" t="s">
        <v>301</v>
      </c>
      <c r="E155" s="253" t="s">
        <v>80</v>
      </c>
      <c r="F155" s="254" t="s">
        <v>1728</v>
      </c>
      <c r="G155" s="251"/>
      <c r="H155" s="253" t="s">
        <v>80</v>
      </c>
      <c r="I155" s="255"/>
      <c r="J155" s="251"/>
      <c r="K155" s="251"/>
      <c r="L155" s="256"/>
      <c r="M155" s="257"/>
      <c r="N155" s="258"/>
      <c r="O155" s="258"/>
      <c r="P155" s="258"/>
      <c r="Q155" s="258"/>
      <c r="R155" s="258"/>
      <c r="S155" s="258"/>
      <c r="T155" s="259"/>
      <c r="AT155" s="260" t="s">
        <v>301</v>
      </c>
      <c r="AU155" s="260" t="s">
        <v>91</v>
      </c>
      <c r="AV155" s="12" t="s">
        <v>89</v>
      </c>
      <c r="AW155" s="12" t="s">
        <v>44</v>
      </c>
      <c r="AX155" s="12" t="s">
        <v>82</v>
      </c>
      <c r="AY155" s="260" t="s">
        <v>291</v>
      </c>
    </row>
    <row r="156" s="13" customFormat="1">
      <c r="B156" s="261"/>
      <c r="C156" s="262"/>
      <c r="D156" s="252" t="s">
        <v>301</v>
      </c>
      <c r="E156" s="263" t="s">
        <v>80</v>
      </c>
      <c r="F156" s="264" t="s">
        <v>1729</v>
      </c>
      <c r="G156" s="262"/>
      <c r="H156" s="265">
        <v>78.799999999999997</v>
      </c>
      <c r="I156" s="266"/>
      <c r="J156" s="262"/>
      <c r="K156" s="262"/>
      <c r="L156" s="267"/>
      <c r="M156" s="268"/>
      <c r="N156" s="269"/>
      <c r="O156" s="269"/>
      <c r="P156" s="269"/>
      <c r="Q156" s="269"/>
      <c r="R156" s="269"/>
      <c r="S156" s="269"/>
      <c r="T156" s="270"/>
      <c r="AT156" s="271" t="s">
        <v>301</v>
      </c>
      <c r="AU156" s="271" t="s">
        <v>91</v>
      </c>
      <c r="AV156" s="13" t="s">
        <v>91</v>
      </c>
      <c r="AW156" s="13" t="s">
        <v>44</v>
      </c>
      <c r="AX156" s="13" t="s">
        <v>82</v>
      </c>
      <c r="AY156" s="271" t="s">
        <v>291</v>
      </c>
    </row>
    <row r="157" s="13" customFormat="1">
      <c r="B157" s="261"/>
      <c r="C157" s="262"/>
      <c r="D157" s="252" t="s">
        <v>301</v>
      </c>
      <c r="E157" s="263" t="s">
        <v>80</v>
      </c>
      <c r="F157" s="264" t="s">
        <v>1730</v>
      </c>
      <c r="G157" s="262"/>
      <c r="H157" s="265">
        <v>25.199999999999999</v>
      </c>
      <c r="I157" s="266"/>
      <c r="J157" s="262"/>
      <c r="K157" s="262"/>
      <c r="L157" s="267"/>
      <c r="M157" s="268"/>
      <c r="N157" s="269"/>
      <c r="O157" s="269"/>
      <c r="P157" s="269"/>
      <c r="Q157" s="269"/>
      <c r="R157" s="269"/>
      <c r="S157" s="269"/>
      <c r="T157" s="270"/>
      <c r="AT157" s="271" t="s">
        <v>301</v>
      </c>
      <c r="AU157" s="271" t="s">
        <v>91</v>
      </c>
      <c r="AV157" s="13" t="s">
        <v>91</v>
      </c>
      <c r="AW157" s="13" t="s">
        <v>44</v>
      </c>
      <c r="AX157" s="13" t="s">
        <v>82</v>
      </c>
      <c r="AY157" s="271" t="s">
        <v>291</v>
      </c>
    </row>
    <row r="158" s="13" customFormat="1">
      <c r="B158" s="261"/>
      <c r="C158" s="262"/>
      <c r="D158" s="252" t="s">
        <v>301</v>
      </c>
      <c r="E158" s="263" t="s">
        <v>80</v>
      </c>
      <c r="F158" s="264" t="s">
        <v>1731</v>
      </c>
      <c r="G158" s="262"/>
      <c r="H158" s="265">
        <v>16.600000000000001</v>
      </c>
      <c r="I158" s="266"/>
      <c r="J158" s="262"/>
      <c r="K158" s="262"/>
      <c r="L158" s="267"/>
      <c r="M158" s="268"/>
      <c r="N158" s="269"/>
      <c r="O158" s="269"/>
      <c r="P158" s="269"/>
      <c r="Q158" s="269"/>
      <c r="R158" s="269"/>
      <c r="S158" s="269"/>
      <c r="T158" s="270"/>
      <c r="AT158" s="271" t="s">
        <v>301</v>
      </c>
      <c r="AU158" s="271" t="s">
        <v>91</v>
      </c>
      <c r="AV158" s="13" t="s">
        <v>91</v>
      </c>
      <c r="AW158" s="13" t="s">
        <v>44</v>
      </c>
      <c r="AX158" s="13" t="s">
        <v>82</v>
      </c>
      <c r="AY158" s="271" t="s">
        <v>291</v>
      </c>
    </row>
    <row r="159" s="14" customFormat="1">
      <c r="B159" s="272"/>
      <c r="C159" s="273"/>
      <c r="D159" s="252" t="s">
        <v>301</v>
      </c>
      <c r="E159" s="274" t="s">
        <v>80</v>
      </c>
      <c r="F159" s="275" t="s">
        <v>308</v>
      </c>
      <c r="G159" s="273"/>
      <c r="H159" s="276">
        <v>120.59999999999999</v>
      </c>
      <c r="I159" s="277"/>
      <c r="J159" s="273"/>
      <c r="K159" s="273"/>
      <c r="L159" s="278"/>
      <c r="M159" s="279"/>
      <c r="N159" s="280"/>
      <c r="O159" s="280"/>
      <c r="P159" s="280"/>
      <c r="Q159" s="280"/>
      <c r="R159" s="280"/>
      <c r="S159" s="280"/>
      <c r="T159" s="281"/>
      <c r="AT159" s="282" t="s">
        <v>301</v>
      </c>
      <c r="AU159" s="282" t="s">
        <v>91</v>
      </c>
      <c r="AV159" s="14" t="s">
        <v>132</v>
      </c>
      <c r="AW159" s="14" t="s">
        <v>44</v>
      </c>
      <c r="AX159" s="14" t="s">
        <v>82</v>
      </c>
      <c r="AY159" s="282" t="s">
        <v>291</v>
      </c>
    </row>
    <row r="160" s="15" customFormat="1">
      <c r="B160" s="283"/>
      <c r="C160" s="284"/>
      <c r="D160" s="252" t="s">
        <v>301</v>
      </c>
      <c r="E160" s="285" t="s">
        <v>80</v>
      </c>
      <c r="F160" s="286" t="s">
        <v>315</v>
      </c>
      <c r="G160" s="284"/>
      <c r="H160" s="287">
        <v>5594.8999999999996</v>
      </c>
      <c r="I160" s="288"/>
      <c r="J160" s="284"/>
      <c r="K160" s="284"/>
      <c r="L160" s="289"/>
      <c r="M160" s="290"/>
      <c r="N160" s="291"/>
      <c r="O160" s="291"/>
      <c r="P160" s="291"/>
      <c r="Q160" s="291"/>
      <c r="R160" s="291"/>
      <c r="S160" s="291"/>
      <c r="T160" s="292"/>
      <c r="AT160" s="293" t="s">
        <v>301</v>
      </c>
      <c r="AU160" s="293" t="s">
        <v>91</v>
      </c>
      <c r="AV160" s="15" t="s">
        <v>299</v>
      </c>
      <c r="AW160" s="15" t="s">
        <v>44</v>
      </c>
      <c r="AX160" s="15" t="s">
        <v>89</v>
      </c>
      <c r="AY160" s="293" t="s">
        <v>291</v>
      </c>
    </row>
    <row r="161" s="1" customFormat="1" ht="16.5" customHeight="1">
      <c r="B161" s="48"/>
      <c r="C161" s="294" t="s">
        <v>361</v>
      </c>
      <c r="D161" s="294" t="s">
        <v>337</v>
      </c>
      <c r="E161" s="295" t="s">
        <v>1366</v>
      </c>
      <c r="F161" s="296" t="s">
        <v>1367</v>
      </c>
      <c r="G161" s="297" t="s">
        <v>352</v>
      </c>
      <c r="H161" s="298">
        <v>178.29300000000001</v>
      </c>
      <c r="I161" s="299"/>
      <c r="J161" s="300">
        <f>ROUND(I161*H161,2)</f>
        <v>0</v>
      </c>
      <c r="K161" s="296" t="s">
        <v>298</v>
      </c>
      <c r="L161" s="301"/>
      <c r="M161" s="302" t="s">
        <v>80</v>
      </c>
      <c r="N161" s="303" t="s">
        <v>52</v>
      </c>
      <c r="O161" s="49"/>
      <c r="P161" s="247">
        <f>O161*H161</f>
        <v>0</v>
      </c>
      <c r="Q161" s="247">
        <v>0.13100000000000001</v>
      </c>
      <c r="R161" s="247">
        <f>Q161*H161</f>
        <v>23.356383000000001</v>
      </c>
      <c r="S161" s="247">
        <v>0</v>
      </c>
      <c r="T161" s="248">
        <f>S161*H161</f>
        <v>0</v>
      </c>
      <c r="AR161" s="25" t="s">
        <v>340</v>
      </c>
      <c r="AT161" s="25" t="s">
        <v>337</v>
      </c>
      <c r="AU161" s="25" t="s">
        <v>91</v>
      </c>
      <c r="AY161" s="25" t="s">
        <v>291</v>
      </c>
      <c r="BE161" s="249">
        <f>IF(N161="základní",J161,0)</f>
        <v>0</v>
      </c>
      <c r="BF161" s="249">
        <f>IF(N161="snížená",J161,0)</f>
        <v>0</v>
      </c>
      <c r="BG161" s="249">
        <f>IF(N161="zákl. přenesená",J161,0)</f>
        <v>0</v>
      </c>
      <c r="BH161" s="249">
        <f>IF(N161="sníž. přenesená",J161,0)</f>
        <v>0</v>
      </c>
      <c r="BI161" s="249">
        <f>IF(N161="nulová",J161,0)</f>
        <v>0</v>
      </c>
      <c r="BJ161" s="25" t="s">
        <v>89</v>
      </c>
      <c r="BK161" s="249">
        <f>ROUND(I161*H161,2)</f>
        <v>0</v>
      </c>
      <c r="BL161" s="25" t="s">
        <v>299</v>
      </c>
      <c r="BM161" s="25" t="s">
        <v>1735</v>
      </c>
    </row>
    <row r="162" s="12" customFormat="1">
      <c r="B162" s="250"/>
      <c r="C162" s="251"/>
      <c r="D162" s="252" t="s">
        <v>301</v>
      </c>
      <c r="E162" s="253" t="s">
        <v>80</v>
      </c>
      <c r="F162" s="254" t="s">
        <v>1736</v>
      </c>
      <c r="G162" s="251"/>
      <c r="H162" s="253" t="s">
        <v>80</v>
      </c>
      <c r="I162" s="255"/>
      <c r="J162" s="251"/>
      <c r="K162" s="251"/>
      <c r="L162" s="256"/>
      <c r="M162" s="257"/>
      <c r="N162" s="258"/>
      <c r="O162" s="258"/>
      <c r="P162" s="258"/>
      <c r="Q162" s="258"/>
      <c r="R162" s="258"/>
      <c r="S162" s="258"/>
      <c r="T162" s="259"/>
      <c r="AT162" s="260" t="s">
        <v>301</v>
      </c>
      <c r="AU162" s="260" t="s">
        <v>91</v>
      </c>
      <c r="AV162" s="12" t="s">
        <v>89</v>
      </c>
      <c r="AW162" s="12" t="s">
        <v>44</v>
      </c>
      <c r="AX162" s="12" t="s">
        <v>82</v>
      </c>
      <c r="AY162" s="260" t="s">
        <v>291</v>
      </c>
    </row>
    <row r="163" s="13" customFormat="1">
      <c r="B163" s="261"/>
      <c r="C163" s="262"/>
      <c r="D163" s="252" t="s">
        <v>301</v>
      </c>
      <c r="E163" s="263" t="s">
        <v>80</v>
      </c>
      <c r="F163" s="264" t="s">
        <v>1737</v>
      </c>
      <c r="G163" s="262"/>
      <c r="H163" s="265">
        <v>67.980000000000004</v>
      </c>
      <c r="I163" s="266"/>
      <c r="J163" s="262"/>
      <c r="K163" s="262"/>
      <c r="L163" s="267"/>
      <c r="M163" s="268"/>
      <c r="N163" s="269"/>
      <c r="O163" s="269"/>
      <c r="P163" s="269"/>
      <c r="Q163" s="269"/>
      <c r="R163" s="269"/>
      <c r="S163" s="269"/>
      <c r="T163" s="270"/>
      <c r="AT163" s="271" t="s">
        <v>301</v>
      </c>
      <c r="AU163" s="271" t="s">
        <v>91</v>
      </c>
      <c r="AV163" s="13" t="s">
        <v>91</v>
      </c>
      <c r="AW163" s="13" t="s">
        <v>44</v>
      </c>
      <c r="AX163" s="13" t="s">
        <v>82</v>
      </c>
      <c r="AY163" s="271" t="s">
        <v>291</v>
      </c>
    </row>
    <row r="164" s="13" customFormat="1">
      <c r="B164" s="261"/>
      <c r="C164" s="262"/>
      <c r="D164" s="252" t="s">
        <v>301</v>
      </c>
      <c r="E164" s="263" t="s">
        <v>80</v>
      </c>
      <c r="F164" s="264" t="s">
        <v>1738</v>
      </c>
      <c r="G164" s="262"/>
      <c r="H164" s="265">
        <v>110.313</v>
      </c>
      <c r="I164" s="266"/>
      <c r="J164" s="262"/>
      <c r="K164" s="262"/>
      <c r="L164" s="267"/>
      <c r="M164" s="268"/>
      <c r="N164" s="269"/>
      <c r="O164" s="269"/>
      <c r="P164" s="269"/>
      <c r="Q164" s="269"/>
      <c r="R164" s="269"/>
      <c r="S164" s="269"/>
      <c r="T164" s="270"/>
      <c r="AT164" s="271" t="s">
        <v>301</v>
      </c>
      <c r="AU164" s="271" t="s">
        <v>91</v>
      </c>
      <c r="AV164" s="13" t="s">
        <v>91</v>
      </c>
      <c r="AW164" s="13" t="s">
        <v>44</v>
      </c>
      <c r="AX164" s="13" t="s">
        <v>82</v>
      </c>
      <c r="AY164" s="271" t="s">
        <v>291</v>
      </c>
    </row>
    <row r="165" s="15" customFormat="1">
      <c r="B165" s="283"/>
      <c r="C165" s="284"/>
      <c r="D165" s="252" t="s">
        <v>301</v>
      </c>
      <c r="E165" s="285" t="s">
        <v>80</v>
      </c>
      <c r="F165" s="286" t="s">
        <v>315</v>
      </c>
      <c r="G165" s="284"/>
      <c r="H165" s="287">
        <v>178.29300000000001</v>
      </c>
      <c r="I165" s="288"/>
      <c r="J165" s="284"/>
      <c r="K165" s="284"/>
      <c r="L165" s="289"/>
      <c r="M165" s="290"/>
      <c r="N165" s="291"/>
      <c r="O165" s="291"/>
      <c r="P165" s="291"/>
      <c r="Q165" s="291"/>
      <c r="R165" s="291"/>
      <c r="S165" s="291"/>
      <c r="T165" s="292"/>
      <c r="AT165" s="293" t="s">
        <v>301</v>
      </c>
      <c r="AU165" s="293" t="s">
        <v>91</v>
      </c>
      <c r="AV165" s="15" t="s">
        <v>299</v>
      </c>
      <c r="AW165" s="15" t="s">
        <v>44</v>
      </c>
      <c r="AX165" s="15" t="s">
        <v>89</v>
      </c>
      <c r="AY165" s="293" t="s">
        <v>291</v>
      </c>
    </row>
    <row r="166" s="1" customFormat="1" ht="16.5" customHeight="1">
      <c r="B166" s="48"/>
      <c r="C166" s="294" t="s">
        <v>365</v>
      </c>
      <c r="D166" s="294" t="s">
        <v>337</v>
      </c>
      <c r="E166" s="295" t="s">
        <v>1739</v>
      </c>
      <c r="F166" s="296" t="s">
        <v>1740</v>
      </c>
      <c r="G166" s="297" t="s">
        <v>352</v>
      </c>
      <c r="H166" s="298">
        <v>4118.9639999999999</v>
      </c>
      <c r="I166" s="299"/>
      <c r="J166" s="300">
        <f>ROUND(I166*H166,2)</f>
        <v>0</v>
      </c>
      <c r="K166" s="296" t="s">
        <v>298</v>
      </c>
      <c r="L166" s="301"/>
      <c r="M166" s="302" t="s">
        <v>80</v>
      </c>
      <c r="N166" s="303" t="s">
        <v>52</v>
      </c>
      <c r="O166" s="49"/>
      <c r="P166" s="247">
        <f>O166*H166</f>
        <v>0</v>
      </c>
      <c r="Q166" s="247">
        <v>0.13100000000000001</v>
      </c>
      <c r="R166" s="247">
        <f>Q166*H166</f>
        <v>539.58428400000003</v>
      </c>
      <c r="S166" s="247">
        <v>0</v>
      </c>
      <c r="T166" s="248">
        <f>S166*H166</f>
        <v>0</v>
      </c>
      <c r="AR166" s="25" t="s">
        <v>340</v>
      </c>
      <c r="AT166" s="25" t="s">
        <v>337</v>
      </c>
      <c r="AU166" s="25" t="s">
        <v>91</v>
      </c>
      <c r="AY166" s="25" t="s">
        <v>291</v>
      </c>
      <c r="BE166" s="249">
        <f>IF(N166="základní",J166,0)</f>
        <v>0</v>
      </c>
      <c r="BF166" s="249">
        <f>IF(N166="snížená",J166,0)</f>
        <v>0</v>
      </c>
      <c r="BG166" s="249">
        <f>IF(N166="zákl. přenesená",J166,0)</f>
        <v>0</v>
      </c>
      <c r="BH166" s="249">
        <f>IF(N166="sníž. přenesená",J166,0)</f>
        <v>0</v>
      </c>
      <c r="BI166" s="249">
        <f>IF(N166="nulová",J166,0)</f>
        <v>0</v>
      </c>
      <c r="BJ166" s="25" t="s">
        <v>89</v>
      </c>
      <c r="BK166" s="249">
        <f>ROUND(I166*H166,2)</f>
        <v>0</v>
      </c>
      <c r="BL166" s="25" t="s">
        <v>299</v>
      </c>
      <c r="BM166" s="25" t="s">
        <v>1741</v>
      </c>
    </row>
    <row r="167" s="12" customFormat="1">
      <c r="B167" s="250"/>
      <c r="C167" s="251"/>
      <c r="D167" s="252" t="s">
        <v>301</v>
      </c>
      <c r="E167" s="253" t="s">
        <v>80</v>
      </c>
      <c r="F167" s="254" t="s">
        <v>1742</v>
      </c>
      <c r="G167" s="251"/>
      <c r="H167" s="253" t="s">
        <v>80</v>
      </c>
      <c r="I167" s="255"/>
      <c r="J167" s="251"/>
      <c r="K167" s="251"/>
      <c r="L167" s="256"/>
      <c r="M167" s="257"/>
      <c r="N167" s="258"/>
      <c r="O167" s="258"/>
      <c r="P167" s="258"/>
      <c r="Q167" s="258"/>
      <c r="R167" s="258"/>
      <c r="S167" s="258"/>
      <c r="T167" s="259"/>
      <c r="AT167" s="260" t="s">
        <v>301</v>
      </c>
      <c r="AU167" s="260" t="s">
        <v>91</v>
      </c>
      <c r="AV167" s="12" t="s">
        <v>89</v>
      </c>
      <c r="AW167" s="12" t="s">
        <v>44</v>
      </c>
      <c r="AX167" s="12" t="s">
        <v>82</v>
      </c>
      <c r="AY167" s="260" t="s">
        <v>291</v>
      </c>
    </row>
    <row r="168" s="12" customFormat="1">
      <c r="B168" s="250"/>
      <c r="C168" s="251"/>
      <c r="D168" s="252" t="s">
        <v>301</v>
      </c>
      <c r="E168" s="253" t="s">
        <v>80</v>
      </c>
      <c r="F168" s="254" t="s">
        <v>1743</v>
      </c>
      <c r="G168" s="251"/>
      <c r="H168" s="253" t="s">
        <v>80</v>
      </c>
      <c r="I168" s="255"/>
      <c r="J168" s="251"/>
      <c r="K168" s="251"/>
      <c r="L168" s="256"/>
      <c r="M168" s="257"/>
      <c r="N168" s="258"/>
      <c r="O168" s="258"/>
      <c r="P168" s="258"/>
      <c r="Q168" s="258"/>
      <c r="R168" s="258"/>
      <c r="S168" s="258"/>
      <c r="T168" s="259"/>
      <c r="AT168" s="260" t="s">
        <v>301</v>
      </c>
      <c r="AU168" s="260" t="s">
        <v>91</v>
      </c>
      <c r="AV168" s="12" t="s">
        <v>89</v>
      </c>
      <c r="AW168" s="12" t="s">
        <v>44</v>
      </c>
      <c r="AX168" s="12" t="s">
        <v>82</v>
      </c>
      <c r="AY168" s="260" t="s">
        <v>291</v>
      </c>
    </row>
    <row r="169" s="13" customFormat="1">
      <c r="B169" s="261"/>
      <c r="C169" s="262"/>
      <c r="D169" s="252" t="s">
        <v>301</v>
      </c>
      <c r="E169" s="263" t="s">
        <v>80</v>
      </c>
      <c r="F169" s="264" t="s">
        <v>1744</v>
      </c>
      <c r="G169" s="262"/>
      <c r="H169" s="265">
        <v>63.648000000000003</v>
      </c>
      <c r="I169" s="266"/>
      <c r="J169" s="262"/>
      <c r="K169" s="262"/>
      <c r="L169" s="267"/>
      <c r="M169" s="268"/>
      <c r="N169" s="269"/>
      <c r="O169" s="269"/>
      <c r="P169" s="269"/>
      <c r="Q169" s="269"/>
      <c r="R169" s="269"/>
      <c r="S169" s="269"/>
      <c r="T169" s="270"/>
      <c r="AT169" s="271" t="s">
        <v>301</v>
      </c>
      <c r="AU169" s="271" t="s">
        <v>91</v>
      </c>
      <c r="AV169" s="13" t="s">
        <v>91</v>
      </c>
      <c r="AW169" s="13" t="s">
        <v>44</v>
      </c>
      <c r="AX169" s="13" t="s">
        <v>82</v>
      </c>
      <c r="AY169" s="271" t="s">
        <v>291</v>
      </c>
    </row>
    <row r="170" s="14" customFormat="1">
      <c r="B170" s="272"/>
      <c r="C170" s="273"/>
      <c r="D170" s="252" t="s">
        <v>301</v>
      </c>
      <c r="E170" s="274" t="s">
        <v>80</v>
      </c>
      <c r="F170" s="275" t="s">
        <v>308</v>
      </c>
      <c r="G170" s="273"/>
      <c r="H170" s="276">
        <v>63.648000000000003</v>
      </c>
      <c r="I170" s="277"/>
      <c r="J170" s="273"/>
      <c r="K170" s="273"/>
      <c r="L170" s="278"/>
      <c r="M170" s="279"/>
      <c r="N170" s="280"/>
      <c r="O170" s="280"/>
      <c r="P170" s="280"/>
      <c r="Q170" s="280"/>
      <c r="R170" s="280"/>
      <c r="S170" s="280"/>
      <c r="T170" s="281"/>
      <c r="AT170" s="282" t="s">
        <v>301</v>
      </c>
      <c r="AU170" s="282" t="s">
        <v>91</v>
      </c>
      <c r="AV170" s="14" t="s">
        <v>132</v>
      </c>
      <c r="AW170" s="14" t="s">
        <v>44</v>
      </c>
      <c r="AX170" s="14" t="s">
        <v>82</v>
      </c>
      <c r="AY170" s="282" t="s">
        <v>291</v>
      </c>
    </row>
    <row r="171" s="12" customFormat="1">
      <c r="B171" s="250"/>
      <c r="C171" s="251"/>
      <c r="D171" s="252" t="s">
        <v>301</v>
      </c>
      <c r="E171" s="253" t="s">
        <v>80</v>
      </c>
      <c r="F171" s="254" t="s">
        <v>1745</v>
      </c>
      <c r="G171" s="251"/>
      <c r="H171" s="253" t="s">
        <v>80</v>
      </c>
      <c r="I171" s="255"/>
      <c r="J171" s="251"/>
      <c r="K171" s="251"/>
      <c r="L171" s="256"/>
      <c r="M171" s="257"/>
      <c r="N171" s="258"/>
      <c r="O171" s="258"/>
      <c r="P171" s="258"/>
      <c r="Q171" s="258"/>
      <c r="R171" s="258"/>
      <c r="S171" s="258"/>
      <c r="T171" s="259"/>
      <c r="AT171" s="260" t="s">
        <v>301</v>
      </c>
      <c r="AU171" s="260" t="s">
        <v>91</v>
      </c>
      <c r="AV171" s="12" t="s">
        <v>89</v>
      </c>
      <c r="AW171" s="12" t="s">
        <v>44</v>
      </c>
      <c r="AX171" s="12" t="s">
        <v>82</v>
      </c>
      <c r="AY171" s="260" t="s">
        <v>291</v>
      </c>
    </row>
    <row r="172" s="13" customFormat="1">
      <c r="B172" s="261"/>
      <c r="C172" s="262"/>
      <c r="D172" s="252" t="s">
        <v>301</v>
      </c>
      <c r="E172" s="263" t="s">
        <v>80</v>
      </c>
      <c r="F172" s="264" t="s">
        <v>1746</v>
      </c>
      <c r="G172" s="262"/>
      <c r="H172" s="265">
        <v>2479.9259999999999</v>
      </c>
      <c r="I172" s="266"/>
      <c r="J172" s="262"/>
      <c r="K172" s="262"/>
      <c r="L172" s="267"/>
      <c r="M172" s="268"/>
      <c r="N172" s="269"/>
      <c r="O172" s="269"/>
      <c r="P172" s="269"/>
      <c r="Q172" s="269"/>
      <c r="R172" s="269"/>
      <c r="S172" s="269"/>
      <c r="T172" s="270"/>
      <c r="AT172" s="271" t="s">
        <v>301</v>
      </c>
      <c r="AU172" s="271" t="s">
        <v>91</v>
      </c>
      <c r="AV172" s="13" t="s">
        <v>91</v>
      </c>
      <c r="AW172" s="13" t="s">
        <v>44</v>
      </c>
      <c r="AX172" s="13" t="s">
        <v>82</v>
      </c>
      <c r="AY172" s="271" t="s">
        <v>291</v>
      </c>
    </row>
    <row r="173" s="13" customFormat="1">
      <c r="B173" s="261"/>
      <c r="C173" s="262"/>
      <c r="D173" s="252" t="s">
        <v>301</v>
      </c>
      <c r="E173" s="263" t="s">
        <v>80</v>
      </c>
      <c r="F173" s="264" t="s">
        <v>1747</v>
      </c>
      <c r="G173" s="262"/>
      <c r="H173" s="265">
        <v>1536.732</v>
      </c>
      <c r="I173" s="266"/>
      <c r="J173" s="262"/>
      <c r="K173" s="262"/>
      <c r="L173" s="267"/>
      <c r="M173" s="268"/>
      <c r="N173" s="269"/>
      <c r="O173" s="269"/>
      <c r="P173" s="269"/>
      <c r="Q173" s="269"/>
      <c r="R173" s="269"/>
      <c r="S173" s="269"/>
      <c r="T173" s="270"/>
      <c r="AT173" s="271" t="s">
        <v>301</v>
      </c>
      <c r="AU173" s="271" t="s">
        <v>91</v>
      </c>
      <c r="AV173" s="13" t="s">
        <v>91</v>
      </c>
      <c r="AW173" s="13" t="s">
        <v>44</v>
      </c>
      <c r="AX173" s="13" t="s">
        <v>82</v>
      </c>
      <c r="AY173" s="271" t="s">
        <v>291</v>
      </c>
    </row>
    <row r="174" s="13" customFormat="1">
      <c r="B174" s="261"/>
      <c r="C174" s="262"/>
      <c r="D174" s="252" t="s">
        <v>301</v>
      </c>
      <c r="E174" s="263" t="s">
        <v>80</v>
      </c>
      <c r="F174" s="264" t="s">
        <v>1748</v>
      </c>
      <c r="G174" s="262"/>
      <c r="H174" s="265">
        <v>38.658000000000001</v>
      </c>
      <c r="I174" s="266"/>
      <c r="J174" s="262"/>
      <c r="K174" s="262"/>
      <c r="L174" s="267"/>
      <c r="M174" s="268"/>
      <c r="N174" s="269"/>
      <c r="O174" s="269"/>
      <c r="P174" s="269"/>
      <c r="Q174" s="269"/>
      <c r="R174" s="269"/>
      <c r="S174" s="269"/>
      <c r="T174" s="270"/>
      <c r="AT174" s="271" t="s">
        <v>301</v>
      </c>
      <c r="AU174" s="271" t="s">
        <v>91</v>
      </c>
      <c r="AV174" s="13" t="s">
        <v>91</v>
      </c>
      <c r="AW174" s="13" t="s">
        <v>44</v>
      </c>
      <c r="AX174" s="13" t="s">
        <v>82</v>
      </c>
      <c r="AY174" s="271" t="s">
        <v>291</v>
      </c>
    </row>
    <row r="175" s="14" customFormat="1">
      <c r="B175" s="272"/>
      <c r="C175" s="273"/>
      <c r="D175" s="252" t="s">
        <v>301</v>
      </c>
      <c r="E175" s="274" t="s">
        <v>80</v>
      </c>
      <c r="F175" s="275" t="s">
        <v>308</v>
      </c>
      <c r="G175" s="273"/>
      <c r="H175" s="276">
        <v>4055.3159999999998</v>
      </c>
      <c r="I175" s="277"/>
      <c r="J175" s="273"/>
      <c r="K175" s="273"/>
      <c r="L175" s="278"/>
      <c r="M175" s="279"/>
      <c r="N175" s="280"/>
      <c r="O175" s="280"/>
      <c r="P175" s="280"/>
      <c r="Q175" s="280"/>
      <c r="R175" s="280"/>
      <c r="S175" s="280"/>
      <c r="T175" s="281"/>
      <c r="AT175" s="282" t="s">
        <v>301</v>
      </c>
      <c r="AU175" s="282" t="s">
        <v>91</v>
      </c>
      <c r="AV175" s="14" t="s">
        <v>132</v>
      </c>
      <c r="AW175" s="14" t="s">
        <v>44</v>
      </c>
      <c r="AX175" s="14" t="s">
        <v>82</v>
      </c>
      <c r="AY175" s="282" t="s">
        <v>291</v>
      </c>
    </row>
    <row r="176" s="15" customFormat="1">
      <c r="B176" s="283"/>
      <c r="C176" s="284"/>
      <c r="D176" s="252" t="s">
        <v>301</v>
      </c>
      <c r="E176" s="285" t="s">
        <v>80</v>
      </c>
      <c r="F176" s="286" t="s">
        <v>315</v>
      </c>
      <c r="G176" s="284"/>
      <c r="H176" s="287">
        <v>4118.9639999999999</v>
      </c>
      <c r="I176" s="288"/>
      <c r="J176" s="284"/>
      <c r="K176" s="284"/>
      <c r="L176" s="289"/>
      <c r="M176" s="290"/>
      <c r="N176" s="291"/>
      <c r="O176" s="291"/>
      <c r="P176" s="291"/>
      <c r="Q176" s="291"/>
      <c r="R176" s="291"/>
      <c r="S176" s="291"/>
      <c r="T176" s="292"/>
      <c r="AT176" s="293" t="s">
        <v>301</v>
      </c>
      <c r="AU176" s="293" t="s">
        <v>91</v>
      </c>
      <c r="AV176" s="15" t="s">
        <v>299</v>
      </c>
      <c r="AW176" s="15" t="s">
        <v>44</v>
      </c>
      <c r="AX176" s="15" t="s">
        <v>89</v>
      </c>
      <c r="AY176" s="293" t="s">
        <v>291</v>
      </c>
    </row>
    <row r="177" s="1" customFormat="1" ht="16.5" customHeight="1">
      <c r="B177" s="48"/>
      <c r="C177" s="294" t="s">
        <v>369</v>
      </c>
      <c r="D177" s="294" t="s">
        <v>337</v>
      </c>
      <c r="E177" s="295" t="s">
        <v>1749</v>
      </c>
      <c r="F177" s="296" t="s">
        <v>1750</v>
      </c>
      <c r="G177" s="297" t="s">
        <v>352</v>
      </c>
      <c r="H177" s="298">
        <v>124.218</v>
      </c>
      <c r="I177" s="299"/>
      <c r="J177" s="300">
        <f>ROUND(I177*H177,2)</f>
        <v>0</v>
      </c>
      <c r="K177" s="296" t="s">
        <v>386</v>
      </c>
      <c r="L177" s="301"/>
      <c r="M177" s="302" t="s">
        <v>80</v>
      </c>
      <c r="N177" s="303" t="s">
        <v>52</v>
      </c>
      <c r="O177" s="49"/>
      <c r="P177" s="247">
        <f>O177*H177</f>
        <v>0</v>
      </c>
      <c r="Q177" s="247">
        <v>0.13750000000000001</v>
      </c>
      <c r="R177" s="247">
        <f>Q177*H177</f>
        <v>17.079975000000001</v>
      </c>
      <c r="S177" s="247">
        <v>0</v>
      </c>
      <c r="T177" s="248">
        <f>S177*H177</f>
        <v>0</v>
      </c>
      <c r="AR177" s="25" t="s">
        <v>340</v>
      </c>
      <c r="AT177" s="25" t="s">
        <v>337</v>
      </c>
      <c r="AU177" s="25" t="s">
        <v>91</v>
      </c>
      <c r="AY177" s="25" t="s">
        <v>291</v>
      </c>
      <c r="BE177" s="249">
        <f>IF(N177="základní",J177,0)</f>
        <v>0</v>
      </c>
      <c r="BF177" s="249">
        <f>IF(N177="snížená",J177,0)</f>
        <v>0</v>
      </c>
      <c r="BG177" s="249">
        <f>IF(N177="zákl. přenesená",J177,0)</f>
        <v>0</v>
      </c>
      <c r="BH177" s="249">
        <f>IF(N177="sníž. přenesená",J177,0)</f>
        <v>0</v>
      </c>
      <c r="BI177" s="249">
        <f>IF(N177="nulová",J177,0)</f>
        <v>0</v>
      </c>
      <c r="BJ177" s="25" t="s">
        <v>89</v>
      </c>
      <c r="BK177" s="249">
        <f>ROUND(I177*H177,2)</f>
        <v>0</v>
      </c>
      <c r="BL177" s="25" t="s">
        <v>299</v>
      </c>
      <c r="BM177" s="25" t="s">
        <v>1751</v>
      </c>
    </row>
    <row r="178" s="12" customFormat="1">
      <c r="B178" s="250"/>
      <c r="C178" s="251"/>
      <c r="D178" s="252" t="s">
        <v>301</v>
      </c>
      <c r="E178" s="253" t="s">
        <v>80</v>
      </c>
      <c r="F178" s="254" t="s">
        <v>1752</v>
      </c>
      <c r="G178" s="251"/>
      <c r="H178" s="253" t="s">
        <v>80</v>
      </c>
      <c r="I178" s="255"/>
      <c r="J178" s="251"/>
      <c r="K178" s="251"/>
      <c r="L178" s="256"/>
      <c r="M178" s="257"/>
      <c r="N178" s="258"/>
      <c r="O178" s="258"/>
      <c r="P178" s="258"/>
      <c r="Q178" s="258"/>
      <c r="R178" s="258"/>
      <c r="S178" s="258"/>
      <c r="T178" s="259"/>
      <c r="AT178" s="260" t="s">
        <v>301</v>
      </c>
      <c r="AU178" s="260" t="s">
        <v>91</v>
      </c>
      <c r="AV178" s="12" t="s">
        <v>89</v>
      </c>
      <c r="AW178" s="12" t="s">
        <v>44</v>
      </c>
      <c r="AX178" s="12" t="s">
        <v>82</v>
      </c>
      <c r="AY178" s="260" t="s">
        <v>291</v>
      </c>
    </row>
    <row r="179" s="13" customFormat="1">
      <c r="B179" s="261"/>
      <c r="C179" s="262"/>
      <c r="D179" s="252" t="s">
        <v>301</v>
      </c>
      <c r="E179" s="263" t="s">
        <v>80</v>
      </c>
      <c r="F179" s="264" t="s">
        <v>1753</v>
      </c>
      <c r="G179" s="262"/>
      <c r="H179" s="265">
        <v>81.164000000000001</v>
      </c>
      <c r="I179" s="266"/>
      <c r="J179" s="262"/>
      <c r="K179" s="262"/>
      <c r="L179" s="267"/>
      <c r="M179" s="268"/>
      <c r="N179" s="269"/>
      <c r="O179" s="269"/>
      <c r="P179" s="269"/>
      <c r="Q179" s="269"/>
      <c r="R179" s="269"/>
      <c r="S179" s="269"/>
      <c r="T179" s="270"/>
      <c r="AT179" s="271" t="s">
        <v>301</v>
      </c>
      <c r="AU179" s="271" t="s">
        <v>91</v>
      </c>
      <c r="AV179" s="13" t="s">
        <v>91</v>
      </c>
      <c r="AW179" s="13" t="s">
        <v>44</v>
      </c>
      <c r="AX179" s="13" t="s">
        <v>82</v>
      </c>
      <c r="AY179" s="271" t="s">
        <v>291</v>
      </c>
    </row>
    <row r="180" s="13" customFormat="1">
      <c r="B180" s="261"/>
      <c r="C180" s="262"/>
      <c r="D180" s="252" t="s">
        <v>301</v>
      </c>
      <c r="E180" s="263" t="s">
        <v>80</v>
      </c>
      <c r="F180" s="264" t="s">
        <v>1754</v>
      </c>
      <c r="G180" s="262"/>
      <c r="H180" s="265">
        <v>25.956</v>
      </c>
      <c r="I180" s="266"/>
      <c r="J180" s="262"/>
      <c r="K180" s="262"/>
      <c r="L180" s="267"/>
      <c r="M180" s="268"/>
      <c r="N180" s="269"/>
      <c r="O180" s="269"/>
      <c r="P180" s="269"/>
      <c r="Q180" s="269"/>
      <c r="R180" s="269"/>
      <c r="S180" s="269"/>
      <c r="T180" s="270"/>
      <c r="AT180" s="271" t="s">
        <v>301</v>
      </c>
      <c r="AU180" s="271" t="s">
        <v>91</v>
      </c>
      <c r="AV180" s="13" t="s">
        <v>91</v>
      </c>
      <c r="AW180" s="13" t="s">
        <v>44</v>
      </c>
      <c r="AX180" s="13" t="s">
        <v>82</v>
      </c>
      <c r="AY180" s="271" t="s">
        <v>291</v>
      </c>
    </row>
    <row r="181" s="13" customFormat="1">
      <c r="B181" s="261"/>
      <c r="C181" s="262"/>
      <c r="D181" s="252" t="s">
        <v>301</v>
      </c>
      <c r="E181" s="263" t="s">
        <v>80</v>
      </c>
      <c r="F181" s="264" t="s">
        <v>1755</v>
      </c>
      <c r="G181" s="262"/>
      <c r="H181" s="265">
        <v>17.097999999999999</v>
      </c>
      <c r="I181" s="266"/>
      <c r="J181" s="262"/>
      <c r="K181" s="262"/>
      <c r="L181" s="267"/>
      <c r="M181" s="268"/>
      <c r="N181" s="269"/>
      <c r="O181" s="269"/>
      <c r="P181" s="269"/>
      <c r="Q181" s="269"/>
      <c r="R181" s="269"/>
      <c r="S181" s="269"/>
      <c r="T181" s="270"/>
      <c r="AT181" s="271" t="s">
        <v>301</v>
      </c>
      <c r="AU181" s="271" t="s">
        <v>91</v>
      </c>
      <c r="AV181" s="13" t="s">
        <v>91</v>
      </c>
      <c r="AW181" s="13" t="s">
        <v>44</v>
      </c>
      <c r="AX181" s="13" t="s">
        <v>82</v>
      </c>
      <c r="AY181" s="271" t="s">
        <v>291</v>
      </c>
    </row>
    <row r="182" s="15" customFormat="1">
      <c r="B182" s="283"/>
      <c r="C182" s="284"/>
      <c r="D182" s="252" t="s">
        <v>301</v>
      </c>
      <c r="E182" s="285" t="s">
        <v>80</v>
      </c>
      <c r="F182" s="286" t="s">
        <v>315</v>
      </c>
      <c r="G182" s="284"/>
      <c r="H182" s="287">
        <v>124.218</v>
      </c>
      <c r="I182" s="288"/>
      <c r="J182" s="284"/>
      <c r="K182" s="284"/>
      <c r="L182" s="289"/>
      <c r="M182" s="290"/>
      <c r="N182" s="291"/>
      <c r="O182" s="291"/>
      <c r="P182" s="291"/>
      <c r="Q182" s="291"/>
      <c r="R182" s="291"/>
      <c r="S182" s="291"/>
      <c r="T182" s="292"/>
      <c r="AT182" s="293" t="s">
        <v>301</v>
      </c>
      <c r="AU182" s="293" t="s">
        <v>91</v>
      </c>
      <c r="AV182" s="15" t="s">
        <v>299</v>
      </c>
      <c r="AW182" s="15" t="s">
        <v>44</v>
      </c>
      <c r="AX182" s="15" t="s">
        <v>89</v>
      </c>
      <c r="AY182" s="293" t="s">
        <v>291</v>
      </c>
    </row>
    <row r="183" s="1" customFormat="1" ht="25.5" customHeight="1">
      <c r="B183" s="48"/>
      <c r="C183" s="294" t="s">
        <v>374</v>
      </c>
      <c r="D183" s="294" t="s">
        <v>337</v>
      </c>
      <c r="E183" s="295" t="s">
        <v>1756</v>
      </c>
      <c r="F183" s="296" t="s">
        <v>1757</v>
      </c>
      <c r="G183" s="297" t="s">
        <v>352</v>
      </c>
      <c r="H183" s="298">
        <v>1288.26</v>
      </c>
      <c r="I183" s="299"/>
      <c r="J183" s="300">
        <f>ROUND(I183*H183,2)</f>
        <v>0</v>
      </c>
      <c r="K183" s="296" t="s">
        <v>386</v>
      </c>
      <c r="L183" s="301"/>
      <c r="M183" s="302" t="s">
        <v>80</v>
      </c>
      <c r="N183" s="303" t="s">
        <v>52</v>
      </c>
      <c r="O183" s="49"/>
      <c r="P183" s="247">
        <f>O183*H183</f>
        <v>0</v>
      </c>
      <c r="Q183" s="247">
        <v>0.13100000000000001</v>
      </c>
      <c r="R183" s="247">
        <f>Q183*H183</f>
        <v>168.76206000000002</v>
      </c>
      <c r="S183" s="247">
        <v>0</v>
      </c>
      <c r="T183" s="248">
        <f>S183*H183</f>
        <v>0</v>
      </c>
      <c r="AR183" s="25" t="s">
        <v>340</v>
      </c>
      <c r="AT183" s="25" t="s">
        <v>337</v>
      </c>
      <c r="AU183" s="25" t="s">
        <v>91</v>
      </c>
      <c r="AY183" s="25" t="s">
        <v>291</v>
      </c>
      <c r="BE183" s="249">
        <f>IF(N183="základní",J183,0)</f>
        <v>0</v>
      </c>
      <c r="BF183" s="249">
        <f>IF(N183="snížená",J183,0)</f>
        <v>0</v>
      </c>
      <c r="BG183" s="249">
        <f>IF(N183="zákl. přenesená",J183,0)</f>
        <v>0</v>
      </c>
      <c r="BH183" s="249">
        <f>IF(N183="sníž. přenesená",J183,0)</f>
        <v>0</v>
      </c>
      <c r="BI183" s="249">
        <f>IF(N183="nulová",J183,0)</f>
        <v>0</v>
      </c>
      <c r="BJ183" s="25" t="s">
        <v>89</v>
      </c>
      <c r="BK183" s="249">
        <f>ROUND(I183*H183,2)</f>
        <v>0</v>
      </c>
      <c r="BL183" s="25" t="s">
        <v>299</v>
      </c>
      <c r="BM183" s="25" t="s">
        <v>1758</v>
      </c>
    </row>
    <row r="184" s="12" customFormat="1">
      <c r="B184" s="250"/>
      <c r="C184" s="251"/>
      <c r="D184" s="252" t="s">
        <v>301</v>
      </c>
      <c r="E184" s="253" t="s">
        <v>80</v>
      </c>
      <c r="F184" s="254" t="s">
        <v>1759</v>
      </c>
      <c r="G184" s="251"/>
      <c r="H184" s="253" t="s">
        <v>80</v>
      </c>
      <c r="I184" s="255"/>
      <c r="J184" s="251"/>
      <c r="K184" s="251"/>
      <c r="L184" s="256"/>
      <c r="M184" s="257"/>
      <c r="N184" s="258"/>
      <c r="O184" s="258"/>
      <c r="P184" s="258"/>
      <c r="Q184" s="258"/>
      <c r="R184" s="258"/>
      <c r="S184" s="258"/>
      <c r="T184" s="259"/>
      <c r="AT184" s="260" t="s">
        <v>301</v>
      </c>
      <c r="AU184" s="260" t="s">
        <v>91</v>
      </c>
      <c r="AV184" s="12" t="s">
        <v>89</v>
      </c>
      <c r="AW184" s="12" t="s">
        <v>44</v>
      </c>
      <c r="AX184" s="12" t="s">
        <v>82</v>
      </c>
      <c r="AY184" s="260" t="s">
        <v>291</v>
      </c>
    </row>
    <row r="185" s="13" customFormat="1">
      <c r="B185" s="261"/>
      <c r="C185" s="262"/>
      <c r="D185" s="252" t="s">
        <v>301</v>
      </c>
      <c r="E185" s="263" t="s">
        <v>80</v>
      </c>
      <c r="F185" s="264" t="s">
        <v>1760</v>
      </c>
      <c r="G185" s="262"/>
      <c r="H185" s="265">
        <v>677.27999999999997</v>
      </c>
      <c r="I185" s="266"/>
      <c r="J185" s="262"/>
      <c r="K185" s="262"/>
      <c r="L185" s="267"/>
      <c r="M185" s="268"/>
      <c r="N185" s="269"/>
      <c r="O185" s="269"/>
      <c r="P185" s="269"/>
      <c r="Q185" s="269"/>
      <c r="R185" s="269"/>
      <c r="S185" s="269"/>
      <c r="T185" s="270"/>
      <c r="AT185" s="271" t="s">
        <v>301</v>
      </c>
      <c r="AU185" s="271" t="s">
        <v>91</v>
      </c>
      <c r="AV185" s="13" t="s">
        <v>91</v>
      </c>
      <c r="AW185" s="13" t="s">
        <v>44</v>
      </c>
      <c r="AX185" s="13" t="s">
        <v>82</v>
      </c>
      <c r="AY185" s="271" t="s">
        <v>291</v>
      </c>
    </row>
    <row r="186" s="13" customFormat="1">
      <c r="B186" s="261"/>
      <c r="C186" s="262"/>
      <c r="D186" s="252" t="s">
        <v>301</v>
      </c>
      <c r="E186" s="263" t="s">
        <v>80</v>
      </c>
      <c r="F186" s="264" t="s">
        <v>1761</v>
      </c>
      <c r="G186" s="262"/>
      <c r="H186" s="265">
        <v>610.98000000000002</v>
      </c>
      <c r="I186" s="266"/>
      <c r="J186" s="262"/>
      <c r="K186" s="262"/>
      <c r="L186" s="267"/>
      <c r="M186" s="268"/>
      <c r="N186" s="269"/>
      <c r="O186" s="269"/>
      <c r="P186" s="269"/>
      <c r="Q186" s="269"/>
      <c r="R186" s="269"/>
      <c r="S186" s="269"/>
      <c r="T186" s="270"/>
      <c r="AT186" s="271" t="s">
        <v>301</v>
      </c>
      <c r="AU186" s="271" t="s">
        <v>91</v>
      </c>
      <c r="AV186" s="13" t="s">
        <v>91</v>
      </c>
      <c r="AW186" s="13" t="s">
        <v>44</v>
      </c>
      <c r="AX186" s="13" t="s">
        <v>82</v>
      </c>
      <c r="AY186" s="271" t="s">
        <v>291</v>
      </c>
    </row>
    <row r="187" s="15" customFormat="1">
      <c r="B187" s="283"/>
      <c r="C187" s="284"/>
      <c r="D187" s="252" t="s">
        <v>301</v>
      </c>
      <c r="E187" s="285" t="s">
        <v>80</v>
      </c>
      <c r="F187" s="286" t="s">
        <v>315</v>
      </c>
      <c r="G187" s="284"/>
      <c r="H187" s="287">
        <v>1288.26</v>
      </c>
      <c r="I187" s="288"/>
      <c r="J187" s="284"/>
      <c r="K187" s="284"/>
      <c r="L187" s="289"/>
      <c r="M187" s="290"/>
      <c r="N187" s="291"/>
      <c r="O187" s="291"/>
      <c r="P187" s="291"/>
      <c r="Q187" s="291"/>
      <c r="R187" s="291"/>
      <c r="S187" s="291"/>
      <c r="T187" s="292"/>
      <c r="AT187" s="293" t="s">
        <v>301</v>
      </c>
      <c r="AU187" s="293" t="s">
        <v>91</v>
      </c>
      <c r="AV187" s="15" t="s">
        <v>299</v>
      </c>
      <c r="AW187" s="15" t="s">
        <v>44</v>
      </c>
      <c r="AX187" s="15" t="s">
        <v>89</v>
      </c>
      <c r="AY187" s="293" t="s">
        <v>291</v>
      </c>
    </row>
    <row r="188" s="11" customFormat="1" ht="29.88" customHeight="1">
      <c r="B188" s="222"/>
      <c r="C188" s="223"/>
      <c r="D188" s="224" t="s">
        <v>81</v>
      </c>
      <c r="E188" s="236" t="s">
        <v>355</v>
      </c>
      <c r="F188" s="236" t="s">
        <v>1134</v>
      </c>
      <c r="G188" s="223"/>
      <c r="H188" s="223"/>
      <c r="I188" s="226"/>
      <c r="J188" s="237">
        <f>BK188</f>
        <v>0</v>
      </c>
      <c r="K188" s="223"/>
      <c r="L188" s="228"/>
      <c r="M188" s="229"/>
      <c r="N188" s="230"/>
      <c r="O188" s="230"/>
      <c r="P188" s="231">
        <f>SUM(P189:P265)</f>
        <v>0</v>
      </c>
      <c r="Q188" s="230"/>
      <c r="R188" s="231">
        <f>SUM(R189:R265)</f>
        <v>671.58645819999992</v>
      </c>
      <c r="S188" s="230"/>
      <c r="T188" s="232">
        <f>SUM(T189:T265)</f>
        <v>0</v>
      </c>
      <c r="AR188" s="233" t="s">
        <v>89</v>
      </c>
      <c r="AT188" s="234" t="s">
        <v>81</v>
      </c>
      <c r="AU188" s="234" t="s">
        <v>89</v>
      </c>
      <c r="AY188" s="233" t="s">
        <v>291</v>
      </c>
      <c r="BK188" s="235">
        <f>SUM(BK189:BK265)</f>
        <v>0</v>
      </c>
    </row>
    <row r="189" s="1" customFormat="1" ht="38.25" customHeight="1">
      <c r="B189" s="48"/>
      <c r="C189" s="238" t="s">
        <v>379</v>
      </c>
      <c r="D189" s="238" t="s">
        <v>294</v>
      </c>
      <c r="E189" s="239" t="s">
        <v>1406</v>
      </c>
      <c r="F189" s="240" t="s">
        <v>1407</v>
      </c>
      <c r="G189" s="241" t="s">
        <v>401</v>
      </c>
      <c r="H189" s="242">
        <v>1023</v>
      </c>
      <c r="I189" s="243"/>
      <c r="J189" s="244">
        <f>ROUND(I189*H189,2)</f>
        <v>0</v>
      </c>
      <c r="K189" s="240" t="s">
        <v>298</v>
      </c>
      <c r="L189" s="74"/>
      <c r="M189" s="245" t="s">
        <v>80</v>
      </c>
      <c r="N189" s="246" t="s">
        <v>52</v>
      </c>
      <c r="O189" s="49"/>
      <c r="P189" s="247">
        <f>O189*H189</f>
        <v>0</v>
      </c>
      <c r="Q189" s="247">
        <v>0.15540000000000001</v>
      </c>
      <c r="R189" s="247">
        <f>Q189*H189</f>
        <v>158.97420000000003</v>
      </c>
      <c r="S189" s="247">
        <v>0</v>
      </c>
      <c r="T189" s="248">
        <f>S189*H189</f>
        <v>0</v>
      </c>
      <c r="AR189" s="25" t="s">
        <v>299</v>
      </c>
      <c r="AT189" s="25" t="s">
        <v>294</v>
      </c>
      <c r="AU189" s="25" t="s">
        <v>91</v>
      </c>
      <c r="AY189" s="25" t="s">
        <v>291</v>
      </c>
      <c r="BE189" s="249">
        <f>IF(N189="základní",J189,0)</f>
        <v>0</v>
      </c>
      <c r="BF189" s="249">
        <f>IF(N189="snížená",J189,0)</f>
        <v>0</v>
      </c>
      <c r="BG189" s="249">
        <f>IF(N189="zákl. přenesená",J189,0)</f>
        <v>0</v>
      </c>
      <c r="BH189" s="249">
        <f>IF(N189="sníž. přenesená",J189,0)</f>
        <v>0</v>
      </c>
      <c r="BI189" s="249">
        <f>IF(N189="nulová",J189,0)</f>
        <v>0</v>
      </c>
      <c r="BJ189" s="25" t="s">
        <v>89</v>
      </c>
      <c r="BK189" s="249">
        <f>ROUND(I189*H189,2)</f>
        <v>0</v>
      </c>
      <c r="BL189" s="25" t="s">
        <v>299</v>
      </c>
      <c r="BM189" s="25" t="s">
        <v>1762</v>
      </c>
    </row>
    <row r="190" s="12" customFormat="1">
      <c r="B190" s="250"/>
      <c r="C190" s="251"/>
      <c r="D190" s="252" t="s">
        <v>301</v>
      </c>
      <c r="E190" s="253" t="s">
        <v>80</v>
      </c>
      <c r="F190" s="254" t="s">
        <v>1763</v>
      </c>
      <c r="G190" s="251"/>
      <c r="H190" s="253" t="s">
        <v>80</v>
      </c>
      <c r="I190" s="255"/>
      <c r="J190" s="251"/>
      <c r="K190" s="251"/>
      <c r="L190" s="256"/>
      <c r="M190" s="257"/>
      <c r="N190" s="258"/>
      <c r="O190" s="258"/>
      <c r="P190" s="258"/>
      <c r="Q190" s="258"/>
      <c r="R190" s="258"/>
      <c r="S190" s="258"/>
      <c r="T190" s="259"/>
      <c r="AT190" s="260" t="s">
        <v>301</v>
      </c>
      <c r="AU190" s="260" t="s">
        <v>91</v>
      </c>
      <c r="AV190" s="12" t="s">
        <v>89</v>
      </c>
      <c r="AW190" s="12" t="s">
        <v>44</v>
      </c>
      <c r="AX190" s="12" t="s">
        <v>82</v>
      </c>
      <c r="AY190" s="260" t="s">
        <v>291</v>
      </c>
    </row>
    <row r="191" s="13" customFormat="1">
      <c r="B191" s="261"/>
      <c r="C191" s="262"/>
      <c r="D191" s="252" t="s">
        <v>301</v>
      </c>
      <c r="E191" s="263" t="s">
        <v>80</v>
      </c>
      <c r="F191" s="264" t="s">
        <v>1764</v>
      </c>
      <c r="G191" s="262"/>
      <c r="H191" s="265">
        <v>714</v>
      </c>
      <c r="I191" s="266"/>
      <c r="J191" s="262"/>
      <c r="K191" s="262"/>
      <c r="L191" s="267"/>
      <c r="M191" s="268"/>
      <c r="N191" s="269"/>
      <c r="O191" s="269"/>
      <c r="P191" s="269"/>
      <c r="Q191" s="269"/>
      <c r="R191" s="269"/>
      <c r="S191" s="269"/>
      <c r="T191" s="270"/>
      <c r="AT191" s="271" t="s">
        <v>301</v>
      </c>
      <c r="AU191" s="271" t="s">
        <v>91</v>
      </c>
      <c r="AV191" s="13" t="s">
        <v>91</v>
      </c>
      <c r="AW191" s="13" t="s">
        <v>44</v>
      </c>
      <c r="AX191" s="13" t="s">
        <v>82</v>
      </c>
      <c r="AY191" s="271" t="s">
        <v>291</v>
      </c>
    </row>
    <row r="192" s="12" customFormat="1">
      <c r="B192" s="250"/>
      <c r="C192" s="251"/>
      <c r="D192" s="252" t="s">
        <v>301</v>
      </c>
      <c r="E192" s="253" t="s">
        <v>80</v>
      </c>
      <c r="F192" s="254" t="s">
        <v>1765</v>
      </c>
      <c r="G192" s="251"/>
      <c r="H192" s="253" t="s">
        <v>80</v>
      </c>
      <c r="I192" s="255"/>
      <c r="J192" s="251"/>
      <c r="K192" s="251"/>
      <c r="L192" s="256"/>
      <c r="M192" s="257"/>
      <c r="N192" s="258"/>
      <c r="O192" s="258"/>
      <c r="P192" s="258"/>
      <c r="Q192" s="258"/>
      <c r="R192" s="258"/>
      <c r="S192" s="258"/>
      <c r="T192" s="259"/>
      <c r="AT192" s="260" t="s">
        <v>301</v>
      </c>
      <c r="AU192" s="260" t="s">
        <v>91</v>
      </c>
      <c r="AV192" s="12" t="s">
        <v>89</v>
      </c>
      <c r="AW192" s="12" t="s">
        <v>44</v>
      </c>
      <c r="AX192" s="12" t="s">
        <v>82</v>
      </c>
      <c r="AY192" s="260" t="s">
        <v>291</v>
      </c>
    </row>
    <row r="193" s="13" customFormat="1">
      <c r="B193" s="261"/>
      <c r="C193" s="262"/>
      <c r="D193" s="252" t="s">
        <v>301</v>
      </c>
      <c r="E193" s="263" t="s">
        <v>80</v>
      </c>
      <c r="F193" s="264" t="s">
        <v>1766</v>
      </c>
      <c r="G193" s="262"/>
      <c r="H193" s="265">
        <v>309</v>
      </c>
      <c r="I193" s="266"/>
      <c r="J193" s="262"/>
      <c r="K193" s="262"/>
      <c r="L193" s="267"/>
      <c r="M193" s="268"/>
      <c r="N193" s="269"/>
      <c r="O193" s="269"/>
      <c r="P193" s="269"/>
      <c r="Q193" s="269"/>
      <c r="R193" s="269"/>
      <c r="S193" s="269"/>
      <c r="T193" s="270"/>
      <c r="AT193" s="271" t="s">
        <v>301</v>
      </c>
      <c r="AU193" s="271" t="s">
        <v>91</v>
      </c>
      <c r="AV193" s="13" t="s">
        <v>91</v>
      </c>
      <c r="AW193" s="13" t="s">
        <v>44</v>
      </c>
      <c r="AX193" s="13" t="s">
        <v>82</v>
      </c>
      <c r="AY193" s="271" t="s">
        <v>291</v>
      </c>
    </row>
    <row r="194" s="15" customFormat="1">
      <c r="B194" s="283"/>
      <c r="C194" s="284"/>
      <c r="D194" s="252" t="s">
        <v>301</v>
      </c>
      <c r="E194" s="285" t="s">
        <v>80</v>
      </c>
      <c r="F194" s="286" t="s">
        <v>315</v>
      </c>
      <c r="G194" s="284"/>
      <c r="H194" s="287">
        <v>1023</v>
      </c>
      <c r="I194" s="288"/>
      <c r="J194" s="284"/>
      <c r="K194" s="284"/>
      <c r="L194" s="289"/>
      <c r="M194" s="290"/>
      <c r="N194" s="291"/>
      <c r="O194" s="291"/>
      <c r="P194" s="291"/>
      <c r="Q194" s="291"/>
      <c r="R194" s="291"/>
      <c r="S194" s="291"/>
      <c r="T194" s="292"/>
      <c r="AT194" s="293" t="s">
        <v>301</v>
      </c>
      <c r="AU194" s="293" t="s">
        <v>91</v>
      </c>
      <c r="AV194" s="15" t="s">
        <v>299</v>
      </c>
      <c r="AW194" s="15" t="s">
        <v>44</v>
      </c>
      <c r="AX194" s="15" t="s">
        <v>89</v>
      </c>
      <c r="AY194" s="293" t="s">
        <v>291</v>
      </c>
    </row>
    <row r="195" s="1" customFormat="1" ht="16.5" customHeight="1">
      <c r="B195" s="48"/>
      <c r="C195" s="294" t="s">
        <v>10</v>
      </c>
      <c r="D195" s="294" t="s">
        <v>337</v>
      </c>
      <c r="E195" s="295" t="s">
        <v>1644</v>
      </c>
      <c r="F195" s="296" t="s">
        <v>1645</v>
      </c>
      <c r="G195" s="297" t="s">
        <v>401</v>
      </c>
      <c r="H195" s="298">
        <v>110.09</v>
      </c>
      <c r="I195" s="299"/>
      <c r="J195" s="300">
        <f>ROUND(I195*H195,2)</f>
        <v>0</v>
      </c>
      <c r="K195" s="296" t="s">
        <v>298</v>
      </c>
      <c r="L195" s="301"/>
      <c r="M195" s="302" t="s">
        <v>80</v>
      </c>
      <c r="N195" s="303" t="s">
        <v>52</v>
      </c>
      <c r="O195" s="49"/>
      <c r="P195" s="247">
        <f>O195*H195</f>
        <v>0</v>
      </c>
      <c r="Q195" s="247">
        <v>0.048300000000000003</v>
      </c>
      <c r="R195" s="247">
        <f>Q195*H195</f>
        <v>5.3173470000000007</v>
      </c>
      <c r="S195" s="247">
        <v>0</v>
      </c>
      <c r="T195" s="248">
        <f>S195*H195</f>
        <v>0</v>
      </c>
      <c r="AR195" s="25" t="s">
        <v>340</v>
      </c>
      <c r="AT195" s="25" t="s">
        <v>337</v>
      </c>
      <c r="AU195" s="25" t="s">
        <v>91</v>
      </c>
      <c r="AY195" s="25" t="s">
        <v>291</v>
      </c>
      <c r="BE195" s="249">
        <f>IF(N195="základní",J195,0)</f>
        <v>0</v>
      </c>
      <c r="BF195" s="249">
        <f>IF(N195="snížená",J195,0)</f>
        <v>0</v>
      </c>
      <c r="BG195" s="249">
        <f>IF(N195="zákl. přenesená",J195,0)</f>
        <v>0</v>
      </c>
      <c r="BH195" s="249">
        <f>IF(N195="sníž. přenesená",J195,0)</f>
        <v>0</v>
      </c>
      <c r="BI195" s="249">
        <f>IF(N195="nulová",J195,0)</f>
        <v>0</v>
      </c>
      <c r="BJ195" s="25" t="s">
        <v>89</v>
      </c>
      <c r="BK195" s="249">
        <f>ROUND(I195*H195,2)</f>
        <v>0</v>
      </c>
      <c r="BL195" s="25" t="s">
        <v>299</v>
      </c>
      <c r="BM195" s="25" t="s">
        <v>1767</v>
      </c>
    </row>
    <row r="196" s="12" customFormat="1">
      <c r="B196" s="250"/>
      <c r="C196" s="251"/>
      <c r="D196" s="252" t="s">
        <v>301</v>
      </c>
      <c r="E196" s="253" t="s">
        <v>80</v>
      </c>
      <c r="F196" s="254" t="s">
        <v>1647</v>
      </c>
      <c r="G196" s="251"/>
      <c r="H196" s="253" t="s">
        <v>80</v>
      </c>
      <c r="I196" s="255"/>
      <c r="J196" s="251"/>
      <c r="K196" s="251"/>
      <c r="L196" s="256"/>
      <c r="M196" s="257"/>
      <c r="N196" s="258"/>
      <c r="O196" s="258"/>
      <c r="P196" s="258"/>
      <c r="Q196" s="258"/>
      <c r="R196" s="258"/>
      <c r="S196" s="258"/>
      <c r="T196" s="259"/>
      <c r="AT196" s="260" t="s">
        <v>301</v>
      </c>
      <c r="AU196" s="260" t="s">
        <v>91</v>
      </c>
      <c r="AV196" s="12" t="s">
        <v>89</v>
      </c>
      <c r="AW196" s="12" t="s">
        <v>44</v>
      </c>
      <c r="AX196" s="12" t="s">
        <v>82</v>
      </c>
      <c r="AY196" s="260" t="s">
        <v>291</v>
      </c>
    </row>
    <row r="197" s="12" customFormat="1">
      <c r="B197" s="250"/>
      <c r="C197" s="251"/>
      <c r="D197" s="252" t="s">
        <v>301</v>
      </c>
      <c r="E197" s="253" t="s">
        <v>80</v>
      </c>
      <c r="F197" s="254" t="s">
        <v>1768</v>
      </c>
      <c r="G197" s="251"/>
      <c r="H197" s="253" t="s">
        <v>80</v>
      </c>
      <c r="I197" s="255"/>
      <c r="J197" s="251"/>
      <c r="K197" s="251"/>
      <c r="L197" s="256"/>
      <c r="M197" s="257"/>
      <c r="N197" s="258"/>
      <c r="O197" s="258"/>
      <c r="P197" s="258"/>
      <c r="Q197" s="258"/>
      <c r="R197" s="258"/>
      <c r="S197" s="258"/>
      <c r="T197" s="259"/>
      <c r="AT197" s="260" t="s">
        <v>301</v>
      </c>
      <c r="AU197" s="260" t="s">
        <v>91</v>
      </c>
      <c r="AV197" s="12" t="s">
        <v>89</v>
      </c>
      <c r="AW197" s="12" t="s">
        <v>44</v>
      </c>
      <c r="AX197" s="12" t="s">
        <v>82</v>
      </c>
      <c r="AY197" s="260" t="s">
        <v>291</v>
      </c>
    </row>
    <row r="198" s="13" customFormat="1">
      <c r="B198" s="261"/>
      <c r="C198" s="262"/>
      <c r="D198" s="252" t="s">
        <v>301</v>
      </c>
      <c r="E198" s="263" t="s">
        <v>80</v>
      </c>
      <c r="F198" s="264" t="s">
        <v>1769</v>
      </c>
      <c r="G198" s="262"/>
      <c r="H198" s="265">
        <v>21.210000000000001</v>
      </c>
      <c r="I198" s="266"/>
      <c r="J198" s="262"/>
      <c r="K198" s="262"/>
      <c r="L198" s="267"/>
      <c r="M198" s="268"/>
      <c r="N198" s="269"/>
      <c r="O198" s="269"/>
      <c r="P198" s="269"/>
      <c r="Q198" s="269"/>
      <c r="R198" s="269"/>
      <c r="S198" s="269"/>
      <c r="T198" s="270"/>
      <c r="AT198" s="271" t="s">
        <v>301</v>
      </c>
      <c r="AU198" s="271" t="s">
        <v>91</v>
      </c>
      <c r="AV198" s="13" t="s">
        <v>91</v>
      </c>
      <c r="AW198" s="13" t="s">
        <v>44</v>
      </c>
      <c r="AX198" s="13" t="s">
        <v>82</v>
      </c>
      <c r="AY198" s="271" t="s">
        <v>291</v>
      </c>
    </row>
    <row r="199" s="13" customFormat="1">
      <c r="B199" s="261"/>
      <c r="C199" s="262"/>
      <c r="D199" s="252" t="s">
        <v>301</v>
      </c>
      <c r="E199" s="263" t="s">
        <v>80</v>
      </c>
      <c r="F199" s="264" t="s">
        <v>1770</v>
      </c>
      <c r="G199" s="262"/>
      <c r="H199" s="265">
        <v>39.895000000000003</v>
      </c>
      <c r="I199" s="266"/>
      <c r="J199" s="262"/>
      <c r="K199" s="262"/>
      <c r="L199" s="267"/>
      <c r="M199" s="268"/>
      <c r="N199" s="269"/>
      <c r="O199" s="269"/>
      <c r="P199" s="269"/>
      <c r="Q199" s="269"/>
      <c r="R199" s="269"/>
      <c r="S199" s="269"/>
      <c r="T199" s="270"/>
      <c r="AT199" s="271" t="s">
        <v>301</v>
      </c>
      <c r="AU199" s="271" t="s">
        <v>91</v>
      </c>
      <c r="AV199" s="13" t="s">
        <v>91</v>
      </c>
      <c r="AW199" s="13" t="s">
        <v>44</v>
      </c>
      <c r="AX199" s="13" t="s">
        <v>82</v>
      </c>
      <c r="AY199" s="271" t="s">
        <v>291</v>
      </c>
    </row>
    <row r="200" s="13" customFormat="1">
      <c r="B200" s="261"/>
      <c r="C200" s="262"/>
      <c r="D200" s="252" t="s">
        <v>301</v>
      </c>
      <c r="E200" s="263" t="s">
        <v>80</v>
      </c>
      <c r="F200" s="264" t="s">
        <v>1771</v>
      </c>
      <c r="G200" s="262"/>
      <c r="H200" s="265">
        <v>48.984999999999999</v>
      </c>
      <c r="I200" s="266"/>
      <c r="J200" s="262"/>
      <c r="K200" s="262"/>
      <c r="L200" s="267"/>
      <c r="M200" s="268"/>
      <c r="N200" s="269"/>
      <c r="O200" s="269"/>
      <c r="P200" s="269"/>
      <c r="Q200" s="269"/>
      <c r="R200" s="269"/>
      <c r="S200" s="269"/>
      <c r="T200" s="270"/>
      <c r="AT200" s="271" t="s">
        <v>301</v>
      </c>
      <c r="AU200" s="271" t="s">
        <v>91</v>
      </c>
      <c r="AV200" s="13" t="s">
        <v>91</v>
      </c>
      <c r="AW200" s="13" t="s">
        <v>44</v>
      </c>
      <c r="AX200" s="13" t="s">
        <v>82</v>
      </c>
      <c r="AY200" s="271" t="s">
        <v>291</v>
      </c>
    </row>
    <row r="201" s="15" customFormat="1">
      <c r="B201" s="283"/>
      <c r="C201" s="284"/>
      <c r="D201" s="252" t="s">
        <v>301</v>
      </c>
      <c r="E201" s="285" t="s">
        <v>80</v>
      </c>
      <c r="F201" s="286" t="s">
        <v>315</v>
      </c>
      <c r="G201" s="284"/>
      <c r="H201" s="287">
        <v>110.09</v>
      </c>
      <c r="I201" s="288"/>
      <c r="J201" s="284"/>
      <c r="K201" s="284"/>
      <c r="L201" s="289"/>
      <c r="M201" s="290"/>
      <c r="N201" s="291"/>
      <c r="O201" s="291"/>
      <c r="P201" s="291"/>
      <c r="Q201" s="291"/>
      <c r="R201" s="291"/>
      <c r="S201" s="291"/>
      <c r="T201" s="292"/>
      <c r="AT201" s="293" t="s">
        <v>301</v>
      </c>
      <c r="AU201" s="293" t="s">
        <v>91</v>
      </c>
      <c r="AV201" s="15" t="s">
        <v>299</v>
      </c>
      <c r="AW201" s="15" t="s">
        <v>44</v>
      </c>
      <c r="AX201" s="15" t="s">
        <v>89</v>
      </c>
      <c r="AY201" s="293" t="s">
        <v>291</v>
      </c>
    </row>
    <row r="202" s="1" customFormat="1" ht="16.5" customHeight="1">
      <c r="B202" s="48"/>
      <c r="C202" s="294" t="s">
        <v>390</v>
      </c>
      <c r="D202" s="294" t="s">
        <v>337</v>
      </c>
      <c r="E202" s="295" t="s">
        <v>1649</v>
      </c>
      <c r="F202" s="296" t="s">
        <v>1650</v>
      </c>
      <c r="G202" s="297" t="s">
        <v>401</v>
      </c>
      <c r="H202" s="298">
        <v>33.329999999999998</v>
      </c>
      <c r="I202" s="299"/>
      <c r="J202" s="300">
        <f>ROUND(I202*H202,2)</f>
        <v>0</v>
      </c>
      <c r="K202" s="296" t="s">
        <v>298</v>
      </c>
      <c r="L202" s="301"/>
      <c r="M202" s="302" t="s">
        <v>80</v>
      </c>
      <c r="N202" s="303" t="s">
        <v>52</v>
      </c>
      <c r="O202" s="49"/>
      <c r="P202" s="247">
        <f>O202*H202</f>
        <v>0</v>
      </c>
      <c r="Q202" s="247">
        <v>0.064000000000000001</v>
      </c>
      <c r="R202" s="247">
        <f>Q202*H202</f>
        <v>2.1331199999999999</v>
      </c>
      <c r="S202" s="247">
        <v>0</v>
      </c>
      <c r="T202" s="248">
        <f>S202*H202</f>
        <v>0</v>
      </c>
      <c r="AR202" s="25" t="s">
        <v>340</v>
      </c>
      <c r="AT202" s="25" t="s">
        <v>337</v>
      </c>
      <c r="AU202" s="25" t="s">
        <v>91</v>
      </c>
      <c r="AY202" s="25" t="s">
        <v>291</v>
      </c>
      <c r="BE202" s="249">
        <f>IF(N202="základní",J202,0)</f>
        <v>0</v>
      </c>
      <c r="BF202" s="249">
        <f>IF(N202="snížená",J202,0)</f>
        <v>0</v>
      </c>
      <c r="BG202" s="249">
        <f>IF(N202="zákl. přenesená",J202,0)</f>
        <v>0</v>
      </c>
      <c r="BH202" s="249">
        <f>IF(N202="sníž. přenesená",J202,0)</f>
        <v>0</v>
      </c>
      <c r="BI202" s="249">
        <f>IF(N202="nulová",J202,0)</f>
        <v>0</v>
      </c>
      <c r="BJ202" s="25" t="s">
        <v>89</v>
      </c>
      <c r="BK202" s="249">
        <f>ROUND(I202*H202,2)</f>
        <v>0</v>
      </c>
      <c r="BL202" s="25" t="s">
        <v>299</v>
      </c>
      <c r="BM202" s="25" t="s">
        <v>1772</v>
      </c>
    </row>
    <row r="203" s="12" customFormat="1">
      <c r="B203" s="250"/>
      <c r="C203" s="251"/>
      <c r="D203" s="252" t="s">
        <v>301</v>
      </c>
      <c r="E203" s="253" t="s">
        <v>80</v>
      </c>
      <c r="F203" s="254" t="s">
        <v>1652</v>
      </c>
      <c r="G203" s="251"/>
      <c r="H203" s="253" t="s">
        <v>80</v>
      </c>
      <c r="I203" s="255"/>
      <c r="J203" s="251"/>
      <c r="K203" s="251"/>
      <c r="L203" s="256"/>
      <c r="M203" s="257"/>
      <c r="N203" s="258"/>
      <c r="O203" s="258"/>
      <c r="P203" s="258"/>
      <c r="Q203" s="258"/>
      <c r="R203" s="258"/>
      <c r="S203" s="258"/>
      <c r="T203" s="259"/>
      <c r="AT203" s="260" t="s">
        <v>301</v>
      </c>
      <c r="AU203" s="260" t="s">
        <v>91</v>
      </c>
      <c r="AV203" s="12" t="s">
        <v>89</v>
      </c>
      <c r="AW203" s="12" t="s">
        <v>44</v>
      </c>
      <c r="AX203" s="12" t="s">
        <v>82</v>
      </c>
      <c r="AY203" s="260" t="s">
        <v>291</v>
      </c>
    </row>
    <row r="204" s="12" customFormat="1">
      <c r="B204" s="250"/>
      <c r="C204" s="251"/>
      <c r="D204" s="252" t="s">
        <v>301</v>
      </c>
      <c r="E204" s="253" t="s">
        <v>80</v>
      </c>
      <c r="F204" s="254" t="s">
        <v>1768</v>
      </c>
      <c r="G204" s="251"/>
      <c r="H204" s="253" t="s">
        <v>80</v>
      </c>
      <c r="I204" s="255"/>
      <c r="J204" s="251"/>
      <c r="K204" s="251"/>
      <c r="L204" s="256"/>
      <c r="M204" s="257"/>
      <c r="N204" s="258"/>
      <c r="O204" s="258"/>
      <c r="P204" s="258"/>
      <c r="Q204" s="258"/>
      <c r="R204" s="258"/>
      <c r="S204" s="258"/>
      <c r="T204" s="259"/>
      <c r="AT204" s="260" t="s">
        <v>301</v>
      </c>
      <c r="AU204" s="260" t="s">
        <v>91</v>
      </c>
      <c r="AV204" s="12" t="s">
        <v>89</v>
      </c>
      <c r="AW204" s="12" t="s">
        <v>44</v>
      </c>
      <c r="AX204" s="12" t="s">
        <v>82</v>
      </c>
      <c r="AY204" s="260" t="s">
        <v>291</v>
      </c>
    </row>
    <row r="205" s="13" customFormat="1">
      <c r="B205" s="261"/>
      <c r="C205" s="262"/>
      <c r="D205" s="252" t="s">
        <v>301</v>
      </c>
      <c r="E205" s="263" t="s">
        <v>80</v>
      </c>
      <c r="F205" s="264" t="s">
        <v>1773</v>
      </c>
      <c r="G205" s="262"/>
      <c r="H205" s="265">
        <v>4.04</v>
      </c>
      <c r="I205" s="266"/>
      <c r="J205" s="262"/>
      <c r="K205" s="262"/>
      <c r="L205" s="267"/>
      <c r="M205" s="268"/>
      <c r="N205" s="269"/>
      <c r="O205" s="269"/>
      <c r="P205" s="269"/>
      <c r="Q205" s="269"/>
      <c r="R205" s="269"/>
      <c r="S205" s="269"/>
      <c r="T205" s="270"/>
      <c r="AT205" s="271" t="s">
        <v>301</v>
      </c>
      <c r="AU205" s="271" t="s">
        <v>91</v>
      </c>
      <c r="AV205" s="13" t="s">
        <v>91</v>
      </c>
      <c r="AW205" s="13" t="s">
        <v>44</v>
      </c>
      <c r="AX205" s="13" t="s">
        <v>82</v>
      </c>
      <c r="AY205" s="271" t="s">
        <v>291</v>
      </c>
    </row>
    <row r="206" s="13" customFormat="1">
      <c r="B206" s="261"/>
      <c r="C206" s="262"/>
      <c r="D206" s="252" t="s">
        <v>301</v>
      </c>
      <c r="E206" s="263" t="s">
        <v>80</v>
      </c>
      <c r="F206" s="264" t="s">
        <v>1774</v>
      </c>
      <c r="G206" s="262"/>
      <c r="H206" s="265">
        <v>13.130000000000001</v>
      </c>
      <c r="I206" s="266"/>
      <c r="J206" s="262"/>
      <c r="K206" s="262"/>
      <c r="L206" s="267"/>
      <c r="M206" s="268"/>
      <c r="N206" s="269"/>
      <c r="O206" s="269"/>
      <c r="P206" s="269"/>
      <c r="Q206" s="269"/>
      <c r="R206" s="269"/>
      <c r="S206" s="269"/>
      <c r="T206" s="270"/>
      <c r="AT206" s="271" t="s">
        <v>301</v>
      </c>
      <c r="AU206" s="271" t="s">
        <v>91</v>
      </c>
      <c r="AV206" s="13" t="s">
        <v>91</v>
      </c>
      <c r="AW206" s="13" t="s">
        <v>44</v>
      </c>
      <c r="AX206" s="13" t="s">
        <v>82</v>
      </c>
      <c r="AY206" s="271" t="s">
        <v>291</v>
      </c>
    </row>
    <row r="207" s="13" customFormat="1">
      <c r="B207" s="261"/>
      <c r="C207" s="262"/>
      <c r="D207" s="252" t="s">
        <v>301</v>
      </c>
      <c r="E207" s="263" t="s">
        <v>80</v>
      </c>
      <c r="F207" s="264" t="s">
        <v>1775</v>
      </c>
      <c r="G207" s="262"/>
      <c r="H207" s="265">
        <v>16.16</v>
      </c>
      <c r="I207" s="266"/>
      <c r="J207" s="262"/>
      <c r="K207" s="262"/>
      <c r="L207" s="267"/>
      <c r="M207" s="268"/>
      <c r="N207" s="269"/>
      <c r="O207" s="269"/>
      <c r="P207" s="269"/>
      <c r="Q207" s="269"/>
      <c r="R207" s="269"/>
      <c r="S207" s="269"/>
      <c r="T207" s="270"/>
      <c r="AT207" s="271" t="s">
        <v>301</v>
      </c>
      <c r="AU207" s="271" t="s">
        <v>91</v>
      </c>
      <c r="AV207" s="13" t="s">
        <v>91</v>
      </c>
      <c r="AW207" s="13" t="s">
        <v>44</v>
      </c>
      <c r="AX207" s="13" t="s">
        <v>82</v>
      </c>
      <c r="AY207" s="271" t="s">
        <v>291</v>
      </c>
    </row>
    <row r="208" s="15" customFormat="1">
      <c r="B208" s="283"/>
      <c r="C208" s="284"/>
      <c r="D208" s="252" t="s">
        <v>301</v>
      </c>
      <c r="E208" s="285" t="s">
        <v>80</v>
      </c>
      <c r="F208" s="286" t="s">
        <v>315</v>
      </c>
      <c r="G208" s="284"/>
      <c r="H208" s="287">
        <v>33.329999999999998</v>
      </c>
      <c r="I208" s="288"/>
      <c r="J208" s="284"/>
      <c r="K208" s="284"/>
      <c r="L208" s="289"/>
      <c r="M208" s="290"/>
      <c r="N208" s="291"/>
      <c r="O208" s="291"/>
      <c r="P208" s="291"/>
      <c r="Q208" s="291"/>
      <c r="R208" s="291"/>
      <c r="S208" s="291"/>
      <c r="T208" s="292"/>
      <c r="AT208" s="293" t="s">
        <v>301</v>
      </c>
      <c r="AU208" s="293" t="s">
        <v>91</v>
      </c>
      <c r="AV208" s="15" t="s">
        <v>299</v>
      </c>
      <c r="AW208" s="15" t="s">
        <v>44</v>
      </c>
      <c r="AX208" s="15" t="s">
        <v>89</v>
      </c>
      <c r="AY208" s="293" t="s">
        <v>291</v>
      </c>
    </row>
    <row r="209" s="1" customFormat="1" ht="16.5" customHeight="1">
      <c r="B209" s="48"/>
      <c r="C209" s="294" t="s">
        <v>394</v>
      </c>
      <c r="D209" s="294" t="s">
        <v>337</v>
      </c>
      <c r="E209" s="295" t="s">
        <v>1639</v>
      </c>
      <c r="F209" s="296" t="s">
        <v>1640</v>
      </c>
      <c r="G209" s="297" t="s">
        <v>401</v>
      </c>
      <c r="H209" s="298">
        <v>1033.23</v>
      </c>
      <c r="I209" s="299"/>
      <c r="J209" s="300">
        <f>ROUND(I209*H209,2)</f>
        <v>0</v>
      </c>
      <c r="K209" s="296" t="s">
        <v>298</v>
      </c>
      <c r="L209" s="301"/>
      <c r="M209" s="302" t="s">
        <v>80</v>
      </c>
      <c r="N209" s="303" t="s">
        <v>52</v>
      </c>
      <c r="O209" s="49"/>
      <c r="P209" s="247">
        <f>O209*H209</f>
        <v>0</v>
      </c>
      <c r="Q209" s="247">
        <v>0.081000000000000003</v>
      </c>
      <c r="R209" s="247">
        <f>Q209*H209</f>
        <v>83.691630000000004</v>
      </c>
      <c r="S209" s="247">
        <v>0</v>
      </c>
      <c r="T209" s="248">
        <f>S209*H209</f>
        <v>0</v>
      </c>
      <c r="AR209" s="25" t="s">
        <v>340</v>
      </c>
      <c r="AT209" s="25" t="s">
        <v>337</v>
      </c>
      <c r="AU209" s="25" t="s">
        <v>91</v>
      </c>
      <c r="AY209" s="25" t="s">
        <v>291</v>
      </c>
      <c r="BE209" s="249">
        <f>IF(N209="základní",J209,0)</f>
        <v>0</v>
      </c>
      <c r="BF209" s="249">
        <f>IF(N209="snížená",J209,0)</f>
        <v>0</v>
      </c>
      <c r="BG209" s="249">
        <f>IF(N209="zákl. přenesená",J209,0)</f>
        <v>0</v>
      </c>
      <c r="BH209" s="249">
        <f>IF(N209="sníž. přenesená",J209,0)</f>
        <v>0</v>
      </c>
      <c r="BI209" s="249">
        <f>IF(N209="nulová",J209,0)</f>
        <v>0</v>
      </c>
      <c r="BJ209" s="25" t="s">
        <v>89</v>
      </c>
      <c r="BK209" s="249">
        <f>ROUND(I209*H209,2)</f>
        <v>0</v>
      </c>
      <c r="BL209" s="25" t="s">
        <v>299</v>
      </c>
      <c r="BM209" s="25" t="s">
        <v>1776</v>
      </c>
    </row>
    <row r="210" s="12" customFormat="1">
      <c r="B210" s="250"/>
      <c r="C210" s="251"/>
      <c r="D210" s="252" t="s">
        <v>301</v>
      </c>
      <c r="E210" s="253" t="s">
        <v>80</v>
      </c>
      <c r="F210" s="254" t="s">
        <v>1777</v>
      </c>
      <c r="G210" s="251"/>
      <c r="H210" s="253" t="s">
        <v>80</v>
      </c>
      <c r="I210" s="255"/>
      <c r="J210" s="251"/>
      <c r="K210" s="251"/>
      <c r="L210" s="256"/>
      <c r="M210" s="257"/>
      <c r="N210" s="258"/>
      <c r="O210" s="258"/>
      <c r="P210" s="258"/>
      <c r="Q210" s="258"/>
      <c r="R210" s="258"/>
      <c r="S210" s="258"/>
      <c r="T210" s="259"/>
      <c r="AT210" s="260" t="s">
        <v>301</v>
      </c>
      <c r="AU210" s="260" t="s">
        <v>91</v>
      </c>
      <c r="AV210" s="12" t="s">
        <v>89</v>
      </c>
      <c r="AW210" s="12" t="s">
        <v>44</v>
      </c>
      <c r="AX210" s="12" t="s">
        <v>82</v>
      </c>
      <c r="AY210" s="260" t="s">
        <v>291</v>
      </c>
    </row>
    <row r="211" s="13" customFormat="1">
      <c r="B211" s="261"/>
      <c r="C211" s="262"/>
      <c r="D211" s="252" t="s">
        <v>301</v>
      </c>
      <c r="E211" s="263" t="s">
        <v>80</v>
      </c>
      <c r="F211" s="264" t="s">
        <v>1778</v>
      </c>
      <c r="G211" s="262"/>
      <c r="H211" s="265">
        <v>1033.23</v>
      </c>
      <c r="I211" s="266"/>
      <c r="J211" s="262"/>
      <c r="K211" s="262"/>
      <c r="L211" s="267"/>
      <c r="M211" s="268"/>
      <c r="N211" s="269"/>
      <c r="O211" s="269"/>
      <c r="P211" s="269"/>
      <c r="Q211" s="269"/>
      <c r="R211" s="269"/>
      <c r="S211" s="269"/>
      <c r="T211" s="270"/>
      <c r="AT211" s="271" t="s">
        <v>301</v>
      </c>
      <c r="AU211" s="271" t="s">
        <v>91</v>
      </c>
      <c r="AV211" s="13" t="s">
        <v>91</v>
      </c>
      <c r="AW211" s="13" t="s">
        <v>44</v>
      </c>
      <c r="AX211" s="13" t="s">
        <v>82</v>
      </c>
      <c r="AY211" s="271" t="s">
        <v>291</v>
      </c>
    </row>
    <row r="212" s="15" customFormat="1">
      <c r="B212" s="283"/>
      <c r="C212" s="284"/>
      <c r="D212" s="252" t="s">
        <v>301</v>
      </c>
      <c r="E212" s="285" t="s">
        <v>80</v>
      </c>
      <c r="F212" s="286" t="s">
        <v>315</v>
      </c>
      <c r="G212" s="284"/>
      <c r="H212" s="287">
        <v>1033.23</v>
      </c>
      <c r="I212" s="288"/>
      <c r="J212" s="284"/>
      <c r="K212" s="284"/>
      <c r="L212" s="289"/>
      <c r="M212" s="290"/>
      <c r="N212" s="291"/>
      <c r="O212" s="291"/>
      <c r="P212" s="291"/>
      <c r="Q212" s="291"/>
      <c r="R212" s="291"/>
      <c r="S212" s="291"/>
      <c r="T212" s="292"/>
      <c r="AT212" s="293" t="s">
        <v>301</v>
      </c>
      <c r="AU212" s="293" t="s">
        <v>91</v>
      </c>
      <c r="AV212" s="15" t="s">
        <v>299</v>
      </c>
      <c r="AW212" s="15" t="s">
        <v>44</v>
      </c>
      <c r="AX212" s="15" t="s">
        <v>89</v>
      </c>
      <c r="AY212" s="293" t="s">
        <v>291</v>
      </c>
    </row>
    <row r="213" s="1" customFormat="1" ht="38.25" customHeight="1">
      <c r="B213" s="48"/>
      <c r="C213" s="238" t="s">
        <v>398</v>
      </c>
      <c r="D213" s="238" t="s">
        <v>294</v>
      </c>
      <c r="E213" s="239" t="s">
        <v>1420</v>
      </c>
      <c r="F213" s="240" t="s">
        <v>1421</v>
      </c>
      <c r="G213" s="241" t="s">
        <v>401</v>
      </c>
      <c r="H213" s="242">
        <v>740</v>
      </c>
      <c r="I213" s="243"/>
      <c r="J213" s="244">
        <f>ROUND(I213*H213,2)</f>
        <v>0</v>
      </c>
      <c r="K213" s="240" t="s">
        <v>298</v>
      </c>
      <c r="L213" s="74"/>
      <c r="M213" s="245" t="s">
        <v>80</v>
      </c>
      <c r="N213" s="246" t="s">
        <v>52</v>
      </c>
      <c r="O213" s="49"/>
      <c r="P213" s="247">
        <f>O213*H213</f>
        <v>0</v>
      </c>
      <c r="Q213" s="247">
        <v>0.1295</v>
      </c>
      <c r="R213" s="247">
        <f>Q213*H213</f>
        <v>95.829999999999998</v>
      </c>
      <c r="S213" s="247">
        <v>0</v>
      </c>
      <c r="T213" s="248">
        <f>S213*H213</f>
        <v>0</v>
      </c>
      <c r="AR213" s="25" t="s">
        <v>299</v>
      </c>
      <c r="AT213" s="25" t="s">
        <v>294</v>
      </c>
      <c r="AU213" s="25" t="s">
        <v>91</v>
      </c>
      <c r="AY213" s="25" t="s">
        <v>291</v>
      </c>
      <c r="BE213" s="249">
        <f>IF(N213="základní",J213,0)</f>
        <v>0</v>
      </c>
      <c r="BF213" s="249">
        <f>IF(N213="snížená",J213,0)</f>
        <v>0</v>
      </c>
      <c r="BG213" s="249">
        <f>IF(N213="zákl. přenesená",J213,0)</f>
        <v>0</v>
      </c>
      <c r="BH213" s="249">
        <f>IF(N213="sníž. přenesená",J213,0)</f>
        <v>0</v>
      </c>
      <c r="BI213" s="249">
        <f>IF(N213="nulová",J213,0)</f>
        <v>0</v>
      </c>
      <c r="BJ213" s="25" t="s">
        <v>89</v>
      </c>
      <c r="BK213" s="249">
        <f>ROUND(I213*H213,2)</f>
        <v>0</v>
      </c>
      <c r="BL213" s="25" t="s">
        <v>299</v>
      </c>
      <c r="BM213" s="25" t="s">
        <v>1779</v>
      </c>
    </row>
    <row r="214" s="12" customFormat="1">
      <c r="B214" s="250"/>
      <c r="C214" s="251"/>
      <c r="D214" s="252" t="s">
        <v>301</v>
      </c>
      <c r="E214" s="253" t="s">
        <v>80</v>
      </c>
      <c r="F214" s="254" t="s">
        <v>1780</v>
      </c>
      <c r="G214" s="251"/>
      <c r="H214" s="253" t="s">
        <v>80</v>
      </c>
      <c r="I214" s="255"/>
      <c r="J214" s="251"/>
      <c r="K214" s="251"/>
      <c r="L214" s="256"/>
      <c r="M214" s="257"/>
      <c r="N214" s="258"/>
      <c r="O214" s="258"/>
      <c r="P214" s="258"/>
      <c r="Q214" s="258"/>
      <c r="R214" s="258"/>
      <c r="S214" s="258"/>
      <c r="T214" s="259"/>
      <c r="AT214" s="260" t="s">
        <v>301</v>
      </c>
      <c r="AU214" s="260" t="s">
        <v>91</v>
      </c>
      <c r="AV214" s="12" t="s">
        <v>89</v>
      </c>
      <c r="AW214" s="12" t="s">
        <v>44</v>
      </c>
      <c r="AX214" s="12" t="s">
        <v>82</v>
      </c>
      <c r="AY214" s="260" t="s">
        <v>291</v>
      </c>
    </row>
    <row r="215" s="13" customFormat="1">
      <c r="B215" s="261"/>
      <c r="C215" s="262"/>
      <c r="D215" s="252" t="s">
        <v>301</v>
      </c>
      <c r="E215" s="263" t="s">
        <v>80</v>
      </c>
      <c r="F215" s="264" t="s">
        <v>1781</v>
      </c>
      <c r="G215" s="262"/>
      <c r="H215" s="265">
        <v>386</v>
      </c>
      <c r="I215" s="266"/>
      <c r="J215" s="262"/>
      <c r="K215" s="262"/>
      <c r="L215" s="267"/>
      <c r="M215" s="268"/>
      <c r="N215" s="269"/>
      <c r="O215" s="269"/>
      <c r="P215" s="269"/>
      <c r="Q215" s="269"/>
      <c r="R215" s="269"/>
      <c r="S215" s="269"/>
      <c r="T215" s="270"/>
      <c r="AT215" s="271" t="s">
        <v>301</v>
      </c>
      <c r="AU215" s="271" t="s">
        <v>91</v>
      </c>
      <c r="AV215" s="13" t="s">
        <v>91</v>
      </c>
      <c r="AW215" s="13" t="s">
        <v>44</v>
      </c>
      <c r="AX215" s="13" t="s">
        <v>82</v>
      </c>
      <c r="AY215" s="271" t="s">
        <v>291</v>
      </c>
    </row>
    <row r="216" s="13" customFormat="1">
      <c r="B216" s="261"/>
      <c r="C216" s="262"/>
      <c r="D216" s="252" t="s">
        <v>301</v>
      </c>
      <c r="E216" s="263" t="s">
        <v>80</v>
      </c>
      <c r="F216" s="264" t="s">
        <v>1782</v>
      </c>
      <c r="G216" s="262"/>
      <c r="H216" s="265">
        <v>354</v>
      </c>
      <c r="I216" s="266"/>
      <c r="J216" s="262"/>
      <c r="K216" s="262"/>
      <c r="L216" s="267"/>
      <c r="M216" s="268"/>
      <c r="N216" s="269"/>
      <c r="O216" s="269"/>
      <c r="P216" s="269"/>
      <c r="Q216" s="269"/>
      <c r="R216" s="269"/>
      <c r="S216" s="269"/>
      <c r="T216" s="270"/>
      <c r="AT216" s="271" t="s">
        <v>301</v>
      </c>
      <c r="AU216" s="271" t="s">
        <v>91</v>
      </c>
      <c r="AV216" s="13" t="s">
        <v>91</v>
      </c>
      <c r="AW216" s="13" t="s">
        <v>44</v>
      </c>
      <c r="AX216" s="13" t="s">
        <v>82</v>
      </c>
      <c r="AY216" s="271" t="s">
        <v>291</v>
      </c>
    </row>
    <row r="217" s="15" customFormat="1">
      <c r="B217" s="283"/>
      <c r="C217" s="284"/>
      <c r="D217" s="252" t="s">
        <v>301</v>
      </c>
      <c r="E217" s="285" t="s">
        <v>80</v>
      </c>
      <c r="F217" s="286" t="s">
        <v>315</v>
      </c>
      <c r="G217" s="284"/>
      <c r="H217" s="287">
        <v>740</v>
      </c>
      <c r="I217" s="288"/>
      <c r="J217" s="284"/>
      <c r="K217" s="284"/>
      <c r="L217" s="289"/>
      <c r="M217" s="290"/>
      <c r="N217" s="291"/>
      <c r="O217" s="291"/>
      <c r="P217" s="291"/>
      <c r="Q217" s="291"/>
      <c r="R217" s="291"/>
      <c r="S217" s="291"/>
      <c r="T217" s="292"/>
      <c r="AT217" s="293" t="s">
        <v>301</v>
      </c>
      <c r="AU217" s="293" t="s">
        <v>91</v>
      </c>
      <c r="AV217" s="15" t="s">
        <v>299</v>
      </c>
      <c r="AW217" s="15" t="s">
        <v>44</v>
      </c>
      <c r="AX217" s="15" t="s">
        <v>89</v>
      </c>
      <c r="AY217" s="293" t="s">
        <v>291</v>
      </c>
    </row>
    <row r="218" s="1" customFormat="1" ht="16.5" customHeight="1">
      <c r="B218" s="48"/>
      <c r="C218" s="294" t="s">
        <v>404</v>
      </c>
      <c r="D218" s="294" t="s">
        <v>337</v>
      </c>
      <c r="E218" s="295" t="s">
        <v>1425</v>
      </c>
      <c r="F218" s="296" t="s">
        <v>1426</v>
      </c>
      <c r="G218" s="297" t="s">
        <v>401</v>
      </c>
      <c r="H218" s="298">
        <v>747.39999999999998</v>
      </c>
      <c r="I218" s="299"/>
      <c r="J218" s="300">
        <f>ROUND(I218*H218,2)</f>
        <v>0</v>
      </c>
      <c r="K218" s="296" t="s">
        <v>298</v>
      </c>
      <c r="L218" s="301"/>
      <c r="M218" s="302" t="s">
        <v>80</v>
      </c>
      <c r="N218" s="303" t="s">
        <v>52</v>
      </c>
      <c r="O218" s="49"/>
      <c r="P218" s="247">
        <f>O218*H218</f>
        <v>0</v>
      </c>
      <c r="Q218" s="247">
        <v>0.058000000000000003</v>
      </c>
      <c r="R218" s="247">
        <f>Q218*H218</f>
        <v>43.349200000000003</v>
      </c>
      <c r="S218" s="247">
        <v>0</v>
      </c>
      <c r="T218" s="248">
        <f>S218*H218</f>
        <v>0</v>
      </c>
      <c r="AR218" s="25" t="s">
        <v>340</v>
      </c>
      <c r="AT218" s="25" t="s">
        <v>337</v>
      </c>
      <c r="AU218" s="25" t="s">
        <v>91</v>
      </c>
      <c r="AY218" s="25" t="s">
        <v>291</v>
      </c>
      <c r="BE218" s="249">
        <f>IF(N218="základní",J218,0)</f>
        <v>0</v>
      </c>
      <c r="BF218" s="249">
        <f>IF(N218="snížená",J218,0)</f>
        <v>0</v>
      </c>
      <c r="BG218" s="249">
        <f>IF(N218="zákl. přenesená",J218,0)</f>
        <v>0</v>
      </c>
      <c r="BH218" s="249">
        <f>IF(N218="sníž. přenesená",J218,0)</f>
        <v>0</v>
      </c>
      <c r="BI218" s="249">
        <f>IF(N218="nulová",J218,0)</f>
        <v>0</v>
      </c>
      <c r="BJ218" s="25" t="s">
        <v>89</v>
      </c>
      <c r="BK218" s="249">
        <f>ROUND(I218*H218,2)</f>
        <v>0</v>
      </c>
      <c r="BL218" s="25" t="s">
        <v>299</v>
      </c>
      <c r="BM218" s="25" t="s">
        <v>1783</v>
      </c>
    </row>
    <row r="219" s="12" customFormat="1">
      <c r="B219" s="250"/>
      <c r="C219" s="251"/>
      <c r="D219" s="252" t="s">
        <v>301</v>
      </c>
      <c r="E219" s="253" t="s">
        <v>80</v>
      </c>
      <c r="F219" s="254" t="s">
        <v>1428</v>
      </c>
      <c r="G219" s="251"/>
      <c r="H219" s="253" t="s">
        <v>80</v>
      </c>
      <c r="I219" s="255"/>
      <c r="J219" s="251"/>
      <c r="K219" s="251"/>
      <c r="L219" s="256"/>
      <c r="M219" s="257"/>
      <c r="N219" s="258"/>
      <c r="O219" s="258"/>
      <c r="P219" s="258"/>
      <c r="Q219" s="258"/>
      <c r="R219" s="258"/>
      <c r="S219" s="258"/>
      <c r="T219" s="259"/>
      <c r="AT219" s="260" t="s">
        <v>301</v>
      </c>
      <c r="AU219" s="260" t="s">
        <v>91</v>
      </c>
      <c r="AV219" s="12" t="s">
        <v>89</v>
      </c>
      <c r="AW219" s="12" t="s">
        <v>44</v>
      </c>
      <c r="AX219" s="12" t="s">
        <v>82</v>
      </c>
      <c r="AY219" s="260" t="s">
        <v>291</v>
      </c>
    </row>
    <row r="220" s="13" customFormat="1">
      <c r="B220" s="261"/>
      <c r="C220" s="262"/>
      <c r="D220" s="252" t="s">
        <v>301</v>
      </c>
      <c r="E220" s="263" t="s">
        <v>80</v>
      </c>
      <c r="F220" s="264" t="s">
        <v>1784</v>
      </c>
      <c r="G220" s="262"/>
      <c r="H220" s="265">
        <v>389.86000000000001</v>
      </c>
      <c r="I220" s="266"/>
      <c r="J220" s="262"/>
      <c r="K220" s="262"/>
      <c r="L220" s="267"/>
      <c r="M220" s="268"/>
      <c r="N220" s="269"/>
      <c r="O220" s="269"/>
      <c r="P220" s="269"/>
      <c r="Q220" s="269"/>
      <c r="R220" s="269"/>
      <c r="S220" s="269"/>
      <c r="T220" s="270"/>
      <c r="AT220" s="271" t="s">
        <v>301</v>
      </c>
      <c r="AU220" s="271" t="s">
        <v>91</v>
      </c>
      <c r="AV220" s="13" t="s">
        <v>91</v>
      </c>
      <c r="AW220" s="13" t="s">
        <v>44</v>
      </c>
      <c r="AX220" s="13" t="s">
        <v>82</v>
      </c>
      <c r="AY220" s="271" t="s">
        <v>291</v>
      </c>
    </row>
    <row r="221" s="13" customFormat="1">
      <c r="B221" s="261"/>
      <c r="C221" s="262"/>
      <c r="D221" s="252" t="s">
        <v>301</v>
      </c>
      <c r="E221" s="263" t="s">
        <v>80</v>
      </c>
      <c r="F221" s="264" t="s">
        <v>1785</v>
      </c>
      <c r="G221" s="262"/>
      <c r="H221" s="265">
        <v>357.54000000000002</v>
      </c>
      <c r="I221" s="266"/>
      <c r="J221" s="262"/>
      <c r="K221" s="262"/>
      <c r="L221" s="267"/>
      <c r="M221" s="268"/>
      <c r="N221" s="269"/>
      <c r="O221" s="269"/>
      <c r="P221" s="269"/>
      <c r="Q221" s="269"/>
      <c r="R221" s="269"/>
      <c r="S221" s="269"/>
      <c r="T221" s="270"/>
      <c r="AT221" s="271" t="s">
        <v>301</v>
      </c>
      <c r="AU221" s="271" t="s">
        <v>91</v>
      </c>
      <c r="AV221" s="13" t="s">
        <v>91</v>
      </c>
      <c r="AW221" s="13" t="s">
        <v>44</v>
      </c>
      <c r="AX221" s="13" t="s">
        <v>82</v>
      </c>
      <c r="AY221" s="271" t="s">
        <v>291</v>
      </c>
    </row>
    <row r="222" s="15" customFormat="1">
      <c r="B222" s="283"/>
      <c r="C222" s="284"/>
      <c r="D222" s="252" t="s">
        <v>301</v>
      </c>
      <c r="E222" s="285" t="s">
        <v>80</v>
      </c>
      <c r="F222" s="286" t="s">
        <v>315</v>
      </c>
      <c r="G222" s="284"/>
      <c r="H222" s="287">
        <v>747.39999999999998</v>
      </c>
      <c r="I222" s="288"/>
      <c r="J222" s="284"/>
      <c r="K222" s="284"/>
      <c r="L222" s="289"/>
      <c r="M222" s="290"/>
      <c r="N222" s="291"/>
      <c r="O222" s="291"/>
      <c r="P222" s="291"/>
      <c r="Q222" s="291"/>
      <c r="R222" s="291"/>
      <c r="S222" s="291"/>
      <c r="T222" s="292"/>
      <c r="AT222" s="293" t="s">
        <v>301</v>
      </c>
      <c r="AU222" s="293" t="s">
        <v>91</v>
      </c>
      <c r="AV222" s="15" t="s">
        <v>299</v>
      </c>
      <c r="AW222" s="15" t="s">
        <v>44</v>
      </c>
      <c r="AX222" s="15" t="s">
        <v>89</v>
      </c>
      <c r="AY222" s="293" t="s">
        <v>291</v>
      </c>
    </row>
    <row r="223" s="1" customFormat="1" ht="25.5" customHeight="1">
      <c r="B223" s="48"/>
      <c r="C223" s="238" t="s">
        <v>408</v>
      </c>
      <c r="D223" s="238" t="s">
        <v>294</v>
      </c>
      <c r="E223" s="239" t="s">
        <v>1786</v>
      </c>
      <c r="F223" s="240" t="s">
        <v>1787</v>
      </c>
      <c r="G223" s="241" t="s">
        <v>401</v>
      </c>
      <c r="H223" s="242">
        <v>588</v>
      </c>
      <c r="I223" s="243"/>
      <c r="J223" s="244">
        <f>ROUND(I223*H223,2)</f>
        <v>0</v>
      </c>
      <c r="K223" s="240" t="s">
        <v>298</v>
      </c>
      <c r="L223" s="74"/>
      <c r="M223" s="245" t="s">
        <v>80</v>
      </c>
      <c r="N223" s="246" t="s">
        <v>52</v>
      </c>
      <c r="O223" s="49"/>
      <c r="P223" s="247">
        <f>O223*H223</f>
        <v>0</v>
      </c>
      <c r="Q223" s="247">
        <v>0.13944999999999999</v>
      </c>
      <c r="R223" s="247">
        <f>Q223*H223</f>
        <v>81.996600000000001</v>
      </c>
      <c r="S223" s="247">
        <v>0</v>
      </c>
      <c r="T223" s="248">
        <f>S223*H223</f>
        <v>0</v>
      </c>
      <c r="AR223" s="25" t="s">
        <v>299</v>
      </c>
      <c r="AT223" s="25" t="s">
        <v>294</v>
      </c>
      <c r="AU223" s="25" t="s">
        <v>91</v>
      </c>
      <c r="AY223" s="25" t="s">
        <v>291</v>
      </c>
      <c r="BE223" s="249">
        <f>IF(N223="základní",J223,0)</f>
        <v>0</v>
      </c>
      <c r="BF223" s="249">
        <f>IF(N223="snížená",J223,0)</f>
        <v>0</v>
      </c>
      <c r="BG223" s="249">
        <f>IF(N223="zákl. přenesená",J223,0)</f>
        <v>0</v>
      </c>
      <c r="BH223" s="249">
        <f>IF(N223="sníž. přenesená",J223,0)</f>
        <v>0</v>
      </c>
      <c r="BI223" s="249">
        <f>IF(N223="nulová",J223,0)</f>
        <v>0</v>
      </c>
      <c r="BJ223" s="25" t="s">
        <v>89</v>
      </c>
      <c r="BK223" s="249">
        <f>ROUND(I223*H223,2)</f>
        <v>0</v>
      </c>
      <c r="BL223" s="25" t="s">
        <v>299</v>
      </c>
      <c r="BM223" s="25" t="s">
        <v>1788</v>
      </c>
    </row>
    <row r="224" s="12" customFormat="1">
      <c r="B224" s="250"/>
      <c r="C224" s="251"/>
      <c r="D224" s="252" t="s">
        <v>301</v>
      </c>
      <c r="E224" s="253" t="s">
        <v>80</v>
      </c>
      <c r="F224" s="254" t="s">
        <v>1789</v>
      </c>
      <c r="G224" s="251"/>
      <c r="H224" s="253" t="s">
        <v>80</v>
      </c>
      <c r="I224" s="255"/>
      <c r="J224" s="251"/>
      <c r="K224" s="251"/>
      <c r="L224" s="256"/>
      <c r="M224" s="257"/>
      <c r="N224" s="258"/>
      <c r="O224" s="258"/>
      <c r="P224" s="258"/>
      <c r="Q224" s="258"/>
      <c r="R224" s="258"/>
      <c r="S224" s="258"/>
      <c r="T224" s="259"/>
      <c r="AT224" s="260" t="s">
        <v>301</v>
      </c>
      <c r="AU224" s="260" t="s">
        <v>91</v>
      </c>
      <c r="AV224" s="12" t="s">
        <v>89</v>
      </c>
      <c r="AW224" s="12" t="s">
        <v>44</v>
      </c>
      <c r="AX224" s="12" t="s">
        <v>82</v>
      </c>
      <c r="AY224" s="260" t="s">
        <v>291</v>
      </c>
    </row>
    <row r="225" s="13" customFormat="1">
      <c r="B225" s="261"/>
      <c r="C225" s="262"/>
      <c r="D225" s="252" t="s">
        <v>301</v>
      </c>
      <c r="E225" s="263" t="s">
        <v>80</v>
      </c>
      <c r="F225" s="264" t="s">
        <v>1790</v>
      </c>
      <c r="G225" s="262"/>
      <c r="H225" s="265">
        <v>588</v>
      </c>
      <c r="I225" s="266"/>
      <c r="J225" s="262"/>
      <c r="K225" s="262"/>
      <c r="L225" s="267"/>
      <c r="M225" s="268"/>
      <c r="N225" s="269"/>
      <c r="O225" s="269"/>
      <c r="P225" s="269"/>
      <c r="Q225" s="269"/>
      <c r="R225" s="269"/>
      <c r="S225" s="269"/>
      <c r="T225" s="270"/>
      <c r="AT225" s="271" t="s">
        <v>301</v>
      </c>
      <c r="AU225" s="271" t="s">
        <v>91</v>
      </c>
      <c r="AV225" s="13" t="s">
        <v>91</v>
      </c>
      <c r="AW225" s="13" t="s">
        <v>44</v>
      </c>
      <c r="AX225" s="13" t="s">
        <v>82</v>
      </c>
      <c r="AY225" s="271" t="s">
        <v>291</v>
      </c>
    </row>
    <row r="226" s="15" customFormat="1">
      <c r="B226" s="283"/>
      <c r="C226" s="284"/>
      <c r="D226" s="252" t="s">
        <v>301</v>
      </c>
      <c r="E226" s="285" t="s">
        <v>80</v>
      </c>
      <c r="F226" s="286" t="s">
        <v>315</v>
      </c>
      <c r="G226" s="284"/>
      <c r="H226" s="287">
        <v>588</v>
      </c>
      <c r="I226" s="288"/>
      <c r="J226" s="284"/>
      <c r="K226" s="284"/>
      <c r="L226" s="289"/>
      <c r="M226" s="290"/>
      <c r="N226" s="291"/>
      <c r="O226" s="291"/>
      <c r="P226" s="291"/>
      <c r="Q226" s="291"/>
      <c r="R226" s="291"/>
      <c r="S226" s="291"/>
      <c r="T226" s="292"/>
      <c r="AT226" s="293" t="s">
        <v>301</v>
      </c>
      <c r="AU226" s="293" t="s">
        <v>91</v>
      </c>
      <c r="AV226" s="15" t="s">
        <v>299</v>
      </c>
      <c r="AW226" s="15" t="s">
        <v>44</v>
      </c>
      <c r="AX226" s="15" t="s">
        <v>89</v>
      </c>
      <c r="AY226" s="293" t="s">
        <v>291</v>
      </c>
    </row>
    <row r="227" s="1" customFormat="1" ht="16.5" customHeight="1">
      <c r="B227" s="48"/>
      <c r="C227" s="294" t="s">
        <v>9</v>
      </c>
      <c r="D227" s="294" t="s">
        <v>337</v>
      </c>
      <c r="E227" s="295" t="s">
        <v>1791</v>
      </c>
      <c r="F227" s="296" t="s">
        <v>1792</v>
      </c>
      <c r="G227" s="297" t="s">
        <v>401</v>
      </c>
      <c r="H227" s="298">
        <v>22.119</v>
      </c>
      <c r="I227" s="299"/>
      <c r="J227" s="300">
        <f>ROUND(I227*H227,2)</f>
        <v>0</v>
      </c>
      <c r="K227" s="296" t="s">
        <v>298</v>
      </c>
      <c r="L227" s="301"/>
      <c r="M227" s="302" t="s">
        <v>80</v>
      </c>
      <c r="N227" s="303" t="s">
        <v>52</v>
      </c>
      <c r="O227" s="49"/>
      <c r="P227" s="247">
        <f>O227*H227</f>
        <v>0</v>
      </c>
      <c r="Q227" s="247">
        <v>0.14999999999999999</v>
      </c>
      <c r="R227" s="247">
        <f>Q227*H227</f>
        <v>3.31785</v>
      </c>
      <c r="S227" s="247">
        <v>0</v>
      </c>
      <c r="T227" s="248">
        <f>S227*H227</f>
        <v>0</v>
      </c>
      <c r="AR227" s="25" t="s">
        <v>340</v>
      </c>
      <c r="AT227" s="25" t="s">
        <v>337</v>
      </c>
      <c r="AU227" s="25" t="s">
        <v>91</v>
      </c>
      <c r="AY227" s="25" t="s">
        <v>291</v>
      </c>
      <c r="BE227" s="249">
        <f>IF(N227="základní",J227,0)</f>
        <v>0</v>
      </c>
      <c r="BF227" s="249">
        <f>IF(N227="snížená",J227,0)</f>
        <v>0</v>
      </c>
      <c r="BG227" s="249">
        <f>IF(N227="zákl. přenesená",J227,0)</f>
        <v>0</v>
      </c>
      <c r="BH227" s="249">
        <f>IF(N227="sníž. přenesená",J227,0)</f>
        <v>0</v>
      </c>
      <c r="BI227" s="249">
        <f>IF(N227="nulová",J227,0)</f>
        <v>0</v>
      </c>
      <c r="BJ227" s="25" t="s">
        <v>89</v>
      </c>
      <c r="BK227" s="249">
        <f>ROUND(I227*H227,2)</f>
        <v>0</v>
      </c>
      <c r="BL227" s="25" t="s">
        <v>299</v>
      </c>
      <c r="BM227" s="25" t="s">
        <v>1793</v>
      </c>
    </row>
    <row r="228" s="12" customFormat="1">
      <c r="B228" s="250"/>
      <c r="C228" s="251"/>
      <c r="D228" s="252" t="s">
        <v>301</v>
      </c>
      <c r="E228" s="253" t="s">
        <v>80</v>
      </c>
      <c r="F228" s="254" t="s">
        <v>1794</v>
      </c>
      <c r="G228" s="251"/>
      <c r="H228" s="253" t="s">
        <v>80</v>
      </c>
      <c r="I228" s="255"/>
      <c r="J228" s="251"/>
      <c r="K228" s="251"/>
      <c r="L228" s="256"/>
      <c r="M228" s="257"/>
      <c r="N228" s="258"/>
      <c r="O228" s="258"/>
      <c r="P228" s="258"/>
      <c r="Q228" s="258"/>
      <c r="R228" s="258"/>
      <c r="S228" s="258"/>
      <c r="T228" s="259"/>
      <c r="AT228" s="260" t="s">
        <v>301</v>
      </c>
      <c r="AU228" s="260" t="s">
        <v>91</v>
      </c>
      <c r="AV228" s="12" t="s">
        <v>89</v>
      </c>
      <c r="AW228" s="12" t="s">
        <v>44</v>
      </c>
      <c r="AX228" s="12" t="s">
        <v>82</v>
      </c>
      <c r="AY228" s="260" t="s">
        <v>291</v>
      </c>
    </row>
    <row r="229" s="13" customFormat="1">
      <c r="B229" s="261"/>
      <c r="C229" s="262"/>
      <c r="D229" s="252" t="s">
        <v>301</v>
      </c>
      <c r="E229" s="263" t="s">
        <v>80</v>
      </c>
      <c r="F229" s="264" t="s">
        <v>1795</v>
      </c>
      <c r="G229" s="262"/>
      <c r="H229" s="265">
        <v>593.88</v>
      </c>
      <c r="I229" s="266"/>
      <c r="J229" s="262"/>
      <c r="K229" s="262"/>
      <c r="L229" s="267"/>
      <c r="M229" s="268"/>
      <c r="N229" s="269"/>
      <c r="O229" s="269"/>
      <c r="P229" s="269"/>
      <c r="Q229" s="269"/>
      <c r="R229" s="269"/>
      <c r="S229" s="269"/>
      <c r="T229" s="270"/>
      <c r="AT229" s="271" t="s">
        <v>301</v>
      </c>
      <c r="AU229" s="271" t="s">
        <v>91</v>
      </c>
      <c r="AV229" s="13" t="s">
        <v>91</v>
      </c>
      <c r="AW229" s="13" t="s">
        <v>44</v>
      </c>
      <c r="AX229" s="13" t="s">
        <v>82</v>
      </c>
      <c r="AY229" s="271" t="s">
        <v>291</v>
      </c>
    </row>
    <row r="230" s="12" customFormat="1">
      <c r="B230" s="250"/>
      <c r="C230" s="251"/>
      <c r="D230" s="252" t="s">
        <v>301</v>
      </c>
      <c r="E230" s="253" t="s">
        <v>80</v>
      </c>
      <c r="F230" s="254" t="s">
        <v>1796</v>
      </c>
      <c r="G230" s="251"/>
      <c r="H230" s="253" t="s">
        <v>80</v>
      </c>
      <c r="I230" s="255"/>
      <c r="J230" s="251"/>
      <c r="K230" s="251"/>
      <c r="L230" s="256"/>
      <c r="M230" s="257"/>
      <c r="N230" s="258"/>
      <c r="O230" s="258"/>
      <c r="P230" s="258"/>
      <c r="Q230" s="258"/>
      <c r="R230" s="258"/>
      <c r="S230" s="258"/>
      <c r="T230" s="259"/>
      <c r="AT230" s="260" t="s">
        <v>301</v>
      </c>
      <c r="AU230" s="260" t="s">
        <v>91</v>
      </c>
      <c r="AV230" s="12" t="s">
        <v>89</v>
      </c>
      <c r="AW230" s="12" t="s">
        <v>44</v>
      </c>
      <c r="AX230" s="12" t="s">
        <v>82</v>
      </c>
      <c r="AY230" s="260" t="s">
        <v>291</v>
      </c>
    </row>
    <row r="231" s="13" customFormat="1">
      <c r="B231" s="261"/>
      <c r="C231" s="262"/>
      <c r="D231" s="252" t="s">
        <v>301</v>
      </c>
      <c r="E231" s="263" t="s">
        <v>80</v>
      </c>
      <c r="F231" s="264" t="s">
        <v>1797</v>
      </c>
      <c r="G231" s="262"/>
      <c r="H231" s="265">
        <v>-571.76099999999997</v>
      </c>
      <c r="I231" s="266"/>
      <c r="J231" s="262"/>
      <c r="K231" s="262"/>
      <c r="L231" s="267"/>
      <c r="M231" s="268"/>
      <c r="N231" s="269"/>
      <c r="O231" s="269"/>
      <c r="P231" s="269"/>
      <c r="Q231" s="269"/>
      <c r="R231" s="269"/>
      <c r="S231" s="269"/>
      <c r="T231" s="270"/>
      <c r="AT231" s="271" t="s">
        <v>301</v>
      </c>
      <c r="AU231" s="271" t="s">
        <v>91</v>
      </c>
      <c r="AV231" s="13" t="s">
        <v>91</v>
      </c>
      <c r="AW231" s="13" t="s">
        <v>44</v>
      </c>
      <c r="AX231" s="13" t="s">
        <v>82</v>
      </c>
      <c r="AY231" s="271" t="s">
        <v>291</v>
      </c>
    </row>
    <row r="232" s="14" customFormat="1">
      <c r="B232" s="272"/>
      <c r="C232" s="273"/>
      <c r="D232" s="252" t="s">
        <v>301</v>
      </c>
      <c r="E232" s="274" t="s">
        <v>80</v>
      </c>
      <c r="F232" s="275" t="s">
        <v>308</v>
      </c>
      <c r="G232" s="273"/>
      <c r="H232" s="276">
        <v>22.119</v>
      </c>
      <c r="I232" s="277"/>
      <c r="J232" s="273"/>
      <c r="K232" s="273"/>
      <c r="L232" s="278"/>
      <c r="M232" s="279"/>
      <c r="N232" s="280"/>
      <c r="O232" s="280"/>
      <c r="P232" s="280"/>
      <c r="Q232" s="280"/>
      <c r="R232" s="280"/>
      <c r="S232" s="280"/>
      <c r="T232" s="281"/>
      <c r="AT232" s="282" t="s">
        <v>301</v>
      </c>
      <c r="AU232" s="282" t="s">
        <v>91</v>
      </c>
      <c r="AV232" s="14" t="s">
        <v>132</v>
      </c>
      <c r="AW232" s="14" t="s">
        <v>44</v>
      </c>
      <c r="AX232" s="14" t="s">
        <v>89</v>
      </c>
      <c r="AY232" s="282" t="s">
        <v>291</v>
      </c>
    </row>
    <row r="233" s="1" customFormat="1" ht="25.5" customHeight="1">
      <c r="B233" s="48"/>
      <c r="C233" s="238" t="s">
        <v>419</v>
      </c>
      <c r="D233" s="238" t="s">
        <v>294</v>
      </c>
      <c r="E233" s="239" t="s">
        <v>1798</v>
      </c>
      <c r="F233" s="240" t="s">
        <v>1799</v>
      </c>
      <c r="G233" s="241" t="s">
        <v>401</v>
      </c>
      <c r="H233" s="242">
        <v>247</v>
      </c>
      <c r="I233" s="243"/>
      <c r="J233" s="244">
        <f>ROUND(I233*H233,2)</f>
        <v>0</v>
      </c>
      <c r="K233" s="240" t="s">
        <v>298</v>
      </c>
      <c r="L233" s="74"/>
      <c r="M233" s="245" t="s">
        <v>80</v>
      </c>
      <c r="N233" s="246" t="s">
        <v>52</v>
      </c>
      <c r="O233" s="49"/>
      <c r="P233" s="247">
        <f>O233*H233</f>
        <v>0</v>
      </c>
      <c r="Q233" s="247">
        <v>0.17488999999999999</v>
      </c>
      <c r="R233" s="247">
        <f>Q233*H233</f>
        <v>43.197829999999996</v>
      </c>
      <c r="S233" s="247">
        <v>0</v>
      </c>
      <c r="T233" s="248">
        <f>S233*H233</f>
        <v>0</v>
      </c>
      <c r="AR233" s="25" t="s">
        <v>299</v>
      </c>
      <c r="AT233" s="25" t="s">
        <v>294</v>
      </c>
      <c r="AU233" s="25" t="s">
        <v>91</v>
      </c>
      <c r="AY233" s="25" t="s">
        <v>291</v>
      </c>
      <c r="BE233" s="249">
        <f>IF(N233="základní",J233,0)</f>
        <v>0</v>
      </c>
      <c r="BF233" s="249">
        <f>IF(N233="snížená",J233,0)</f>
        <v>0</v>
      </c>
      <c r="BG233" s="249">
        <f>IF(N233="zákl. přenesená",J233,0)</f>
        <v>0</v>
      </c>
      <c r="BH233" s="249">
        <f>IF(N233="sníž. přenesená",J233,0)</f>
        <v>0</v>
      </c>
      <c r="BI233" s="249">
        <f>IF(N233="nulová",J233,0)</f>
        <v>0</v>
      </c>
      <c r="BJ233" s="25" t="s">
        <v>89</v>
      </c>
      <c r="BK233" s="249">
        <f>ROUND(I233*H233,2)</f>
        <v>0</v>
      </c>
      <c r="BL233" s="25" t="s">
        <v>299</v>
      </c>
      <c r="BM233" s="25" t="s">
        <v>1800</v>
      </c>
    </row>
    <row r="234" s="12" customFormat="1">
      <c r="B234" s="250"/>
      <c r="C234" s="251"/>
      <c r="D234" s="252" t="s">
        <v>301</v>
      </c>
      <c r="E234" s="253" t="s">
        <v>80</v>
      </c>
      <c r="F234" s="254" t="s">
        <v>1801</v>
      </c>
      <c r="G234" s="251"/>
      <c r="H234" s="253" t="s">
        <v>80</v>
      </c>
      <c r="I234" s="255"/>
      <c r="J234" s="251"/>
      <c r="K234" s="251"/>
      <c r="L234" s="256"/>
      <c r="M234" s="257"/>
      <c r="N234" s="258"/>
      <c r="O234" s="258"/>
      <c r="P234" s="258"/>
      <c r="Q234" s="258"/>
      <c r="R234" s="258"/>
      <c r="S234" s="258"/>
      <c r="T234" s="259"/>
      <c r="AT234" s="260" t="s">
        <v>301</v>
      </c>
      <c r="AU234" s="260" t="s">
        <v>91</v>
      </c>
      <c r="AV234" s="12" t="s">
        <v>89</v>
      </c>
      <c r="AW234" s="12" t="s">
        <v>44</v>
      </c>
      <c r="AX234" s="12" t="s">
        <v>82</v>
      </c>
      <c r="AY234" s="260" t="s">
        <v>291</v>
      </c>
    </row>
    <row r="235" s="13" customFormat="1">
      <c r="B235" s="261"/>
      <c r="C235" s="262"/>
      <c r="D235" s="252" t="s">
        <v>301</v>
      </c>
      <c r="E235" s="263" t="s">
        <v>80</v>
      </c>
      <c r="F235" s="264" t="s">
        <v>1802</v>
      </c>
      <c r="G235" s="262"/>
      <c r="H235" s="265">
        <v>247</v>
      </c>
      <c r="I235" s="266"/>
      <c r="J235" s="262"/>
      <c r="K235" s="262"/>
      <c r="L235" s="267"/>
      <c r="M235" s="268"/>
      <c r="N235" s="269"/>
      <c r="O235" s="269"/>
      <c r="P235" s="269"/>
      <c r="Q235" s="269"/>
      <c r="R235" s="269"/>
      <c r="S235" s="269"/>
      <c r="T235" s="270"/>
      <c r="AT235" s="271" t="s">
        <v>301</v>
      </c>
      <c r="AU235" s="271" t="s">
        <v>91</v>
      </c>
      <c r="AV235" s="13" t="s">
        <v>91</v>
      </c>
      <c r="AW235" s="13" t="s">
        <v>44</v>
      </c>
      <c r="AX235" s="13" t="s">
        <v>82</v>
      </c>
      <c r="AY235" s="271" t="s">
        <v>291</v>
      </c>
    </row>
    <row r="236" s="15" customFormat="1">
      <c r="B236" s="283"/>
      <c r="C236" s="284"/>
      <c r="D236" s="252" t="s">
        <v>301</v>
      </c>
      <c r="E236" s="285" t="s">
        <v>80</v>
      </c>
      <c r="F236" s="286" t="s">
        <v>315</v>
      </c>
      <c r="G236" s="284"/>
      <c r="H236" s="287">
        <v>247</v>
      </c>
      <c r="I236" s="288"/>
      <c r="J236" s="284"/>
      <c r="K236" s="284"/>
      <c r="L236" s="289"/>
      <c r="M236" s="290"/>
      <c r="N236" s="291"/>
      <c r="O236" s="291"/>
      <c r="P236" s="291"/>
      <c r="Q236" s="291"/>
      <c r="R236" s="291"/>
      <c r="S236" s="291"/>
      <c r="T236" s="292"/>
      <c r="AT236" s="293" t="s">
        <v>301</v>
      </c>
      <c r="AU236" s="293" t="s">
        <v>91</v>
      </c>
      <c r="AV236" s="15" t="s">
        <v>299</v>
      </c>
      <c r="AW236" s="15" t="s">
        <v>44</v>
      </c>
      <c r="AX236" s="15" t="s">
        <v>89</v>
      </c>
      <c r="AY236" s="293" t="s">
        <v>291</v>
      </c>
    </row>
    <row r="237" s="1" customFormat="1" ht="16.5" customHeight="1">
      <c r="B237" s="48"/>
      <c r="C237" s="294" t="s">
        <v>424</v>
      </c>
      <c r="D237" s="294" t="s">
        <v>337</v>
      </c>
      <c r="E237" s="295" t="s">
        <v>1803</v>
      </c>
      <c r="F237" s="296" t="s">
        <v>1804</v>
      </c>
      <c r="G237" s="297" t="s">
        <v>401</v>
      </c>
      <c r="H237" s="298">
        <v>12.119999999999999</v>
      </c>
      <c r="I237" s="299"/>
      <c r="J237" s="300">
        <f>ROUND(I237*H237,2)</f>
        <v>0</v>
      </c>
      <c r="K237" s="296" t="s">
        <v>298</v>
      </c>
      <c r="L237" s="301"/>
      <c r="M237" s="302" t="s">
        <v>80</v>
      </c>
      <c r="N237" s="303" t="s">
        <v>52</v>
      </c>
      <c r="O237" s="49"/>
      <c r="P237" s="247">
        <f>O237*H237</f>
        <v>0</v>
      </c>
      <c r="Q237" s="247">
        <v>0.14999999999999999</v>
      </c>
      <c r="R237" s="247">
        <f>Q237*H237</f>
        <v>1.8179999999999998</v>
      </c>
      <c r="S237" s="247">
        <v>0</v>
      </c>
      <c r="T237" s="248">
        <f>S237*H237</f>
        <v>0</v>
      </c>
      <c r="AR237" s="25" t="s">
        <v>340</v>
      </c>
      <c r="AT237" s="25" t="s">
        <v>337</v>
      </c>
      <c r="AU237" s="25" t="s">
        <v>91</v>
      </c>
      <c r="AY237" s="25" t="s">
        <v>291</v>
      </c>
      <c r="BE237" s="249">
        <f>IF(N237="základní",J237,0)</f>
        <v>0</v>
      </c>
      <c r="BF237" s="249">
        <f>IF(N237="snížená",J237,0)</f>
        <v>0</v>
      </c>
      <c r="BG237" s="249">
        <f>IF(N237="zákl. přenesená",J237,0)</f>
        <v>0</v>
      </c>
      <c r="BH237" s="249">
        <f>IF(N237="sníž. přenesená",J237,0)</f>
        <v>0</v>
      </c>
      <c r="BI237" s="249">
        <f>IF(N237="nulová",J237,0)</f>
        <v>0</v>
      </c>
      <c r="BJ237" s="25" t="s">
        <v>89</v>
      </c>
      <c r="BK237" s="249">
        <f>ROUND(I237*H237,2)</f>
        <v>0</v>
      </c>
      <c r="BL237" s="25" t="s">
        <v>299</v>
      </c>
      <c r="BM237" s="25" t="s">
        <v>1805</v>
      </c>
    </row>
    <row r="238" s="12" customFormat="1">
      <c r="B238" s="250"/>
      <c r="C238" s="251"/>
      <c r="D238" s="252" t="s">
        <v>301</v>
      </c>
      <c r="E238" s="253" t="s">
        <v>80</v>
      </c>
      <c r="F238" s="254" t="s">
        <v>1806</v>
      </c>
      <c r="G238" s="251"/>
      <c r="H238" s="253" t="s">
        <v>80</v>
      </c>
      <c r="I238" s="255"/>
      <c r="J238" s="251"/>
      <c r="K238" s="251"/>
      <c r="L238" s="256"/>
      <c r="M238" s="257"/>
      <c r="N238" s="258"/>
      <c r="O238" s="258"/>
      <c r="P238" s="258"/>
      <c r="Q238" s="258"/>
      <c r="R238" s="258"/>
      <c r="S238" s="258"/>
      <c r="T238" s="259"/>
      <c r="AT238" s="260" t="s">
        <v>301</v>
      </c>
      <c r="AU238" s="260" t="s">
        <v>91</v>
      </c>
      <c r="AV238" s="12" t="s">
        <v>89</v>
      </c>
      <c r="AW238" s="12" t="s">
        <v>44</v>
      </c>
      <c r="AX238" s="12" t="s">
        <v>82</v>
      </c>
      <c r="AY238" s="260" t="s">
        <v>291</v>
      </c>
    </row>
    <row r="239" s="13" customFormat="1">
      <c r="B239" s="261"/>
      <c r="C239" s="262"/>
      <c r="D239" s="252" t="s">
        <v>301</v>
      </c>
      <c r="E239" s="263" t="s">
        <v>80</v>
      </c>
      <c r="F239" s="264" t="s">
        <v>1807</v>
      </c>
      <c r="G239" s="262"/>
      <c r="H239" s="265">
        <v>12.119999999999999</v>
      </c>
      <c r="I239" s="266"/>
      <c r="J239" s="262"/>
      <c r="K239" s="262"/>
      <c r="L239" s="267"/>
      <c r="M239" s="268"/>
      <c r="N239" s="269"/>
      <c r="O239" s="269"/>
      <c r="P239" s="269"/>
      <c r="Q239" s="269"/>
      <c r="R239" s="269"/>
      <c r="S239" s="269"/>
      <c r="T239" s="270"/>
      <c r="AT239" s="271" t="s">
        <v>301</v>
      </c>
      <c r="AU239" s="271" t="s">
        <v>91</v>
      </c>
      <c r="AV239" s="13" t="s">
        <v>91</v>
      </c>
      <c r="AW239" s="13" t="s">
        <v>44</v>
      </c>
      <c r="AX239" s="13" t="s">
        <v>82</v>
      </c>
      <c r="AY239" s="271" t="s">
        <v>291</v>
      </c>
    </row>
    <row r="240" s="15" customFormat="1">
      <c r="B240" s="283"/>
      <c r="C240" s="284"/>
      <c r="D240" s="252" t="s">
        <v>301</v>
      </c>
      <c r="E240" s="285" t="s">
        <v>80</v>
      </c>
      <c r="F240" s="286" t="s">
        <v>315</v>
      </c>
      <c r="G240" s="284"/>
      <c r="H240" s="287">
        <v>12.119999999999999</v>
      </c>
      <c r="I240" s="288"/>
      <c r="J240" s="284"/>
      <c r="K240" s="284"/>
      <c r="L240" s="289"/>
      <c r="M240" s="290"/>
      <c r="N240" s="291"/>
      <c r="O240" s="291"/>
      <c r="P240" s="291"/>
      <c r="Q240" s="291"/>
      <c r="R240" s="291"/>
      <c r="S240" s="291"/>
      <c r="T240" s="292"/>
      <c r="AT240" s="293" t="s">
        <v>301</v>
      </c>
      <c r="AU240" s="293" t="s">
        <v>91</v>
      </c>
      <c r="AV240" s="15" t="s">
        <v>299</v>
      </c>
      <c r="AW240" s="15" t="s">
        <v>44</v>
      </c>
      <c r="AX240" s="15" t="s">
        <v>89</v>
      </c>
      <c r="AY240" s="293" t="s">
        <v>291</v>
      </c>
    </row>
    <row r="241" s="1" customFormat="1" ht="16.5" customHeight="1">
      <c r="B241" s="48"/>
      <c r="C241" s="294" t="s">
        <v>429</v>
      </c>
      <c r="D241" s="294" t="s">
        <v>337</v>
      </c>
      <c r="E241" s="295" t="s">
        <v>1808</v>
      </c>
      <c r="F241" s="296" t="s">
        <v>1809</v>
      </c>
      <c r="G241" s="297" t="s">
        <v>401</v>
      </c>
      <c r="H241" s="298">
        <v>237.34999999999999</v>
      </c>
      <c r="I241" s="299"/>
      <c r="J241" s="300">
        <f>ROUND(I241*H241,2)</f>
        <v>0</v>
      </c>
      <c r="K241" s="296" t="s">
        <v>298</v>
      </c>
      <c r="L241" s="301"/>
      <c r="M241" s="302" t="s">
        <v>80</v>
      </c>
      <c r="N241" s="303" t="s">
        <v>52</v>
      </c>
      <c r="O241" s="49"/>
      <c r="P241" s="247">
        <f>O241*H241</f>
        <v>0</v>
      </c>
      <c r="Q241" s="247">
        <v>0.22500000000000001</v>
      </c>
      <c r="R241" s="247">
        <f>Q241*H241</f>
        <v>53.403750000000002</v>
      </c>
      <c r="S241" s="247">
        <v>0</v>
      </c>
      <c r="T241" s="248">
        <f>S241*H241</f>
        <v>0</v>
      </c>
      <c r="AR241" s="25" t="s">
        <v>340</v>
      </c>
      <c r="AT241" s="25" t="s">
        <v>337</v>
      </c>
      <c r="AU241" s="25" t="s">
        <v>91</v>
      </c>
      <c r="AY241" s="25" t="s">
        <v>291</v>
      </c>
      <c r="BE241" s="249">
        <f>IF(N241="základní",J241,0)</f>
        <v>0</v>
      </c>
      <c r="BF241" s="249">
        <f>IF(N241="snížená",J241,0)</f>
        <v>0</v>
      </c>
      <c r="BG241" s="249">
        <f>IF(N241="zákl. přenesená",J241,0)</f>
        <v>0</v>
      </c>
      <c r="BH241" s="249">
        <f>IF(N241="sníž. přenesená",J241,0)</f>
        <v>0</v>
      </c>
      <c r="BI241" s="249">
        <f>IF(N241="nulová",J241,0)</f>
        <v>0</v>
      </c>
      <c r="BJ241" s="25" t="s">
        <v>89</v>
      </c>
      <c r="BK241" s="249">
        <f>ROUND(I241*H241,2)</f>
        <v>0</v>
      </c>
      <c r="BL241" s="25" t="s">
        <v>299</v>
      </c>
      <c r="BM241" s="25" t="s">
        <v>1810</v>
      </c>
    </row>
    <row r="242" s="12" customFormat="1">
      <c r="B242" s="250"/>
      <c r="C242" s="251"/>
      <c r="D242" s="252" t="s">
        <v>301</v>
      </c>
      <c r="E242" s="253" t="s">
        <v>80</v>
      </c>
      <c r="F242" s="254" t="s">
        <v>1811</v>
      </c>
      <c r="G242" s="251"/>
      <c r="H242" s="253" t="s">
        <v>80</v>
      </c>
      <c r="I242" s="255"/>
      <c r="J242" s="251"/>
      <c r="K242" s="251"/>
      <c r="L242" s="256"/>
      <c r="M242" s="257"/>
      <c r="N242" s="258"/>
      <c r="O242" s="258"/>
      <c r="P242" s="258"/>
      <c r="Q242" s="258"/>
      <c r="R242" s="258"/>
      <c r="S242" s="258"/>
      <c r="T242" s="259"/>
      <c r="AT242" s="260" t="s">
        <v>301</v>
      </c>
      <c r="AU242" s="260" t="s">
        <v>91</v>
      </c>
      <c r="AV242" s="12" t="s">
        <v>89</v>
      </c>
      <c r="AW242" s="12" t="s">
        <v>44</v>
      </c>
      <c r="AX242" s="12" t="s">
        <v>82</v>
      </c>
      <c r="AY242" s="260" t="s">
        <v>291</v>
      </c>
    </row>
    <row r="243" s="13" customFormat="1">
      <c r="B243" s="261"/>
      <c r="C243" s="262"/>
      <c r="D243" s="252" t="s">
        <v>301</v>
      </c>
      <c r="E243" s="263" t="s">
        <v>80</v>
      </c>
      <c r="F243" s="264" t="s">
        <v>1812</v>
      </c>
      <c r="G243" s="262"/>
      <c r="H243" s="265">
        <v>237.34999999999999</v>
      </c>
      <c r="I243" s="266"/>
      <c r="J243" s="262"/>
      <c r="K243" s="262"/>
      <c r="L243" s="267"/>
      <c r="M243" s="268"/>
      <c r="N243" s="269"/>
      <c r="O243" s="269"/>
      <c r="P243" s="269"/>
      <c r="Q243" s="269"/>
      <c r="R243" s="269"/>
      <c r="S243" s="269"/>
      <c r="T243" s="270"/>
      <c r="AT243" s="271" t="s">
        <v>301</v>
      </c>
      <c r="AU243" s="271" t="s">
        <v>91</v>
      </c>
      <c r="AV243" s="13" t="s">
        <v>91</v>
      </c>
      <c r="AW243" s="13" t="s">
        <v>44</v>
      </c>
      <c r="AX243" s="13" t="s">
        <v>82</v>
      </c>
      <c r="AY243" s="271" t="s">
        <v>291</v>
      </c>
    </row>
    <row r="244" s="15" customFormat="1">
      <c r="B244" s="283"/>
      <c r="C244" s="284"/>
      <c r="D244" s="252" t="s">
        <v>301</v>
      </c>
      <c r="E244" s="285" t="s">
        <v>80</v>
      </c>
      <c r="F244" s="286" t="s">
        <v>315</v>
      </c>
      <c r="G244" s="284"/>
      <c r="H244" s="287">
        <v>237.34999999999999</v>
      </c>
      <c r="I244" s="288"/>
      <c r="J244" s="284"/>
      <c r="K244" s="284"/>
      <c r="L244" s="289"/>
      <c r="M244" s="290"/>
      <c r="N244" s="291"/>
      <c r="O244" s="291"/>
      <c r="P244" s="291"/>
      <c r="Q244" s="291"/>
      <c r="R244" s="291"/>
      <c r="S244" s="291"/>
      <c r="T244" s="292"/>
      <c r="AT244" s="293" t="s">
        <v>301</v>
      </c>
      <c r="AU244" s="293" t="s">
        <v>91</v>
      </c>
      <c r="AV244" s="15" t="s">
        <v>299</v>
      </c>
      <c r="AW244" s="15" t="s">
        <v>44</v>
      </c>
      <c r="AX244" s="15" t="s">
        <v>89</v>
      </c>
      <c r="AY244" s="293" t="s">
        <v>291</v>
      </c>
    </row>
    <row r="245" s="1" customFormat="1" ht="25.5" customHeight="1">
      <c r="B245" s="48"/>
      <c r="C245" s="238" t="s">
        <v>434</v>
      </c>
      <c r="D245" s="238" t="s">
        <v>294</v>
      </c>
      <c r="E245" s="239" t="s">
        <v>1430</v>
      </c>
      <c r="F245" s="240" t="s">
        <v>1431</v>
      </c>
      <c r="G245" s="241" t="s">
        <v>297</v>
      </c>
      <c r="H245" s="242">
        <v>43.68</v>
      </c>
      <c r="I245" s="243"/>
      <c r="J245" s="244">
        <f>ROUND(I245*H245,2)</f>
        <v>0</v>
      </c>
      <c r="K245" s="240" t="s">
        <v>298</v>
      </c>
      <c r="L245" s="74"/>
      <c r="M245" s="245" t="s">
        <v>80</v>
      </c>
      <c r="N245" s="246" t="s">
        <v>52</v>
      </c>
      <c r="O245" s="49"/>
      <c r="P245" s="247">
        <f>O245*H245</f>
        <v>0</v>
      </c>
      <c r="Q245" s="247">
        <v>2.2563399999999998</v>
      </c>
      <c r="R245" s="247">
        <f>Q245*H245</f>
        <v>98.556931199999994</v>
      </c>
      <c r="S245" s="247">
        <v>0</v>
      </c>
      <c r="T245" s="248">
        <f>S245*H245</f>
        <v>0</v>
      </c>
      <c r="AR245" s="25" t="s">
        <v>299</v>
      </c>
      <c r="AT245" s="25" t="s">
        <v>294</v>
      </c>
      <c r="AU245" s="25" t="s">
        <v>91</v>
      </c>
      <c r="AY245" s="25" t="s">
        <v>291</v>
      </c>
      <c r="BE245" s="249">
        <f>IF(N245="základní",J245,0)</f>
        <v>0</v>
      </c>
      <c r="BF245" s="249">
        <f>IF(N245="snížená",J245,0)</f>
        <v>0</v>
      </c>
      <c r="BG245" s="249">
        <f>IF(N245="zákl. přenesená",J245,0)</f>
        <v>0</v>
      </c>
      <c r="BH245" s="249">
        <f>IF(N245="sníž. přenesená",J245,0)</f>
        <v>0</v>
      </c>
      <c r="BI245" s="249">
        <f>IF(N245="nulová",J245,0)</f>
        <v>0</v>
      </c>
      <c r="BJ245" s="25" t="s">
        <v>89</v>
      </c>
      <c r="BK245" s="249">
        <f>ROUND(I245*H245,2)</f>
        <v>0</v>
      </c>
      <c r="BL245" s="25" t="s">
        <v>299</v>
      </c>
      <c r="BM245" s="25" t="s">
        <v>1813</v>
      </c>
    </row>
    <row r="246" s="12" customFormat="1">
      <c r="B246" s="250"/>
      <c r="C246" s="251"/>
      <c r="D246" s="252" t="s">
        <v>301</v>
      </c>
      <c r="E246" s="253" t="s">
        <v>80</v>
      </c>
      <c r="F246" s="254" t="s">
        <v>1814</v>
      </c>
      <c r="G246" s="251"/>
      <c r="H246" s="253" t="s">
        <v>80</v>
      </c>
      <c r="I246" s="255"/>
      <c r="J246" s="251"/>
      <c r="K246" s="251"/>
      <c r="L246" s="256"/>
      <c r="M246" s="257"/>
      <c r="N246" s="258"/>
      <c r="O246" s="258"/>
      <c r="P246" s="258"/>
      <c r="Q246" s="258"/>
      <c r="R246" s="258"/>
      <c r="S246" s="258"/>
      <c r="T246" s="259"/>
      <c r="AT246" s="260" t="s">
        <v>301</v>
      </c>
      <c r="AU246" s="260" t="s">
        <v>91</v>
      </c>
      <c r="AV246" s="12" t="s">
        <v>89</v>
      </c>
      <c r="AW246" s="12" t="s">
        <v>44</v>
      </c>
      <c r="AX246" s="12" t="s">
        <v>82</v>
      </c>
      <c r="AY246" s="260" t="s">
        <v>291</v>
      </c>
    </row>
    <row r="247" s="13" customFormat="1">
      <c r="B247" s="261"/>
      <c r="C247" s="262"/>
      <c r="D247" s="252" t="s">
        <v>301</v>
      </c>
      <c r="E247" s="263" t="s">
        <v>80</v>
      </c>
      <c r="F247" s="264" t="s">
        <v>1815</v>
      </c>
      <c r="G247" s="262"/>
      <c r="H247" s="265">
        <v>26.039999999999999</v>
      </c>
      <c r="I247" s="266"/>
      <c r="J247" s="262"/>
      <c r="K247" s="262"/>
      <c r="L247" s="267"/>
      <c r="M247" s="268"/>
      <c r="N247" s="269"/>
      <c r="O247" s="269"/>
      <c r="P247" s="269"/>
      <c r="Q247" s="269"/>
      <c r="R247" s="269"/>
      <c r="S247" s="269"/>
      <c r="T247" s="270"/>
      <c r="AT247" s="271" t="s">
        <v>301</v>
      </c>
      <c r="AU247" s="271" t="s">
        <v>91</v>
      </c>
      <c r="AV247" s="13" t="s">
        <v>91</v>
      </c>
      <c r="AW247" s="13" t="s">
        <v>44</v>
      </c>
      <c r="AX247" s="13" t="s">
        <v>82</v>
      </c>
      <c r="AY247" s="271" t="s">
        <v>291</v>
      </c>
    </row>
    <row r="248" s="12" customFormat="1">
      <c r="B248" s="250"/>
      <c r="C248" s="251"/>
      <c r="D248" s="252" t="s">
        <v>301</v>
      </c>
      <c r="E248" s="253" t="s">
        <v>80</v>
      </c>
      <c r="F248" s="254" t="s">
        <v>1816</v>
      </c>
      <c r="G248" s="251"/>
      <c r="H248" s="253" t="s">
        <v>80</v>
      </c>
      <c r="I248" s="255"/>
      <c r="J248" s="251"/>
      <c r="K248" s="251"/>
      <c r="L248" s="256"/>
      <c r="M248" s="257"/>
      <c r="N248" s="258"/>
      <c r="O248" s="258"/>
      <c r="P248" s="258"/>
      <c r="Q248" s="258"/>
      <c r="R248" s="258"/>
      <c r="S248" s="258"/>
      <c r="T248" s="259"/>
      <c r="AT248" s="260" t="s">
        <v>301</v>
      </c>
      <c r="AU248" s="260" t="s">
        <v>91</v>
      </c>
      <c r="AV248" s="12" t="s">
        <v>89</v>
      </c>
      <c r="AW248" s="12" t="s">
        <v>44</v>
      </c>
      <c r="AX248" s="12" t="s">
        <v>82</v>
      </c>
      <c r="AY248" s="260" t="s">
        <v>291</v>
      </c>
    </row>
    <row r="249" s="13" customFormat="1">
      <c r="B249" s="261"/>
      <c r="C249" s="262"/>
      <c r="D249" s="252" t="s">
        <v>301</v>
      </c>
      <c r="E249" s="263" t="s">
        <v>80</v>
      </c>
      <c r="F249" s="264" t="s">
        <v>1817</v>
      </c>
      <c r="G249" s="262"/>
      <c r="H249" s="265">
        <v>17.640000000000001</v>
      </c>
      <c r="I249" s="266"/>
      <c r="J249" s="262"/>
      <c r="K249" s="262"/>
      <c r="L249" s="267"/>
      <c r="M249" s="268"/>
      <c r="N249" s="269"/>
      <c r="O249" s="269"/>
      <c r="P249" s="269"/>
      <c r="Q249" s="269"/>
      <c r="R249" s="269"/>
      <c r="S249" s="269"/>
      <c r="T249" s="270"/>
      <c r="AT249" s="271" t="s">
        <v>301</v>
      </c>
      <c r="AU249" s="271" t="s">
        <v>91</v>
      </c>
      <c r="AV249" s="13" t="s">
        <v>91</v>
      </c>
      <c r="AW249" s="13" t="s">
        <v>44</v>
      </c>
      <c r="AX249" s="13" t="s">
        <v>82</v>
      </c>
      <c r="AY249" s="271" t="s">
        <v>291</v>
      </c>
    </row>
    <row r="250" s="15" customFormat="1">
      <c r="B250" s="283"/>
      <c r="C250" s="284"/>
      <c r="D250" s="252" t="s">
        <v>301</v>
      </c>
      <c r="E250" s="285" t="s">
        <v>80</v>
      </c>
      <c r="F250" s="286" t="s">
        <v>315</v>
      </c>
      <c r="G250" s="284"/>
      <c r="H250" s="287">
        <v>43.68</v>
      </c>
      <c r="I250" s="288"/>
      <c r="J250" s="284"/>
      <c r="K250" s="284"/>
      <c r="L250" s="289"/>
      <c r="M250" s="290"/>
      <c r="N250" s="291"/>
      <c r="O250" s="291"/>
      <c r="P250" s="291"/>
      <c r="Q250" s="291"/>
      <c r="R250" s="291"/>
      <c r="S250" s="291"/>
      <c r="T250" s="292"/>
      <c r="AT250" s="293" t="s">
        <v>301</v>
      </c>
      <c r="AU250" s="293" t="s">
        <v>91</v>
      </c>
      <c r="AV250" s="15" t="s">
        <v>299</v>
      </c>
      <c r="AW250" s="15" t="s">
        <v>44</v>
      </c>
      <c r="AX250" s="15" t="s">
        <v>89</v>
      </c>
      <c r="AY250" s="293" t="s">
        <v>291</v>
      </c>
    </row>
    <row r="251" s="1" customFormat="1" ht="38.25" customHeight="1">
      <c r="B251" s="48"/>
      <c r="C251" s="238" t="s">
        <v>438</v>
      </c>
      <c r="D251" s="238" t="s">
        <v>294</v>
      </c>
      <c r="E251" s="239" t="s">
        <v>1469</v>
      </c>
      <c r="F251" s="240" t="s">
        <v>1470</v>
      </c>
      <c r="G251" s="241" t="s">
        <v>1471</v>
      </c>
      <c r="H251" s="242">
        <v>74</v>
      </c>
      <c r="I251" s="243"/>
      <c r="J251" s="244">
        <f>ROUND(I251*H251,2)</f>
        <v>0</v>
      </c>
      <c r="K251" s="240" t="s">
        <v>386</v>
      </c>
      <c r="L251" s="74"/>
      <c r="M251" s="245" t="s">
        <v>80</v>
      </c>
      <c r="N251" s="246" t="s">
        <v>52</v>
      </c>
      <c r="O251" s="49"/>
      <c r="P251" s="247">
        <f>O251*H251</f>
        <v>0</v>
      </c>
      <c r="Q251" s="247">
        <v>0</v>
      </c>
      <c r="R251" s="247">
        <f>Q251*H251</f>
        <v>0</v>
      </c>
      <c r="S251" s="247">
        <v>0</v>
      </c>
      <c r="T251" s="248">
        <f>S251*H251</f>
        <v>0</v>
      </c>
      <c r="AR251" s="25" t="s">
        <v>1460</v>
      </c>
      <c r="AT251" s="25" t="s">
        <v>294</v>
      </c>
      <c r="AU251" s="25" t="s">
        <v>91</v>
      </c>
      <c r="AY251" s="25" t="s">
        <v>291</v>
      </c>
      <c r="BE251" s="249">
        <f>IF(N251="základní",J251,0)</f>
        <v>0</v>
      </c>
      <c r="BF251" s="249">
        <f>IF(N251="snížená",J251,0)</f>
        <v>0</v>
      </c>
      <c r="BG251" s="249">
        <f>IF(N251="zákl. přenesená",J251,0)</f>
        <v>0</v>
      </c>
      <c r="BH251" s="249">
        <f>IF(N251="sníž. přenesená",J251,0)</f>
        <v>0</v>
      </c>
      <c r="BI251" s="249">
        <f>IF(N251="nulová",J251,0)</f>
        <v>0</v>
      </c>
      <c r="BJ251" s="25" t="s">
        <v>89</v>
      </c>
      <c r="BK251" s="249">
        <f>ROUND(I251*H251,2)</f>
        <v>0</v>
      </c>
      <c r="BL251" s="25" t="s">
        <v>1460</v>
      </c>
      <c r="BM251" s="25" t="s">
        <v>1818</v>
      </c>
    </row>
    <row r="252" s="1" customFormat="1">
      <c r="B252" s="48"/>
      <c r="C252" s="76"/>
      <c r="D252" s="252" t="s">
        <v>1163</v>
      </c>
      <c r="E252" s="76"/>
      <c r="F252" s="310" t="s">
        <v>1473</v>
      </c>
      <c r="G252" s="76"/>
      <c r="H252" s="76"/>
      <c r="I252" s="206"/>
      <c r="J252" s="76"/>
      <c r="K252" s="76"/>
      <c r="L252" s="74"/>
      <c r="M252" s="311"/>
      <c r="N252" s="49"/>
      <c r="O252" s="49"/>
      <c r="P252" s="49"/>
      <c r="Q252" s="49"/>
      <c r="R252" s="49"/>
      <c r="S252" s="49"/>
      <c r="T252" s="97"/>
      <c r="AT252" s="25" t="s">
        <v>1163</v>
      </c>
      <c r="AU252" s="25" t="s">
        <v>91</v>
      </c>
    </row>
    <row r="253" s="12" customFormat="1">
      <c r="B253" s="250"/>
      <c r="C253" s="251"/>
      <c r="D253" s="252" t="s">
        <v>301</v>
      </c>
      <c r="E253" s="253" t="s">
        <v>80</v>
      </c>
      <c r="F253" s="254" t="s">
        <v>1474</v>
      </c>
      <c r="G253" s="251"/>
      <c r="H253" s="253" t="s">
        <v>80</v>
      </c>
      <c r="I253" s="255"/>
      <c r="J253" s="251"/>
      <c r="K253" s="251"/>
      <c r="L253" s="256"/>
      <c r="M253" s="257"/>
      <c r="N253" s="258"/>
      <c r="O253" s="258"/>
      <c r="P253" s="258"/>
      <c r="Q253" s="258"/>
      <c r="R253" s="258"/>
      <c r="S253" s="258"/>
      <c r="T253" s="259"/>
      <c r="AT253" s="260" t="s">
        <v>301</v>
      </c>
      <c r="AU253" s="260" t="s">
        <v>91</v>
      </c>
      <c r="AV253" s="12" t="s">
        <v>89</v>
      </c>
      <c r="AW253" s="12" t="s">
        <v>44</v>
      </c>
      <c r="AX253" s="12" t="s">
        <v>82</v>
      </c>
      <c r="AY253" s="260" t="s">
        <v>291</v>
      </c>
    </row>
    <row r="254" s="13" customFormat="1">
      <c r="B254" s="261"/>
      <c r="C254" s="262"/>
      <c r="D254" s="252" t="s">
        <v>301</v>
      </c>
      <c r="E254" s="263" t="s">
        <v>80</v>
      </c>
      <c r="F254" s="264" t="s">
        <v>1819</v>
      </c>
      <c r="G254" s="262"/>
      <c r="H254" s="265">
        <v>74</v>
      </c>
      <c r="I254" s="266"/>
      <c r="J254" s="262"/>
      <c r="K254" s="262"/>
      <c r="L254" s="267"/>
      <c r="M254" s="268"/>
      <c r="N254" s="269"/>
      <c r="O254" s="269"/>
      <c r="P254" s="269"/>
      <c r="Q254" s="269"/>
      <c r="R254" s="269"/>
      <c r="S254" s="269"/>
      <c r="T254" s="270"/>
      <c r="AT254" s="271" t="s">
        <v>301</v>
      </c>
      <c r="AU254" s="271" t="s">
        <v>91</v>
      </c>
      <c r="AV254" s="13" t="s">
        <v>91</v>
      </c>
      <c r="AW254" s="13" t="s">
        <v>44</v>
      </c>
      <c r="AX254" s="13" t="s">
        <v>82</v>
      </c>
      <c r="AY254" s="271" t="s">
        <v>291</v>
      </c>
    </row>
    <row r="255" s="15" customFormat="1">
      <c r="B255" s="283"/>
      <c r="C255" s="284"/>
      <c r="D255" s="252" t="s">
        <v>301</v>
      </c>
      <c r="E255" s="285" t="s">
        <v>80</v>
      </c>
      <c r="F255" s="286" t="s">
        <v>315</v>
      </c>
      <c r="G255" s="284"/>
      <c r="H255" s="287">
        <v>74</v>
      </c>
      <c r="I255" s="288"/>
      <c r="J255" s="284"/>
      <c r="K255" s="284"/>
      <c r="L255" s="289"/>
      <c r="M255" s="290"/>
      <c r="N255" s="291"/>
      <c r="O255" s="291"/>
      <c r="P255" s="291"/>
      <c r="Q255" s="291"/>
      <c r="R255" s="291"/>
      <c r="S255" s="291"/>
      <c r="T255" s="292"/>
      <c r="AT255" s="293" t="s">
        <v>301</v>
      </c>
      <c r="AU255" s="293" t="s">
        <v>91</v>
      </c>
      <c r="AV255" s="15" t="s">
        <v>299</v>
      </c>
      <c r="AW255" s="15" t="s">
        <v>44</v>
      </c>
      <c r="AX255" s="15" t="s">
        <v>89</v>
      </c>
      <c r="AY255" s="293" t="s">
        <v>291</v>
      </c>
    </row>
    <row r="256" s="1" customFormat="1" ht="38.25" customHeight="1">
      <c r="B256" s="48"/>
      <c r="C256" s="238" t="s">
        <v>445</v>
      </c>
      <c r="D256" s="238" t="s">
        <v>294</v>
      </c>
      <c r="E256" s="239" t="s">
        <v>1476</v>
      </c>
      <c r="F256" s="240" t="s">
        <v>1477</v>
      </c>
      <c r="G256" s="241" t="s">
        <v>1471</v>
      </c>
      <c r="H256" s="242">
        <v>102.3</v>
      </c>
      <c r="I256" s="243"/>
      <c r="J256" s="244">
        <f>ROUND(I256*H256,2)</f>
        <v>0</v>
      </c>
      <c r="K256" s="240" t="s">
        <v>386</v>
      </c>
      <c r="L256" s="74"/>
      <c r="M256" s="245" t="s">
        <v>80</v>
      </c>
      <c r="N256" s="246" t="s">
        <v>52</v>
      </c>
      <c r="O256" s="49"/>
      <c r="P256" s="247">
        <f>O256*H256</f>
        <v>0</v>
      </c>
      <c r="Q256" s="247">
        <v>0</v>
      </c>
      <c r="R256" s="247">
        <f>Q256*H256</f>
        <v>0</v>
      </c>
      <c r="S256" s="247">
        <v>0</v>
      </c>
      <c r="T256" s="248">
        <f>S256*H256</f>
        <v>0</v>
      </c>
      <c r="AR256" s="25" t="s">
        <v>1460</v>
      </c>
      <c r="AT256" s="25" t="s">
        <v>294</v>
      </c>
      <c r="AU256" s="25" t="s">
        <v>91</v>
      </c>
      <c r="AY256" s="25" t="s">
        <v>291</v>
      </c>
      <c r="BE256" s="249">
        <f>IF(N256="základní",J256,0)</f>
        <v>0</v>
      </c>
      <c r="BF256" s="249">
        <f>IF(N256="snížená",J256,0)</f>
        <v>0</v>
      </c>
      <c r="BG256" s="249">
        <f>IF(N256="zákl. přenesená",J256,0)</f>
        <v>0</v>
      </c>
      <c r="BH256" s="249">
        <f>IF(N256="sníž. přenesená",J256,0)</f>
        <v>0</v>
      </c>
      <c r="BI256" s="249">
        <f>IF(N256="nulová",J256,0)</f>
        <v>0</v>
      </c>
      <c r="BJ256" s="25" t="s">
        <v>89</v>
      </c>
      <c r="BK256" s="249">
        <f>ROUND(I256*H256,2)</f>
        <v>0</v>
      </c>
      <c r="BL256" s="25" t="s">
        <v>1460</v>
      </c>
      <c r="BM256" s="25" t="s">
        <v>1820</v>
      </c>
    </row>
    <row r="257" s="1" customFormat="1">
      <c r="B257" s="48"/>
      <c r="C257" s="76"/>
      <c r="D257" s="252" t="s">
        <v>1163</v>
      </c>
      <c r="E257" s="76"/>
      <c r="F257" s="310" t="s">
        <v>1479</v>
      </c>
      <c r="G257" s="76"/>
      <c r="H257" s="76"/>
      <c r="I257" s="206"/>
      <c r="J257" s="76"/>
      <c r="K257" s="76"/>
      <c r="L257" s="74"/>
      <c r="M257" s="311"/>
      <c r="N257" s="49"/>
      <c r="O257" s="49"/>
      <c r="P257" s="49"/>
      <c r="Q257" s="49"/>
      <c r="R257" s="49"/>
      <c r="S257" s="49"/>
      <c r="T257" s="97"/>
      <c r="AT257" s="25" t="s">
        <v>1163</v>
      </c>
      <c r="AU257" s="25" t="s">
        <v>91</v>
      </c>
    </row>
    <row r="258" s="12" customFormat="1">
      <c r="B258" s="250"/>
      <c r="C258" s="251"/>
      <c r="D258" s="252" t="s">
        <v>301</v>
      </c>
      <c r="E258" s="253" t="s">
        <v>80</v>
      </c>
      <c r="F258" s="254" t="s">
        <v>1474</v>
      </c>
      <c r="G258" s="251"/>
      <c r="H258" s="253" t="s">
        <v>80</v>
      </c>
      <c r="I258" s="255"/>
      <c r="J258" s="251"/>
      <c r="K258" s="251"/>
      <c r="L258" s="256"/>
      <c r="M258" s="257"/>
      <c r="N258" s="258"/>
      <c r="O258" s="258"/>
      <c r="P258" s="258"/>
      <c r="Q258" s="258"/>
      <c r="R258" s="258"/>
      <c r="S258" s="258"/>
      <c r="T258" s="259"/>
      <c r="AT258" s="260" t="s">
        <v>301</v>
      </c>
      <c r="AU258" s="260" t="s">
        <v>91</v>
      </c>
      <c r="AV258" s="12" t="s">
        <v>89</v>
      </c>
      <c r="AW258" s="12" t="s">
        <v>44</v>
      </c>
      <c r="AX258" s="12" t="s">
        <v>82</v>
      </c>
      <c r="AY258" s="260" t="s">
        <v>291</v>
      </c>
    </row>
    <row r="259" s="13" customFormat="1">
      <c r="B259" s="261"/>
      <c r="C259" s="262"/>
      <c r="D259" s="252" t="s">
        <v>301</v>
      </c>
      <c r="E259" s="263" t="s">
        <v>80</v>
      </c>
      <c r="F259" s="264" t="s">
        <v>1821</v>
      </c>
      <c r="G259" s="262"/>
      <c r="H259" s="265">
        <v>102.3</v>
      </c>
      <c r="I259" s="266"/>
      <c r="J259" s="262"/>
      <c r="K259" s="262"/>
      <c r="L259" s="267"/>
      <c r="M259" s="268"/>
      <c r="N259" s="269"/>
      <c r="O259" s="269"/>
      <c r="P259" s="269"/>
      <c r="Q259" s="269"/>
      <c r="R259" s="269"/>
      <c r="S259" s="269"/>
      <c r="T259" s="270"/>
      <c r="AT259" s="271" t="s">
        <v>301</v>
      </c>
      <c r="AU259" s="271" t="s">
        <v>91</v>
      </c>
      <c r="AV259" s="13" t="s">
        <v>91</v>
      </c>
      <c r="AW259" s="13" t="s">
        <v>44</v>
      </c>
      <c r="AX259" s="13" t="s">
        <v>82</v>
      </c>
      <c r="AY259" s="271" t="s">
        <v>291</v>
      </c>
    </row>
    <row r="260" s="15" customFormat="1">
      <c r="B260" s="283"/>
      <c r="C260" s="284"/>
      <c r="D260" s="252" t="s">
        <v>301</v>
      </c>
      <c r="E260" s="285" t="s">
        <v>80</v>
      </c>
      <c r="F260" s="286" t="s">
        <v>315</v>
      </c>
      <c r="G260" s="284"/>
      <c r="H260" s="287">
        <v>102.3</v>
      </c>
      <c r="I260" s="288"/>
      <c r="J260" s="284"/>
      <c r="K260" s="284"/>
      <c r="L260" s="289"/>
      <c r="M260" s="290"/>
      <c r="N260" s="291"/>
      <c r="O260" s="291"/>
      <c r="P260" s="291"/>
      <c r="Q260" s="291"/>
      <c r="R260" s="291"/>
      <c r="S260" s="291"/>
      <c r="T260" s="292"/>
      <c r="AT260" s="293" t="s">
        <v>301</v>
      </c>
      <c r="AU260" s="293" t="s">
        <v>91</v>
      </c>
      <c r="AV260" s="15" t="s">
        <v>299</v>
      </c>
      <c r="AW260" s="15" t="s">
        <v>44</v>
      </c>
      <c r="AX260" s="15" t="s">
        <v>89</v>
      </c>
      <c r="AY260" s="293" t="s">
        <v>291</v>
      </c>
    </row>
    <row r="261" s="1" customFormat="1" ht="38.25" customHeight="1">
      <c r="B261" s="48"/>
      <c r="C261" s="238" t="s">
        <v>471</v>
      </c>
      <c r="D261" s="238" t="s">
        <v>294</v>
      </c>
      <c r="E261" s="239" t="s">
        <v>1822</v>
      </c>
      <c r="F261" s="240" t="s">
        <v>1823</v>
      </c>
      <c r="G261" s="241" t="s">
        <v>1471</v>
      </c>
      <c r="H261" s="242">
        <v>58.799999999999997</v>
      </c>
      <c r="I261" s="243"/>
      <c r="J261" s="244">
        <f>ROUND(I261*H261,2)</f>
        <v>0</v>
      </c>
      <c r="K261" s="240" t="s">
        <v>386</v>
      </c>
      <c r="L261" s="74"/>
      <c r="M261" s="245" t="s">
        <v>80</v>
      </c>
      <c r="N261" s="246" t="s">
        <v>52</v>
      </c>
      <c r="O261" s="49"/>
      <c r="P261" s="247">
        <f>O261*H261</f>
        <v>0</v>
      </c>
      <c r="Q261" s="247">
        <v>0</v>
      </c>
      <c r="R261" s="247">
        <f>Q261*H261</f>
        <v>0</v>
      </c>
      <c r="S261" s="247">
        <v>0</v>
      </c>
      <c r="T261" s="248">
        <f>S261*H261</f>
        <v>0</v>
      </c>
      <c r="AR261" s="25" t="s">
        <v>1460</v>
      </c>
      <c r="AT261" s="25" t="s">
        <v>294</v>
      </c>
      <c r="AU261" s="25" t="s">
        <v>91</v>
      </c>
      <c r="AY261" s="25" t="s">
        <v>291</v>
      </c>
      <c r="BE261" s="249">
        <f>IF(N261="základní",J261,0)</f>
        <v>0</v>
      </c>
      <c r="BF261" s="249">
        <f>IF(N261="snížená",J261,0)</f>
        <v>0</v>
      </c>
      <c r="BG261" s="249">
        <f>IF(N261="zákl. přenesená",J261,0)</f>
        <v>0</v>
      </c>
      <c r="BH261" s="249">
        <f>IF(N261="sníž. přenesená",J261,0)</f>
        <v>0</v>
      </c>
      <c r="BI261" s="249">
        <f>IF(N261="nulová",J261,0)</f>
        <v>0</v>
      </c>
      <c r="BJ261" s="25" t="s">
        <v>89</v>
      </c>
      <c r="BK261" s="249">
        <f>ROUND(I261*H261,2)</f>
        <v>0</v>
      </c>
      <c r="BL261" s="25" t="s">
        <v>1460</v>
      </c>
      <c r="BM261" s="25" t="s">
        <v>1824</v>
      </c>
    </row>
    <row r="262" s="1" customFormat="1">
      <c r="B262" s="48"/>
      <c r="C262" s="76"/>
      <c r="D262" s="252" t="s">
        <v>1163</v>
      </c>
      <c r="E262" s="76"/>
      <c r="F262" s="310" t="s">
        <v>1825</v>
      </c>
      <c r="G262" s="76"/>
      <c r="H262" s="76"/>
      <c r="I262" s="206"/>
      <c r="J262" s="76"/>
      <c r="K262" s="76"/>
      <c r="L262" s="74"/>
      <c r="M262" s="311"/>
      <c r="N262" s="49"/>
      <c r="O262" s="49"/>
      <c r="P262" s="49"/>
      <c r="Q262" s="49"/>
      <c r="R262" s="49"/>
      <c r="S262" s="49"/>
      <c r="T262" s="97"/>
      <c r="AT262" s="25" t="s">
        <v>1163</v>
      </c>
      <c r="AU262" s="25" t="s">
        <v>91</v>
      </c>
    </row>
    <row r="263" s="12" customFormat="1">
      <c r="B263" s="250"/>
      <c r="C263" s="251"/>
      <c r="D263" s="252" t="s">
        <v>301</v>
      </c>
      <c r="E263" s="253" t="s">
        <v>80</v>
      </c>
      <c r="F263" s="254" t="s">
        <v>1826</v>
      </c>
      <c r="G263" s="251"/>
      <c r="H263" s="253" t="s">
        <v>80</v>
      </c>
      <c r="I263" s="255"/>
      <c r="J263" s="251"/>
      <c r="K263" s="251"/>
      <c r="L263" s="256"/>
      <c r="M263" s="257"/>
      <c r="N263" s="258"/>
      <c r="O263" s="258"/>
      <c r="P263" s="258"/>
      <c r="Q263" s="258"/>
      <c r="R263" s="258"/>
      <c r="S263" s="258"/>
      <c r="T263" s="259"/>
      <c r="AT263" s="260" t="s">
        <v>301</v>
      </c>
      <c r="AU263" s="260" t="s">
        <v>91</v>
      </c>
      <c r="AV263" s="12" t="s">
        <v>89</v>
      </c>
      <c r="AW263" s="12" t="s">
        <v>44</v>
      </c>
      <c r="AX263" s="12" t="s">
        <v>82</v>
      </c>
      <c r="AY263" s="260" t="s">
        <v>291</v>
      </c>
    </row>
    <row r="264" s="13" customFormat="1">
      <c r="B264" s="261"/>
      <c r="C264" s="262"/>
      <c r="D264" s="252" t="s">
        <v>301</v>
      </c>
      <c r="E264" s="263" t="s">
        <v>80</v>
      </c>
      <c r="F264" s="264" t="s">
        <v>1827</v>
      </c>
      <c r="G264" s="262"/>
      <c r="H264" s="265">
        <v>58.799999999999997</v>
      </c>
      <c r="I264" s="266"/>
      <c r="J264" s="262"/>
      <c r="K264" s="262"/>
      <c r="L264" s="267"/>
      <c r="M264" s="268"/>
      <c r="N264" s="269"/>
      <c r="O264" s="269"/>
      <c r="P264" s="269"/>
      <c r="Q264" s="269"/>
      <c r="R264" s="269"/>
      <c r="S264" s="269"/>
      <c r="T264" s="270"/>
      <c r="AT264" s="271" t="s">
        <v>301</v>
      </c>
      <c r="AU264" s="271" t="s">
        <v>91</v>
      </c>
      <c r="AV264" s="13" t="s">
        <v>91</v>
      </c>
      <c r="AW264" s="13" t="s">
        <v>44</v>
      </c>
      <c r="AX264" s="13" t="s">
        <v>82</v>
      </c>
      <c r="AY264" s="271" t="s">
        <v>291</v>
      </c>
    </row>
    <row r="265" s="15" customFormat="1">
      <c r="B265" s="283"/>
      <c r="C265" s="284"/>
      <c r="D265" s="252" t="s">
        <v>301</v>
      </c>
      <c r="E265" s="285" t="s">
        <v>80</v>
      </c>
      <c r="F265" s="286" t="s">
        <v>315</v>
      </c>
      <c r="G265" s="284"/>
      <c r="H265" s="287">
        <v>58.799999999999997</v>
      </c>
      <c r="I265" s="288"/>
      <c r="J265" s="284"/>
      <c r="K265" s="284"/>
      <c r="L265" s="289"/>
      <c r="M265" s="290"/>
      <c r="N265" s="291"/>
      <c r="O265" s="291"/>
      <c r="P265" s="291"/>
      <c r="Q265" s="291"/>
      <c r="R265" s="291"/>
      <c r="S265" s="291"/>
      <c r="T265" s="292"/>
      <c r="AT265" s="293" t="s">
        <v>301</v>
      </c>
      <c r="AU265" s="293" t="s">
        <v>91</v>
      </c>
      <c r="AV265" s="15" t="s">
        <v>299</v>
      </c>
      <c r="AW265" s="15" t="s">
        <v>44</v>
      </c>
      <c r="AX265" s="15" t="s">
        <v>89</v>
      </c>
      <c r="AY265" s="293" t="s">
        <v>291</v>
      </c>
    </row>
    <row r="266" s="11" customFormat="1" ht="29.88" customHeight="1">
      <c r="B266" s="222"/>
      <c r="C266" s="223"/>
      <c r="D266" s="224" t="s">
        <v>81</v>
      </c>
      <c r="E266" s="236" t="s">
        <v>1232</v>
      </c>
      <c r="F266" s="236" t="s">
        <v>1233</v>
      </c>
      <c r="G266" s="223"/>
      <c r="H266" s="223"/>
      <c r="I266" s="226"/>
      <c r="J266" s="237">
        <f>BK266</f>
        <v>0</v>
      </c>
      <c r="K266" s="223"/>
      <c r="L266" s="228"/>
      <c r="M266" s="229"/>
      <c r="N266" s="230"/>
      <c r="O266" s="230"/>
      <c r="P266" s="231">
        <f>P267</f>
        <v>0</v>
      </c>
      <c r="Q266" s="230"/>
      <c r="R266" s="231">
        <f>R267</f>
        <v>0</v>
      </c>
      <c r="S266" s="230"/>
      <c r="T266" s="232">
        <f>T267</f>
        <v>0</v>
      </c>
      <c r="AR266" s="233" t="s">
        <v>89</v>
      </c>
      <c r="AT266" s="234" t="s">
        <v>81</v>
      </c>
      <c r="AU266" s="234" t="s">
        <v>89</v>
      </c>
      <c r="AY266" s="233" t="s">
        <v>291</v>
      </c>
      <c r="BK266" s="235">
        <f>BK267</f>
        <v>0</v>
      </c>
    </row>
    <row r="267" s="1" customFormat="1" ht="25.5" customHeight="1">
      <c r="B267" s="48"/>
      <c r="C267" s="238" t="s">
        <v>485</v>
      </c>
      <c r="D267" s="238" t="s">
        <v>294</v>
      </c>
      <c r="E267" s="239" t="s">
        <v>645</v>
      </c>
      <c r="F267" s="240" t="s">
        <v>646</v>
      </c>
      <c r="G267" s="241" t="s">
        <v>325</v>
      </c>
      <c r="H267" s="242">
        <v>5164.6970000000001</v>
      </c>
      <c r="I267" s="243"/>
      <c r="J267" s="244">
        <f>ROUND(I267*H267,2)</f>
        <v>0</v>
      </c>
      <c r="K267" s="240" t="s">
        <v>298</v>
      </c>
      <c r="L267" s="74"/>
      <c r="M267" s="245" t="s">
        <v>80</v>
      </c>
      <c r="N267" s="246" t="s">
        <v>52</v>
      </c>
      <c r="O267" s="49"/>
      <c r="P267" s="247">
        <f>O267*H267</f>
        <v>0</v>
      </c>
      <c r="Q267" s="247">
        <v>0</v>
      </c>
      <c r="R267" s="247">
        <f>Q267*H267</f>
        <v>0</v>
      </c>
      <c r="S267" s="247">
        <v>0</v>
      </c>
      <c r="T267" s="248">
        <f>S267*H267</f>
        <v>0</v>
      </c>
      <c r="AR267" s="25" t="s">
        <v>299</v>
      </c>
      <c r="AT267" s="25" t="s">
        <v>294</v>
      </c>
      <c r="AU267" s="25" t="s">
        <v>91</v>
      </c>
      <c r="AY267" s="25" t="s">
        <v>291</v>
      </c>
      <c r="BE267" s="249">
        <f>IF(N267="základní",J267,0)</f>
        <v>0</v>
      </c>
      <c r="BF267" s="249">
        <f>IF(N267="snížená",J267,0)</f>
        <v>0</v>
      </c>
      <c r="BG267" s="249">
        <f>IF(N267="zákl. přenesená",J267,0)</f>
        <v>0</v>
      </c>
      <c r="BH267" s="249">
        <f>IF(N267="sníž. přenesená",J267,0)</f>
        <v>0</v>
      </c>
      <c r="BI267" s="249">
        <f>IF(N267="nulová",J267,0)</f>
        <v>0</v>
      </c>
      <c r="BJ267" s="25" t="s">
        <v>89</v>
      </c>
      <c r="BK267" s="249">
        <f>ROUND(I267*H267,2)</f>
        <v>0</v>
      </c>
      <c r="BL267" s="25" t="s">
        <v>299</v>
      </c>
      <c r="BM267" s="25" t="s">
        <v>1828</v>
      </c>
    </row>
    <row r="268" s="11" customFormat="1" ht="37.44001" customHeight="1">
      <c r="B268" s="222"/>
      <c r="C268" s="223"/>
      <c r="D268" s="224" t="s">
        <v>81</v>
      </c>
      <c r="E268" s="225" t="s">
        <v>1829</v>
      </c>
      <c r="F268" s="225" t="s">
        <v>1830</v>
      </c>
      <c r="G268" s="223"/>
      <c r="H268" s="223"/>
      <c r="I268" s="226"/>
      <c r="J268" s="227">
        <f>BK268</f>
        <v>0</v>
      </c>
      <c r="K268" s="223"/>
      <c r="L268" s="228"/>
      <c r="M268" s="229"/>
      <c r="N268" s="230"/>
      <c r="O268" s="230"/>
      <c r="P268" s="231">
        <f>P269</f>
        <v>0</v>
      </c>
      <c r="Q268" s="230"/>
      <c r="R268" s="231">
        <f>R269</f>
        <v>0.16708500000000001</v>
      </c>
      <c r="S268" s="230"/>
      <c r="T268" s="232">
        <f>T269</f>
        <v>0</v>
      </c>
      <c r="AR268" s="233" t="s">
        <v>91</v>
      </c>
      <c r="AT268" s="234" t="s">
        <v>81</v>
      </c>
      <c r="AU268" s="234" t="s">
        <v>82</v>
      </c>
      <c r="AY268" s="233" t="s">
        <v>291</v>
      </c>
      <c r="BK268" s="235">
        <f>BK269</f>
        <v>0</v>
      </c>
    </row>
    <row r="269" s="11" customFormat="1" ht="19.92" customHeight="1">
      <c r="B269" s="222"/>
      <c r="C269" s="223"/>
      <c r="D269" s="224" t="s">
        <v>81</v>
      </c>
      <c r="E269" s="236" t="s">
        <v>1831</v>
      </c>
      <c r="F269" s="236" t="s">
        <v>1832</v>
      </c>
      <c r="G269" s="223"/>
      <c r="H269" s="223"/>
      <c r="I269" s="226"/>
      <c r="J269" s="237">
        <f>BK269</f>
        <v>0</v>
      </c>
      <c r="K269" s="223"/>
      <c r="L269" s="228"/>
      <c r="M269" s="229"/>
      <c r="N269" s="230"/>
      <c r="O269" s="230"/>
      <c r="P269" s="231">
        <f>SUM(P270:P273)</f>
        <v>0</v>
      </c>
      <c r="Q269" s="230"/>
      <c r="R269" s="231">
        <f>SUM(R270:R273)</f>
        <v>0.16708500000000001</v>
      </c>
      <c r="S269" s="230"/>
      <c r="T269" s="232">
        <f>SUM(T270:T273)</f>
        <v>0</v>
      </c>
      <c r="AR269" s="233" t="s">
        <v>91</v>
      </c>
      <c r="AT269" s="234" t="s">
        <v>81</v>
      </c>
      <c r="AU269" s="234" t="s">
        <v>89</v>
      </c>
      <c r="AY269" s="233" t="s">
        <v>291</v>
      </c>
      <c r="BK269" s="235">
        <f>SUM(BK270:BK273)</f>
        <v>0</v>
      </c>
    </row>
    <row r="270" s="1" customFormat="1" ht="38.25" customHeight="1">
      <c r="B270" s="48"/>
      <c r="C270" s="238" t="s">
        <v>501</v>
      </c>
      <c r="D270" s="238" t="s">
        <v>294</v>
      </c>
      <c r="E270" s="239" t="s">
        <v>1833</v>
      </c>
      <c r="F270" s="240" t="s">
        <v>1834</v>
      </c>
      <c r="G270" s="241" t="s">
        <v>352</v>
      </c>
      <c r="H270" s="242">
        <v>211.5</v>
      </c>
      <c r="I270" s="243"/>
      <c r="J270" s="244">
        <f>ROUND(I270*H270,2)</f>
        <v>0</v>
      </c>
      <c r="K270" s="240" t="s">
        <v>298</v>
      </c>
      <c r="L270" s="74"/>
      <c r="M270" s="245" t="s">
        <v>80</v>
      </c>
      <c r="N270" s="246" t="s">
        <v>52</v>
      </c>
      <c r="O270" s="49"/>
      <c r="P270" s="247">
        <f>O270*H270</f>
        <v>0</v>
      </c>
      <c r="Q270" s="247">
        <v>0.00079000000000000001</v>
      </c>
      <c r="R270" s="247">
        <f>Q270*H270</f>
        <v>0.16708500000000001</v>
      </c>
      <c r="S270" s="247">
        <v>0</v>
      </c>
      <c r="T270" s="248">
        <f>S270*H270</f>
        <v>0</v>
      </c>
      <c r="AR270" s="25" t="s">
        <v>390</v>
      </c>
      <c r="AT270" s="25" t="s">
        <v>294</v>
      </c>
      <c r="AU270" s="25" t="s">
        <v>91</v>
      </c>
      <c r="AY270" s="25" t="s">
        <v>291</v>
      </c>
      <c r="BE270" s="249">
        <f>IF(N270="základní",J270,0)</f>
        <v>0</v>
      </c>
      <c r="BF270" s="249">
        <f>IF(N270="snížená",J270,0)</f>
        <v>0</v>
      </c>
      <c r="BG270" s="249">
        <f>IF(N270="zákl. přenesená",J270,0)</f>
        <v>0</v>
      </c>
      <c r="BH270" s="249">
        <f>IF(N270="sníž. přenesená",J270,0)</f>
        <v>0</v>
      </c>
      <c r="BI270" s="249">
        <f>IF(N270="nulová",J270,0)</f>
        <v>0</v>
      </c>
      <c r="BJ270" s="25" t="s">
        <v>89</v>
      </c>
      <c r="BK270" s="249">
        <f>ROUND(I270*H270,2)</f>
        <v>0</v>
      </c>
      <c r="BL270" s="25" t="s">
        <v>390</v>
      </c>
      <c r="BM270" s="25" t="s">
        <v>1835</v>
      </c>
    </row>
    <row r="271" s="12" customFormat="1">
      <c r="B271" s="250"/>
      <c r="C271" s="251"/>
      <c r="D271" s="252" t="s">
        <v>301</v>
      </c>
      <c r="E271" s="253" t="s">
        <v>80</v>
      </c>
      <c r="F271" s="254" t="s">
        <v>1836</v>
      </c>
      <c r="G271" s="251"/>
      <c r="H271" s="253" t="s">
        <v>80</v>
      </c>
      <c r="I271" s="255"/>
      <c r="J271" s="251"/>
      <c r="K271" s="251"/>
      <c r="L271" s="256"/>
      <c r="M271" s="257"/>
      <c r="N271" s="258"/>
      <c r="O271" s="258"/>
      <c r="P271" s="258"/>
      <c r="Q271" s="258"/>
      <c r="R271" s="258"/>
      <c r="S271" s="258"/>
      <c r="T271" s="259"/>
      <c r="AT271" s="260" t="s">
        <v>301</v>
      </c>
      <c r="AU271" s="260" t="s">
        <v>91</v>
      </c>
      <c r="AV271" s="12" t="s">
        <v>89</v>
      </c>
      <c r="AW271" s="12" t="s">
        <v>44</v>
      </c>
      <c r="AX271" s="12" t="s">
        <v>82</v>
      </c>
      <c r="AY271" s="260" t="s">
        <v>291</v>
      </c>
    </row>
    <row r="272" s="13" customFormat="1">
      <c r="B272" s="261"/>
      <c r="C272" s="262"/>
      <c r="D272" s="252" t="s">
        <v>301</v>
      </c>
      <c r="E272" s="263" t="s">
        <v>80</v>
      </c>
      <c r="F272" s="264" t="s">
        <v>1837</v>
      </c>
      <c r="G272" s="262"/>
      <c r="H272" s="265">
        <v>211.5</v>
      </c>
      <c r="I272" s="266"/>
      <c r="J272" s="262"/>
      <c r="K272" s="262"/>
      <c r="L272" s="267"/>
      <c r="M272" s="268"/>
      <c r="N272" s="269"/>
      <c r="O272" s="269"/>
      <c r="P272" s="269"/>
      <c r="Q272" s="269"/>
      <c r="R272" s="269"/>
      <c r="S272" s="269"/>
      <c r="T272" s="270"/>
      <c r="AT272" s="271" t="s">
        <v>301</v>
      </c>
      <c r="AU272" s="271" t="s">
        <v>91</v>
      </c>
      <c r="AV272" s="13" t="s">
        <v>91</v>
      </c>
      <c r="AW272" s="13" t="s">
        <v>44</v>
      </c>
      <c r="AX272" s="13" t="s">
        <v>82</v>
      </c>
      <c r="AY272" s="271" t="s">
        <v>291</v>
      </c>
    </row>
    <row r="273" s="15" customFormat="1">
      <c r="B273" s="283"/>
      <c r="C273" s="284"/>
      <c r="D273" s="252" t="s">
        <v>301</v>
      </c>
      <c r="E273" s="285" t="s">
        <v>80</v>
      </c>
      <c r="F273" s="286" t="s">
        <v>315</v>
      </c>
      <c r="G273" s="284"/>
      <c r="H273" s="287">
        <v>211.5</v>
      </c>
      <c r="I273" s="288"/>
      <c r="J273" s="284"/>
      <c r="K273" s="284"/>
      <c r="L273" s="289"/>
      <c r="M273" s="312"/>
      <c r="N273" s="313"/>
      <c r="O273" s="313"/>
      <c r="P273" s="313"/>
      <c r="Q273" s="313"/>
      <c r="R273" s="313"/>
      <c r="S273" s="313"/>
      <c r="T273" s="314"/>
      <c r="AT273" s="293" t="s">
        <v>301</v>
      </c>
      <c r="AU273" s="293" t="s">
        <v>91</v>
      </c>
      <c r="AV273" s="15" t="s">
        <v>299</v>
      </c>
      <c r="AW273" s="15" t="s">
        <v>44</v>
      </c>
      <c r="AX273" s="15" t="s">
        <v>89</v>
      </c>
      <c r="AY273" s="293" t="s">
        <v>291</v>
      </c>
    </row>
    <row r="274" s="1" customFormat="1" ht="6.96" customHeight="1">
      <c r="B274" s="69"/>
      <c r="C274" s="70"/>
      <c r="D274" s="70"/>
      <c r="E274" s="70"/>
      <c r="F274" s="70"/>
      <c r="G274" s="70"/>
      <c r="H274" s="70"/>
      <c r="I274" s="181"/>
      <c r="J274" s="70"/>
      <c r="K274" s="70"/>
      <c r="L274" s="74"/>
    </row>
  </sheetData>
  <sheetProtection sheet="1" autoFilter="0" formatColumns="0" formatRows="0" objects="1" scenarios="1" spinCount="100000" saltValue="4bhYzRcWdZVZiLNlo0MsFxvzjw+FXfQpGGhG1aQeWAx+S+oarweAehC52ONd6q8R8syveR9WpNXWM6XPCsmc2A==" hashValue="7M8e8X8SRC0tmLpata20oqQpt7ITciaScEI1n1u/ElX1BhKHdfBr0NsPptGTJKoGCCXw4ysplvFE7WSYBCKjfQ==" algorithmName="SHA-512" password="CC35"/>
  <autoFilter ref="C88:K273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7:H77"/>
    <mergeCell ref="E79:H79"/>
    <mergeCell ref="E81:H81"/>
    <mergeCell ref="G1:H1"/>
    <mergeCell ref="L2:V2"/>
  </mergeCells>
  <hyperlinks>
    <hyperlink ref="F1:G1" location="C2" display="1) Krycí list soupisu"/>
    <hyperlink ref="G1:H1" location="C58" display="2) Rekapitulace"/>
    <hyperlink ref="J1" location="C88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1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2"/>
      <c r="C1" s="152"/>
      <c r="D1" s="153" t="s">
        <v>1</v>
      </c>
      <c r="E1" s="152"/>
      <c r="F1" s="154" t="s">
        <v>246</v>
      </c>
      <c r="G1" s="154" t="s">
        <v>247</v>
      </c>
      <c r="H1" s="154"/>
      <c r="I1" s="155"/>
      <c r="J1" s="154" t="s">
        <v>248</v>
      </c>
      <c r="K1" s="153" t="s">
        <v>249</v>
      </c>
      <c r="L1" s="154" t="s">
        <v>250</v>
      </c>
      <c r="M1" s="154"/>
      <c r="N1" s="154"/>
      <c r="O1" s="154"/>
      <c r="P1" s="154"/>
      <c r="Q1" s="154"/>
      <c r="R1" s="154"/>
      <c r="S1" s="154"/>
      <c r="T1" s="154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133</v>
      </c>
    </row>
    <row r="3" ht="6.96" customHeight="1">
      <c r="B3" s="26"/>
      <c r="C3" s="27"/>
      <c r="D3" s="27"/>
      <c r="E3" s="27"/>
      <c r="F3" s="27"/>
      <c r="G3" s="27"/>
      <c r="H3" s="27"/>
      <c r="I3" s="156"/>
      <c r="J3" s="27"/>
      <c r="K3" s="28"/>
      <c r="AT3" s="25" t="s">
        <v>91</v>
      </c>
    </row>
    <row r="4" ht="36.96" customHeight="1">
      <c r="B4" s="29"/>
      <c r="C4" s="30"/>
      <c r="D4" s="31" t="s">
        <v>251</v>
      </c>
      <c r="E4" s="30"/>
      <c r="F4" s="30"/>
      <c r="G4" s="30"/>
      <c r="H4" s="30"/>
      <c r="I4" s="157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7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7"/>
      <c r="J6" s="30"/>
      <c r="K6" s="32"/>
    </row>
    <row r="7" ht="16.5" customHeight="1">
      <c r="B7" s="29"/>
      <c r="C7" s="30"/>
      <c r="D7" s="30"/>
      <c r="E7" s="158" t="str">
        <f>'Rekapitulace stavby'!K6</f>
        <v>Přestupní terminál Šumperk</v>
      </c>
      <c r="F7" s="41"/>
      <c r="G7" s="41"/>
      <c r="H7" s="41"/>
      <c r="I7" s="157"/>
      <c r="J7" s="30"/>
      <c r="K7" s="32"/>
    </row>
    <row r="8">
      <c r="B8" s="29"/>
      <c r="C8" s="30"/>
      <c r="D8" s="41" t="s">
        <v>252</v>
      </c>
      <c r="E8" s="30"/>
      <c r="F8" s="30"/>
      <c r="G8" s="30"/>
      <c r="H8" s="30"/>
      <c r="I8" s="157"/>
      <c r="J8" s="30"/>
      <c r="K8" s="32"/>
    </row>
    <row r="9" ht="16.5" customHeight="1">
      <c r="B9" s="29"/>
      <c r="C9" s="30"/>
      <c r="D9" s="30"/>
      <c r="E9" s="158" t="s">
        <v>1235</v>
      </c>
      <c r="F9" s="30"/>
      <c r="G9" s="30"/>
      <c r="H9" s="30"/>
      <c r="I9" s="157"/>
      <c r="J9" s="30"/>
      <c r="K9" s="32"/>
    </row>
    <row r="10">
      <c r="B10" s="29"/>
      <c r="C10" s="30"/>
      <c r="D10" s="41" t="s">
        <v>254</v>
      </c>
      <c r="E10" s="30"/>
      <c r="F10" s="30"/>
      <c r="G10" s="30"/>
      <c r="H10" s="30"/>
      <c r="I10" s="157"/>
      <c r="J10" s="30"/>
      <c r="K10" s="32"/>
    </row>
    <row r="11" s="1" customFormat="1" ht="16.5" customHeight="1">
      <c r="B11" s="48"/>
      <c r="C11" s="49"/>
      <c r="D11" s="49"/>
      <c r="E11" s="57" t="s">
        <v>1838</v>
      </c>
      <c r="F11" s="49"/>
      <c r="G11" s="49"/>
      <c r="H11" s="49"/>
      <c r="I11" s="159"/>
      <c r="J11" s="49"/>
      <c r="K11" s="53"/>
    </row>
    <row r="12" s="1" customFormat="1">
      <c r="B12" s="48"/>
      <c r="C12" s="49"/>
      <c r="D12" s="41" t="s">
        <v>1839</v>
      </c>
      <c r="E12" s="49"/>
      <c r="F12" s="49"/>
      <c r="G12" s="49"/>
      <c r="H12" s="49"/>
      <c r="I12" s="159"/>
      <c r="J12" s="49"/>
      <c r="K12" s="53"/>
    </row>
    <row r="13" s="1" customFormat="1" ht="36.96" customHeight="1">
      <c r="B13" s="48"/>
      <c r="C13" s="49"/>
      <c r="D13" s="49"/>
      <c r="E13" s="160" t="s">
        <v>1840</v>
      </c>
      <c r="F13" s="49"/>
      <c r="G13" s="49"/>
      <c r="H13" s="49"/>
      <c r="I13" s="159"/>
      <c r="J13" s="49"/>
      <c r="K13" s="53"/>
    </row>
    <row r="14" s="1" customFormat="1">
      <c r="B14" s="48"/>
      <c r="C14" s="49"/>
      <c r="D14" s="49"/>
      <c r="E14" s="49"/>
      <c r="F14" s="49"/>
      <c r="G14" s="49"/>
      <c r="H14" s="49"/>
      <c r="I14" s="159"/>
      <c r="J14" s="49"/>
      <c r="K14" s="53"/>
    </row>
    <row r="15" s="1" customFormat="1" ht="14.4" customHeight="1">
      <c r="B15" s="48"/>
      <c r="C15" s="49"/>
      <c r="D15" s="41" t="s">
        <v>20</v>
      </c>
      <c r="E15" s="49"/>
      <c r="F15" s="36" t="s">
        <v>80</v>
      </c>
      <c r="G15" s="49"/>
      <c r="H15" s="49"/>
      <c r="I15" s="161" t="s">
        <v>22</v>
      </c>
      <c r="J15" s="36" t="s">
        <v>80</v>
      </c>
      <c r="K15" s="53"/>
    </row>
    <row r="16" s="1" customFormat="1" ht="14.4" customHeight="1">
      <c r="B16" s="48"/>
      <c r="C16" s="49"/>
      <c r="D16" s="41" t="s">
        <v>24</v>
      </c>
      <c r="E16" s="49"/>
      <c r="F16" s="36" t="s">
        <v>25</v>
      </c>
      <c r="G16" s="49"/>
      <c r="H16" s="49"/>
      <c r="I16" s="161" t="s">
        <v>26</v>
      </c>
      <c r="J16" s="162" t="str">
        <f>'Rekapitulace stavby'!AN8</f>
        <v>20. 11. 2018</v>
      </c>
      <c r="K16" s="53"/>
    </row>
    <row r="17" s="1" customFormat="1" ht="10.8" customHeight="1">
      <c r="B17" s="48"/>
      <c r="C17" s="49"/>
      <c r="D17" s="49"/>
      <c r="E17" s="49"/>
      <c r="F17" s="49"/>
      <c r="G17" s="49"/>
      <c r="H17" s="49"/>
      <c r="I17" s="159"/>
      <c r="J17" s="49"/>
      <c r="K17" s="53"/>
    </row>
    <row r="18" s="1" customFormat="1" ht="14.4" customHeight="1">
      <c r="B18" s="48"/>
      <c r="C18" s="49"/>
      <c r="D18" s="41" t="s">
        <v>32</v>
      </c>
      <c r="E18" s="49"/>
      <c r="F18" s="49"/>
      <c r="G18" s="49"/>
      <c r="H18" s="49"/>
      <c r="I18" s="161" t="s">
        <v>33</v>
      </c>
      <c r="J18" s="36" t="s">
        <v>34</v>
      </c>
      <c r="K18" s="53"/>
    </row>
    <row r="19" s="1" customFormat="1" ht="18" customHeight="1">
      <c r="B19" s="48"/>
      <c r="C19" s="49"/>
      <c r="D19" s="49"/>
      <c r="E19" s="36" t="s">
        <v>35</v>
      </c>
      <c r="F19" s="49"/>
      <c r="G19" s="49"/>
      <c r="H19" s="49"/>
      <c r="I19" s="161" t="s">
        <v>36</v>
      </c>
      <c r="J19" s="36" t="s">
        <v>37</v>
      </c>
      <c r="K19" s="53"/>
    </row>
    <row r="20" s="1" customFormat="1" ht="6.96" customHeight="1">
      <c r="B20" s="48"/>
      <c r="C20" s="49"/>
      <c r="D20" s="49"/>
      <c r="E20" s="49"/>
      <c r="F20" s="49"/>
      <c r="G20" s="49"/>
      <c r="H20" s="49"/>
      <c r="I20" s="159"/>
      <c r="J20" s="49"/>
      <c r="K20" s="53"/>
    </row>
    <row r="21" s="1" customFormat="1" ht="14.4" customHeight="1">
      <c r="B21" s="48"/>
      <c r="C21" s="49"/>
      <c r="D21" s="41" t="s">
        <v>38</v>
      </c>
      <c r="E21" s="49"/>
      <c r="F21" s="49"/>
      <c r="G21" s="49"/>
      <c r="H21" s="49"/>
      <c r="I21" s="161" t="s">
        <v>33</v>
      </c>
      <c r="J21" s="36" t="str">
        <f>IF('Rekapitulace stavby'!AN13="Vyplň údaj","",IF('Rekapitulace stavby'!AN13="","",'Rekapitulace stavby'!AN13))</f>
        <v/>
      </c>
      <c r="K21" s="53"/>
    </row>
    <row r="22" s="1" customFormat="1" ht="18" customHeight="1">
      <c r="B22" s="48"/>
      <c r="C22" s="49"/>
      <c r="D22" s="49"/>
      <c r="E22" s="36" t="str">
        <f>IF('Rekapitulace stavby'!E14="Vyplň údaj","",IF('Rekapitulace stavby'!E14="","",'Rekapitulace stavby'!E14))</f>
        <v/>
      </c>
      <c r="F22" s="49"/>
      <c r="G22" s="49"/>
      <c r="H22" s="49"/>
      <c r="I22" s="161" t="s">
        <v>36</v>
      </c>
      <c r="J22" s="36" t="str">
        <f>IF('Rekapitulace stavby'!AN14="Vyplň údaj","",IF('Rekapitulace stavby'!AN14="","",'Rekapitulace stavby'!AN14))</f>
        <v/>
      </c>
      <c r="K22" s="53"/>
    </row>
    <row r="23" s="1" customFormat="1" ht="6.96" customHeight="1">
      <c r="B23" s="48"/>
      <c r="C23" s="49"/>
      <c r="D23" s="49"/>
      <c r="E23" s="49"/>
      <c r="F23" s="49"/>
      <c r="G23" s="49"/>
      <c r="H23" s="49"/>
      <c r="I23" s="159"/>
      <c r="J23" s="49"/>
      <c r="K23" s="53"/>
    </row>
    <row r="24" s="1" customFormat="1" ht="14.4" customHeight="1">
      <c r="B24" s="48"/>
      <c r="C24" s="49"/>
      <c r="D24" s="41" t="s">
        <v>40</v>
      </c>
      <c r="E24" s="49"/>
      <c r="F24" s="49"/>
      <c r="G24" s="49"/>
      <c r="H24" s="49"/>
      <c r="I24" s="161" t="s">
        <v>33</v>
      </c>
      <c r="J24" s="36" t="s">
        <v>41</v>
      </c>
      <c r="K24" s="53"/>
    </row>
    <row r="25" s="1" customFormat="1" ht="18" customHeight="1">
      <c r="B25" s="48"/>
      <c r="C25" s="49"/>
      <c r="D25" s="49"/>
      <c r="E25" s="36" t="s">
        <v>42</v>
      </c>
      <c r="F25" s="49"/>
      <c r="G25" s="49"/>
      <c r="H25" s="49"/>
      <c r="I25" s="161" t="s">
        <v>36</v>
      </c>
      <c r="J25" s="36" t="s">
        <v>43</v>
      </c>
      <c r="K25" s="53"/>
    </row>
    <row r="26" s="1" customFormat="1" ht="6.96" customHeight="1">
      <c r="B26" s="48"/>
      <c r="C26" s="49"/>
      <c r="D26" s="49"/>
      <c r="E26" s="49"/>
      <c r="F26" s="49"/>
      <c r="G26" s="49"/>
      <c r="H26" s="49"/>
      <c r="I26" s="159"/>
      <c r="J26" s="49"/>
      <c r="K26" s="53"/>
    </row>
    <row r="27" s="1" customFormat="1" ht="14.4" customHeight="1">
      <c r="B27" s="48"/>
      <c r="C27" s="49"/>
      <c r="D27" s="41" t="s">
        <v>45</v>
      </c>
      <c r="E27" s="49"/>
      <c r="F27" s="49"/>
      <c r="G27" s="49"/>
      <c r="H27" s="49"/>
      <c r="I27" s="159"/>
      <c r="J27" s="49"/>
      <c r="K27" s="53"/>
    </row>
    <row r="28" s="7" customFormat="1" ht="16.5" customHeight="1">
      <c r="B28" s="163"/>
      <c r="C28" s="164"/>
      <c r="D28" s="164"/>
      <c r="E28" s="46" t="s">
        <v>80</v>
      </c>
      <c r="F28" s="46"/>
      <c r="G28" s="46"/>
      <c r="H28" s="46"/>
      <c r="I28" s="165"/>
      <c r="J28" s="164"/>
      <c r="K28" s="166"/>
    </row>
    <row r="29" s="1" customFormat="1" ht="6.96" customHeight="1">
      <c r="B29" s="48"/>
      <c r="C29" s="49"/>
      <c r="D29" s="49"/>
      <c r="E29" s="49"/>
      <c r="F29" s="49"/>
      <c r="G29" s="49"/>
      <c r="H29" s="49"/>
      <c r="I29" s="159"/>
      <c r="J29" s="49"/>
      <c r="K29" s="53"/>
    </row>
    <row r="30" s="1" customFormat="1" ht="6.96" customHeight="1">
      <c r="B30" s="48"/>
      <c r="C30" s="49"/>
      <c r="D30" s="108"/>
      <c r="E30" s="108"/>
      <c r="F30" s="108"/>
      <c r="G30" s="108"/>
      <c r="H30" s="108"/>
      <c r="I30" s="167"/>
      <c r="J30" s="108"/>
      <c r="K30" s="168"/>
    </row>
    <row r="31" s="1" customFormat="1" ht="25.44" customHeight="1">
      <c r="B31" s="48"/>
      <c r="C31" s="49"/>
      <c r="D31" s="169" t="s">
        <v>47</v>
      </c>
      <c r="E31" s="49"/>
      <c r="F31" s="49"/>
      <c r="G31" s="49"/>
      <c r="H31" s="49"/>
      <c r="I31" s="159"/>
      <c r="J31" s="170">
        <f>ROUND(J94,2)</f>
        <v>0</v>
      </c>
      <c r="K31" s="53"/>
    </row>
    <row r="32" s="1" customFormat="1" ht="6.96" customHeight="1">
      <c r="B32" s="48"/>
      <c r="C32" s="49"/>
      <c r="D32" s="108"/>
      <c r="E32" s="108"/>
      <c r="F32" s="108"/>
      <c r="G32" s="108"/>
      <c r="H32" s="108"/>
      <c r="I32" s="167"/>
      <c r="J32" s="108"/>
      <c r="K32" s="168"/>
    </row>
    <row r="33" s="1" customFormat="1" ht="14.4" customHeight="1">
      <c r="B33" s="48"/>
      <c r="C33" s="49"/>
      <c r="D33" s="49"/>
      <c r="E33" s="49"/>
      <c r="F33" s="54" t="s">
        <v>49</v>
      </c>
      <c r="G33" s="49"/>
      <c r="H33" s="49"/>
      <c r="I33" s="171" t="s">
        <v>48</v>
      </c>
      <c r="J33" s="54" t="s">
        <v>50</v>
      </c>
      <c r="K33" s="53"/>
    </row>
    <row r="34" s="1" customFormat="1" ht="14.4" customHeight="1">
      <c r="B34" s="48"/>
      <c r="C34" s="49"/>
      <c r="D34" s="57" t="s">
        <v>51</v>
      </c>
      <c r="E34" s="57" t="s">
        <v>52</v>
      </c>
      <c r="F34" s="172">
        <f>ROUND(SUM(BE94:BE218), 2)</f>
        <v>0</v>
      </c>
      <c r="G34" s="49"/>
      <c r="H34" s="49"/>
      <c r="I34" s="173">
        <v>0.20999999999999999</v>
      </c>
      <c r="J34" s="172">
        <f>ROUND(ROUND((SUM(BE94:BE218)), 2)*I34, 2)</f>
        <v>0</v>
      </c>
      <c r="K34" s="53"/>
    </row>
    <row r="35" s="1" customFormat="1" ht="14.4" customHeight="1">
      <c r="B35" s="48"/>
      <c r="C35" s="49"/>
      <c r="D35" s="49"/>
      <c r="E35" s="57" t="s">
        <v>53</v>
      </c>
      <c r="F35" s="172">
        <f>ROUND(SUM(BF94:BF218), 2)</f>
        <v>0</v>
      </c>
      <c r="G35" s="49"/>
      <c r="H35" s="49"/>
      <c r="I35" s="173">
        <v>0.14999999999999999</v>
      </c>
      <c r="J35" s="172">
        <f>ROUND(ROUND((SUM(BF94:BF218)), 2)*I35, 2)</f>
        <v>0</v>
      </c>
      <c r="K35" s="53"/>
    </row>
    <row r="36" hidden="1" s="1" customFormat="1" ht="14.4" customHeight="1">
      <c r="B36" s="48"/>
      <c r="C36" s="49"/>
      <c r="D36" s="49"/>
      <c r="E36" s="57" t="s">
        <v>54</v>
      </c>
      <c r="F36" s="172">
        <f>ROUND(SUM(BG94:BG218), 2)</f>
        <v>0</v>
      </c>
      <c r="G36" s="49"/>
      <c r="H36" s="49"/>
      <c r="I36" s="173">
        <v>0.20999999999999999</v>
      </c>
      <c r="J36" s="172">
        <v>0</v>
      </c>
      <c r="K36" s="53"/>
    </row>
    <row r="37" hidden="1" s="1" customFormat="1" ht="14.4" customHeight="1">
      <c r="B37" s="48"/>
      <c r="C37" s="49"/>
      <c r="D37" s="49"/>
      <c r="E37" s="57" t="s">
        <v>55</v>
      </c>
      <c r="F37" s="172">
        <f>ROUND(SUM(BH94:BH218), 2)</f>
        <v>0</v>
      </c>
      <c r="G37" s="49"/>
      <c r="H37" s="49"/>
      <c r="I37" s="173">
        <v>0.14999999999999999</v>
      </c>
      <c r="J37" s="172">
        <v>0</v>
      </c>
      <c r="K37" s="53"/>
    </row>
    <row r="38" hidden="1" s="1" customFormat="1" ht="14.4" customHeight="1">
      <c r="B38" s="48"/>
      <c r="C38" s="49"/>
      <c r="D38" s="49"/>
      <c r="E38" s="57" t="s">
        <v>56</v>
      </c>
      <c r="F38" s="172">
        <f>ROUND(SUM(BI94:BI218), 2)</f>
        <v>0</v>
      </c>
      <c r="G38" s="49"/>
      <c r="H38" s="49"/>
      <c r="I38" s="173">
        <v>0</v>
      </c>
      <c r="J38" s="172">
        <v>0</v>
      </c>
      <c r="K38" s="53"/>
    </row>
    <row r="39" s="1" customFormat="1" ht="6.96" customHeight="1">
      <c r="B39" s="48"/>
      <c r="C39" s="49"/>
      <c r="D39" s="49"/>
      <c r="E39" s="49"/>
      <c r="F39" s="49"/>
      <c r="G39" s="49"/>
      <c r="H39" s="49"/>
      <c r="I39" s="159"/>
      <c r="J39" s="49"/>
      <c r="K39" s="53"/>
    </row>
    <row r="40" s="1" customFormat="1" ht="25.44" customHeight="1">
      <c r="B40" s="48"/>
      <c r="C40" s="174"/>
      <c r="D40" s="175" t="s">
        <v>57</v>
      </c>
      <c r="E40" s="100"/>
      <c r="F40" s="100"/>
      <c r="G40" s="176" t="s">
        <v>58</v>
      </c>
      <c r="H40" s="177" t="s">
        <v>59</v>
      </c>
      <c r="I40" s="178"/>
      <c r="J40" s="179">
        <f>SUM(J31:J38)</f>
        <v>0</v>
      </c>
      <c r="K40" s="180"/>
    </row>
    <row r="41" s="1" customFormat="1" ht="14.4" customHeight="1">
      <c r="B41" s="69"/>
      <c r="C41" s="70"/>
      <c r="D41" s="70"/>
      <c r="E41" s="70"/>
      <c r="F41" s="70"/>
      <c r="G41" s="70"/>
      <c r="H41" s="70"/>
      <c r="I41" s="181"/>
      <c r="J41" s="70"/>
      <c r="K41" s="71"/>
    </row>
    <row r="45" s="1" customFormat="1" ht="6.96" customHeight="1">
      <c r="B45" s="182"/>
      <c r="C45" s="183"/>
      <c r="D45" s="183"/>
      <c r="E45" s="183"/>
      <c r="F45" s="183"/>
      <c r="G45" s="183"/>
      <c r="H45" s="183"/>
      <c r="I45" s="184"/>
      <c r="J45" s="183"/>
      <c r="K45" s="185"/>
    </row>
    <row r="46" s="1" customFormat="1" ht="36.96" customHeight="1">
      <c r="B46" s="48"/>
      <c r="C46" s="31" t="s">
        <v>256</v>
      </c>
      <c r="D46" s="49"/>
      <c r="E46" s="49"/>
      <c r="F46" s="49"/>
      <c r="G46" s="49"/>
      <c r="H46" s="49"/>
      <c r="I46" s="159"/>
      <c r="J46" s="49"/>
      <c r="K46" s="53"/>
    </row>
    <row r="47" s="1" customFormat="1" ht="6.96" customHeight="1">
      <c r="B47" s="48"/>
      <c r="C47" s="49"/>
      <c r="D47" s="49"/>
      <c r="E47" s="49"/>
      <c r="F47" s="49"/>
      <c r="G47" s="49"/>
      <c r="H47" s="49"/>
      <c r="I47" s="159"/>
      <c r="J47" s="49"/>
      <c r="K47" s="53"/>
    </row>
    <row r="48" s="1" customFormat="1" ht="14.4" customHeight="1">
      <c r="B48" s="48"/>
      <c r="C48" s="41" t="s">
        <v>18</v>
      </c>
      <c r="D48" s="49"/>
      <c r="E48" s="49"/>
      <c r="F48" s="49"/>
      <c r="G48" s="49"/>
      <c r="H48" s="49"/>
      <c r="I48" s="159"/>
      <c r="J48" s="49"/>
      <c r="K48" s="53"/>
    </row>
    <row r="49" s="1" customFormat="1" ht="16.5" customHeight="1">
      <c r="B49" s="48"/>
      <c r="C49" s="49"/>
      <c r="D49" s="49"/>
      <c r="E49" s="158" t="str">
        <f>E7</f>
        <v>Přestupní terminál Šumperk</v>
      </c>
      <c r="F49" s="41"/>
      <c r="G49" s="41"/>
      <c r="H49" s="41"/>
      <c r="I49" s="159"/>
      <c r="J49" s="49"/>
      <c r="K49" s="53"/>
    </row>
    <row r="50">
      <c r="B50" s="29"/>
      <c r="C50" s="41" t="s">
        <v>252</v>
      </c>
      <c r="D50" s="30"/>
      <c r="E50" s="30"/>
      <c r="F50" s="30"/>
      <c r="G50" s="30"/>
      <c r="H50" s="30"/>
      <c r="I50" s="157"/>
      <c r="J50" s="30"/>
      <c r="K50" s="32"/>
    </row>
    <row r="51" ht="16.5" customHeight="1">
      <c r="B51" s="29"/>
      <c r="C51" s="30"/>
      <c r="D51" s="30"/>
      <c r="E51" s="158" t="s">
        <v>1235</v>
      </c>
      <c r="F51" s="30"/>
      <c r="G51" s="30"/>
      <c r="H51" s="30"/>
      <c r="I51" s="157"/>
      <c r="J51" s="30"/>
      <c r="K51" s="32"/>
    </row>
    <row r="52">
      <c r="B52" s="29"/>
      <c r="C52" s="41" t="s">
        <v>254</v>
      </c>
      <c r="D52" s="30"/>
      <c r="E52" s="30"/>
      <c r="F52" s="30"/>
      <c r="G52" s="30"/>
      <c r="H52" s="30"/>
      <c r="I52" s="157"/>
      <c r="J52" s="30"/>
      <c r="K52" s="32"/>
    </row>
    <row r="53" s="1" customFormat="1" ht="16.5" customHeight="1">
      <c r="B53" s="48"/>
      <c r="C53" s="49"/>
      <c r="D53" s="49"/>
      <c r="E53" s="57" t="s">
        <v>1838</v>
      </c>
      <c r="F53" s="49"/>
      <c r="G53" s="49"/>
      <c r="H53" s="49"/>
      <c r="I53" s="159"/>
      <c r="J53" s="49"/>
      <c r="K53" s="53"/>
    </row>
    <row r="54" s="1" customFormat="1" ht="14.4" customHeight="1">
      <c r="B54" s="48"/>
      <c r="C54" s="41" t="s">
        <v>1839</v>
      </c>
      <c r="D54" s="49"/>
      <c r="E54" s="49"/>
      <c r="F54" s="49"/>
      <c r="G54" s="49"/>
      <c r="H54" s="49"/>
      <c r="I54" s="159"/>
      <c r="J54" s="49"/>
      <c r="K54" s="53"/>
    </row>
    <row r="55" s="1" customFormat="1" ht="17.25" customHeight="1">
      <c r="B55" s="48"/>
      <c r="C55" s="49"/>
      <c r="D55" s="49"/>
      <c r="E55" s="160" t="str">
        <f>E13</f>
        <v>SO 121 - Parkoviště P1</v>
      </c>
      <c r="F55" s="49"/>
      <c r="G55" s="49"/>
      <c r="H55" s="49"/>
      <c r="I55" s="159"/>
      <c r="J55" s="49"/>
      <c r="K55" s="53"/>
    </row>
    <row r="56" s="1" customFormat="1" ht="6.96" customHeight="1">
      <c r="B56" s="48"/>
      <c r="C56" s="49"/>
      <c r="D56" s="49"/>
      <c r="E56" s="49"/>
      <c r="F56" s="49"/>
      <c r="G56" s="49"/>
      <c r="H56" s="49"/>
      <c r="I56" s="159"/>
      <c r="J56" s="49"/>
      <c r="K56" s="53"/>
    </row>
    <row r="57" s="1" customFormat="1" ht="18" customHeight="1">
      <c r="B57" s="48"/>
      <c r="C57" s="41" t="s">
        <v>24</v>
      </c>
      <c r="D57" s="49"/>
      <c r="E57" s="49"/>
      <c r="F57" s="36" t="str">
        <f>F16</f>
        <v>Šumperk</v>
      </c>
      <c r="G57" s="49"/>
      <c r="H57" s="49"/>
      <c r="I57" s="161" t="s">
        <v>26</v>
      </c>
      <c r="J57" s="162" t="str">
        <f>IF(J16="","",J16)</f>
        <v>20. 11. 2018</v>
      </c>
      <c r="K57" s="53"/>
    </row>
    <row r="58" s="1" customFormat="1" ht="6.96" customHeight="1">
      <c r="B58" s="48"/>
      <c r="C58" s="49"/>
      <c r="D58" s="49"/>
      <c r="E58" s="49"/>
      <c r="F58" s="49"/>
      <c r="G58" s="49"/>
      <c r="H58" s="49"/>
      <c r="I58" s="159"/>
      <c r="J58" s="49"/>
      <c r="K58" s="53"/>
    </row>
    <row r="59" s="1" customFormat="1">
      <c r="B59" s="48"/>
      <c r="C59" s="41" t="s">
        <v>32</v>
      </c>
      <c r="D59" s="49"/>
      <c r="E59" s="49"/>
      <c r="F59" s="36" t="str">
        <f>E19</f>
        <v>Město Šumperk</v>
      </c>
      <c r="G59" s="49"/>
      <c r="H59" s="49"/>
      <c r="I59" s="161" t="s">
        <v>40</v>
      </c>
      <c r="J59" s="46" t="str">
        <f>E25</f>
        <v>Cekr CZ s.r.o.</v>
      </c>
      <c r="K59" s="53"/>
    </row>
    <row r="60" s="1" customFormat="1" ht="14.4" customHeight="1">
      <c r="B60" s="48"/>
      <c r="C60" s="41" t="s">
        <v>38</v>
      </c>
      <c r="D60" s="49"/>
      <c r="E60" s="49"/>
      <c r="F60" s="36" t="str">
        <f>IF(E22="","",E22)</f>
        <v/>
      </c>
      <c r="G60" s="49"/>
      <c r="H60" s="49"/>
      <c r="I60" s="159"/>
      <c r="J60" s="186"/>
      <c r="K60" s="53"/>
    </row>
    <row r="61" s="1" customFormat="1" ht="10.32" customHeight="1">
      <c r="B61" s="48"/>
      <c r="C61" s="49"/>
      <c r="D61" s="49"/>
      <c r="E61" s="49"/>
      <c r="F61" s="49"/>
      <c r="G61" s="49"/>
      <c r="H61" s="49"/>
      <c r="I61" s="159"/>
      <c r="J61" s="49"/>
      <c r="K61" s="53"/>
    </row>
    <row r="62" s="1" customFormat="1" ht="29.28" customHeight="1">
      <c r="B62" s="48"/>
      <c r="C62" s="187" t="s">
        <v>257</v>
      </c>
      <c r="D62" s="174"/>
      <c r="E62" s="174"/>
      <c r="F62" s="174"/>
      <c r="G62" s="174"/>
      <c r="H62" s="174"/>
      <c r="I62" s="188"/>
      <c r="J62" s="189" t="s">
        <v>258</v>
      </c>
      <c r="K62" s="190"/>
    </row>
    <row r="63" s="1" customFormat="1" ht="10.32" customHeight="1">
      <c r="B63" s="48"/>
      <c r="C63" s="49"/>
      <c r="D63" s="49"/>
      <c r="E63" s="49"/>
      <c r="F63" s="49"/>
      <c r="G63" s="49"/>
      <c r="H63" s="49"/>
      <c r="I63" s="159"/>
      <c r="J63" s="49"/>
      <c r="K63" s="53"/>
    </row>
    <row r="64" s="1" customFormat="1" ht="29.28" customHeight="1">
      <c r="B64" s="48"/>
      <c r="C64" s="191" t="s">
        <v>259</v>
      </c>
      <c r="D64" s="49"/>
      <c r="E64" s="49"/>
      <c r="F64" s="49"/>
      <c r="G64" s="49"/>
      <c r="H64" s="49"/>
      <c r="I64" s="159"/>
      <c r="J64" s="170">
        <f>J94</f>
        <v>0</v>
      </c>
      <c r="K64" s="53"/>
      <c r="AU64" s="25" t="s">
        <v>260</v>
      </c>
    </row>
    <row r="65" s="8" customFormat="1" ht="24.96" customHeight="1">
      <c r="B65" s="192"/>
      <c r="C65" s="193"/>
      <c r="D65" s="194" t="s">
        <v>1048</v>
      </c>
      <c r="E65" s="195"/>
      <c r="F65" s="195"/>
      <c r="G65" s="195"/>
      <c r="H65" s="195"/>
      <c r="I65" s="196"/>
      <c r="J65" s="197">
        <f>J95</f>
        <v>0</v>
      </c>
      <c r="K65" s="198"/>
    </row>
    <row r="66" s="9" customFormat="1" ht="19.92" customHeight="1">
      <c r="B66" s="199"/>
      <c r="C66" s="200"/>
      <c r="D66" s="201" t="s">
        <v>1049</v>
      </c>
      <c r="E66" s="202"/>
      <c r="F66" s="202"/>
      <c r="G66" s="202"/>
      <c r="H66" s="202"/>
      <c r="I66" s="203"/>
      <c r="J66" s="204">
        <f>J96</f>
        <v>0</v>
      </c>
      <c r="K66" s="205"/>
    </row>
    <row r="67" s="9" customFormat="1" ht="19.92" customHeight="1">
      <c r="B67" s="199"/>
      <c r="C67" s="200"/>
      <c r="D67" s="201" t="s">
        <v>1508</v>
      </c>
      <c r="E67" s="202"/>
      <c r="F67" s="202"/>
      <c r="G67" s="202"/>
      <c r="H67" s="202"/>
      <c r="I67" s="203"/>
      <c r="J67" s="204">
        <f>J140</f>
        <v>0</v>
      </c>
      <c r="K67" s="205"/>
    </row>
    <row r="68" s="9" customFormat="1" ht="19.92" customHeight="1">
      <c r="B68" s="199"/>
      <c r="C68" s="200"/>
      <c r="D68" s="201" t="s">
        <v>1237</v>
      </c>
      <c r="E68" s="202"/>
      <c r="F68" s="202"/>
      <c r="G68" s="202"/>
      <c r="H68" s="202"/>
      <c r="I68" s="203"/>
      <c r="J68" s="204">
        <f>J153</f>
        <v>0</v>
      </c>
      <c r="K68" s="205"/>
    </row>
    <row r="69" s="9" customFormat="1" ht="19.92" customHeight="1">
      <c r="B69" s="199"/>
      <c r="C69" s="200"/>
      <c r="D69" s="201" t="s">
        <v>1050</v>
      </c>
      <c r="E69" s="202"/>
      <c r="F69" s="202"/>
      <c r="G69" s="202"/>
      <c r="H69" s="202"/>
      <c r="I69" s="203"/>
      <c r="J69" s="204">
        <f>J187</f>
        <v>0</v>
      </c>
      <c r="K69" s="205"/>
    </row>
    <row r="70" s="9" customFormat="1" ht="19.92" customHeight="1">
      <c r="B70" s="199"/>
      <c r="C70" s="200"/>
      <c r="D70" s="201" t="s">
        <v>1052</v>
      </c>
      <c r="E70" s="202"/>
      <c r="F70" s="202"/>
      <c r="G70" s="202"/>
      <c r="H70" s="202"/>
      <c r="I70" s="203"/>
      <c r="J70" s="204">
        <f>J217</f>
        <v>0</v>
      </c>
      <c r="K70" s="205"/>
    </row>
    <row r="71" s="1" customFormat="1" ht="21.84" customHeight="1">
      <c r="B71" s="48"/>
      <c r="C71" s="49"/>
      <c r="D71" s="49"/>
      <c r="E71" s="49"/>
      <c r="F71" s="49"/>
      <c r="G71" s="49"/>
      <c r="H71" s="49"/>
      <c r="I71" s="159"/>
      <c r="J71" s="49"/>
      <c r="K71" s="53"/>
    </row>
    <row r="72" s="1" customFormat="1" ht="6.96" customHeight="1">
      <c r="B72" s="69"/>
      <c r="C72" s="70"/>
      <c r="D72" s="70"/>
      <c r="E72" s="70"/>
      <c r="F72" s="70"/>
      <c r="G72" s="70"/>
      <c r="H72" s="70"/>
      <c r="I72" s="181"/>
      <c r="J72" s="70"/>
      <c r="K72" s="71"/>
    </row>
    <row r="76" s="1" customFormat="1" ht="6.96" customHeight="1">
      <c r="B76" s="72"/>
      <c r="C76" s="73"/>
      <c r="D76" s="73"/>
      <c r="E76" s="73"/>
      <c r="F76" s="73"/>
      <c r="G76" s="73"/>
      <c r="H76" s="73"/>
      <c r="I76" s="184"/>
      <c r="J76" s="73"/>
      <c r="K76" s="73"/>
      <c r="L76" s="74"/>
    </row>
    <row r="77" s="1" customFormat="1" ht="36.96" customHeight="1">
      <c r="B77" s="48"/>
      <c r="C77" s="75" t="s">
        <v>276</v>
      </c>
      <c r="D77" s="76"/>
      <c r="E77" s="76"/>
      <c r="F77" s="76"/>
      <c r="G77" s="76"/>
      <c r="H77" s="76"/>
      <c r="I77" s="206"/>
      <c r="J77" s="76"/>
      <c r="K77" s="76"/>
      <c r="L77" s="74"/>
    </row>
    <row r="78" s="1" customFormat="1" ht="6.96" customHeight="1">
      <c r="B78" s="48"/>
      <c r="C78" s="76"/>
      <c r="D78" s="76"/>
      <c r="E78" s="76"/>
      <c r="F78" s="76"/>
      <c r="G78" s="76"/>
      <c r="H78" s="76"/>
      <c r="I78" s="206"/>
      <c r="J78" s="76"/>
      <c r="K78" s="76"/>
      <c r="L78" s="74"/>
    </row>
    <row r="79" s="1" customFormat="1" ht="14.4" customHeight="1">
      <c r="B79" s="48"/>
      <c r="C79" s="78" t="s">
        <v>18</v>
      </c>
      <c r="D79" s="76"/>
      <c r="E79" s="76"/>
      <c r="F79" s="76"/>
      <c r="G79" s="76"/>
      <c r="H79" s="76"/>
      <c r="I79" s="206"/>
      <c r="J79" s="76"/>
      <c r="K79" s="76"/>
      <c r="L79" s="74"/>
    </row>
    <row r="80" s="1" customFormat="1" ht="16.5" customHeight="1">
      <c r="B80" s="48"/>
      <c r="C80" s="76"/>
      <c r="D80" s="76"/>
      <c r="E80" s="207" t="str">
        <f>E7</f>
        <v>Přestupní terminál Šumperk</v>
      </c>
      <c r="F80" s="78"/>
      <c r="G80" s="78"/>
      <c r="H80" s="78"/>
      <c r="I80" s="206"/>
      <c r="J80" s="76"/>
      <c r="K80" s="76"/>
      <c r="L80" s="74"/>
    </row>
    <row r="81">
      <c r="B81" s="29"/>
      <c r="C81" s="78" t="s">
        <v>252</v>
      </c>
      <c r="D81" s="208"/>
      <c r="E81" s="208"/>
      <c r="F81" s="208"/>
      <c r="G81" s="208"/>
      <c r="H81" s="208"/>
      <c r="I81" s="151"/>
      <c r="J81" s="208"/>
      <c r="K81" s="208"/>
      <c r="L81" s="209"/>
    </row>
    <row r="82" ht="16.5" customHeight="1">
      <c r="B82" s="29"/>
      <c r="C82" s="208"/>
      <c r="D82" s="208"/>
      <c r="E82" s="207" t="s">
        <v>1235</v>
      </c>
      <c r="F82" s="208"/>
      <c r="G82" s="208"/>
      <c r="H82" s="208"/>
      <c r="I82" s="151"/>
      <c r="J82" s="208"/>
      <c r="K82" s="208"/>
      <c r="L82" s="209"/>
    </row>
    <row r="83">
      <c r="B83" s="29"/>
      <c r="C83" s="78" t="s">
        <v>254</v>
      </c>
      <c r="D83" s="208"/>
      <c r="E83" s="208"/>
      <c r="F83" s="208"/>
      <c r="G83" s="208"/>
      <c r="H83" s="208"/>
      <c r="I83" s="151"/>
      <c r="J83" s="208"/>
      <c r="K83" s="208"/>
      <c r="L83" s="209"/>
    </row>
    <row r="84" s="1" customFormat="1" ht="16.5" customHeight="1">
      <c r="B84" s="48"/>
      <c r="C84" s="76"/>
      <c r="D84" s="76"/>
      <c r="E84" s="315" t="s">
        <v>1838</v>
      </c>
      <c r="F84" s="76"/>
      <c r="G84" s="76"/>
      <c r="H84" s="76"/>
      <c r="I84" s="206"/>
      <c r="J84" s="76"/>
      <c r="K84" s="76"/>
      <c r="L84" s="74"/>
    </row>
    <row r="85" s="1" customFormat="1" ht="14.4" customHeight="1">
      <c r="B85" s="48"/>
      <c r="C85" s="78" t="s">
        <v>1839</v>
      </c>
      <c r="D85" s="76"/>
      <c r="E85" s="76"/>
      <c r="F85" s="76"/>
      <c r="G85" s="76"/>
      <c r="H85" s="76"/>
      <c r="I85" s="206"/>
      <c r="J85" s="76"/>
      <c r="K85" s="76"/>
      <c r="L85" s="74"/>
    </row>
    <row r="86" s="1" customFormat="1" ht="17.25" customHeight="1">
      <c r="B86" s="48"/>
      <c r="C86" s="76"/>
      <c r="D86" s="76"/>
      <c r="E86" s="84" t="str">
        <f>E13</f>
        <v>SO 121 - Parkoviště P1</v>
      </c>
      <c r="F86" s="76"/>
      <c r="G86" s="76"/>
      <c r="H86" s="76"/>
      <c r="I86" s="206"/>
      <c r="J86" s="76"/>
      <c r="K86" s="76"/>
      <c r="L86" s="74"/>
    </row>
    <row r="87" s="1" customFormat="1" ht="6.96" customHeight="1">
      <c r="B87" s="48"/>
      <c r="C87" s="76"/>
      <c r="D87" s="76"/>
      <c r="E87" s="76"/>
      <c r="F87" s="76"/>
      <c r="G87" s="76"/>
      <c r="H87" s="76"/>
      <c r="I87" s="206"/>
      <c r="J87" s="76"/>
      <c r="K87" s="76"/>
      <c r="L87" s="74"/>
    </row>
    <row r="88" s="1" customFormat="1" ht="18" customHeight="1">
      <c r="B88" s="48"/>
      <c r="C88" s="78" t="s">
        <v>24</v>
      </c>
      <c r="D88" s="76"/>
      <c r="E88" s="76"/>
      <c r="F88" s="210" t="str">
        <f>F16</f>
        <v>Šumperk</v>
      </c>
      <c r="G88" s="76"/>
      <c r="H88" s="76"/>
      <c r="I88" s="211" t="s">
        <v>26</v>
      </c>
      <c r="J88" s="87" t="str">
        <f>IF(J16="","",J16)</f>
        <v>20. 11. 2018</v>
      </c>
      <c r="K88" s="76"/>
      <c r="L88" s="74"/>
    </row>
    <row r="89" s="1" customFormat="1" ht="6.96" customHeight="1">
      <c r="B89" s="48"/>
      <c r="C89" s="76"/>
      <c r="D89" s="76"/>
      <c r="E89" s="76"/>
      <c r="F89" s="76"/>
      <c r="G89" s="76"/>
      <c r="H89" s="76"/>
      <c r="I89" s="206"/>
      <c r="J89" s="76"/>
      <c r="K89" s="76"/>
      <c r="L89" s="74"/>
    </row>
    <row r="90" s="1" customFormat="1">
      <c r="B90" s="48"/>
      <c r="C90" s="78" t="s">
        <v>32</v>
      </c>
      <c r="D90" s="76"/>
      <c r="E90" s="76"/>
      <c r="F90" s="210" t="str">
        <f>E19</f>
        <v>Město Šumperk</v>
      </c>
      <c r="G90" s="76"/>
      <c r="H90" s="76"/>
      <c r="I90" s="211" t="s">
        <v>40</v>
      </c>
      <c r="J90" s="210" t="str">
        <f>E25</f>
        <v>Cekr CZ s.r.o.</v>
      </c>
      <c r="K90" s="76"/>
      <c r="L90" s="74"/>
    </row>
    <row r="91" s="1" customFormat="1" ht="14.4" customHeight="1">
      <c r="B91" s="48"/>
      <c r="C91" s="78" t="s">
        <v>38</v>
      </c>
      <c r="D91" s="76"/>
      <c r="E91" s="76"/>
      <c r="F91" s="210" t="str">
        <f>IF(E22="","",E22)</f>
        <v/>
      </c>
      <c r="G91" s="76"/>
      <c r="H91" s="76"/>
      <c r="I91" s="206"/>
      <c r="J91" s="76"/>
      <c r="K91" s="76"/>
      <c r="L91" s="74"/>
    </row>
    <row r="92" s="1" customFormat="1" ht="10.32" customHeight="1">
      <c r="B92" s="48"/>
      <c r="C92" s="76"/>
      <c r="D92" s="76"/>
      <c r="E92" s="76"/>
      <c r="F92" s="76"/>
      <c r="G92" s="76"/>
      <c r="H92" s="76"/>
      <c r="I92" s="206"/>
      <c r="J92" s="76"/>
      <c r="K92" s="76"/>
      <c r="L92" s="74"/>
    </row>
    <row r="93" s="10" customFormat="1" ht="29.28" customHeight="1">
      <c r="B93" s="212"/>
      <c r="C93" s="213" t="s">
        <v>277</v>
      </c>
      <c r="D93" s="214" t="s">
        <v>66</v>
      </c>
      <c r="E93" s="214" t="s">
        <v>62</v>
      </c>
      <c r="F93" s="214" t="s">
        <v>278</v>
      </c>
      <c r="G93" s="214" t="s">
        <v>279</v>
      </c>
      <c r="H93" s="214" t="s">
        <v>280</v>
      </c>
      <c r="I93" s="215" t="s">
        <v>281</v>
      </c>
      <c r="J93" s="214" t="s">
        <v>258</v>
      </c>
      <c r="K93" s="216" t="s">
        <v>282</v>
      </c>
      <c r="L93" s="217"/>
      <c r="M93" s="104" t="s">
        <v>283</v>
      </c>
      <c r="N93" s="105" t="s">
        <v>51</v>
      </c>
      <c r="O93" s="105" t="s">
        <v>284</v>
      </c>
      <c r="P93" s="105" t="s">
        <v>285</v>
      </c>
      <c r="Q93" s="105" t="s">
        <v>286</v>
      </c>
      <c r="R93" s="105" t="s">
        <v>287</v>
      </c>
      <c r="S93" s="105" t="s">
        <v>288</v>
      </c>
      <c r="T93" s="106" t="s">
        <v>289</v>
      </c>
    </row>
    <row r="94" s="1" customFormat="1" ht="29.28" customHeight="1">
      <c r="B94" s="48"/>
      <c r="C94" s="110" t="s">
        <v>259</v>
      </c>
      <c r="D94" s="76"/>
      <c r="E94" s="76"/>
      <c r="F94" s="76"/>
      <c r="G94" s="76"/>
      <c r="H94" s="76"/>
      <c r="I94" s="206"/>
      <c r="J94" s="218">
        <f>BK94</f>
        <v>0</v>
      </c>
      <c r="K94" s="76"/>
      <c r="L94" s="74"/>
      <c r="M94" s="107"/>
      <c r="N94" s="108"/>
      <c r="O94" s="108"/>
      <c r="P94" s="219">
        <f>P95</f>
        <v>0</v>
      </c>
      <c r="Q94" s="108"/>
      <c r="R94" s="219">
        <f>R95</f>
        <v>3174.4724212000001</v>
      </c>
      <c r="S94" s="108"/>
      <c r="T94" s="220">
        <f>T95</f>
        <v>0</v>
      </c>
      <c r="AT94" s="25" t="s">
        <v>81</v>
      </c>
      <c r="AU94" s="25" t="s">
        <v>260</v>
      </c>
      <c r="BK94" s="221">
        <f>BK95</f>
        <v>0</v>
      </c>
    </row>
    <row r="95" s="11" customFormat="1" ht="37.44001" customHeight="1">
      <c r="B95" s="222"/>
      <c r="C95" s="223"/>
      <c r="D95" s="224" t="s">
        <v>81</v>
      </c>
      <c r="E95" s="225" t="s">
        <v>1053</v>
      </c>
      <c r="F95" s="225" t="s">
        <v>1054</v>
      </c>
      <c r="G95" s="223"/>
      <c r="H95" s="223"/>
      <c r="I95" s="226"/>
      <c r="J95" s="227">
        <f>BK95</f>
        <v>0</v>
      </c>
      <c r="K95" s="223"/>
      <c r="L95" s="228"/>
      <c r="M95" s="229"/>
      <c r="N95" s="230"/>
      <c r="O95" s="230"/>
      <c r="P95" s="231">
        <f>P96+P140+P153+P187+P217</f>
        <v>0</v>
      </c>
      <c r="Q95" s="230"/>
      <c r="R95" s="231">
        <f>R96+R140+R153+R187+R217</f>
        <v>3174.4724212000001</v>
      </c>
      <c r="S95" s="230"/>
      <c r="T95" s="232">
        <f>T96+T140+T153+T187+T217</f>
        <v>0</v>
      </c>
      <c r="AR95" s="233" t="s">
        <v>89</v>
      </c>
      <c r="AT95" s="234" t="s">
        <v>81</v>
      </c>
      <c r="AU95" s="234" t="s">
        <v>82</v>
      </c>
      <c r="AY95" s="233" t="s">
        <v>291</v>
      </c>
      <c r="BK95" s="235">
        <f>BK96+BK140+BK153+BK187+BK217</f>
        <v>0</v>
      </c>
    </row>
    <row r="96" s="11" customFormat="1" ht="19.92" customHeight="1">
      <c r="B96" s="222"/>
      <c r="C96" s="223"/>
      <c r="D96" s="224" t="s">
        <v>81</v>
      </c>
      <c r="E96" s="236" t="s">
        <v>89</v>
      </c>
      <c r="F96" s="236" t="s">
        <v>293</v>
      </c>
      <c r="G96" s="223"/>
      <c r="H96" s="223"/>
      <c r="I96" s="226"/>
      <c r="J96" s="237">
        <f>BK96</f>
        <v>0</v>
      </c>
      <c r="K96" s="223"/>
      <c r="L96" s="228"/>
      <c r="M96" s="229"/>
      <c r="N96" s="230"/>
      <c r="O96" s="230"/>
      <c r="P96" s="231">
        <f>SUM(P97:P139)</f>
        <v>0</v>
      </c>
      <c r="Q96" s="230"/>
      <c r="R96" s="231">
        <f>SUM(R97:R139)</f>
        <v>2369.7179999999998</v>
      </c>
      <c r="S96" s="230"/>
      <c r="T96" s="232">
        <f>SUM(T97:T139)</f>
        <v>0</v>
      </c>
      <c r="AR96" s="233" t="s">
        <v>89</v>
      </c>
      <c r="AT96" s="234" t="s">
        <v>81</v>
      </c>
      <c r="AU96" s="234" t="s">
        <v>89</v>
      </c>
      <c r="AY96" s="233" t="s">
        <v>291</v>
      </c>
      <c r="BK96" s="235">
        <f>SUM(BK97:BK139)</f>
        <v>0</v>
      </c>
    </row>
    <row r="97" s="1" customFormat="1" ht="38.25" customHeight="1">
      <c r="B97" s="48"/>
      <c r="C97" s="238" t="s">
        <v>89</v>
      </c>
      <c r="D97" s="238" t="s">
        <v>294</v>
      </c>
      <c r="E97" s="239" t="s">
        <v>1587</v>
      </c>
      <c r="F97" s="240" t="s">
        <v>1588</v>
      </c>
      <c r="G97" s="241" t="s">
        <v>297</v>
      </c>
      <c r="H97" s="242">
        <v>1693.06</v>
      </c>
      <c r="I97" s="243"/>
      <c r="J97" s="244">
        <f>ROUND(I97*H97,2)</f>
        <v>0</v>
      </c>
      <c r="K97" s="240" t="s">
        <v>298</v>
      </c>
      <c r="L97" s="74"/>
      <c r="M97" s="245" t="s">
        <v>80</v>
      </c>
      <c r="N97" s="246" t="s">
        <v>52</v>
      </c>
      <c r="O97" s="49"/>
      <c r="P97" s="247">
        <f>O97*H97</f>
        <v>0</v>
      </c>
      <c r="Q97" s="247">
        <v>0</v>
      </c>
      <c r="R97" s="247">
        <f>Q97*H97</f>
        <v>0</v>
      </c>
      <c r="S97" s="247">
        <v>0</v>
      </c>
      <c r="T97" s="248">
        <f>S97*H97</f>
        <v>0</v>
      </c>
      <c r="AR97" s="25" t="s">
        <v>299</v>
      </c>
      <c r="AT97" s="25" t="s">
        <v>294</v>
      </c>
      <c r="AU97" s="25" t="s">
        <v>91</v>
      </c>
      <c r="AY97" s="25" t="s">
        <v>291</v>
      </c>
      <c r="BE97" s="249">
        <f>IF(N97="základní",J97,0)</f>
        <v>0</v>
      </c>
      <c r="BF97" s="249">
        <f>IF(N97="snížená",J97,0)</f>
        <v>0</v>
      </c>
      <c r="BG97" s="249">
        <f>IF(N97="zákl. přenesená",J97,0)</f>
        <v>0</v>
      </c>
      <c r="BH97" s="249">
        <f>IF(N97="sníž. přenesená",J97,0)</f>
        <v>0</v>
      </c>
      <c r="BI97" s="249">
        <f>IF(N97="nulová",J97,0)</f>
        <v>0</v>
      </c>
      <c r="BJ97" s="25" t="s">
        <v>89</v>
      </c>
      <c r="BK97" s="249">
        <f>ROUND(I97*H97,2)</f>
        <v>0</v>
      </c>
      <c r="BL97" s="25" t="s">
        <v>299</v>
      </c>
      <c r="BM97" s="25" t="s">
        <v>1841</v>
      </c>
    </row>
    <row r="98" s="12" customFormat="1">
      <c r="B98" s="250"/>
      <c r="C98" s="251"/>
      <c r="D98" s="252" t="s">
        <v>301</v>
      </c>
      <c r="E98" s="253" t="s">
        <v>80</v>
      </c>
      <c r="F98" s="254" t="s">
        <v>1590</v>
      </c>
      <c r="G98" s="251"/>
      <c r="H98" s="253" t="s">
        <v>80</v>
      </c>
      <c r="I98" s="255"/>
      <c r="J98" s="251"/>
      <c r="K98" s="251"/>
      <c r="L98" s="256"/>
      <c r="M98" s="257"/>
      <c r="N98" s="258"/>
      <c r="O98" s="258"/>
      <c r="P98" s="258"/>
      <c r="Q98" s="258"/>
      <c r="R98" s="258"/>
      <c r="S98" s="258"/>
      <c r="T98" s="259"/>
      <c r="AT98" s="260" t="s">
        <v>301</v>
      </c>
      <c r="AU98" s="260" t="s">
        <v>91</v>
      </c>
      <c r="AV98" s="12" t="s">
        <v>89</v>
      </c>
      <c r="AW98" s="12" t="s">
        <v>44</v>
      </c>
      <c r="AX98" s="12" t="s">
        <v>82</v>
      </c>
      <c r="AY98" s="260" t="s">
        <v>291</v>
      </c>
    </row>
    <row r="99" s="13" customFormat="1">
      <c r="B99" s="261"/>
      <c r="C99" s="262"/>
      <c r="D99" s="252" t="s">
        <v>301</v>
      </c>
      <c r="E99" s="263" t="s">
        <v>80</v>
      </c>
      <c r="F99" s="264" t="s">
        <v>1842</v>
      </c>
      <c r="G99" s="262"/>
      <c r="H99" s="265">
        <v>250.36000000000001</v>
      </c>
      <c r="I99" s="266"/>
      <c r="J99" s="262"/>
      <c r="K99" s="262"/>
      <c r="L99" s="267"/>
      <c r="M99" s="268"/>
      <c r="N99" s="269"/>
      <c r="O99" s="269"/>
      <c r="P99" s="269"/>
      <c r="Q99" s="269"/>
      <c r="R99" s="269"/>
      <c r="S99" s="269"/>
      <c r="T99" s="270"/>
      <c r="AT99" s="271" t="s">
        <v>301</v>
      </c>
      <c r="AU99" s="271" t="s">
        <v>91</v>
      </c>
      <c r="AV99" s="13" t="s">
        <v>91</v>
      </c>
      <c r="AW99" s="13" t="s">
        <v>44</v>
      </c>
      <c r="AX99" s="13" t="s">
        <v>82</v>
      </c>
      <c r="AY99" s="271" t="s">
        <v>291</v>
      </c>
    </row>
    <row r="100" s="12" customFormat="1">
      <c r="B100" s="250"/>
      <c r="C100" s="251"/>
      <c r="D100" s="252" t="s">
        <v>301</v>
      </c>
      <c r="E100" s="253" t="s">
        <v>80</v>
      </c>
      <c r="F100" s="254" t="s">
        <v>1514</v>
      </c>
      <c r="G100" s="251"/>
      <c r="H100" s="253" t="s">
        <v>80</v>
      </c>
      <c r="I100" s="255"/>
      <c r="J100" s="251"/>
      <c r="K100" s="251"/>
      <c r="L100" s="256"/>
      <c r="M100" s="257"/>
      <c r="N100" s="258"/>
      <c r="O100" s="258"/>
      <c r="P100" s="258"/>
      <c r="Q100" s="258"/>
      <c r="R100" s="258"/>
      <c r="S100" s="258"/>
      <c r="T100" s="259"/>
      <c r="AT100" s="260" t="s">
        <v>301</v>
      </c>
      <c r="AU100" s="260" t="s">
        <v>91</v>
      </c>
      <c r="AV100" s="12" t="s">
        <v>89</v>
      </c>
      <c r="AW100" s="12" t="s">
        <v>44</v>
      </c>
      <c r="AX100" s="12" t="s">
        <v>82</v>
      </c>
      <c r="AY100" s="260" t="s">
        <v>291</v>
      </c>
    </row>
    <row r="101" s="13" customFormat="1">
      <c r="B101" s="261"/>
      <c r="C101" s="262"/>
      <c r="D101" s="252" t="s">
        <v>301</v>
      </c>
      <c r="E101" s="263" t="s">
        <v>80</v>
      </c>
      <c r="F101" s="264" t="s">
        <v>1843</v>
      </c>
      <c r="G101" s="262"/>
      <c r="H101" s="265">
        <v>227.46000000000001</v>
      </c>
      <c r="I101" s="266"/>
      <c r="J101" s="262"/>
      <c r="K101" s="262"/>
      <c r="L101" s="267"/>
      <c r="M101" s="268"/>
      <c r="N101" s="269"/>
      <c r="O101" s="269"/>
      <c r="P101" s="269"/>
      <c r="Q101" s="269"/>
      <c r="R101" s="269"/>
      <c r="S101" s="269"/>
      <c r="T101" s="270"/>
      <c r="AT101" s="271" t="s">
        <v>301</v>
      </c>
      <c r="AU101" s="271" t="s">
        <v>91</v>
      </c>
      <c r="AV101" s="13" t="s">
        <v>91</v>
      </c>
      <c r="AW101" s="13" t="s">
        <v>44</v>
      </c>
      <c r="AX101" s="13" t="s">
        <v>82</v>
      </c>
      <c r="AY101" s="271" t="s">
        <v>291</v>
      </c>
    </row>
    <row r="102" s="14" customFormat="1">
      <c r="B102" s="272"/>
      <c r="C102" s="273"/>
      <c r="D102" s="252" t="s">
        <v>301</v>
      </c>
      <c r="E102" s="274" t="s">
        <v>80</v>
      </c>
      <c r="F102" s="275" t="s">
        <v>308</v>
      </c>
      <c r="G102" s="273"/>
      <c r="H102" s="276">
        <v>477.81999999999999</v>
      </c>
      <c r="I102" s="277"/>
      <c r="J102" s="273"/>
      <c r="K102" s="273"/>
      <c r="L102" s="278"/>
      <c r="M102" s="279"/>
      <c r="N102" s="280"/>
      <c r="O102" s="280"/>
      <c r="P102" s="280"/>
      <c r="Q102" s="280"/>
      <c r="R102" s="280"/>
      <c r="S102" s="280"/>
      <c r="T102" s="281"/>
      <c r="AT102" s="282" t="s">
        <v>301</v>
      </c>
      <c r="AU102" s="282" t="s">
        <v>91</v>
      </c>
      <c r="AV102" s="14" t="s">
        <v>132</v>
      </c>
      <c r="AW102" s="14" t="s">
        <v>44</v>
      </c>
      <c r="AX102" s="14" t="s">
        <v>82</v>
      </c>
      <c r="AY102" s="282" t="s">
        <v>291</v>
      </c>
    </row>
    <row r="103" s="12" customFormat="1">
      <c r="B103" s="250"/>
      <c r="C103" s="251"/>
      <c r="D103" s="252" t="s">
        <v>301</v>
      </c>
      <c r="E103" s="253" t="s">
        <v>80</v>
      </c>
      <c r="F103" s="254" t="s">
        <v>1844</v>
      </c>
      <c r="G103" s="251"/>
      <c r="H103" s="253" t="s">
        <v>80</v>
      </c>
      <c r="I103" s="255"/>
      <c r="J103" s="251"/>
      <c r="K103" s="251"/>
      <c r="L103" s="256"/>
      <c r="M103" s="257"/>
      <c r="N103" s="258"/>
      <c r="O103" s="258"/>
      <c r="P103" s="258"/>
      <c r="Q103" s="258"/>
      <c r="R103" s="258"/>
      <c r="S103" s="258"/>
      <c r="T103" s="259"/>
      <c r="AT103" s="260" t="s">
        <v>301</v>
      </c>
      <c r="AU103" s="260" t="s">
        <v>91</v>
      </c>
      <c r="AV103" s="12" t="s">
        <v>89</v>
      </c>
      <c r="AW103" s="12" t="s">
        <v>44</v>
      </c>
      <c r="AX103" s="12" t="s">
        <v>82</v>
      </c>
      <c r="AY103" s="260" t="s">
        <v>291</v>
      </c>
    </row>
    <row r="104" s="12" customFormat="1">
      <c r="B104" s="250"/>
      <c r="C104" s="251"/>
      <c r="D104" s="252" t="s">
        <v>301</v>
      </c>
      <c r="E104" s="253" t="s">
        <v>80</v>
      </c>
      <c r="F104" s="254" t="s">
        <v>1845</v>
      </c>
      <c r="G104" s="251"/>
      <c r="H104" s="253" t="s">
        <v>80</v>
      </c>
      <c r="I104" s="255"/>
      <c r="J104" s="251"/>
      <c r="K104" s="251"/>
      <c r="L104" s="256"/>
      <c r="M104" s="257"/>
      <c r="N104" s="258"/>
      <c r="O104" s="258"/>
      <c r="P104" s="258"/>
      <c r="Q104" s="258"/>
      <c r="R104" s="258"/>
      <c r="S104" s="258"/>
      <c r="T104" s="259"/>
      <c r="AT104" s="260" t="s">
        <v>301</v>
      </c>
      <c r="AU104" s="260" t="s">
        <v>91</v>
      </c>
      <c r="AV104" s="12" t="s">
        <v>89</v>
      </c>
      <c r="AW104" s="12" t="s">
        <v>44</v>
      </c>
      <c r="AX104" s="12" t="s">
        <v>82</v>
      </c>
      <c r="AY104" s="260" t="s">
        <v>291</v>
      </c>
    </row>
    <row r="105" s="13" customFormat="1">
      <c r="B105" s="261"/>
      <c r="C105" s="262"/>
      <c r="D105" s="252" t="s">
        <v>301</v>
      </c>
      <c r="E105" s="263" t="s">
        <v>80</v>
      </c>
      <c r="F105" s="264" t="s">
        <v>1846</v>
      </c>
      <c r="G105" s="262"/>
      <c r="H105" s="265">
        <v>624</v>
      </c>
      <c r="I105" s="266"/>
      <c r="J105" s="262"/>
      <c r="K105" s="262"/>
      <c r="L105" s="267"/>
      <c r="M105" s="268"/>
      <c r="N105" s="269"/>
      <c r="O105" s="269"/>
      <c r="P105" s="269"/>
      <c r="Q105" s="269"/>
      <c r="R105" s="269"/>
      <c r="S105" s="269"/>
      <c r="T105" s="270"/>
      <c r="AT105" s="271" t="s">
        <v>301</v>
      </c>
      <c r="AU105" s="271" t="s">
        <v>91</v>
      </c>
      <c r="AV105" s="13" t="s">
        <v>91</v>
      </c>
      <c r="AW105" s="13" t="s">
        <v>44</v>
      </c>
      <c r="AX105" s="13" t="s">
        <v>82</v>
      </c>
      <c r="AY105" s="271" t="s">
        <v>291</v>
      </c>
    </row>
    <row r="106" s="12" customFormat="1">
      <c r="B106" s="250"/>
      <c r="C106" s="251"/>
      <c r="D106" s="252" t="s">
        <v>301</v>
      </c>
      <c r="E106" s="253" t="s">
        <v>80</v>
      </c>
      <c r="F106" s="254" t="s">
        <v>1847</v>
      </c>
      <c r="G106" s="251"/>
      <c r="H106" s="253" t="s">
        <v>80</v>
      </c>
      <c r="I106" s="255"/>
      <c r="J106" s="251"/>
      <c r="K106" s="251"/>
      <c r="L106" s="256"/>
      <c r="M106" s="257"/>
      <c r="N106" s="258"/>
      <c r="O106" s="258"/>
      <c r="P106" s="258"/>
      <c r="Q106" s="258"/>
      <c r="R106" s="258"/>
      <c r="S106" s="258"/>
      <c r="T106" s="259"/>
      <c r="AT106" s="260" t="s">
        <v>301</v>
      </c>
      <c r="AU106" s="260" t="s">
        <v>91</v>
      </c>
      <c r="AV106" s="12" t="s">
        <v>89</v>
      </c>
      <c r="AW106" s="12" t="s">
        <v>44</v>
      </c>
      <c r="AX106" s="12" t="s">
        <v>82</v>
      </c>
      <c r="AY106" s="260" t="s">
        <v>291</v>
      </c>
    </row>
    <row r="107" s="13" customFormat="1">
      <c r="B107" s="261"/>
      <c r="C107" s="262"/>
      <c r="D107" s="252" t="s">
        <v>301</v>
      </c>
      <c r="E107" s="263" t="s">
        <v>80</v>
      </c>
      <c r="F107" s="264" t="s">
        <v>1848</v>
      </c>
      <c r="G107" s="262"/>
      <c r="H107" s="265">
        <v>591.24000000000001</v>
      </c>
      <c r="I107" s="266"/>
      <c r="J107" s="262"/>
      <c r="K107" s="262"/>
      <c r="L107" s="267"/>
      <c r="M107" s="268"/>
      <c r="N107" s="269"/>
      <c r="O107" s="269"/>
      <c r="P107" s="269"/>
      <c r="Q107" s="269"/>
      <c r="R107" s="269"/>
      <c r="S107" s="269"/>
      <c r="T107" s="270"/>
      <c r="AT107" s="271" t="s">
        <v>301</v>
      </c>
      <c r="AU107" s="271" t="s">
        <v>91</v>
      </c>
      <c r="AV107" s="13" t="s">
        <v>91</v>
      </c>
      <c r="AW107" s="13" t="s">
        <v>44</v>
      </c>
      <c r="AX107" s="13" t="s">
        <v>82</v>
      </c>
      <c r="AY107" s="271" t="s">
        <v>291</v>
      </c>
    </row>
    <row r="108" s="14" customFormat="1">
      <c r="B108" s="272"/>
      <c r="C108" s="273"/>
      <c r="D108" s="252" t="s">
        <v>301</v>
      </c>
      <c r="E108" s="274" t="s">
        <v>80</v>
      </c>
      <c r="F108" s="275" t="s">
        <v>308</v>
      </c>
      <c r="G108" s="273"/>
      <c r="H108" s="276">
        <v>1215.24</v>
      </c>
      <c r="I108" s="277"/>
      <c r="J108" s="273"/>
      <c r="K108" s="273"/>
      <c r="L108" s="278"/>
      <c r="M108" s="279"/>
      <c r="N108" s="280"/>
      <c r="O108" s="280"/>
      <c r="P108" s="280"/>
      <c r="Q108" s="280"/>
      <c r="R108" s="280"/>
      <c r="S108" s="280"/>
      <c r="T108" s="281"/>
      <c r="AT108" s="282" t="s">
        <v>301</v>
      </c>
      <c r="AU108" s="282" t="s">
        <v>91</v>
      </c>
      <c r="AV108" s="14" t="s">
        <v>132</v>
      </c>
      <c r="AW108" s="14" t="s">
        <v>44</v>
      </c>
      <c r="AX108" s="14" t="s">
        <v>82</v>
      </c>
      <c r="AY108" s="282" t="s">
        <v>291</v>
      </c>
    </row>
    <row r="109" s="15" customFormat="1">
      <c r="B109" s="283"/>
      <c r="C109" s="284"/>
      <c r="D109" s="252" t="s">
        <v>301</v>
      </c>
      <c r="E109" s="285" t="s">
        <v>80</v>
      </c>
      <c r="F109" s="286" t="s">
        <v>315</v>
      </c>
      <c r="G109" s="284"/>
      <c r="H109" s="287">
        <v>1693.06</v>
      </c>
      <c r="I109" s="288"/>
      <c r="J109" s="284"/>
      <c r="K109" s="284"/>
      <c r="L109" s="289"/>
      <c r="M109" s="290"/>
      <c r="N109" s="291"/>
      <c r="O109" s="291"/>
      <c r="P109" s="291"/>
      <c r="Q109" s="291"/>
      <c r="R109" s="291"/>
      <c r="S109" s="291"/>
      <c r="T109" s="292"/>
      <c r="AT109" s="293" t="s">
        <v>301</v>
      </c>
      <c r="AU109" s="293" t="s">
        <v>91</v>
      </c>
      <c r="AV109" s="15" t="s">
        <v>299</v>
      </c>
      <c r="AW109" s="15" t="s">
        <v>44</v>
      </c>
      <c r="AX109" s="15" t="s">
        <v>89</v>
      </c>
      <c r="AY109" s="293" t="s">
        <v>291</v>
      </c>
    </row>
    <row r="110" s="1" customFormat="1" ht="38.25" customHeight="1">
      <c r="B110" s="48"/>
      <c r="C110" s="238" t="s">
        <v>91</v>
      </c>
      <c r="D110" s="238" t="s">
        <v>294</v>
      </c>
      <c r="E110" s="239" t="s">
        <v>1299</v>
      </c>
      <c r="F110" s="240" t="s">
        <v>1300</v>
      </c>
      <c r="G110" s="241" t="s">
        <v>297</v>
      </c>
      <c r="H110" s="242">
        <v>846.52999999999997</v>
      </c>
      <c r="I110" s="243"/>
      <c r="J110" s="244">
        <f>ROUND(I110*H110,2)</f>
        <v>0</v>
      </c>
      <c r="K110" s="240" t="s">
        <v>298</v>
      </c>
      <c r="L110" s="74"/>
      <c r="M110" s="245" t="s">
        <v>80</v>
      </c>
      <c r="N110" s="246" t="s">
        <v>52</v>
      </c>
      <c r="O110" s="49"/>
      <c r="P110" s="247">
        <f>O110*H110</f>
        <v>0</v>
      </c>
      <c r="Q110" s="247">
        <v>0</v>
      </c>
      <c r="R110" s="247">
        <f>Q110*H110</f>
        <v>0</v>
      </c>
      <c r="S110" s="247">
        <v>0</v>
      </c>
      <c r="T110" s="248">
        <f>S110*H110</f>
        <v>0</v>
      </c>
      <c r="AR110" s="25" t="s">
        <v>299</v>
      </c>
      <c r="AT110" s="25" t="s">
        <v>294</v>
      </c>
      <c r="AU110" s="25" t="s">
        <v>91</v>
      </c>
      <c r="AY110" s="25" t="s">
        <v>291</v>
      </c>
      <c r="BE110" s="249">
        <f>IF(N110="základní",J110,0)</f>
        <v>0</v>
      </c>
      <c r="BF110" s="249">
        <f>IF(N110="snížená",J110,0)</f>
        <v>0</v>
      </c>
      <c r="BG110" s="249">
        <f>IF(N110="zákl. přenesená",J110,0)</f>
        <v>0</v>
      </c>
      <c r="BH110" s="249">
        <f>IF(N110="sníž. přenesená",J110,0)</f>
        <v>0</v>
      </c>
      <c r="BI110" s="249">
        <f>IF(N110="nulová",J110,0)</f>
        <v>0</v>
      </c>
      <c r="BJ110" s="25" t="s">
        <v>89</v>
      </c>
      <c r="BK110" s="249">
        <f>ROUND(I110*H110,2)</f>
        <v>0</v>
      </c>
      <c r="BL110" s="25" t="s">
        <v>299</v>
      </c>
      <c r="BM110" s="25" t="s">
        <v>1849</v>
      </c>
    </row>
    <row r="111" s="12" customFormat="1">
      <c r="B111" s="250"/>
      <c r="C111" s="251"/>
      <c r="D111" s="252" t="s">
        <v>301</v>
      </c>
      <c r="E111" s="253" t="s">
        <v>80</v>
      </c>
      <c r="F111" s="254" t="s">
        <v>1302</v>
      </c>
      <c r="G111" s="251"/>
      <c r="H111" s="253" t="s">
        <v>80</v>
      </c>
      <c r="I111" s="255"/>
      <c r="J111" s="251"/>
      <c r="K111" s="251"/>
      <c r="L111" s="256"/>
      <c r="M111" s="257"/>
      <c r="N111" s="258"/>
      <c r="O111" s="258"/>
      <c r="P111" s="258"/>
      <c r="Q111" s="258"/>
      <c r="R111" s="258"/>
      <c r="S111" s="258"/>
      <c r="T111" s="259"/>
      <c r="AT111" s="260" t="s">
        <v>301</v>
      </c>
      <c r="AU111" s="260" t="s">
        <v>91</v>
      </c>
      <c r="AV111" s="12" t="s">
        <v>89</v>
      </c>
      <c r="AW111" s="12" t="s">
        <v>44</v>
      </c>
      <c r="AX111" s="12" t="s">
        <v>82</v>
      </c>
      <c r="AY111" s="260" t="s">
        <v>291</v>
      </c>
    </row>
    <row r="112" s="13" customFormat="1">
      <c r="B112" s="261"/>
      <c r="C112" s="262"/>
      <c r="D112" s="252" t="s">
        <v>301</v>
      </c>
      <c r="E112" s="263" t="s">
        <v>80</v>
      </c>
      <c r="F112" s="264" t="s">
        <v>1850</v>
      </c>
      <c r="G112" s="262"/>
      <c r="H112" s="265">
        <v>846.52999999999997</v>
      </c>
      <c r="I112" s="266"/>
      <c r="J112" s="262"/>
      <c r="K112" s="262"/>
      <c r="L112" s="267"/>
      <c r="M112" s="268"/>
      <c r="N112" s="269"/>
      <c r="O112" s="269"/>
      <c r="P112" s="269"/>
      <c r="Q112" s="269"/>
      <c r="R112" s="269"/>
      <c r="S112" s="269"/>
      <c r="T112" s="270"/>
      <c r="AT112" s="271" t="s">
        <v>301</v>
      </c>
      <c r="AU112" s="271" t="s">
        <v>91</v>
      </c>
      <c r="AV112" s="13" t="s">
        <v>91</v>
      </c>
      <c r="AW112" s="13" t="s">
        <v>44</v>
      </c>
      <c r="AX112" s="13" t="s">
        <v>82</v>
      </c>
      <c r="AY112" s="271" t="s">
        <v>291</v>
      </c>
    </row>
    <row r="113" s="15" customFormat="1">
      <c r="B113" s="283"/>
      <c r="C113" s="284"/>
      <c r="D113" s="252" t="s">
        <v>301</v>
      </c>
      <c r="E113" s="285" t="s">
        <v>80</v>
      </c>
      <c r="F113" s="286" t="s">
        <v>315</v>
      </c>
      <c r="G113" s="284"/>
      <c r="H113" s="287">
        <v>846.52999999999997</v>
      </c>
      <c r="I113" s="288"/>
      <c r="J113" s="284"/>
      <c r="K113" s="284"/>
      <c r="L113" s="289"/>
      <c r="M113" s="290"/>
      <c r="N113" s="291"/>
      <c r="O113" s="291"/>
      <c r="P113" s="291"/>
      <c r="Q113" s="291"/>
      <c r="R113" s="291"/>
      <c r="S113" s="291"/>
      <c r="T113" s="292"/>
      <c r="AT113" s="293" t="s">
        <v>301</v>
      </c>
      <c r="AU113" s="293" t="s">
        <v>91</v>
      </c>
      <c r="AV113" s="15" t="s">
        <v>299</v>
      </c>
      <c r="AW113" s="15" t="s">
        <v>44</v>
      </c>
      <c r="AX113" s="15" t="s">
        <v>89</v>
      </c>
      <c r="AY113" s="293" t="s">
        <v>291</v>
      </c>
    </row>
    <row r="114" s="1" customFormat="1" ht="38.25" customHeight="1">
      <c r="B114" s="48"/>
      <c r="C114" s="238" t="s">
        <v>132</v>
      </c>
      <c r="D114" s="238" t="s">
        <v>294</v>
      </c>
      <c r="E114" s="239" t="s">
        <v>316</v>
      </c>
      <c r="F114" s="240" t="s">
        <v>317</v>
      </c>
      <c r="G114" s="241" t="s">
        <v>297</v>
      </c>
      <c r="H114" s="242">
        <v>1693.06</v>
      </c>
      <c r="I114" s="243"/>
      <c r="J114" s="244">
        <f>ROUND(I114*H114,2)</f>
        <v>0</v>
      </c>
      <c r="K114" s="240" t="s">
        <v>298</v>
      </c>
      <c r="L114" s="74"/>
      <c r="M114" s="245" t="s">
        <v>80</v>
      </c>
      <c r="N114" s="246" t="s">
        <v>52</v>
      </c>
      <c r="O114" s="49"/>
      <c r="P114" s="247">
        <f>O114*H114</f>
        <v>0</v>
      </c>
      <c r="Q114" s="247">
        <v>0</v>
      </c>
      <c r="R114" s="247">
        <f>Q114*H114</f>
        <v>0</v>
      </c>
      <c r="S114" s="247">
        <v>0</v>
      </c>
      <c r="T114" s="248">
        <f>S114*H114</f>
        <v>0</v>
      </c>
      <c r="AR114" s="25" t="s">
        <v>299</v>
      </c>
      <c r="AT114" s="25" t="s">
        <v>294</v>
      </c>
      <c r="AU114" s="25" t="s">
        <v>91</v>
      </c>
      <c r="AY114" s="25" t="s">
        <v>291</v>
      </c>
      <c r="BE114" s="249">
        <f>IF(N114="základní",J114,0)</f>
        <v>0</v>
      </c>
      <c r="BF114" s="249">
        <f>IF(N114="snížená",J114,0)</f>
        <v>0</v>
      </c>
      <c r="BG114" s="249">
        <f>IF(N114="zákl. přenesená",J114,0)</f>
        <v>0</v>
      </c>
      <c r="BH114" s="249">
        <f>IF(N114="sníž. přenesená",J114,0)</f>
        <v>0</v>
      </c>
      <c r="BI114" s="249">
        <f>IF(N114="nulová",J114,0)</f>
        <v>0</v>
      </c>
      <c r="BJ114" s="25" t="s">
        <v>89</v>
      </c>
      <c r="BK114" s="249">
        <f>ROUND(I114*H114,2)</f>
        <v>0</v>
      </c>
      <c r="BL114" s="25" t="s">
        <v>299</v>
      </c>
      <c r="BM114" s="25" t="s">
        <v>1851</v>
      </c>
    </row>
    <row r="115" s="12" customFormat="1">
      <c r="B115" s="250"/>
      <c r="C115" s="251"/>
      <c r="D115" s="252" t="s">
        <v>301</v>
      </c>
      <c r="E115" s="253" t="s">
        <v>80</v>
      </c>
      <c r="F115" s="254" t="s">
        <v>1305</v>
      </c>
      <c r="G115" s="251"/>
      <c r="H115" s="253" t="s">
        <v>80</v>
      </c>
      <c r="I115" s="255"/>
      <c r="J115" s="251"/>
      <c r="K115" s="251"/>
      <c r="L115" s="256"/>
      <c r="M115" s="257"/>
      <c r="N115" s="258"/>
      <c r="O115" s="258"/>
      <c r="P115" s="258"/>
      <c r="Q115" s="258"/>
      <c r="R115" s="258"/>
      <c r="S115" s="258"/>
      <c r="T115" s="259"/>
      <c r="AT115" s="260" t="s">
        <v>301</v>
      </c>
      <c r="AU115" s="260" t="s">
        <v>91</v>
      </c>
      <c r="AV115" s="12" t="s">
        <v>89</v>
      </c>
      <c r="AW115" s="12" t="s">
        <v>44</v>
      </c>
      <c r="AX115" s="12" t="s">
        <v>82</v>
      </c>
      <c r="AY115" s="260" t="s">
        <v>291</v>
      </c>
    </row>
    <row r="116" s="13" customFormat="1">
      <c r="B116" s="261"/>
      <c r="C116" s="262"/>
      <c r="D116" s="252" t="s">
        <v>301</v>
      </c>
      <c r="E116" s="263" t="s">
        <v>80</v>
      </c>
      <c r="F116" s="264" t="s">
        <v>1852</v>
      </c>
      <c r="G116" s="262"/>
      <c r="H116" s="265">
        <v>1693.06</v>
      </c>
      <c r="I116" s="266"/>
      <c r="J116" s="262"/>
      <c r="K116" s="262"/>
      <c r="L116" s="267"/>
      <c r="M116" s="268"/>
      <c r="N116" s="269"/>
      <c r="O116" s="269"/>
      <c r="P116" s="269"/>
      <c r="Q116" s="269"/>
      <c r="R116" s="269"/>
      <c r="S116" s="269"/>
      <c r="T116" s="270"/>
      <c r="AT116" s="271" t="s">
        <v>301</v>
      </c>
      <c r="AU116" s="271" t="s">
        <v>91</v>
      </c>
      <c r="AV116" s="13" t="s">
        <v>91</v>
      </c>
      <c r="AW116" s="13" t="s">
        <v>44</v>
      </c>
      <c r="AX116" s="13" t="s">
        <v>82</v>
      </c>
      <c r="AY116" s="271" t="s">
        <v>291</v>
      </c>
    </row>
    <row r="117" s="15" customFormat="1">
      <c r="B117" s="283"/>
      <c r="C117" s="284"/>
      <c r="D117" s="252" t="s">
        <v>301</v>
      </c>
      <c r="E117" s="285" t="s">
        <v>80</v>
      </c>
      <c r="F117" s="286" t="s">
        <v>315</v>
      </c>
      <c r="G117" s="284"/>
      <c r="H117" s="287">
        <v>1693.06</v>
      </c>
      <c r="I117" s="288"/>
      <c r="J117" s="284"/>
      <c r="K117" s="284"/>
      <c r="L117" s="289"/>
      <c r="M117" s="290"/>
      <c r="N117" s="291"/>
      <c r="O117" s="291"/>
      <c r="P117" s="291"/>
      <c r="Q117" s="291"/>
      <c r="R117" s="291"/>
      <c r="S117" s="291"/>
      <c r="T117" s="292"/>
      <c r="AT117" s="293" t="s">
        <v>301</v>
      </c>
      <c r="AU117" s="293" t="s">
        <v>91</v>
      </c>
      <c r="AV117" s="15" t="s">
        <v>299</v>
      </c>
      <c r="AW117" s="15" t="s">
        <v>44</v>
      </c>
      <c r="AX117" s="15" t="s">
        <v>89</v>
      </c>
      <c r="AY117" s="293" t="s">
        <v>291</v>
      </c>
    </row>
    <row r="118" s="1" customFormat="1" ht="38.25" customHeight="1">
      <c r="B118" s="48"/>
      <c r="C118" s="238" t="s">
        <v>299</v>
      </c>
      <c r="D118" s="238" t="s">
        <v>294</v>
      </c>
      <c r="E118" s="239" t="s">
        <v>1306</v>
      </c>
      <c r="F118" s="240" t="s">
        <v>1307</v>
      </c>
      <c r="G118" s="241" t="s">
        <v>297</v>
      </c>
      <c r="H118" s="242">
        <v>1215.24</v>
      </c>
      <c r="I118" s="243"/>
      <c r="J118" s="244">
        <f>ROUND(I118*H118,2)</f>
        <v>0</v>
      </c>
      <c r="K118" s="240" t="s">
        <v>298</v>
      </c>
      <c r="L118" s="74"/>
      <c r="M118" s="245" t="s">
        <v>80</v>
      </c>
      <c r="N118" s="246" t="s">
        <v>52</v>
      </c>
      <c r="O118" s="49"/>
      <c r="P118" s="247">
        <f>O118*H118</f>
        <v>0</v>
      </c>
      <c r="Q118" s="247">
        <v>0</v>
      </c>
      <c r="R118" s="247">
        <f>Q118*H118</f>
        <v>0</v>
      </c>
      <c r="S118" s="247">
        <v>0</v>
      </c>
      <c r="T118" s="248">
        <f>S118*H118</f>
        <v>0</v>
      </c>
      <c r="AR118" s="25" t="s">
        <v>299</v>
      </c>
      <c r="AT118" s="25" t="s">
        <v>294</v>
      </c>
      <c r="AU118" s="25" t="s">
        <v>91</v>
      </c>
      <c r="AY118" s="25" t="s">
        <v>291</v>
      </c>
      <c r="BE118" s="249">
        <f>IF(N118="základní",J118,0)</f>
        <v>0</v>
      </c>
      <c r="BF118" s="249">
        <f>IF(N118="snížená",J118,0)</f>
        <v>0</v>
      </c>
      <c r="BG118" s="249">
        <f>IF(N118="zákl. přenesená",J118,0)</f>
        <v>0</v>
      </c>
      <c r="BH118" s="249">
        <f>IF(N118="sníž. přenesená",J118,0)</f>
        <v>0</v>
      </c>
      <c r="BI118" s="249">
        <f>IF(N118="nulová",J118,0)</f>
        <v>0</v>
      </c>
      <c r="BJ118" s="25" t="s">
        <v>89</v>
      </c>
      <c r="BK118" s="249">
        <f>ROUND(I118*H118,2)</f>
        <v>0</v>
      </c>
      <c r="BL118" s="25" t="s">
        <v>299</v>
      </c>
      <c r="BM118" s="25" t="s">
        <v>1853</v>
      </c>
    </row>
    <row r="119" s="12" customFormat="1">
      <c r="B119" s="250"/>
      <c r="C119" s="251"/>
      <c r="D119" s="252" t="s">
        <v>301</v>
      </c>
      <c r="E119" s="253" t="s">
        <v>80</v>
      </c>
      <c r="F119" s="254" t="s">
        <v>1599</v>
      </c>
      <c r="G119" s="251"/>
      <c r="H119" s="253" t="s">
        <v>80</v>
      </c>
      <c r="I119" s="255"/>
      <c r="J119" s="251"/>
      <c r="K119" s="251"/>
      <c r="L119" s="256"/>
      <c r="M119" s="257"/>
      <c r="N119" s="258"/>
      <c r="O119" s="258"/>
      <c r="P119" s="258"/>
      <c r="Q119" s="258"/>
      <c r="R119" s="258"/>
      <c r="S119" s="258"/>
      <c r="T119" s="259"/>
      <c r="AT119" s="260" t="s">
        <v>301</v>
      </c>
      <c r="AU119" s="260" t="s">
        <v>91</v>
      </c>
      <c r="AV119" s="12" t="s">
        <v>89</v>
      </c>
      <c r="AW119" s="12" t="s">
        <v>44</v>
      </c>
      <c r="AX119" s="12" t="s">
        <v>82</v>
      </c>
      <c r="AY119" s="260" t="s">
        <v>291</v>
      </c>
    </row>
    <row r="120" s="12" customFormat="1">
      <c r="B120" s="250"/>
      <c r="C120" s="251"/>
      <c r="D120" s="252" t="s">
        <v>301</v>
      </c>
      <c r="E120" s="253" t="s">
        <v>80</v>
      </c>
      <c r="F120" s="254" t="s">
        <v>1845</v>
      </c>
      <c r="G120" s="251"/>
      <c r="H120" s="253" t="s">
        <v>80</v>
      </c>
      <c r="I120" s="255"/>
      <c r="J120" s="251"/>
      <c r="K120" s="251"/>
      <c r="L120" s="256"/>
      <c r="M120" s="257"/>
      <c r="N120" s="258"/>
      <c r="O120" s="258"/>
      <c r="P120" s="258"/>
      <c r="Q120" s="258"/>
      <c r="R120" s="258"/>
      <c r="S120" s="258"/>
      <c r="T120" s="259"/>
      <c r="AT120" s="260" t="s">
        <v>301</v>
      </c>
      <c r="AU120" s="260" t="s">
        <v>91</v>
      </c>
      <c r="AV120" s="12" t="s">
        <v>89</v>
      </c>
      <c r="AW120" s="12" t="s">
        <v>44</v>
      </c>
      <c r="AX120" s="12" t="s">
        <v>82</v>
      </c>
      <c r="AY120" s="260" t="s">
        <v>291</v>
      </c>
    </row>
    <row r="121" s="13" customFormat="1">
      <c r="B121" s="261"/>
      <c r="C121" s="262"/>
      <c r="D121" s="252" t="s">
        <v>301</v>
      </c>
      <c r="E121" s="263" t="s">
        <v>80</v>
      </c>
      <c r="F121" s="264" t="s">
        <v>1846</v>
      </c>
      <c r="G121" s="262"/>
      <c r="H121" s="265">
        <v>624</v>
      </c>
      <c r="I121" s="266"/>
      <c r="J121" s="262"/>
      <c r="K121" s="262"/>
      <c r="L121" s="267"/>
      <c r="M121" s="268"/>
      <c r="N121" s="269"/>
      <c r="O121" s="269"/>
      <c r="P121" s="269"/>
      <c r="Q121" s="269"/>
      <c r="R121" s="269"/>
      <c r="S121" s="269"/>
      <c r="T121" s="270"/>
      <c r="AT121" s="271" t="s">
        <v>301</v>
      </c>
      <c r="AU121" s="271" t="s">
        <v>91</v>
      </c>
      <c r="AV121" s="13" t="s">
        <v>91</v>
      </c>
      <c r="AW121" s="13" t="s">
        <v>44</v>
      </c>
      <c r="AX121" s="13" t="s">
        <v>82</v>
      </c>
      <c r="AY121" s="271" t="s">
        <v>291</v>
      </c>
    </row>
    <row r="122" s="12" customFormat="1">
      <c r="B122" s="250"/>
      <c r="C122" s="251"/>
      <c r="D122" s="252" t="s">
        <v>301</v>
      </c>
      <c r="E122" s="253" t="s">
        <v>80</v>
      </c>
      <c r="F122" s="254" t="s">
        <v>1847</v>
      </c>
      <c r="G122" s="251"/>
      <c r="H122" s="253" t="s">
        <v>80</v>
      </c>
      <c r="I122" s="255"/>
      <c r="J122" s="251"/>
      <c r="K122" s="251"/>
      <c r="L122" s="256"/>
      <c r="M122" s="257"/>
      <c r="N122" s="258"/>
      <c r="O122" s="258"/>
      <c r="P122" s="258"/>
      <c r="Q122" s="258"/>
      <c r="R122" s="258"/>
      <c r="S122" s="258"/>
      <c r="T122" s="259"/>
      <c r="AT122" s="260" t="s">
        <v>301</v>
      </c>
      <c r="AU122" s="260" t="s">
        <v>91</v>
      </c>
      <c r="AV122" s="12" t="s">
        <v>89</v>
      </c>
      <c r="AW122" s="12" t="s">
        <v>44</v>
      </c>
      <c r="AX122" s="12" t="s">
        <v>82</v>
      </c>
      <c r="AY122" s="260" t="s">
        <v>291</v>
      </c>
    </row>
    <row r="123" s="13" customFormat="1">
      <c r="B123" s="261"/>
      <c r="C123" s="262"/>
      <c r="D123" s="252" t="s">
        <v>301</v>
      </c>
      <c r="E123" s="263" t="s">
        <v>80</v>
      </c>
      <c r="F123" s="264" t="s">
        <v>1848</v>
      </c>
      <c r="G123" s="262"/>
      <c r="H123" s="265">
        <v>591.24000000000001</v>
      </c>
      <c r="I123" s="266"/>
      <c r="J123" s="262"/>
      <c r="K123" s="262"/>
      <c r="L123" s="267"/>
      <c r="M123" s="268"/>
      <c r="N123" s="269"/>
      <c r="O123" s="269"/>
      <c r="P123" s="269"/>
      <c r="Q123" s="269"/>
      <c r="R123" s="269"/>
      <c r="S123" s="269"/>
      <c r="T123" s="270"/>
      <c r="AT123" s="271" t="s">
        <v>301</v>
      </c>
      <c r="AU123" s="271" t="s">
        <v>91</v>
      </c>
      <c r="AV123" s="13" t="s">
        <v>91</v>
      </c>
      <c r="AW123" s="13" t="s">
        <v>44</v>
      </c>
      <c r="AX123" s="13" t="s">
        <v>82</v>
      </c>
      <c r="AY123" s="271" t="s">
        <v>291</v>
      </c>
    </row>
    <row r="124" s="15" customFormat="1">
      <c r="B124" s="283"/>
      <c r="C124" s="284"/>
      <c r="D124" s="252" t="s">
        <v>301</v>
      </c>
      <c r="E124" s="285" t="s">
        <v>80</v>
      </c>
      <c r="F124" s="286" t="s">
        <v>315</v>
      </c>
      <c r="G124" s="284"/>
      <c r="H124" s="287">
        <v>1215.24</v>
      </c>
      <c r="I124" s="288"/>
      <c r="J124" s="284"/>
      <c r="K124" s="284"/>
      <c r="L124" s="289"/>
      <c r="M124" s="290"/>
      <c r="N124" s="291"/>
      <c r="O124" s="291"/>
      <c r="P124" s="291"/>
      <c r="Q124" s="291"/>
      <c r="R124" s="291"/>
      <c r="S124" s="291"/>
      <c r="T124" s="292"/>
      <c r="AT124" s="293" t="s">
        <v>301</v>
      </c>
      <c r="AU124" s="293" t="s">
        <v>91</v>
      </c>
      <c r="AV124" s="15" t="s">
        <v>299</v>
      </c>
      <c r="AW124" s="15" t="s">
        <v>44</v>
      </c>
      <c r="AX124" s="15" t="s">
        <v>89</v>
      </c>
      <c r="AY124" s="293" t="s">
        <v>291</v>
      </c>
    </row>
    <row r="125" s="1" customFormat="1" ht="16.5" customHeight="1">
      <c r="B125" s="48"/>
      <c r="C125" s="294" t="s">
        <v>328</v>
      </c>
      <c r="D125" s="294" t="s">
        <v>337</v>
      </c>
      <c r="E125" s="295" t="s">
        <v>1312</v>
      </c>
      <c r="F125" s="296" t="s">
        <v>1313</v>
      </c>
      <c r="G125" s="297" t="s">
        <v>325</v>
      </c>
      <c r="H125" s="298">
        <v>2369.7179999999998</v>
      </c>
      <c r="I125" s="299"/>
      <c r="J125" s="300">
        <f>ROUND(I125*H125,2)</f>
        <v>0</v>
      </c>
      <c r="K125" s="296" t="s">
        <v>298</v>
      </c>
      <c r="L125" s="301"/>
      <c r="M125" s="302" t="s">
        <v>80</v>
      </c>
      <c r="N125" s="303" t="s">
        <v>52</v>
      </c>
      <c r="O125" s="49"/>
      <c r="P125" s="247">
        <f>O125*H125</f>
        <v>0</v>
      </c>
      <c r="Q125" s="247">
        <v>1</v>
      </c>
      <c r="R125" s="247">
        <f>Q125*H125</f>
        <v>2369.7179999999998</v>
      </c>
      <c r="S125" s="247">
        <v>0</v>
      </c>
      <c r="T125" s="248">
        <f>S125*H125</f>
        <v>0</v>
      </c>
      <c r="AR125" s="25" t="s">
        <v>340</v>
      </c>
      <c r="AT125" s="25" t="s">
        <v>337</v>
      </c>
      <c r="AU125" s="25" t="s">
        <v>91</v>
      </c>
      <c r="AY125" s="25" t="s">
        <v>291</v>
      </c>
      <c r="BE125" s="249">
        <f>IF(N125="základní",J125,0)</f>
        <v>0</v>
      </c>
      <c r="BF125" s="249">
        <f>IF(N125="snížená",J125,0)</f>
        <v>0</v>
      </c>
      <c r="BG125" s="249">
        <f>IF(N125="zákl. přenesená",J125,0)</f>
        <v>0</v>
      </c>
      <c r="BH125" s="249">
        <f>IF(N125="sníž. přenesená",J125,0)</f>
        <v>0</v>
      </c>
      <c r="BI125" s="249">
        <f>IF(N125="nulová",J125,0)</f>
        <v>0</v>
      </c>
      <c r="BJ125" s="25" t="s">
        <v>89</v>
      </c>
      <c r="BK125" s="249">
        <f>ROUND(I125*H125,2)</f>
        <v>0</v>
      </c>
      <c r="BL125" s="25" t="s">
        <v>299</v>
      </c>
      <c r="BM125" s="25" t="s">
        <v>1854</v>
      </c>
    </row>
    <row r="126" s="12" customFormat="1">
      <c r="B126" s="250"/>
      <c r="C126" s="251"/>
      <c r="D126" s="252" t="s">
        <v>301</v>
      </c>
      <c r="E126" s="253" t="s">
        <v>80</v>
      </c>
      <c r="F126" s="254" t="s">
        <v>1315</v>
      </c>
      <c r="G126" s="251"/>
      <c r="H126" s="253" t="s">
        <v>80</v>
      </c>
      <c r="I126" s="255"/>
      <c r="J126" s="251"/>
      <c r="K126" s="251"/>
      <c r="L126" s="256"/>
      <c r="M126" s="257"/>
      <c r="N126" s="258"/>
      <c r="O126" s="258"/>
      <c r="P126" s="258"/>
      <c r="Q126" s="258"/>
      <c r="R126" s="258"/>
      <c r="S126" s="258"/>
      <c r="T126" s="259"/>
      <c r="AT126" s="260" t="s">
        <v>301</v>
      </c>
      <c r="AU126" s="260" t="s">
        <v>91</v>
      </c>
      <c r="AV126" s="12" t="s">
        <v>89</v>
      </c>
      <c r="AW126" s="12" t="s">
        <v>44</v>
      </c>
      <c r="AX126" s="12" t="s">
        <v>82</v>
      </c>
      <c r="AY126" s="260" t="s">
        <v>291</v>
      </c>
    </row>
    <row r="127" s="13" customFormat="1">
      <c r="B127" s="261"/>
      <c r="C127" s="262"/>
      <c r="D127" s="252" t="s">
        <v>301</v>
      </c>
      <c r="E127" s="263" t="s">
        <v>80</v>
      </c>
      <c r="F127" s="264" t="s">
        <v>1855</v>
      </c>
      <c r="G127" s="262"/>
      <c r="H127" s="265">
        <v>2369.7179999999998</v>
      </c>
      <c r="I127" s="266"/>
      <c r="J127" s="262"/>
      <c r="K127" s="262"/>
      <c r="L127" s="267"/>
      <c r="M127" s="268"/>
      <c r="N127" s="269"/>
      <c r="O127" s="269"/>
      <c r="P127" s="269"/>
      <c r="Q127" s="269"/>
      <c r="R127" s="269"/>
      <c r="S127" s="269"/>
      <c r="T127" s="270"/>
      <c r="AT127" s="271" t="s">
        <v>301</v>
      </c>
      <c r="AU127" s="271" t="s">
        <v>91</v>
      </c>
      <c r="AV127" s="13" t="s">
        <v>91</v>
      </c>
      <c r="AW127" s="13" t="s">
        <v>44</v>
      </c>
      <c r="AX127" s="13" t="s">
        <v>82</v>
      </c>
      <c r="AY127" s="271" t="s">
        <v>291</v>
      </c>
    </row>
    <row r="128" s="15" customFormat="1">
      <c r="B128" s="283"/>
      <c r="C128" s="284"/>
      <c r="D128" s="252" t="s">
        <v>301</v>
      </c>
      <c r="E128" s="285" t="s">
        <v>80</v>
      </c>
      <c r="F128" s="286" t="s">
        <v>315</v>
      </c>
      <c r="G128" s="284"/>
      <c r="H128" s="287">
        <v>2369.7179999999998</v>
      </c>
      <c r="I128" s="288"/>
      <c r="J128" s="284"/>
      <c r="K128" s="284"/>
      <c r="L128" s="289"/>
      <c r="M128" s="290"/>
      <c r="N128" s="291"/>
      <c r="O128" s="291"/>
      <c r="P128" s="291"/>
      <c r="Q128" s="291"/>
      <c r="R128" s="291"/>
      <c r="S128" s="291"/>
      <c r="T128" s="292"/>
      <c r="AT128" s="293" t="s">
        <v>301</v>
      </c>
      <c r="AU128" s="293" t="s">
        <v>91</v>
      </c>
      <c r="AV128" s="15" t="s">
        <v>299</v>
      </c>
      <c r="AW128" s="15" t="s">
        <v>44</v>
      </c>
      <c r="AX128" s="15" t="s">
        <v>89</v>
      </c>
      <c r="AY128" s="293" t="s">
        <v>291</v>
      </c>
    </row>
    <row r="129" s="1" customFormat="1" ht="25.5" customHeight="1">
      <c r="B129" s="48"/>
      <c r="C129" s="238" t="s">
        <v>336</v>
      </c>
      <c r="D129" s="238" t="s">
        <v>294</v>
      </c>
      <c r="E129" s="239" t="s">
        <v>323</v>
      </c>
      <c r="F129" s="240" t="s">
        <v>324</v>
      </c>
      <c r="G129" s="241" t="s">
        <v>325</v>
      </c>
      <c r="H129" s="242">
        <v>3047.5079999999998</v>
      </c>
      <c r="I129" s="243"/>
      <c r="J129" s="244">
        <f>ROUND(I129*H129,2)</f>
        <v>0</v>
      </c>
      <c r="K129" s="240" t="s">
        <v>298</v>
      </c>
      <c r="L129" s="74"/>
      <c r="M129" s="245" t="s">
        <v>80</v>
      </c>
      <c r="N129" s="246" t="s">
        <v>52</v>
      </c>
      <c r="O129" s="49"/>
      <c r="P129" s="247">
        <f>O129*H129</f>
        <v>0</v>
      </c>
      <c r="Q129" s="247">
        <v>0</v>
      </c>
      <c r="R129" s="247">
        <f>Q129*H129</f>
        <v>0</v>
      </c>
      <c r="S129" s="247">
        <v>0</v>
      </c>
      <c r="T129" s="248">
        <f>S129*H129</f>
        <v>0</v>
      </c>
      <c r="AR129" s="25" t="s">
        <v>299</v>
      </c>
      <c r="AT129" s="25" t="s">
        <v>294</v>
      </c>
      <c r="AU129" s="25" t="s">
        <v>91</v>
      </c>
      <c r="AY129" s="25" t="s">
        <v>291</v>
      </c>
      <c r="BE129" s="249">
        <f>IF(N129="základní",J129,0)</f>
        <v>0</v>
      </c>
      <c r="BF129" s="249">
        <f>IF(N129="snížená",J129,0)</f>
        <v>0</v>
      </c>
      <c r="BG129" s="249">
        <f>IF(N129="zákl. přenesená",J129,0)</f>
        <v>0</v>
      </c>
      <c r="BH129" s="249">
        <f>IF(N129="sníž. přenesená",J129,0)</f>
        <v>0</v>
      </c>
      <c r="BI129" s="249">
        <f>IF(N129="nulová",J129,0)</f>
        <v>0</v>
      </c>
      <c r="BJ129" s="25" t="s">
        <v>89</v>
      </c>
      <c r="BK129" s="249">
        <f>ROUND(I129*H129,2)</f>
        <v>0</v>
      </c>
      <c r="BL129" s="25" t="s">
        <v>299</v>
      </c>
      <c r="BM129" s="25" t="s">
        <v>1856</v>
      </c>
    </row>
    <row r="130" s="12" customFormat="1">
      <c r="B130" s="250"/>
      <c r="C130" s="251"/>
      <c r="D130" s="252" t="s">
        <v>301</v>
      </c>
      <c r="E130" s="253" t="s">
        <v>80</v>
      </c>
      <c r="F130" s="254" t="s">
        <v>1318</v>
      </c>
      <c r="G130" s="251"/>
      <c r="H130" s="253" t="s">
        <v>80</v>
      </c>
      <c r="I130" s="255"/>
      <c r="J130" s="251"/>
      <c r="K130" s="251"/>
      <c r="L130" s="256"/>
      <c r="M130" s="257"/>
      <c r="N130" s="258"/>
      <c r="O130" s="258"/>
      <c r="P130" s="258"/>
      <c r="Q130" s="258"/>
      <c r="R130" s="258"/>
      <c r="S130" s="258"/>
      <c r="T130" s="259"/>
      <c r="AT130" s="260" t="s">
        <v>301</v>
      </c>
      <c r="AU130" s="260" t="s">
        <v>91</v>
      </c>
      <c r="AV130" s="12" t="s">
        <v>89</v>
      </c>
      <c r="AW130" s="12" t="s">
        <v>44</v>
      </c>
      <c r="AX130" s="12" t="s">
        <v>82</v>
      </c>
      <c r="AY130" s="260" t="s">
        <v>291</v>
      </c>
    </row>
    <row r="131" s="13" customFormat="1">
      <c r="B131" s="261"/>
      <c r="C131" s="262"/>
      <c r="D131" s="252" t="s">
        <v>301</v>
      </c>
      <c r="E131" s="263" t="s">
        <v>80</v>
      </c>
      <c r="F131" s="264" t="s">
        <v>1857</v>
      </c>
      <c r="G131" s="262"/>
      <c r="H131" s="265">
        <v>3047.5079999999998</v>
      </c>
      <c r="I131" s="266"/>
      <c r="J131" s="262"/>
      <c r="K131" s="262"/>
      <c r="L131" s="267"/>
      <c r="M131" s="268"/>
      <c r="N131" s="269"/>
      <c r="O131" s="269"/>
      <c r="P131" s="269"/>
      <c r="Q131" s="269"/>
      <c r="R131" s="269"/>
      <c r="S131" s="269"/>
      <c r="T131" s="270"/>
      <c r="AT131" s="271" t="s">
        <v>301</v>
      </c>
      <c r="AU131" s="271" t="s">
        <v>91</v>
      </c>
      <c r="AV131" s="13" t="s">
        <v>91</v>
      </c>
      <c r="AW131" s="13" t="s">
        <v>44</v>
      </c>
      <c r="AX131" s="13" t="s">
        <v>82</v>
      </c>
      <c r="AY131" s="271" t="s">
        <v>291</v>
      </c>
    </row>
    <row r="132" s="15" customFormat="1">
      <c r="B132" s="283"/>
      <c r="C132" s="284"/>
      <c r="D132" s="252" t="s">
        <v>301</v>
      </c>
      <c r="E132" s="285" t="s">
        <v>80</v>
      </c>
      <c r="F132" s="286" t="s">
        <v>315</v>
      </c>
      <c r="G132" s="284"/>
      <c r="H132" s="287">
        <v>3047.5079999999998</v>
      </c>
      <c r="I132" s="288"/>
      <c r="J132" s="284"/>
      <c r="K132" s="284"/>
      <c r="L132" s="289"/>
      <c r="M132" s="290"/>
      <c r="N132" s="291"/>
      <c r="O132" s="291"/>
      <c r="P132" s="291"/>
      <c r="Q132" s="291"/>
      <c r="R132" s="291"/>
      <c r="S132" s="291"/>
      <c r="T132" s="292"/>
      <c r="AT132" s="293" t="s">
        <v>301</v>
      </c>
      <c r="AU132" s="293" t="s">
        <v>91</v>
      </c>
      <c r="AV132" s="15" t="s">
        <v>299</v>
      </c>
      <c r="AW132" s="15" t="s">
        <v>44</v>
      </c>
      <c r="AX132" s="15" t="s">
        <v>89</v>
      </c>
      <c r="AY132" s="293" t="s">
        <v>291</v>
      </c>
    </row>
    <row r="133" s="1" customFormat="1" ht="25.5" customHeight="1">
      <c r="B133" s="48"/>
      <c r="C133" s="238" t="s">
        <v>343</v>
      </c>
      <c r="D133" s="238" t="s">
        <v>294</v>
      </c>
      <c r="E133" s="239" t="s">
        <v>1320</v>
      </c>
      <c r="F133" s="240" t="s">
        <v>1321</v>
      </c>
      <c r="G133" s="241" t="s">
        <v>352</v>
      </c>
      <c r="H133" s="242">
        <v>2430.48</v>
      </c>
      <c r="I133" s="243"/>
      <c r="J133" s="244">
        <f>ROUND(I133*H133,2)</f>
        <v>0</v>
      </c>
      <c r="K133" s="240" t="s">
        <v>298</v>
      </c>
      <c r="L133" s="74"/>
      <c r="M133" s="245" t="s">
        <v>80</v>
      </c>
      <c r="N133" s="246" t="s">
        <v>52</v>
      </c>
      <c r="O133" s="49"/>
      <c r="P133" s="247">
        <f>O133*H133</f>
        <v>0</v>
      </c>
      <c r="Q133" s="247">
        <v>0</v>
      </c>
      <c r="R133" s="247">
        <f>Q133*H133</f>
        <v>0</v>
      </c>
      <c r="S133" s="247">
        <v>0</v>
      </c>
      <c r="T133" s="248">
        <f>S133*H133</f>
        <v>0</v>
      </c>
      <c r="AR133" s="25" t="s">
        <v>299</v>
      </c>
      <c r="AT133" s="25" t="s">
        <v>294</v>
      </c>
      <c r="AU133" s="25" t="s">
        <v>91</v>
      </c>
      <c r="AY133" s="25" t="s">
        <v>291</v>
      </c>
      <c r="BE133" s="249">
        <f>IF(N133="základní",J133,0)</f>
        <v>0</v>
      </c>
      <c r="BF133" s="249">
        <f>IF(N133="snížená",J133,0)</f>
        <v>0</v>
      </c>
      <c r="BG133" s="249">
        <f>IF(N133="zákl. přenesená",J133,0)</f>
        <v>0</v>
      </c>
      <c r="BH133" s="249">
        <f>IF(N133="sníž. přenesená",J133,0)</f>
        <v>0</v>
      </c>
      <c r="BI133" s="249">
        <f>IF(N133="nulová",J133,0)</f>
        <v>0</v>
      </c>
      <c r="BJ133" s="25" t="s">
        <v>89</v>
      </c>
      <c r="BK133" s="249">
        <f>ROUND(I133*H133,2)</f>
        <v>0</v>
      </c>
      <c r="BL133" s="25" t="s">
        <v>299</v>
      </c>
      <c r="BM133" s="25" t="s">
        <v>1858</v>
      </c>
    </row>
    <row r="134" s="12" customFormat="1">
      <c r="B134" s="250"/>
      <c r="C134" s="251"/>
      <c r="D134" s="252" t="s">
        <v>301</v>
      </c>
      <c r="E134" s="253" t="s">
        <v>80</v>
      </c>
      <c r="F134" s="254" t="s">
        <v>1606</v>
      </c>
      <c r="G134" s="251"/>
      <c r="H134" s="253" t="s">
        <v>80</v>
      </c>
      <c r="I134" s="255"/>
      <c r="J134" s="251"/>
      <c r="K134" s="251"/>
      <c r="L134" s="256"/>
      <c r="M134" s="257"/>
      <c r="N134" s="258"/>
      <c r="O134" s="258"/>
      <c r="P134" s="258"/>
      <c r="Q134" s="258"/>
      <c r="R134" s="258"/>
      <c r="S134" s="258"/>
      <c r="T134" s="259"/>
      <c r="AT134" s="260" t="s">
        <v>301</v>
      </c>
      <c r="AU134" s="260" t="s">
        <v>91</v>
      </c>
      <c r="AV134" s="12" t="s">
        <v>89</v>
      </c>
      <c r="AW134" s="12" t="s">
        <v>44</v>
      </c>
      <c r="AX134" s="12" t="s">
        <v>82</v>
      </c>
      <c r="AY134" s="260" t="s">
        <v>291</v>
      </c>
    </row>
    <row r="135" s="12" customFormat="1">
      <c r="B135" s="250"/>
      <c r="C135" s="251"/>
      <c r="D135" s="252" t="s">
        <v>301</v>
      </c>
      <c r="E135" s="253" t="s">
        <v>80</v>
      </c>
      <c r="F135" s="254" t="s">
        <v>1845</v>
      </c>
      <c r="G135" s="251"/>
      <c r="H135" s="253" t="s">
        <v>80</v>
      </c>
      <c r="I135" s="255"/>
      <c r="J135" s="251"/>
      <c r="K135" s="251"/>
      <c r="L135" s="256"/>
      <c r="M135" s="257"/>
      <c r="N135" s="258"/>
      <c r="O135" s="258"/>
      <c r="P135" s="258"/>
      <c r="Q135" s="258"/>
      <c r="R135" s="258"/>
      <c r="S135" s="258"/>
      <c r="T135" s="259"/>
      <c r="AT135" s="260" t="s">
        <v>301</v>
      </c>
      <c r="AU135" s="260" t="s">
        <v>91</v>
      </c>
      <c r="AV135" s="12" t="s">
        <v>89</v>
      </c>
      <c r="AW135" s="12" t="s">
        <v>44</v>
      </c>
      <c r="AX135" s="12" t="s">
        <v>82</v>
      </c>
      <c r="AY135" s="260" t="s">
        <v>291</v>
      </c>
    </row>
    <row r="136" s="13" customFormat="1">
      <c r="B136" s="261"/>
      <c r="C136" s="262"/>
      <c r="D136" s="252" t="s">
        <v>301</v>
      </c>
      <c r="E136" s="263" t="s">
        <v>80</v>
      </c>
      <c r="F136" s="264" t="s">
        <v>1859</v>
      </c>
      <c r="G136" s="262"/>
      <c r="H136" s="265">
        <v>1248</v>
      </c>
      <c r="I136" s="266"/>
      <c r="J136" s="262"/>
      <c r="K136" s="262"/>
      <c r="L136" s="267"/>
      <c r="M136" s="268"/>
      <c r="N136" s="269"/>
      <c r="O136" s="269"/>
      <c r="P136" s="269"/>
      <c r="Q136" s="269"/>
      <c r="R136" s="269"/>
      <c r="S136" s="269"/>
      <c r="T136" s="270"/>
      <c r="AT136" s="271" t="s">
        <v>301</v>
      </c>
      <c r="AU136" s="271" t="s">
        <v>91</v>
      </c>
      <c r="AV136" s="13" t="s">
        <v>91</v>
      </c>
      <c r="AW136" s="13" t="s">
        <v>44</v>
      </c>
      <c r="AX136" s="13" t="s">
        <v>82</v>
      </c>
      <c r="AY136" s="271" t="s">
        <v>291</v>
      </c>
    </row>
    <row r="137" s="12" customFormat="1">
      <c r="B137" s="250"/>
      <c r="C137" s="251"/>
      <c r="D137" s="252" t="s">
        <v>301</v>
      </c>
      <c r="E137" s="253" t="s">
        <v>80</v>
      </c>
      <c r="F137" s="254" t="s">
        <v>1847</v>
      </c>
      <c r="G137" s="251"/>
      <c r="H137" s="253" t="s">
        <v>80</v>
      </c>
      <c r="I137" s="255"/>
      <c r="J137" s="251"/>
      <c r="K137" s="251"/>
      <c r="L137" s="256"/>
      <c r="M137" s="257"/>
      <c r="N137" s="258"/>
      <c r="O137" s="258"/>
      <c r="P137" s="258"/>
      <c r="Q137" s="258"/>
      <c r="R137" s="258"/>
      <c r="S137" s="258"/>
      <c r="T137" s="259"/>
      <c r="AT137" s="260" t="s">
        <v>301</v>
      </c>
      <c r="AU137" s="260" t="s">
        <v>91</v>
      </c>
      <c r="AV137" s="12" t="s">
        <v>89</v>
      </c>
      <c r="AW137" s="12" t="s">
        <v>44</v>
      </c>
      <c r="AX137" s="12" t="s">
        <v>82</v>
      </c>
      <c r="AY137" s="260" t="s">
        <v>291</v>
      </c>
    </row>
    <row r="138" s="13" customFormat="1">
      <c r="B138" s="261"/>
      <c r="C138" s="262"/>
      <c r="D138" s="252" t="s">
        <v>301</v>
      </c>
      <c r="E138" s="263" t="s">
        <v>80</v>
      </c>
      <c r="F138" s="264" t="s">
        <v>1860</v>
      </c>
      <c r="G138" s="262"/>
      <c r="H138" s="265">
        <v>1182.48</v>
      </c>
      <c r="I138" s="266"/>
      <c r="J138" s="262"/>
      <c r="K138" s="262"/>
      <c r="L138" s="267"/>
      <c r="M138" s="268"/>
      <c r="N138" s="269"/>
      <c r="O138" s="269"/>
      <c r="P138" s="269"/>
      <c r="Q138" s="269"/>
      <c r="R138" s="269"/>
      <c r="S138" s="269"/>
      <c r="T138" s="270"/>
      <c r="AT138" s="271" t="s">
        <v>301</v>
      </c>
      <c r="AU138" s="271" t="s">
        <v>91</v>
      </c>
      <c r="AV138" s="13" t="s">
        <v>91</v>
      </c>
      <c r="AW138" s="13" t="s">
        <v>44</v>
      </c>
      <c r="AX138" s="13" t="s">
        <v>82</v>
      </c>
      <c r="AY138" s="271" t="s">
        <v>291</v>
      </c>
    </row>
    <row r="139" s="15" customFormat="1">
      <c r="B139" s="283"/>
      <c r="C139" s="284"/>
      <c r="D139" s="252" t="s">
        <v>301</v>
      </c>
      <c r="E139" s="285" t="s">
        <v>80</v>
      </c>
      <c r="F139" s="286" t="s">
        <v>315</v>
      </c>
      <c r="G139" s="284"/>
      <c r="H139" s="287">
        <v>2430.48</v>
      </c>
      <c r="I139" s="288"/>
      <c r="J139" s="284"/>
      <c r="K139" s="284"/>
      <c r="L139" s="289"/>
      <c r="M139" s="290"/>
      <c r="N139" s="291"/>
      <c r="O139" s="291"/>
      <c r="P139" s="291"/>
      <c r="Q139" s="291"/>
      <c r="R139" s="291"/>
      <c r="S139" s="291"/>
      <c r="T139" s="292"/>
      <c r="AT139" s="293" t="s">
        <v>301</v>
      </c>
      <c r="AU139" s="293" t="s">
        <v>91</v>
      </c>
      <c r="AV139" s="15" t="s">
        <v>299</v>
      </c>
      <c r="AW139" s="15" t="s">
        <v>44</v>
      </c>
      <c r="AX139" s="15" t="s">
        <v>89</v>
      </c>
      <c r="AY139" s="293" t="s">
        <v>291</v>
      </c>
    </row>
    <row r="140" s="11" customFormat="1" ht="29.88" customHeight="1">
      <c r="B140" s="222"/>
      <c r="C140" s="223"/>
      <c r="D140" s="224" t="s">
        <v>81</v>
      </c>
      <c r="E140" s="236" t="s">
        <v>299</v>
      </c>
      <c r="F140" s="236" t="s">
        <v>1534</v>
      </c>
      <c r="G140" s="223"/>
      <c r="H140" s="223"/>
      <c r="I140" s="226"/>
      <c r="J140" s="237">
        <f>BK140</f>
        <v>0</v>
      </c>
      <c r="K140" s="223"/>
      <c r="L140" s="228"/>
      <c r="M140" s="229"/>
      <c r="N140" s="230"/>
      <c r="O140" s="230"/>
      <c r="P140" s="231">
        <f>SUM(P141:P152)</f>
        <v>0</v>
      </c>
      <c r="Q140" s="230"/>
      <c r="R140" s="231">
        <f>SUM(R141:R152)</f>
        <v>1.3270421999999997</v>
      </c>
      <c r="S140" s="230"/>
      <c r="T140" s="232">
        <f>SUM(T141:T152)</f>
        <v>0</v>
      </c>
      <c r="AR140" s="233" t="s">
        <v>89</v>
      </c>
      <c r="AT140" s="234" t="s">
        <v>81</v>
      </c>
      <c r="AU140" s="234" t="s">
        <v>89</v>
      </c>
      <c r="AY140" s="233" t="s">
        <v>291</v>
      </c>
      <c r="BK140" s="235">
        <f>SUM(BK141:BK152)</f>
        <v>0</v>
      </c>
    </row>
    <row r="141" s="1" customFormat="1" ht="38.25" customHeight="1">
      <c r="B141" s="48"/>
      <c r="C141" s="238" t="s">
        <v>340</v>
      </c>
      <c r="D141" s="238" t="s">
        <v>294</v>
      </c>
      <c r="E141" s="239" t="s">
        <v>1535</v>
      </c>
      <c r="F141" s="240" t="s">
        <v>1536</v>
      </c>
      <c r="G141" s="241" t="s">
        <v>352</v>
      </c>
      <c r="H141" s="242">
        <v>2430.48</v>
      </c>
      <c r="I141" s="243"/>
      <c r="J141" s="244">
        <f>ROUND(I141*H141,2)</f>
        <v>0</v>
      </c>
      <c r="K141" s="240" t="s">
        <v>298</v>
      </c>
      <c r="L141" s="74"/>
      <c r="M141" s="245" t="s">
        <v>80</v>
      </c>
      <c r="N141" s="246" t="s">
        <v>52</v>
      </c>
      <c r="O141" s="49"/>
      <c r="P141" s="247">
        <f>O141*H141</f>
        <v>0</v>
      </c>
      <c r="Q141" s="247">
        <v>0.00021000000000000001</v>
      </c>
      <c r="R141" s="247">
        <f>Q141*H141</f>
        <v>0.51040079999999999</v>
      </c>
      <c r="S141" s="247">
        <v>0</v>
      </c>
      <c r="T141" s="248">
        <f>S141*H141</f>
        <v>0</v>
      </c>
      <c r="AR141" s="25" t="s">
        <v>299</v>
      </c>
      <c r="AT141" s="25" t="s">
        <v>294</v>
      </c>
      <c r="AU141" s="25" t="s">
        <v>91</v>
      </c>
      <c r="AY141" s="25" t="s">
        <v>291</v>
      </c>
      <c r="BE141" s="249">
        <f>IF(N141="základní",J141,0)</f>
        <v>0</v>
      </c>
      <c r="BF141" s="249">
        <f>IF(N141="snížená",J141,0)</f>
        <v>0</v>
      </c>
      <c r="BG141" s="249">
        <f>IF(N141="zákl. přenesená",J141,0)</f>
        <v>0</v>
      </c>
      <c r="BH141" s="249">
        <f>IF(N141="sníž. přenesená",J141,0)</f>
        <v>0</v>
      </c>
      <c r="BI141" s="249">
        <f>IF(N141="nulová",J141,0)</f>
        <v>0</v>
      </c>
      <c r="BJ141" s="25" t="s">
        <v>89</v>
      </c>
      <c r="BK141" s="249">
        <f>ROUND(I141*H141,2)</f>
        <v>0</v>
      </c>
      <c r="BL141" s="25" t="s">
        <v>299</v>
      </c>
      <c r="BM141" s="25" t="s">
        <v>1861</v>
      </c>
    </row>
    <row r="142" s="12" customFormat="1">
      <c r="B142" s="250"/>
      <c r="C142" s="251"/>
      <c r="D142" s="252" t="s">
        <v>301</v>
      </c>
      <c r="E142" s="253" t="s">
        <v>80</v>
      </c>
      <c r="F142" s="254" t="s">
        <v>1538</v>
      </c>
      <c r="G142" s="251"/>
      <c r="H142" s="253" t="s">
        <v>80</v>
      </c>
      <c r="I142" s="255"/>
      <c r="J142" s="251"/>
      <c r="K142" s="251"/>
      <c r="L142" s="256"/>
      <c r="M142" s="257"/>
      <c r="N142" s="258"/>
      <c r="O142" s="258"/>
      <c r="P142" s="258"/>
      <c r="Q142" s="258"/>
      <c r="R142" s="258"/>
      <c r="S142" s="258"/>
      <c r="T142" s="259"/>
      <c r="AT142" s="260" t="s">
        <v>301</v>
      </c>
      <c r="AU142" s="260" t="s">
        <v>91</v>
      </c>
      <c r="AV142" s="12" t="s">
        <v>89</v>
      </c>
      <c r="AW142" s="12" t="s">
        <v>44</v>
      </c>
      <c r="AX142" s="12" t="s">
        <v>82</v>
      </c>
      <c r="AY142" s="260" t="s">
        <v>291</v>
      </c>
    </row>
    <row r="143" s="12" customFormat="1">
      <c r="B143" s="250"/>
      <c r="C143" s="251"/>
      <c r="D143" s="252" t="s">
        <v>301</v>
      </c>
      <c r="E143" s="253" t="s">
        <v>80</v>
      </c>
      <c r="F143" s="254" t="s">
        <v>1610</v>
      </c>
      <c r="G143" s="251"/>
      <c r="H143" s="253" t="s">
        <v>80</v>
      </c>
      <c r="I143" s="255"/>
      <c r="J143" s="251"/>
      <c r="K143" s="251"/>
      <c r="L143" s="256"/>
      <c r="M143" s="257"/>
      <c r="N143" s="258"/>
      <c r="O143" s="258"/>
      <c r="P143" s="258"/>
      <c r="Q143" s="258"/>
      <c r="R143" s="258"/>
      <c r="S143" s="258"/>
      <c r="T143" s="259"/>
      <c r="AT143" s="260" t="s">
        <v>301</v>
      </c>
      <c r="AU143" s="260" t="s">
        <v>91</v>
      </c>
      <c r="AV143" s="12" t="s">
        <v>89</v>
      </c>
      <c r="AW143" s="12" t="s">
        <v>44</v>
      </c>
      <c r="AX143" s="12" t="s">
        <v>82</v>
      </c>
      <c r="AY143" s="260" t="s">
        <v>291</v>
      </c>
    </row>
    <row r="144" s="12" customFormat="1">
      <c r="B144" s="250"/>
      <c r="C144" s="251"/>
      <c r="D144" s="252" t="s">
        <v>301</v>
      </c>
      <c r="E144" s="253" t="s">
        <v>80</v>
      </c>
      <c r="F144" s="254" t="s">
        <v>1845</v>
      </c>
      <c r="G144" s="251"/>
      <c r="H144" s="253" t="s">
        <v>80</v>
      </c>
      <c r="I144" s="255"/>
      <c r="J144" s="251"/>
      <c r="K144" s="251"/>
      <c r="L144" s="256"/>
      <c r="M144" s="257"/>
      <c r="N144" s="258"/>
      <c r="O144" s="258"/>
      <c r="P144" s="258"/>
      <c r="Q144" s="258"/>
      <c r="R144" s="258"/>
      <c r="S144" s="258"/>
      <c r="T144" s="259"/>
      <c r="AT144" s="260" t="s">
        <v>301</v>
      </c>
      <c r="AU144" s="260" t="s">
        <v>91</v>
      </c>
      <c r="AV144" s="12" t="s">
        <v>89</v>
      </c>
      <c r="AW144" s="12" t="s">
        <v>44</v>
      </c>
      <c r="AX144" s="12" t="s">
        <v>82</v>
      </c>
      <c r="AY144" s="260" t="s">
        <v>291</v>
      </c>
    </row>
    <row r="145" s="13" customFormat="1">
      <c r="B145" s="261"/>
      <c r="C145" s="262"/>
      <c r="D145" s="252" t="s">
        <v>301</v>
      </c>
      <c r="E145" s="263" t="s">
        <v>80</v>
      </c>
      <c r="F145" s="264" t="s">
        <v>1859</v>
      </c>
      <c r="G145" s="262"/>
      <c r="H145" s="265">
        <v>1248</v>
      </c>
      <c r="I145" s="266"/>
      <c r="J145" s="262"/>
      <c r="K145" s="262"/>
      <c r="L145" s="267"/>
      <c r="M145" s="268"/>
      <c r="N145" s="269"/>
      <c r="O145" s="269"/>
      <c r="P145" s="269"/>
      <c r="Q145" s="269"/>
      <c r="R145" s="269"/>
      <c r="S145" s="269"/>
      <c r="T145" s="270"/>
      <c r="AT145" s="271" t="s">
        <v>301</v>
      </c>
      <c r="AU145" s="271" t="s">
        <v>91</v>
      </c>
      <c r="AV145" s="13" t="s">
        <v>91</v>
      </c>
      <c r="AW145" s="13" t="s">
        <v>44</v>
      </c>
      <c r="AX145" s="13" t="s">
        <v>82</v>
      </c>
      <c r="AY145" s="271" t="s">
        <v>291</v>
      </c>
    </row>
    <row r="146" s="12" customFormat="1">
      <c r="B146" s="250"/>
      <c r="C146" s="251"/>
      <c r="D146" s="252" t="s">
        <v>301</v>
      </c>
      <c r="E146" s="253" t="s">
        <v>80</v>
      </c>
      <c r="F146" s="254" t="s">
        <v>1847</v>
      </c>
      <c r="G146" s="251"/>
      <c r="H146" s="253" t="s">
        <v>80</v>
      </c>
      <c r="I146" s="255"/>
      <c r="J146" s="251"/>
      <c r="K146" s="251"/>
      <c r="L146" s="256"/>
      <c r="M146" s="257"/>
      <c r="N146" s="258"/>
      <c r="O146" s="258"/>
      <c r="P146" s="258"/>
      <c r="Q146" s="258"/>
      <c r="R146" s="258"/>
      <c r="S146" s="258"/>
      <c r="T146" s="259"/>
      <c r="AT146" s="260" t="s">
        <v>301</v>
      </c>
      <c r="AU146" s="260" t="s">
        <v>91</v>
      </c>
      <c r="AV146" s="12" t="s">
        <v>89</v>
      </c>
      <c r="AW146" s="12" t="s">
        <v>44</v>
      </c>
      <c r="AX146" s="12" t="s">
        <v>82</v>
      </c>
      <c r="AY146" s="260" t="s">
        <v>291</v>
      </c>
    </row>
    <row r="147" s="13" customFormat="1">
      <c r="B147" s="261"/>
      <c r="C147" s="262"/>
      <c r="D147" s="252" t="s">
        <v>301</v>
      </c>
      <c r="E147" s="263" t="s">
        <v>80</v>
      </c>
      <c r="F147" s="264" t="s">
        <v>1862</v>
      </c>
      <c r="G147" s="262"/>
      <c r="H147" s="265">
        <v>1182.48</v>
      </c>
      <c r="I147" s="266"/>
      <c r="J147" s="262"/>
      <c r="K147" s="262"/>
      <c r="L147" s="267"/>
      <c r="M147" s="268"/>
      <c r="N147" s="269"/>
      <c r="O147" s="269"/>
      <c r="P147" s="269"/>
      <c r="Q147" s="269"/>
      <c r="R147" s="269"/>
      <c r="S147" s="269"/>
      <c r="T147" s="270"/>
      <c r="AT147" s="271" t="s">
        <v>301</v>
      </c>
      <c r="AU147" s="271" t="s">
        <v>91</v>
      </c>
      <c r="AV147" s="13" t="s">
        <v>91</v>
      </c>
      <c r="AW147" s="13" t="s">
        <v>44</v>
      </c>
      <c r="AX147" s="13" t="s">
        <v>82</v>
      </c>
      <c r="AY147" s="271" t="s">
        <v>291</v>
      </c>
    </row>
    <row r="148" s="15" customFormat="1">
      <c r="B148" s="283"/>
      <c r="C148" s="284"/>
      <c r="D148" s="252" t="s">
        <v>301</v>
      </c>
      <c r="E148" s="285" t="s">
        <v>80</v>
      </c>
      <c r="F148" s="286" t="s">
        <v>315</v>
      </c>
      <c r="G148" s="284"/>
      <c r="H148" s="287">
        <v>2430.48</v>
      </c>
      <c r="I148" s="288"/>
      <c r="J148" s="284"/>
      <c r="K148" s="284"/>
      <c r="L148" s="289"/>
      <c r="M148" s="290"/>
      <c r="N148" s="291"/>
      <c r="O148" s="291"/>
      <c r="P148" s="291"/>
      <c r="Q148" s="291"/>
      <c r="R148" s="291"/>
      <c r="S148" s="291"/>
      <c r="T148" s="292"/>
      <c r="AT148" s="293" t="s">
        <v>301</v>
      </c>
      <c r="AU148" s="293" t="s">
        <v>91</v>
      </c>
      <c r="AV148" s="15" t="s">
        <v>299</v>
      </c>
      <c r="AW148" s="15" t="s">
        <v>44</v>
      </c>
      <c r="AX148" s="15" t="s">
        <v>89</v>
      </c>
      <c r="AY148" s="293" t="s">
        <v>291</v>
      </c>
    </row>
    <row r="149" s="1" customFormat="1" ht="16.5" customHeight="1">
      <c r="B149" s="48"/>
      <c r="C149" s="294" t="s">
        <v>355</v>
      </c>
      <c r="D149" s="294" t="s">
        <v>337</v>
      </c>
      <c r="E149" s="295" t="s">
        <v>1542</v>
      </c>
      <c r="F149" s="296" t="s">
        <v>1543</v>
      </c>
      <c r="G149" s="297" t="s">
        <v>352</v>
      </c>
      <c r="H149" s="298">
        <v>2722.1379999999999</v>
      </c>
      <c r="I149" s="299"/>
      <c r="J149" s="300">
        <f>ROUND(I149*H149,2)</f>
        <v>0</v>
      </c>
      <c r="K149" s="296" t="s">
        <v>298</v>
      </c>
      <c r="L149" s="301"/>
      <c r="M149" s="302" t="s">
        <v>80</v>
      </c>
      <c r="N149" s="303" t="s">
        <v>52</v>
      </c>
      <c r="O149" s="49"/>
      <c r="P149" s="247">
        <f>O149*H149</f>
        <v>0</v>
      </c>
      <c r="Q149" s="247">
        <v>0.00029999999999999997</v>
      </c>
      <c r="R149" s="247">
        <f>Q149*H149</f>
        <v>0.81664139999999985</v>
      </c>
      <c r="S149" s="247">
        <v>0</v>
      </c>
      <c r="T149" s="248">
        <f>S149*H149</f>
        <v>0</v>
      </c>
      <c r="AR149" s="25" t="s">
        <v>340</v>
      </c>
      <c r="AT149" s="25" t="s">
        <v>337</v>
      </c>
      <c r="AU149" s="25" t="s">
        <v>91</v>
      </c>
      <c r="AY149" s="25" t="s">
        <v>291</v>
      </c>
      <c r="BE149" s="249">
        <f>IF(N149="základní",J149,0)</f>
        <v>0</v>
      </c>
      <c r="BF149" s="249">
        <f>IF(N149="snížená",J149,0)</f>
        <v>0</v>
      </c>
      <c r="BG149" s="249">
        <f>IF(N149="zákl. přenesená",J149,0)</f>
        <v>0</v>
      </c>
      <c r="BH149" s="249">
        <f>IF(N149="sníž. přenesená",J149,0)</f>
        <v>0</v>
      </c>
      <c r="BI149" s="249">
        <f>IF(N149="nulová",J149,0)</f>
        <v>0</v>
      </c>
      <c r="BJ149" s="25" t="s">
        <v>89</v>
      </c>
      <c r="BK149" s="249">
        <f>ROUND(I149*H149,2)</f>
        <v>0</v>
      </c>
      <c r="BL149" s="25" t="s">
        <v>299</v>
      </c>
      <c r="BM149" s="25" t="s">
        <v>1863</v>
      </c>
    </row>
    <row r="150" s="12" customFormat="1">
      <c r="B150" s="250"/>
      <c r="C150" s="251"/>
      <c r="D150" s="252" t="s">
        <v>301</v>
      </c>
      <c r="E150" s="253" t="s">
        <v>80</v>
      </c>
      <c r="F150" s="254" t="s">
        <v>1545</v>
      </c>
      <c r="G150" s="251"/>
      <c r="H150" s="253" t="s">
        <v>80</v>
      </c>
      <c r="I150" s="255"/>
      <c r="J150" s="251"/>
      <c r="K150" s="251"/>
      <c r="L150" s="256"/>
      <c r="M150" s="257"/>
      <c r="N150" s="258"/>
      <c r="O150" s="258"/>
      <c r="P150" s="258"/>
      <c r="Q150" s="258"/>
      <c r="R150" s="258"/>
      <c r="S150" s="258"/>
      <c r="T150" s="259"/>
      <c r="AT150" s="260" t="s">
        <v>301</v>
      </c>
      <c r="AU150" s="260" t="s">
        <v>91</v>
      </c>
      <c r="AV150" s="12" t="s">
        <v>89</v>
      </c>
      <c r="AW150" s="12" t="s">
        <v>44</v>
      </c>
      <c r="AX150" s="12" t="s">
        <v>82</v>
      </c>
      <c r="AY150" s="260" t="s">
        <v>291</v>
      </c>
    </row>
    <row r="151" s="13" customFormat="1">
      <c r="B151" s="261"/>
      <c r="C151" s="262"/>
      <c r="D151" s="252" t="s">
        <v>301</v>
      </c>
      <c r="E151" s="263" t="s">
        <v>80</v>
      </c>
      <c r="F151" s="264" t="s">
        <v>1864</v>
      </c>
      <c r="G151" s="262"/>
      <c r="H151" s="265">
        <v>2722.1379999999999</v>
      </c>
      <c r="I151" s="266"/>
      <c r="J151" s="262"/>
      <c r="K151" s="262"/>
      <c r="L151" s="267"/>
      <c r="M151" s="268"/>
      <c r="N151" s="269"/>
      <c r="O151" s="269"/>
      <c r="P151" s="269"/>
      <c r="Q151" s="269"/>
      <c r="R151" s="269"/>
      <c r="S151" s="269"/>
      <c r="T151" s="270"/>
      <c r="AT151" s="271" t="s">
        <v>301</v>
      </c>
      <c r="AU151" s="271" t="s">
        <v>91</v>
      </c>
      <c r="AV151" s="13" t="s">
        <v>91</v>
      </c>
      <c r="AW151" s="13" t="s">
        <v>44</v>
      </c>
      <c r="AX151" s="13" t="s">
        <v>82</v>
      </c>
      <c r="AY151" s="271" t="s">
        <v>291</v>
      </c>
    </row>
    <row r="152" s="15" customFormat="1">
      <c r="B152" s="283"/>
      <c r="C152" s="284"/>
      <c r="D152" s="252" t="s">
        <v>301</v>
      </c>
      <c r="E152" s="285" t="s">
        <v>80</v>
      </c>
      <c r="F152" s="286" t="s">
        <v>315</v>
      </c>
      <c r="G152" s="284"/>
      <c r="H152" s="287">
        <v>2722.1379999999999</v>
      </c>
      <c r="I152" s="288"/>
      <c r="J152" s="284"/>
      <c r="K152" s="284"/>
      <c r="L152" s="289"/>
      <c r="M152" s="290"/>
      <c r="N152" s="291"/>
      <c r="O152" s="291"/>
      <c r="P152" s="291"/>
      <c r="Q152" s="291"/>
      <c r="R152" s="291"/>
      <c r="S152" s="291"/>
      <c r="T152" s="292"/>
      <c r="AT152" s="293" t="s">
        <v>301</v>
      </c>
      <c r="AU152" s="293" t="s">
        <v>91</v>
      </c>
      <c r="AV152" s="15" t="s">
        <v>299</v>
      </c>
      <c r="AW152" s="15" t="s">
        <v>44</v>
      </c>
      <c r="AX152" s="15" t="s">
        <v>89</v>
      </c>
      <c r="AY152" s="293" t="s">
        <v>291</v>
      </c>
    </row>
    <row r="153" s="11" customFormat="1" ht="29.88" customHeight="1">
      <c r="B153" s="222"/>
      <c r="C153" s="223"/>
      <c r="D153" s="224" t="s">
        <v>81</v>
      </c>
      <c r="E153" s="236" t="s">
        <v>328</v>
      </c>
      <c r="F153" s="236" t="s">
        <v>1327</v>
      </c>
      <c r="G153" s="223"/>
      <c r="H153" s="223"/>
      <c r="I153" s="226"/>
      <c r="J153" s="237">
        <f>BK153</f>
        <v>0</v>
      </c>
      <c r="K153" s="223"/>
      <c r="L153" s="228"/>
      <c r="M153" s="229"/>
      <c r="N153" s="230"/>
      <c r="O153" s="230"/>
      <c r="P153" s="231">
        <f>SUM(P154:P186)</f>
        <v>0</v>
      </c>
      <c r="Q153" s="230"/>
      <c r="R153" s="231">
        <f>SUM(R154:R186)</f>
        <v>671.09130000000005</v>
      </c>
      <c r="S153" s="230"/>
      <c r="T153" s="232">
        <f>SUM(T154:T186)</f>
        <v>0</v>
      </c>
      <c r="AR153" s="233" t="s">
        <v>89</v>
      </c>
      <c r="AT153" s="234" t="s">
        <v>81</v>
      </c>
      <c r="AU153" s="234" t="s">
        <v>89</v>
      </c>
      <c r="AY153" s="233" t="s">
        <v>291</v>
      </c>
      <c r="BK153" s="235">
        <f>SUM(BK154:BK186)</f>
        <v>0</v>
      </c>
    </row>
    <row r="154" s="1" customFormat="1" ht="25.5" customHeight="1">
      <c r="B154" s="48"/>
      <c r="C154" s="238" t="s">
        <v>361</v>
      </c>
      <c r="D154" s="238" t="s">
        <v>294</v>
      </c>
      <c r="E154" s="239" t="s">
        <v>1328</v>
      </c>
      <c r="F154" s="240" t="s">
        <v>1329</v>
      </c>
      <c r="G154" s="241" t="s">
        <v>352</v>
      </c>
      <c r="H154" s="242">
        <v>2419.1100000000001</v>
      </c>
      <c r="I154" s="243"/>
      <c r="J154" s="244">
        <f>ROUND(I154*H154,2)</f>
        <v>0</v>
      </c>
      <c r="K154" s="240" t="s">
        <v>298</v>
      </c>
      <c r="L154" s="74"/>
      <c r="M154" s="245" t="s">
        <v>80</v>
      </c>
      <c r="N154" s="246" t="s">
        <v>52</v>
      </c>
      <c r="O154" s="49"/>
      <c r="P154" s="247">
        <f>O154*H154</f>
        <v>0</v>
      </c>
      <c r="Q154" s="247">
        <v>0</v>
      </c>
      <c r="R154" s="247">
        <f>Q154*H154</f>
        <v>0</v>
      </c>
      <c r="S154" s="247">
        <v>0</v>
      </c>
      <c r="T154" s="248">
        <f>S154*H154</f>
        <v>0</v>
      </c>
      <c r="AR154" s="25" t="s">
        <v>299</v>
      </c>
      <c r="AT154" s="25" t="s">
        <v>294</v>
      </c>
      <c r="AU154" s="25" t="s">
        <v>91</v>
      </c>
      <c r="AY154" s="25" t="s">
        <v>291</v>
      </c>
      <c r="BE154" s="249">
        <f>IF(N154="základní",J154,0)</f>
        <v>0</v>
      </c>
      <c r="BF154" s="249">
        <f>IF(N154="snížená",J154,0)</f>
        <v>0</v>
      </c>
      <c r="BG154" s="249">
        <f>IF(N154="zákl. přenesená",J154,0)</f>
        <v>0</v>
      </c>
      <c r="BH154" s="249">
        <f>IF(N154="sníž. přenesená",J154,0)</f>
        <v>0</v>
      </c>
      <c r="BI154" s="249">
        <f>IF(N154="nulová",J154,0)</f>
        <v>0</v>
      </c>
      <c r="BJ154" s="25" t="s">
        <v>89</v>
      </c>
      <c r="BK154" s="249">
        <f>ROUND(I154*H154,2)</f>
        <v>0</v>
      </c>
      <c r="BL154" s="25" t="s">
        <v>299</v>
      </c>
      <c r="BM154" s="25" t="s">
        <v>1865</v>
      </c>
    </row>
    <row r="155" s="12" customFormat="1">
      <c r="B155" s="250"/>
      <c r="C155" s="251"/>
      <c r="D155" s="252" t="s">
        <v>301</v>
      </c>
      <c r="E155" s="253" t="s">
        <v>80</v>
      </c>
      <c r="F155" s="254" t="s">
        <v>1866</v>
      </c>
      <c r="G155" s="251"/>
      <c r="H155" s="253" t="s">
        <v>80</v>
      </c>
      <c r="I155" s="255"/>
      <c r="J155" s="251"/>
      <c r="K155" s="251"/>
      <c r="L155" s="256"/>
      <c r="M155" s="257"/>
      <c r="N155" s="258"/>
      <c r="O155" s="258"/>
      <c r="P155" s="258"/>
      <c r="Q155" s="258"/>
      <c r="R155" s="258"/>
      <c r="S155" s="258"/>
      <c r="T155" s="259"/>
      <c r="AT155" s="260" t="s">
        <v>301</v>
      </c>
      <c r="AU155" s="260" t="s">
        <v>91</v>
      </c>
      <c r="AV155" s="12" t="s">
        <v>89</v>
      </c>
      <c r="AW155" s="12" t="s">
        <v>44</v>
      </c>
      <c r="AX155" s="12" t="s">
        <v>82</v>
      </c>
      <c r="AY155" s="260" t="s">
        <v>291</v>
      </c>
    </row>
    <row r="156" s="12" customFormat="1">
      <c r="B156" s="250"/>
      <c r="C156" s="251"/>
      <c r="D156" s="252" t="s">
        <v>301</v>
      </c>
      <c r="E156" s="253" t="s">
        <v>80</v>
      </c>
      <c r="F156" s="254" t="s">
        <v>1845</v>
      </c>
      <c r="G156" s="251"/>
      <c r="H156" s="253" t="s">
        <v>80</v>
      </c>
      <c r="I156" s="255"/>
      <c r="J156" s="251"/>
      <c r="K156" s="251"/>
      <c r="L156" s="256"/>
      <c r="M156" s="257"/>
      <c r="N156" s="258"/>
      <c r="O156" s="258"/>
      <c r="P156" s="258"/>
      <c r="Q156" s="258"/>
      <c r="R156" s="258"/>
      <c r="S156" s="258"/>
      <c r="T156" s="259"/>
      <c r="AT156" s="260" t="s">
        <v>301</v>
      </c>
      <c r="AU156" s="260" t="s">
        <v>91</v>
      </c>
      <c r="AV156" s="12" t="s">
        <v>89</v>
      </c>
      <c r="AW156" s="12" t="s">
        <v>44</v>
      </c>
      <c r="AX156" s="12" t="s">
        <v>82</v>
      </c>
      <c r="AY156" s="260" t="s">
        <v>291</v>
      </c>
    </row>
    <row r="157" s="13" customFormat="1">
      <c r="B157" s="261"/>
      <c r="C157" s="262"/>
      <c r="D157" s="252" t="s">
        <v>301</v>
      </c>
      <c r="E157" s="263" t="s">
        <v>80</v>
      </c>
      <c r="F157" s="264" t="s">
        <v>1859</v>
      </c>
      <c r="G157" s="262"/>
      <c r="H157" s="265">
        <v>1248</v>
      </c>
      <c r="I157" s="266"/>
      <c r="J157" s="262"/>
      <c r="K157" s="262"/>
      <c r="L157" s="267"/>
      <c r="M157" s="268"/>
      <c r="N157" s="269"/>
      <c r="O157" s="269"/>
      <c r="P157" s="269"/>
      <c r="Q157" s="269"/>
      <c r="R157" s="269"/>
      <c r="S157" s="269"/>
      <c r="T157" s="270"/>
      <c r="AT157" s="271" t="s">
        <v>301</v>
      </c>
      <c r="AU157" s="271" t="s">
        <v>91</v>
      </c>
      <c r="AV157" s="13" t="s">
        <v>91</v>
      </c>
      <c r="AW157" s="13" t="s">
        <v>44</v>
      </c>
      <c r="AX157" s="13" t="s">
        <v>82</v>
      </c>
      <c r="AY157" s="271" t="s">
        <v>291</v>
      </c>
    </row>
    <row r="158" s="12" customFormat="1">
      <c r="B158" s="250"/>
      <c r="C158" s="251"/>
      <c r="D158" s="252" t="s">
        <v>301</v>
      </c>
      <c r="E158" s="253" t="s">
        <v>80</v>
      </c>
      <c r="F158" s="254" t="s">
        <v>1867</v>
      </c>
      <c r="G158" s="251"/>
      <c r="H158" s="253" t="s">
        <v>80</v>
      </c>
      <c r="I158" s="255"/>
      <c r="J158" s="251"/>
      <c r="K158" s="251"/>
      <c r="L158" s="256"/>
      <c r="M158" s="257"/>
      <c r="N158" s="258"/>
      <c r="O158" s="258"/>
      <c r="P158" s="258"/>
      <c r="Q158" s="258"/>
      <c r="R158" s="258"/>
      <c r="S158" s="258"/>
      <c r="T158" s="259"/>
      <c r="AT158" s="260" t="s">
        <v>301</v>
      </c>
      <c r="AU158" s="260" t="s">
        <v>91</v>
      </c>
      <c r="AV158" s="12" t="s">
        <v>89</v>
      </c>
      <c r="AW158" s="12" t="s">
        <v>44</v>
      </c>
      <c r="AX158" s="12" t="s">
        <v>82</v>
      </c>
      <c r="AY158" s="260" t="s">
        <v>291</v>
      </c>
    </row>
    <row r="159" s="13" customFormat="1">
      <c r="B159" s="261"/>
      <c r="C159" s="262"/>
      <c r="D159" s="252" t="s">
        <v>301</v>
      </c>
      <c r="E159" s="263" t="s">
        <v>80</v>
      </c>
      <c r="F159" s="264" t="s">
        <v>1868</v>
      </c>
      <c r="G159" s="262"/>
      <c r="H159" s="265">
        <v>1171.1099999999999</v>
      </c>
      <c r="I159" s="266"/>
      <c r="J159" s="262"/>
      <c r="K159" s="262"/>
      <c r="L159" s="267"/>
      <c r="M159" s="268"/>
      <c r="N159" s="269"/>
      <c r="O159" s="269"/>
      <c r="P159" s="269"/>
      <c r="Q159" s="269"/>
      <c r="R159" s="269"/>
      <c r="S159" s="269"/>
      <c r="T159" s="270"/>
      <c r="AT159" s="271" t="s">
        <v>301</v>
      </c>
      <c r="AU159" s="271" t="s">
        <v>91</v>
      </c>
      <c r="AV159" s="13" t="s">
        <v>91</v>
      </c>
      <c r="AW159" s="13" t="s">
        <v>44</v>
      </c>
      <c r="AX159" s="13" t="s">
        <v>82</v>
      </c>
      <c r="AY159" s="271" t="s">
        <v>291</v>
      </c>
    </row>
    <row r="160" s="15" customFormat="1">
      <c r="B160" s="283"/>
      <c r="C160" s="284"/>
      <c r="D160" s="252" t="s">
        <v>301</v>
      </c>
      <c r="E160" s="285" t="s">
        <v>80</v>
      </c>
      <c r="F160" s="286" t="s">
        <v>315</v>
      </c>
      <c r="G160" s="284"/>
      <c r="H160" s="287">
        <v>2419.1100000000001</v>
      </c>
      <c r="I160" s="288"/>
      <c r="J160" s="284"/>
      <c r="K160" s="284"/>
      <c r="L160" s="289"/>
      <c r="M160" s="290"/>
      <c r="N160" s="291"/>
      <c r="O160" s="291"/>
      <c r="P160" s="291"/>
      <c r="Q160" s="291"/>
      <c r="R160" s="291"/>
      <c r="S160" s="291"/>
      <c r="T160" s="292"/>
      <c r="AT160" s="293" t="s">
        <v>301</v>
      </c>
      <c r="AU160" s="293" t="s">
        <v>91</v>
      </c>
      <c r="AV160" s="15" t="s">
        <v>299</v>
      </c>
      <c r="AW160" s="15" t="s">
        <v>44</v>
      </c>
      <c r="AX160" s="15" t="s">
        <v>89</v>
      </c>
      <c r="AY160" s="293" t="s">
        <v>291</v>
      </c>
    </row>
    <row r="161" s="1" customFormat="1" ht="25.5" customHeight="1">
      <c r="B161" s="48"/>
      <c r="C161" s="238" t="s">
        <v>365</v>
      </c>
      <c r="D161" s="238" t="s">
        <v>294</v>
      </c>
      <c r="E161" s="239" t="s">
        <v>1681</v>
      </c>
      <c r="F161" s="240" t="s">
        <v>1682</v>
      </c>
      <c r="G161" s="241" t="s">
        <v>352</v>
      </c>
      <c r="H161" s="242">
        <v>2407.7399999999998</v>
      </c>
      <c r="I161" s="243"/>
      <c r="J161" s="244">
        <f>ROUND(I161*H161,2)</f>
        <v>0</v>
      </c>
      <c r="K161" s="240" t="s">
        <v>298</v>
      </c>
      <c r="L161" s="74"/>
      <c r="M161" s="245" t="s">
        <v>80</v>
      </c>
      <c r="N161" s="246" t="s">
        <v>52</v>
      </c>
      <c r="O161" s="49"/>
      <c r="P161" s="247">
        <f>O161*H161</f>
        <v>0</v>
      </c>
      <c r="Q161" s="247">
        <v>0</v>
      </c>
      <c r="R161" s="247">
        <f>Q161*H161</f>
        <v>0</v>
      </c>
      <c r="S161" s="247">
        <v>0</v>
      </c>
      <c r="T161" s="248">
        <f>S161*H161</f>
        <v>0</v>
      </c>
      <c r="AR161" s="25" t="s">
        <v>299</v>
      </c>
      <c r="AT161" s="25" t="s">
        <v>294</v>
      </c>
      <c r="AU161" s="25" t="s">
        <v>91</v>
      </c>
      <c r="AY161" s="25" t="s">
        <v>291</v>
      </c>
      <c r="BE161" s="249">
        <f>IF(N161="základní",J161,0)</f>
        <v>0</v>
      </c>
      <c r="BF161" s="249">
        <f>IF(N161="snížená",J161,0)</f>
        <v>0</v>
      </c>
      <c r="BG161" s="249">
        <f>IF(N161="zákl. přenesená",J161,0)</f>
        <v>0</v>
      </c>
      <c r="BH161" s="249">
        <f>IF(N161="sníž. přenesená",J161,0)</f>
        <v>0</v>
      </c>
      <c r="BI161" s="249">
        <f>IF(N161="nulová",J161,0)</f>
        <v>0</v>
      </c>
      <c r="BJ161" s="25" t="s">
        <v>89</v>
      </c>
      <c r="BK161" s="249">
        <f>ROUND(I161*H161,2)</f>
        <v>0</v>
      </c>
      <c r="BL161" s="25" t="s">
        <v>299</v>
      </c>
      <c r="BM161" s="25" t="s">
        <v>1869</v>
      </c>
    </row>
    <row r="162" s="12" customFormat="1">
      <c r="B162" s="250"/>
      <c r="C162" s="251"/>
      <c r="D162" s="252" t="s">
        <v>301</v>
      </c>
      <c r="E162" s="253" t="s">
        <v>80</v>
      </c>
      <c r="F162" s="254" t="s">
        <v>1866</v>
      </c>
      <c r="G162" s="251"/>
      <c r="H162" s="253" t="s">
        <v>80</v>
      </c>
      <c r="I162" s="255"/>
      <c r="J162" s="251"/>
      <c r="K162" s="251"/>
      <c r="L162" s="256"/>
      <c r="M162" s="257"/>
      <c r="N162" s="258"/>
      <c r="O162" s="258"/>
      <c r="P162" s="258"/>
      <c r="Q162" s="258"/>
      <c r="R162" s="258"/>
      <c r="S162" s="258"/>
      <c r="T162" s="259"/>
      <c r="AT162" s="260" t="s">
        <v>301</v>
      </c>
      <c r="AU162" s="260" t="s">
        <v>91</v>
      </c>
      <c r="AV162" s="12" t="s">
        <v>89</v>
      </c>
      <c r="AW162" s="12" t="s">
        <v>44</v>
      </c>
      <c r="AX162" s="12" t="s">
        <v>82</v>
      </c>
      <c r="AY162" s="260" t="s">
        <v>291</v>
      </c>
    </row>
    <row r="163" s="12" customFormat="1">
      <c r="B163" s="250"/>
      <c r="C163" s="251"/>
      <c r="D163" s="252" t="s">
        <v>301</v>
      </c>
      <c r="E163" s="253" t="s">
        <v>80</v>
      </c>
      <c r="F163" s="254" t="s">
        <v>1845</v>
      </c>
      <c r="G163" s="251"/>
      <c r="H163" s="253" t="s">
        <v>80</v>
      </c>
      <c r="I163" s="255"/>
      <c r="J163" s="251"/>
      <c r="K163" s="251"/>
      <c r="L163" s="256"/>
      <c r="M163" s="257"/>
      <c r="N163" s="258"/>
      <c r="O163" s="258"/>
      <c r="P163" s="258"/>
      <c r="Q163" s="258"/>
      <c r="R163" s="258"/>
      <c r="S163" s="258"/>
      <c r="T163" s="259"/>
      <c r="AT163" s="260" t="s">
        <v>301</v>
      </c>
      <c r="AU163" s="260" t="s">
        <v>91</v>
      </c>
      <c r="AV163" s="12" t="s">
        <v>89</v>
      </c>
      <c r="AW163" s="12" t="s">
        <v>44</v>
      </c>
      <c r="AX163" s="12" t="s">
        <v>82</v>
      </c>
      <c r="AY163" s="260" t="s">
        <v>291</v>
      </c>
    </row>
    <row r="164" s="13" customFormat="1">
      <c r="B164" s="261"/>
      <c r="C164" s="262"/>
      <c r="D164" s="252" t="s">
        <v>301</v>
      </c>
      <c r="E164" s="263" t="s">
        <v>80</v>
      </c>
      <c r="F164" s="264" t="s">
        <v>1859</v>
      </c>
      <c r="G164" s="262"/>
      <c r="H164" s="265">
        <v>1248</v>
      </c>
      <c r="I164" s="266"/>
      <c r="J164" s="262"/>
      <c r="K164" s="262"/>
      <c r="L164" s="267"/>
      <c r="M164" s="268"/>
      <c r="N164" s="269"/>
      <c r="O164" s="269"/>
      <c r="P164" s="269"/>
      <c r="Q164" s="269"/>
      <c r="R164" s="269"/>
      <c r="S164" s="269"/>
      <c r="T164" s="270"/>
      <c r="AT164" s="271" t="s">
        <v>301</v>
      </c>
      <c r="AU164" s="271" t="s">
        <v>91</v>
      </c>
      <c r="AV164" s="13" t="s">
        <v>91</v>
      </c>
      <c r="AW164" s="13" t="s">
        <v>44</v>
      </c>
      <c r="AX164" s="13" t="s">
        <v>82</v>
      </c>
      <c r="AY164" s="271" t="s">
        <v>291</v>
      </c>
    </row>
    <row r="165" s="12" customFormat="1">
      <c r="B165" s="250"/>
      <c r="C165" s="251"/>
      <c r="D165" s="252" t="s">
        <v>301</v>
      </c>
      <c r="E165" s="253" t="s">
        <v>80</v>
      </c>
      <c r="F165" s="254" t="s">
        <v>1870</v>
      </c>
      <c r="G165" s="251"/>
      <c r="H165" s="253" t="s">
        <v>80</v>
      </c>
      <c r="I165" s="255"/>
      <c r="J165" s="251"/>
      <c r="K165" s="251"/>
      <c r="L165" s="256"/>
      <c r="M165" s="257"/>
      <c r="N165" s="258"/>
      <c r="O165" s="258"/>
      <c r="P165" s="258"/>
      <c r="Q165" s="258"/>
      <c r="R165" s="258"/>
      <c r="S165" s="258"/>
      <c r="T165" s="259"/>
      <c r="AT165" s="260" t="s">
        <v>301</v>
      </c>
      <c r="AU165" s="260" t="s">
        <v>91</v>
      </c>
      <c r="AV165" s="12" t="s">
        <v>89</v>
      </c>
      <c r="AW165" s="12" t="s">
        <v>44</v>
      </c>
      <c r="AX165" s="12" t="s">
        <v>82</v>
      </c>
      <c r="AY165" s="260" t="s">
        <v>291</v>
      </c>
    </row>
    <row r="166" s="13" customFormat="1">
      <c r="B166" s="261"/>
      <c r="C166" s="262"/>
      <c r="D166" s="252" t="s">
        <v>301</v>
      </c>
      <c r="E166" s="263" t="s">
        <v>80</v>
      </c>
      <c r="F166" s="264" t="s">
        <v>1871</v>
      </c>
      <c r="G166" s="262"/>
      <c r="H166" s="265">
        <v>1159.74</v>
      </c>
      <c r="I166" s="266"/>
      <c r="J166" s="262"/>
      <c r="K166" s="262"/>
      <c r="L166" s="267"/>
      <c r="M166" s="268"/>
      <c r="N166" s="269"/>
      <c r="O166" s="269"/>
      <c r="P166" s="269"/>
      <c r="Q166" s="269"/>
      <c r="R166" s="269"/>
      <c r="S166" s="269"/>
      <c r="T166" s="270"/>
      <c r="AT166" s="271" t="s">
        <v>301</v>
      </c>
      <c r="AU166" s="271" t="s">
        <v>91</v>
      </c>
      <c r="AV166" s="13" t="s">
        <v>91</v>
      </c>
      <c r="AW166" s="13" t="s">
        <v>44</v>
      </c>
      <c r="AX166" s="13" t="s">
        <v>82</v>
      </c>
      <c r="AY166" s="271" t="s">
        <v>291</v>
      </c>
    </row>
    <row r="167" s="15" customFormat="1">
      <c r="B167" s="283"/>
      <c r="C167" s="284"/>
      <c r="D167" s="252" t="s">
        <v>301</v>
      </c>
      <c r="E167" s="285" t="s">
        <v>80</v>
      </c>
      <c r="F167" s="286" t="s">
        <v>315</v>
      </c>
      <c r="G167" s="284"/>
      <c r="H167" s="287">
        <v>2407.7399999999998</v>
      </c>
      <c r="I167" s="288"/>
      <c r="J167" s="284"/>
      <c r="K167" s="284"/>
      <c r="L167" s="289"/>
      <c r="M167" s="290"/>
      <c r="N167" s="291"/>
      <c r="O167" s="291"/>
      <c r="P167" s="291"/>
      <c r="Q167" s="291"/>
      <c r="R167" s="291"/>
      <c r="S167" s="291"/>
      <c r="T167" s="292"/>
      <c r="AT167" s="293" t="s">
        <v>301</v>
      </c>
      <c r="AU167" s="293" t="s">
        <v>91</v>
      </c>
      <c r="AV167" s="15" t="s">
        <v>299</v>
      </c>
      <c r="AW167" s="15" t="s">
        <v>44</v>
      </c>
      <c r="AX167" s="15" t="s">
        <v>89</v>
      </c>
      <c r="AY167" s="293" t="s">
        <v>291</v>
      </c>
    </row>
    <row r="168" s="1" customFormat="1" ht="51" customHeight="1">
      <c r="B168" s="48"/>
      <c r="C168" s="238" t="s">
        <v>369</v>
      </c>
      <c r="D168" s="238" t="s">
        <v>294</v>
      </c>
      <c r="E168" s="239" t="s">
        <v>1872</v>
      </c>
      <c r="F168" s="240" t="s">
        <v>1873</v>
      </c>
      <c r="G168" s="241" t="s">
        <v>352</v>
      </c>
      <c r="H168" s="242">
        <v>2385</v>
      </c>
      <c r="I168" s="243"/>
      <c r="J168" s="244">
        <f>ROUND(I168*H168,2)</f>
        <v>0</v>
      </c>
      <c r="K168" s="240" t="s">
        <v>298</v>
      </c>
      <c r="L168" s="74"/>
      <c r="M168" s="245" t="s">
        <v>80</v>
      </c>
      <c r="N168" s="246" t="s">
        <v>52</v>
      </c>
      <c r="O168" s="49"/>
      <c r="P168" s="247">
        <f>O168*H168</f>
        <v>0</v>
      </c>
      <c r="Q168" s="247">
        <v>0.10362</v>
      </c>
      <c r="R168" s="247">
        <f>Q168*H168</f>
        <v>247.13370000000001</v>
      </c>
      <c r="S168" s="247">
        <v>0</v>
      </c>
      <c r="T168" s="248">
        <f>S168*H168</f>
        <v>0</v>
      </c>
      <c r="AR168" s="25" t="s">
        <v>299</v>
      </c>
      <c r="AT168" s="25" t="s">
        <v>294</v>
      </c>
      <c r="AU168" s="25" t="s">
        <v>91</v>
      </c>
      <c r="AY168" s="25" t="s">
        <v>291</v>
      </c>
      <c r="BE168" s="249">
        <f>IF(N168="základní",J168,0)</f>
        <v>0</v>
      </c>
      <c r="BF168" s="249">
        <f>IF(N168="snížená",J168,0)</f>
        <v>0</v>
      </c>
      <c r="BG168" s="249">
        <f>IF(N168="zákl. přenesená",J168,0)</f>
        <v>0</v>
      </c>
      <c r="BH168" s="249">
        <f>IF(N168="sníž. přenesená",J168,0)</f>
        <v>0</v>
      </c>
      <c r="BI168" s="249">
        <f>IF(N168="nulová",J168,0)</f>
        <v>0</v>
      </c>
      <c r="BJ168" s="25" t="s">
        <v>89</v>
      </c>
      <c r="BK168" s="249">
        <f>ROUND(I168*H168,2)</f>
        <v>0</v>
      </c>
      <c r="BL168" s="25" t="s">
        <v>299</v>
      </c>
      <c r="BM168" s="25" t="s">
        <v>1874</v>
      </c>
    </row>
    <row r="169" s="12" customFormat="1">
      <c r="B169" s="250"/>
      <c r="C169" s="251"/>
      <c r="D169" s="252" t="s">
        <v>301</v>
      </c>
      <c r="E169" s="253" t="s">
        <v>80</v>
      </c>
      <c r="F169" s="254" t="s">
        <v>1845</v>
      </c>
      <c r="G169" s="251"/>
      <c r="H169" s="253" t="s">
        <v>80</v>
      </c>
      <c r="I169" s="255"/>
      <c r="J169" s="251"/>
      <c r="K169" s="251"/>
      <c r="L169" s="256"/>
      <c r="M169" s="257"/>
      <c r="N169" s="258"/>
      <c r="O169" s="258"/>
      <c r="P169" s="258"/>
      <c r="Q169" s="258"/>
      <c r="R169" s="258"/>
      <c r="S169" s="258"/>
      <c r="T169" s="259"/>
      <c r="AT169" s="260" t="s">
        <v>301</v>
      </c>
      <c r="AU169" s="260" t="s">
        <v>91</v>
      </c>
      <c r="AV169" s="12" t="s">
        <v>89</v>
      </c>
      <c r="AW169" s="12" t="s">
        <v>44</v>
      </c>
      <c r="AX169" s="12" t="s">
        <v>82</v>
      </c>
      <c r="AY169" s="260" t="s">
        <v>291</v>
      </c>
    </row>
    <row r="170" s="13" customFormat="1">
      <c r="B170" s="261"/>
      <c r="C170" s="262"/>
      <c r="D170" s="252" t="s">
        <v>301</v>
      </c>
      <c r="E170" s="263" t="s">
        <v>80</v>
      </c>
      <c r="F170" s="264" t="s">
        <v>1859</v>
      </c>
      <c r="G170" s="262"/>
      <c r="H170" s="265">
        <v>1248</v>
      </c>
      <c r="I170" s="266"/>
      <c r="J170" s="262"/>
      <c r="K170" s="262"/>
      <c r="L170" s="267"/>
      <c r="M170" s="268"/>
      <c r="N170" s="269"/>
      <c r="O170" s="269"/>
      <c r="P170" s="269"/>
      <c r="Q170" s="269"/>
      <c r="R170" s="269"/>
      <c r="S170" s="269"/>
      <c r="T170" s="270"/>
      <c r="AT170" s="271" t="s">
        <v>301</v>
      </c>
      <c r="AU170" s="271" t="s">
        <v>91</v>
      </c>
      <c r="AV170" s="13" t="s">
        <v>91</v>
      </c>
      <c r="AW170" s="13" t="s">
        <v>44</v>
      </c>
      <c r="AX170" s="13" t="s">
        <v>82</v>
      </c>
      <c r="AY170" s="271" t="s">
        <v>291</v>
      </c>
    </row>
    <row r="171" s="12" customFormat="1">
      <c r="B171" s="250"/>
      <c r="C171" s="251"/>
      <c r="D171" s="252" t="s">
        <v>301</v>
      </c>
      <c r="E171" s="253" t="s">
        <v>80</v>
      </c>
      <c r="F171" s="254" t="s">
        <v>1875</v>
      </c>
      <c r="G171" s="251"/>
      <c r="H171" s="253" t="s">
        <v>80</v>
      </c>
      <c r="I171" s="255"/>
      <c r="J171" s="251"/>
      <c r="K171" s="251"/>
      <c r="L171" s="256"/>
      <c r="M171" s="257"/>
      <c r="N171" s="258"/>
      <c r="O171" s="258"/>
      <c r="P171" s="258"/>
      <c r="Q171" s="258"/>
      <c r="R171" s="258"/>
      <c r="S171" s="258"/>
      <c r="T171" s="259"/>
      <c r="AT171" s="260" t="s">
        <v>301</v>
      </c>
      <c r="AU171" s="260" t="s">
        <v>91</v>
      </c>
      <c r="AV171" s="12" t="s">
        <v>89</v>
      </c>
      <c r="AW171" s="12" t="s">
        <v>44</v>
      </c>
      <c r="AX171" s="12" t="s">
        <v>82</v>
      </c>
      <c r="AY171" s="260" t="s">
        <v>291</v>
      </c>
    </row>
    <row r="172" s="13" customFormat="1">
      <c r="B172" s="261"/>
      <c r="C172" s="262"/>
      <c r="D172" s="252" t="s">
        <v>301</v>
      </c>
      <c r="E172" s="263" t="s">
        <v>80</v>
      </c>
      <c r="F172" s="264" t="s">
        <v>1876</v>
      </c>
      <c r="G172" s="262"/>
      <c r="H172" s="265">
        <v>1137</v>
      </c>
      <c r="I172" s="266"/>
      <c r="J172" s="262"/>
      <c r="K172" s="262"/>
      <c r="L172" s="267"/>
      <c r="M172" s="268"/>
      <c r="N172" s="269"/>
      <c r="O172" s="269"/>
      <c r="P172" s="269"/>
      <c r="Q172" s="269"/>
      <c r="R172" s="269"/>
      <c r="S172" s="269"/>
      <c r="T172" s="270"/>
      <c r="AT172" s="271" t="s">
        <v>301</v>
      </c>
      <c r="AU172" s="271" t="s">
        <v>91</v>
      </c>
      <c r="AV172" s="13" t="s">
        <v>91</v>
      </c>
      <c r="AW172" s="13" t="s">
        <v>44</v>
      </c>
      <c r="AX172" s="13" t="s">
        <v>82</v>
      </c>
      <c r="AY172" s="271" t="s">
        <v>291</v>
      </c>
    </row>
    <row r="173" s="15" customFormat="1">
      <c r="B173" s="283"/>
      <c r="C173" s="284"/>
      <c r="D173" s="252" t="s">
        <v>301</v>
      </c>
      <c r="E173" s="285" t="s">
        <v>80</v>
      </c>
      <c r="F173" s="286" t="s">
        <v>315</v>
      </c>
      <c r="G173" s="284"/>
      <c r="H173" s="287">
        <v>2385</v>
      </c>
      <c r="I173" s="288"/>
      <c r="J173" s="284"/>
      <c r="K173" s="284"/>
      <c r="L173" s="289"/>
      <c r="M173" s="290"/>
      <c r="N173" s="291"/>
      <c r="O173" s="291"/>
      <c r="P173" s="291"/>
      <c r="Q173" s="291"/>
      <c r="R173" s="291"/>
      <c r="S173" s="291"/>
      <c r="T173" s="292"/>
      <c r="AT173" s="293" t="s">
        <v>301</v>
      </c>
      <c r="AU173" s="293" t="s">
        <v>91</v>
      </c>
      <c r="AV173" s="15" t="s">
        <v>299</v>
      </c>
      <c r="AW173" s="15" t="s">
        <v>44</v>
      </c>
      <c r="AX173" s="15" t="s">
        <v>89</v>
      </c>
      <c r="AY173" s="293" t="s">
        <v>291</v>
      </c>
    </row>
    <row r="174" s="1" customFormat="1" ht="16.5" customHeight="1">
      <c r="B174" s="48"/>
      <c r="C174" s="294" t="s">
        <v>374</v>
      </c>
      <c r="D174" s="294" t="s">
        <v>337</v>
      </c>
      <c r="E174" s="295" t="s">
        <v>1630</v>
      </c>
      <c r="F174" s="296" t="s">
        <v>1631</v>
      </c>
      <c r="G174" s="297" t="s">
        <v>352</v>
      </c>
      <c r="H174" s="298">
        <v>1260.48</v>
      </c>
      <c r="I174" s="299"/>
      <c r="J174" s="300">
        <f>ROUND(I174*H174,2)</f>
        <v>0</v>
      </c>
      <c r="K174" s="296" t="s">
        <v>298</v>
      </c>
      <c r="L174" s="301"/>
      <c r="M174" s="302" t="s">
        <v>80</v>
      </c>
      <c r="N174" s="303" t="s">
        <v>52</v>
      </c>
      <c r="O174" s="49"/>
      <c r="P174" s="247">
        <f>O174*H174</f>
        <v>0</v>
      </c>
      <c r="Q174" s="247">
        <v>0.17599999999999999</v>
      </c>
      <c r="R174" s="247">
        <f>Q174*H174</f>
        <v>221.84448</v>
      </c>
      <c r="S174" s="247">
        <v>0</v>
      </c>
      <c r="T174" s="248">
        <f>S174*H174</f>
        <v>0</v>
      </c>
      <c r="AR174" s="25" t="s">
        <v>340</v>
      </c>
      <c r="AT174" s="25" t="s">
        <v>337</v>
      </c>
      <c r="AU174" s="25" t="s">
        <v>91</v>
      </c>
      <c r="AY174" s="25" t="s">
        <v>291</v>
      </c>
      <c r="BE174" s="249">
        <f>IF(N174="základní",J174,0)</f>
        <v>0</v>
      </c>
      <c r="BF174" s="249">
        <f>IF(N174="snížená",J174,0)</f>
        <v>0</v>
      </c>
      <c r="BG174" s="249">
        <f>IF(N174="zákl. přenesená",J174,0)</f>
        <v>0</v>
      </c>
      <c r="BH174" s="249">
        <f>IF(N174="sníž. přenesená",J174,0)</f>
        <v>0</v>
      </c>
      <c r="BI174" s="249">
        <f>IF(N174="nulová",J174,0)</f>
        <v>0</v>
      </c>
      <c r="BJ174" s="25" t="s">
        <v>89</v>
      </c>
      <c r="BK174" s="249">
        <f>ROUND(I174*H174,2)</f>
        <v>0</v>
      </c>
      <c r="BL174" s="25" t="s">
        <v>299</v>
      </c>
      <c r="BM174" s="25" t="s">
        <v>1877</v>
      </c>
    </row>
    <row r="175" s="12" customFormat="1">
      <c r="B175" s="250"/>
      <c r="C175" s="251"/>
      <c r="D175" s="252" t="s">
        <v>301</v>
      </c>
      <c r="E175" s="253" t="s">
        <v>80</v>
      </c>
      <c r="F175" s="254" t="s">
        <v>1633</v>
      </c>
      <c r="G175" s="251"/>
      <c r="H175" s="253" t="s">
        <v>80</v>
      </c>
      <c r="I175" s="255"/>
      <c r="J175" s="251"/>
      <c r="K175" s="251"/>
      <c r="L175" s="256"/>
      <c r="M175" s="257"/>
      <c r="N175" s="258"/>
      <c r="O175" s="258"/>
      <c r="P175" s="258"/>
      <c r="Q175" s="258"/>
      <c r="R175" s="258"/>
      <c r="S175" s="258"/>
      <c r="T175" s="259"/>
      <c r="AT175" s="260" t="s">
        <v>301</v>
      </c>
      <c r="AU175" s="260" t="s">
        <v>91</v>
      </c>
      <c r="AV175" s="12" t="s">
        <v>89</v>
      </c>
      <c r="AW175" s="12" t="s">
        <v>44</v>
      </c>
      <c r="AX175" s="12" t="s">
        <v>82</v>
      </c>
      <c r="AY175" s="260" t="s">
        <v>291</v>
      </c>
    </row>
    <row r="176" s="12" customFormat="1">
      <c r="B176" s="250"/>
      <c r="C176" s="251"/>
      <c r="D176" s="252" t="s">
        <v>301</v>
      </c>
      <c r="E176" s="253" t="s">
        <v>80</v>
      </c>
      <c r="F176" s="254" t="s">
        <v>1878</v>
      </c>
      <c r="G176" s="251"/>
      <c r="H176" s="253" t="s">
        <v>80</v>
      </c>
      <c r="I176" s="255"/>
      <c r="J176" s="251"/>
      <c r="K176" s="251"/>
      <c r="L176" s="256"/>
      <c r="M176" s="257"/>
      <c r="N176" s="258"/>
      <c r="O176" s="258"/>
      <c r="P176" s="258"/>
      <c r="Q176" s="258"/>
      <c r="R176" s="258"/>
      <c r="S176" s="258"/>
      <c r="T176" s="259"/>
      <c r="AT176" s="260" t="s">
        <v>301</v>
      </c>
      <c r="AU176" s="260" t="s">
        <v>91</v>
      </c>
      <c r="AV176" s="12" t="s">
        <v>89</v>
      </c>
      <c r="AW176" s="12" t="s">
        <v>44</v>
      </c>
      <c r="AX176" s="12" t="s">
        <v>82</v>
      </c>
      <c r="AY176" s="260" t="s">
        <v>291</v>
      </c>
    </row>
    <row r="177" s="13" customFormat="1">
      <c r="B177" s="261"/>
      <c r="C177" s="262"/>
      <c r="D177" s="252" t="s">
        <v>301</v>
      </c>
      <c r="E177" s="263" t="s">
        <v>80</v>
      </c>
      <c r="F177" s="264" t="s">
        <v>1879</v>
      </c>
      <c r="G177" s="262"/>
      <c r="H177" s="265">
        <v>1260.48</v>
      </c>
      <c r="I177" s="266"/>
      <c r="J177" s="262"/>
      <c r="K177" s="262"/>
      <c r="L177" s="267"/>
      <c r="M177" s="268"/>
      <c r="N177" s="269"/>
      <c r="O177" s="269"/>
      <c r="P177" s="269"/>
      <c r="Q177" s="269"/>
      <c r="R177" s="269"/>
      <c r="S177" s="269"/>
      <c r="T177" s="270"/>
      <c r="AT177" s="271" t="s">
        <v>301</v>
      </c>
      <c r="AU177" s="271" t="s">
        <v>91</v>
      </c>
      <c r="AV177" s="13" t="s">
        <v>91</v>
      </c>
      <c r="AW177" s="13" t="s">
        <v>44</v>
      </c>
      <c r="AX177" s="13" t="s">
        <v>82</v>
      </c>
      <c r="AY177" s="271" t="s">
        <v>291</v>
      </c>
    </row>
    <row r="178" s="15" customFormat="1">
      <c r="B178" s="283"/>
      <c r="C178" s="284"/>
      <c r="D178" s="252" t="s">
        <v>301</v>
      </c>
      <c r="E178" s="285" t="s">
        <v>80</v>
      </c>
      <c r="F178" s="286" t="s">
        <v>315</v>
      </c>
      <c r="G178" s="284"/>
      <c r="H178" s="287">
        <v>1260.48</v>
      </c>
      <c r="I178" s="288"/>
      <c r="J178" s="284"/>
      <c r="K178" s="284"/>
      <c r="L178" s="289"/>
      <c r="M178" s="290"/>
      <c r="N178" s="291"/>
      <c r="O178" s="291"/>
      <c r="P178" s="291"/>
      <c r="Q178" s="291"/>
      <c r="R178" s="291"/>
      <c r="S178" s="291"/>
      <c r="T178" s="292"/>
      <c r="AT178" s="293" t="s">
        <v>301</v>
      </c>
      <c r="AU178" s="293" t="s">
        <v>91</v>
      </c>
      <c r="AV178" s="15" t="s">
        <v>299</v>
      </c>
      <c r="AW178" s="15" t="s">
        <v>44</v>
      </c>
      <c r="AX178" s="15" t="s">
        <v>89</v>
      </c>
      <c r="AY178" s="293" t="s">
        <v>291</v>
      </c>
    </row>
    <row r="179" s="1" customFormat="1" ht="16.5" customHeight="1">
      <c r="B179" s="48"/>
      <c r="C179" s="294" t="s">
        <v>379</v>
      </c>
      <c r="D179" s="294" t="s">
        <v>337</v>
      </c>
      <c r="E179" s="295" t="s">
        <v>1880</v>
      </c>
      <c r="F179" s="296" t="s">
        <v>1881</v>
      </c>
      <c r="G179" s="297" t="s">
        <v>352</v>
      </c>
      <c r="H179" s="298">
        <v>998.88999999999999</v>
      </c>
      <c r="I179" s="299"/>
      <c r="J179" s="300">
        <f>ROUND(I179*H179,2)</f>
        <v>0</v>
      </c>
      <c r="K179" s="296" t="s">
        <v>298</v>
      </c>
      <c r="L179" s="301"/>
      <c r="M179" s="302" t="s">
        <v>80</v>
      </c>
      <c r="N179" s="303" t="s">
        <v>52</v>
      </c>
      <c r="O179" s="49"/>
      <c r="P179" s="247">
        <f>O179*H179</f>
        <v>0</v>
      </c>
      <c r="Q179" s="247">
        <v>0.17599999999999999</v>
      </c>
      <c r="R179" s="247">
        <f>Q179*H179</f>
        <v>175.80463999999998</v>
      </c>
      <c r="S179" s="247">
        <v>0</v>
      </c>
      <c r="T179" s="248">
        <f>S179*H179</f>
        <v>0</v>
      </c>
      <c r="AR179" s="25" t="s">
        <v>340</v>
      </c>
      <c r="AT179" s="25" t="s">
        <v>337</v>
      </c>
      <c r="AU179" s="25" t="s">
        <v>91</v>
      </c>
      <c r="AY179" s="25" t="s">
        <v>291</v>
      </c>
      <c r="BE179" s="249">
        <f>IF(N179="základní",J179,0)</f>
        <v>0</v>
      </c>
      <c r="BF179" s="249">
        <f>IF(N179="snížená",J179,0)</f>
        <v>0</v>
      </c>
      <c r="BG179" s="249">
        <f>IF(N179="zákl. přenesená",J179,0)</f>
        <v>0</v>
      </c>
      <c r="BH179" s="249">
        <f>IF(N179="sníž. přenesená",J179,0)</f>
        <v>0</v>
      </c>
      <c r="BI179" s="249">
        <f>IF(N179="nulová",J179,0)</f>
        <v>0</v>
      </c>
      <c r="BJ179" s="25" t="s">
        <v>89</v>
      </c>
      <c r="BK179" s="249">
        <f>ROUND(I179*H179,2)</f>
        <v>0</v>
      </c>
      <c r="BL179" s="25" t="s">
        <v>299</v>
      </c>
      <c r="BM179" s="25" t="s">
        <v>1882</v>
      </c>
    </row>
    <row r="180" s="12" customFormat="1">
      <c r="B180" s="250"/>
      <c r="C180" s="251"/>
      <c r="D180" s="252" t="s">
        <v>301</v>
      </c>
      <c r="E180" s="253" t="s">
        <v>80</v>
      </c>
      <c r="F180" s="254" t="s">
        <v>1883</v>
      </c>
      <c r="G180" s="251"/>
      <c r="H180" s="253" t="s">
        <v>80</v>
      </c>
      <c r="I180" s="255"/>
      <c r="J180" s="251"/>
      <c r="K180" s="251"/>
      <c r="L180" s="256"/>
      <c r="M180" s="257"/>
      <c r="N180" s="258"/>
      <c r="O180" s="258"/>
      <c r="P180" s="258"/>
      <c r="Q180" s="258"/>
      <c r="R180" s="258"/>
      <c r="S180" s="258"/>
      <c r="T180" s="259"/>
      <c r="AT180" s="260" t="s">
        <v>301</v>
      </c>
      <c r="AU180" s="260" t="s">
        <v>91</v>
      </c>
      <c r="AV180" s="12" t="s">
        <v>89</v>
      </c>
      <c r="AW180" s="12" t="s">
        <v>44</v>
      </c>
      <c r="AX180" s="12" t="s">
        <v>82</v>
      </c>
      <c r="AY180" s="260" t="s">
        <v>291</v>
      </c>
    </row>
    <row r="181" s="13" customFormat="1">
      <c r="B181" s="261"/>
      <c r="C181" s="262"/>
      <c r="D181" s="252" t="s">
        <v>301</v>
      </c>
      <c r="E181" s="263" t="s">
        <v>80</v>
      </c>
      <c r="F181" s="264" t="s">
        <v>1884</v>
      </c>
      <c r="G181" s="262"/>
      <c r="H181" s="265">
        <v>998.88999999999999</v>
      </c>
      <c r="I181" s="266"/>
      <c r="J181" s="262"/>
      <c r="K181" s="262"/>
      <c r="L181" s="267"/>
      <c r="M181" s="268"/>
      <c r="N181" s="269"/>
      <c r="O181" s="269"/>
      <c r="P181" s="269"/>
      <c r="Q181" s="269"/>
      <c r="R181" s="269"/>
      <c r="S181" s="269"/>
      <c r="T181" s="270"/>
      <c r="AT181" s="271" t="s">
        <v>301</v>
      </c>
      <c r="AU181" s="271" t="s">
        <v>91</v>
      </c>
      <c r="AV181" s="13" t="s">
        <v>91</v>
      </c>
      <c r="AW181" s="13" t="s">
        <v>44</v>
      </c>
      <c r="AX181" s="13" t="s">
        <v>82</v>
      </c>
      <c r="AY181" s="271" t="s">
        <v>291</v>
      </c>
    </row>
    <row r="182" s="15" customFormat="1">
      <c r="B182" s="283"/>
      <c r="C182" s="284"/>
      <c r="D182" s="252" t="s">
        <v>301</v>
      </c>
      <c r="E182" s="285" t="s">
        <v>80</v>
      </c>
      <c r="F182" s="286" t="s">
        <v>315</v>
      </c>
      <c r="G182" s="284"/>
      <c r="H182" s="287">
        <v>998.88999999999999</v>
      </c>
      <c r="I182" s="288"/>
      <c r="J182" s="284"/>
      <c r="K182" s="284"/>
      <c r="L182" s="289"/>
      <c r="M182" s="290"/>
      <c r="N182" s="291"/>
      <c r="O182" s="291"/>
      <c r="P182" s="291"/>
      <c r="Q182" s="291"/>
      <c r="R182" s="291"/>
      <c r="S182" s="291"/>
      <c r="T182" s="292"/>
      <c r="AT182" s="293" t="s">
        <v>301</v>
      </c>
      <c r="AU182" s="293" t="s">
        <v>91</v>
      </c>
      <c r="AV182" s="15" t="s">
        <v>299</v>
      </c>
      <c r="AW182" s="15" t="s">
        <v>44</v>
      </c>
      <c r="AX182" s="15" t="s">
        <v>89</v>
      </c>
      <c r="AY182" s="293" t="s">
        <v>291</v>
      </c>
    </row>
    <row r="183" s="1" customFormat="1" ht="16.5" customHeight="1">
      <c r="B183" s="48"/>
      <c r="C183" s="294" t="s">
        <v>10</v>
      </c>
      <c r="D183" s="294" t="s">
        <v>337</v>
      </c>
      <c r="E183" s="295" t="s">
        <v>1687</v>
      </c>
      <c r="F183" s="296" t="s">
        <v>1688</v>
      </c>
      <c r="G183" s="297" t="s">
        <v>352</v>
      </c>
      <c r="H183" s="298">
        <v>149.47999999999999</v>
      </c>
      <c r="I183" s="299"/>
      <c r="J183" s="300">
        <f>ROUND(I183*H183,2)</f>
        <v>0</v>
      </c>
      <c r="K183" s="296" t="s">
        <v>298</v>
      </c>
      <c r="L183" s="301"/>
      <c r="M183" s="302" t="s">
        <v>80</v>
      </c>
      <c r="N183" s="303" t="s">
        <v>52</v>
      </c>
      <c r="O183" s="49"/>
      <c r="P183" s="247">
        <f>O183*H183</f>
        <v>0</v>
      </c>
      <c r="Q183" s="247">
        <v>0.17599999999999999</v>
      </c>
      <c r="R183" s="247">
        <f>Q183*H183</f>
        <v>26.308479999999996</v>
      </c>
      <c r="S183" s="247">
        <v>0</v>
      </c>
      <c r="T183" s="248">
        <f>S183*H183</f>
        <v>0</v>
      </c>
      <c r="AR183" s="25" t="s">
        <v>340</v>
      </c>
      <c r="AT183" s="25" t="s">
        <v>337</v>
      </c>
      <c r="AU183" s="25" t="s">
        <v>91</v>
      </c>
      <c r="AY183" s="25" t="s">
        <v>291</v>
      </c>
      <c r="BE183" s="249">
        <f>IF(N183="základní",J183,0)</f>
        <v>0</v>
      </c>
      <c r="BF183" s="249">
        <f>IF(N183="snížená",J183,0)</f>
        <v>0</v>
      </c>
      <c r="BG183" s="249">
        <f>IF(N183="zákl. přenesená",J183,0)</f>
        <v>0</v>
      </c>
      <c r="BH183" s="249">
        <f>IF(N183="sníž. přenesená",J183,0)</f>
        <v>0</v>
      </c>
      <c r="BI183" s="249">
        <f>IF(N183="nulová",J183,0)</f>
        <v>0</v>
      </c>
      <c r="BJ183" s="25" t="s">
        <v>89</v>
      </c>
      <c r="BK183" s="249">
        <f>ROUND(I183*H183,2)</f>
        <v>0</v>
      </c>
      <c r="BL183" s="25" t="s">
        <v>299</v>
      </c>
      <c r="BM183" s="25" t="s">
        <v>1885</v>
      </c>
    </row>
    <row r="184" s="12" customFormat="1">
      <c r="B184" s="250"/>
      <c r="C184" s="251"/>
      <c r="D184" s="252" t="s">
        <v>301</v>
      </c>
      <c r="E184" s="253" t="s">
        <v>80</v>
      </c>
      <c r="F184" s="254" t="s">
        <v>1886</v>
      </c>
      <c r="G184" s="251"/>
      <c r="H184" s="253" t="s">
        <v>80</v>
      </c>
      <c r="I184" s="255"/>
      <c r="J184" s="251"/>
      <c r="K184" s="251"/>
      <c r="L184" s="256"/>
      <c r="M184" s="257"/>
      <c r="N184" s="258"/>
      <c r="O184" s="258"/>
      <c r="P184" s="258"/>
      <c r="Q184" s="258"/>
      <c r="R184" s="258"/>
      <c r="S184" s="258"/>
      <c r="T184" s="259"/>
      <c r="AT184" s="260" t="s">
        <v>301</v>
      </c>
      <c r="AU184" s="260" t="s">
        <v>91</v>
      </c>
      <c r="AV184" s="12" t="s">
        <v>89</v>
      </c>
      <c r="AW184" s="12" t="s">
        <v>44</v>
      </c>
      <c r="AX184" s="12" t="s">
        <v>82</v>
      </c>
      <c r="AY184" s="260" t="s">
        <v>291</v>
      </c>
    </row>
    <row r="185" s="13" customFormat="1">
      <c r="B185" s="261"/>
      <c r="C185" s="262"/>
      <c r="D185" s="252" t="s">
        <v>301</v>
      </c>
      <c r="E185" s="263" t="s">
        <v>80</v>
      </c>
      <c r="F185" s="264" t="s">
        <v>1887</v>
      </c>
      <c r="G185" s="262"/>
      <c r="H185" s="265">
        <v>149.47999999999999</v>
      </c>
      <c r="I185" s="266"/>
      <c r="J185" s="262"/>
      <c r="K185" s="262"/>
      <c r="L185" s="267"/>
      <c r="M185" s="268"/>
      <c r="N185" s="269"/>
      <c r="O185" s="269"/>
      <c r="P185" s="269"/>
      <c r="Q185" s="269"/>
      <c r="R185" s="269"/>
      <c r="S185" s="269"/>
      <c r="T185" s="270"/>
      <c r="AT185" s="271" t="s">
        <v>301</v>
      </c>
      <c r="AU185" s="271" t="s">
        <v>91</v>
      </c>
      <c r="AV185" s="13" t="s">
        <v>91</v>
      </c>
      <c r="AW185" s="13" t="s">
        <v>44</v>
      </c>
      <c r="AX185" s="13" t="s">
        <v>82</v>
      </c>
      <c r="AY185" s="271" t="s">
        <v>291</v>
      </c>
    </row>
    <row r="186" s="15" customFormat="1">
      <c r="B186" s="283"/>
      <c r="C186" s="284"/>
      <c r="D186" s="252" t="s">
        <v>301</v>
      </c>
      <c r="E186" s="285" t="s">
        <v>80</v>
      </c>
      <c r="F186" s="286" t="s">
        <v>315</v>
      </c>
      <c r="G186" s="284"/>
      <c r="H186" s="287">
        <v>149.47999999999999</v>
      </c>
      <c r="I186" s="288"/>
      <c r="J186" s="284"/>
      <c r="K186" s="284"/>
      <c r="L186" s="289"/>
      <c r="M186" s="290"/>
      <c r="N186" s="291"/>
      <c r="O186" s="291"/>
      <c r="P186" s="291"/>
      <c r="Q186" s="291"/>
      <c r="R186" s="291"/>
      <c r="S186" s="291"/>
      <c r="T186" s="292"/>
      <c r="AT186" s="293" t="s">
        <v>301</v>
      </c>
      <c r="AU186" s="293" t="s">
        <v>91</v>
      </c>
      <c r="AV186" s="15" t="s">
        <v>299</v>
      </c>
      <c r="AW186" s="15" t="s">
        <v>44</v>
      </c>
      <c r="AX186" s="15" t="s">
        <v>89</v>
      </c>
      <c r="AY186" s="293" t="s">
        <v>291</v>
      </c>
    </row>
    <row r="187" s="11" customFormat="1" ht="29.88" customHeight="1">
      <c r="B187" s="222"/>
      <c r="C187" s="223"/>
      <c r="D187" s="224" t="s">
        <v>81</v>
      </c>
      <c r="E187" s="236" t="s">
        <v>355</v>
      </c>
      <c r="F187" s="236" t="s">
        <v>1134</v>
      </c>
      <c r="G187" s="223"/>
      <c r="H187" s="223"/>
      <c r="I187" s="226"/>
      <c r="J187" s="237">
        <f>BK187</f>
        <v>0</v>
      </c>
      <c r="K187" s="223"/>
      <c r="L187" s="228"/>
      <c r="M187" s="229"/>
      <c r="N187" s="230"/>
      <c r="O187" s="230"/>
      <c r="P187" s="231">
        <f>SUM(P188:P216)</f>
        <v>0</v>
      </c>
      <c r="Q187" s="230"/>
      <c r="R187" s="231">
        <f>SUM(R188:R216)</f>
        <v>132.33607899999998</v>
      </c>
      <c r="S187" s="230"/>
      <c r="T187" s="232">
        <f>SUM(T188:T216)</f>
        <v>0</v>
      </c>
      <c r="AR187" s="233" t="s">
        <v>299</v>
      </c>
      <c r="AT187" s="234" t="s">
        <v>81</v>
      </c>
      <c r="AU187" s="234" t="s">
        <v>89</v>
      </c>
      <c r="AY187" s="233" t="s">
        <v>291</v>
      </c>
      <c r="BK187" s="235">
        <f>SUM(BK188:BK216)</f>
        <v>0</v>
      </c>
    </row>
    <row r="188" s="1" customFormat="1" ht="51" customHeight="1">
      <c r="B188" s="48"/>
      <c r="C188" s="238" t="s">
        <v>390</v>
      </c>
      <c r="D188" s="238" t="s">
        <v>294</v>
      </c>
      <c r="E188" s="239" t="s">
        <v>1888</v>
      </c>
      <c r="F188" s="240" t="s">
        <v>1889</v>
      </c>
      <c r="G188" s="241" t="s">
        <v>401</v>
      </c>
      <c r="H188" s="242">
        <v>243</v>
      </c>
      <c r="I188" s="243"/>
      <c r="J188" s="244">
        <f>ROUND(I188*H188,2)</f>
        <v>0</v>
      </c>
      <c r="K188" s="240" t="s">
        <v>298</v>
      </c>
      <c r="L188" s="74"/>
      <c r="M188" s="245" t="s">
        <v>80</v>
      </c>
      <c r="N188" s="246" t="s">
        <v>52</v>
      </c>
      <c r="O188" s="49"/>
      <c r="P188" s="247">
        <f>O188*H188</f>
        <v>0</v>
      </c>
      <c r="Q188" s="247">
        <v>0.080879999999999994</v>
      </c>
      <c r="R188" s="247">
        <f>Q188*H188</f>
        <v>19.653839999999999</v>
      </c>
      <c r="S188" s="247">
        <v>0</v>
      </c>
      <c r="T188" s="248">
        <f>S188*H188</f>
        <v>0</v>
      </c>
      <c r="AR188" s="25" t="s">
        <v>299</v>
      </c>
      <c r="AT188" s="25" t="s">
        <v>294</v>
      </c>
      <c r="AU188" s="25" t="s">
        <v>91</v>
      </c>
      <c r="AY188" s="25" t="s">
        <v>291</v>
      </c>
      <c r="BE188" s="249">
        <f>IF(N188="základní",J188,0)</f>
        <v>0</v>
      </c>
      <c r="BF188" s="249">
        <f>IF(N188="snížená",J188,0)</f>
        <v>0</v>
      </c>
      <c r="BG188" s="249">
        <f>IF(N188="zákl. přenesená",J188,0)</f>
        <v>0</v>
      </c>
      <c r="BH188" s="249">
        <f>IF(N188="sníž. přenesená",J188,0)</f>
        <v>0</v>
      </c>
      <c r="BI188" s="249">
        <f>IF(N188="nulová",J188,0)</f>
        <v>0</v>
      </c>
      <c r="BJ188" s="25" t="s">
        <v>89</v>
      </c>
      <c r="BK188" s="249">
        <f>ROUND(I188*H188,2)</f>
        <v>0</v>
      </c>
      <c r="BL188" s="25" t="s">
        <v>299</v>
      </c>
      <c r="BM188" s="25" t="s">
        <v>1890</v>
      </c>
    </row>
    <row r="189" s="12" customFormat="1">
      <c r="B189" s="250"/>
      <c r="C189" s="251"/>
      <c r="D189" s="252" t="s">
        <v>301</v>
      </c>
      <c r="E189" s="253" t="s">
        <v>80</v>
      </c>
      <c r="F189" s="254" t="s">
        <v>1891</v>
      </c>
      <c r="G189" s="251"/>
      <c r="H189" s="253" t="s">
        <v>80</v>
      </c>
      <c r="I189" s="255"/>
      <c r="J189" s="251"/>
      <c r="K189" s="251"/>
      <c r="L189" s="256"/>
      <c r="M189" s="257"/>
      <c r="N189" s="258"/>
      <c r="O189" s="258"/>
      <c r="P189" s="258"/>
      <c r="Q189" s="258"/>
      <c r="R189" s="258"/>
      <c r="S189" s="258"/>
      <c r="T189" s="259"/>
      <c r="AT189" s="260" t="s">
        <v>301</v>
      </c>
      <c r="AU189" s="260" t="s">
        <v>91</v>
      </c>
      <c r="AV189" s="12" t="s">
        <v>89</v>
      </c>
      <c r="AW189" s="12" t="s">
        <v>44</v>
      </c>
      <c r="AX189" s="12" t="s">
        <v>82</v>
      </c>
      <c r="AY189" s="260" t="s">
        <v>291</v>
      </c>
    </row>
    <row r="190" s="13" customFormat="1">
      <c r="B190" s="261"/>
      <c r="C190" s="262"/>
      <c r="D190" s="252" t="s">
        <v>301</v>
      </c>
      <c r="E190" s="263" t="s">
        <v>80</v>
      </c>
      <c r="F190" s="264" t="s">
        <v>1892</v>
      </c>
      <c r="G190" s="262"/>
      <c r="H190" s="265">
        <v>243</v>
      </c>
      <c r="I190" s="266"/>
      <c r="J190" s="262"/>
      <c r="K190" s="262"/>
      <c r="L190" s="267"/>
      <c r="M190" s="268"/>
      <c r="N190" s="269"/>
      <c r="O190" s="269"/>
      <c r="P190" s="269"/>
      <c r="Q190" s="269"/>
      <c r="R190" s="269"/>
      <c r="S190" s="269"/>
      <c r="T190" s="270"/>
      <c r="AT190" s="271" t="s">
        <v>301</v>
      </c>
      <c r="AU190" s="271" t="s">
        <v>91</v>
      </c>
      <c r="AV190" s="13" t="s">
        <v>91</v>
      </c>
      <c r="AW190" s="13" t="s">
        <v>44</v>
      </c>
      <c r="AX190" s="13" t="s">
        <v>82</v>
      </c>
      <c r="AY190" s="271" t="s">
        <v>291</v>
      </c>
    </row>
    <row r="191" s="15" customFormat="1">
      <c r="B191" s="283"/>
      <c r="C191" s="284"/>
      <c r="D191" s="252" t="s">
        <v>301</v>
      </c>
      <c r="E191" s="285" t="s">
        <v>80</v>
      </c>
      <c r="F191" s="286" t="s">
        <v>315</v>
      </c>
      <c r="G191" s="284"/>
      <c r="H191" s="287">
        <v>243</v>
      </c>
      <c r="I191" s="288"/>
      <c r="J191" s="284"/>
      <c r="K191" s="284"/>
      <c r="L191" s="289"/>
      <c r="M191" s="290"/>
      <c r="N191" s="291"/>
      <c r="O191" s="291"/>
      <c r="P191" s="291"/>
      <c r="Q191" s="291"/>
      <c r="R191" s="291"/>
      <c r="S191" s="291"/>
      <c r="T191" s="292"/>
      <c r="AT191" s="293" t="s">
        <v>301</v>
      </c>
      <c r="AU191" s="293" t="s">
        <v>91</v>
      </c>
      <c r="AV191" s="15" t="s">
        <v>299</v>
      </c>
      <c r="AW191" s="15" t="s">
        <v>44</v>
      </c>
      <c r="AX191" s="15" t="s">
        <v>89</v>
      </c>
      <c r="AY191" s="293" t="s">
        <v>291</v>
      </c>
    </row>
    <row r="192" s="1" customFormat="1" ht="16.5" customHeight="1">
      <c r="B192" s="48"/>
      <c r="C192" s="294" t="s">
        <v>394</v>
      </c>
      <c r="D192" s="294" t="s">
        <v>337</v>
      </c>
      <c r="E192" s="295" t="s">
        <v>1893</v>
      </c>
      <c r="F192" s="296" t="s">
        <v>1894</v>
      </c>
      <c r="G192" s="297" t="s">
        <v>401</v>
      </c>
      <c r="H192" s="298">
        <v>245.43000000000001</v>
      </c>
      <c r="I192" s="299"/>
      <c r="J192" s="300">
        <f>ROUND(I192*H192,2)</f>
        <v>0</v>
      </c>
      <c r="K192" s="296" t="s">
        <v>298</v>
      </c>
      <c r="L192" s="301"/>
      <c r="M192" s="302" t="s">
        <v>80</v>
      </c>
      <c r="N192" s="303" t="s">
        <v>52</v>
      </c>
      <c r="O192" s="49"/>
      <c r="P192" s="247">
        <f>O192*H192</f>
        <v>0</v>
      </c>
      <c r="Q192" s="247">
        <v>0.045999999999999999</v>
      </c>
      <c r="R192" s="247">
        <f>Q192*H192</f>
        <v>11.28978</v>
      </c>
      <c r="S192" s="247">
        <v>0</v>
      </c>
      <c r="T192" s="248">
        <f>S192*H192</f>
        <v>0</v>
      </c>
      <c r="AR192" s="25" t="s">
        <v>340</v>
      </c>
      <c r="AT192" s="25" t="s">
        <v>337</v>
      </c>
      <c r="AU192" s="25" t="s">
        <v>91</v>
      </c>
      <c r="AY192" s="25" t="s">
        <v>291</v>
      </c>
      <c r="BE192" s="249">
        <f>IF(N192="základní",J192,0)</f>
        <v>0</v>
      </c>
      <c r="BF192" s="249">
        <f>IF(N192="snížená",J192,0)</f>
        <v>0</v>
      </c>
      <c r="BG192" s="249">
        <f>IF(N192="zákl. přenesená",J192,0)</f>
        <v>0</v>
      </c>
      <c r="BH192" s="249">
        <f>IF(N192="sníž. přenesená",J192,0)</f>
        <v>0</v>
      </c>
      <c r="BI192" s="249">
        <f>IF(N192="nulová",J192,0)</f>
        <v>0</v>
      </c>
      <c r="BJ192" s="25" t="s">
        <v>89</v>
      </c>
      <c r="BK192" s="249">
        <f>ROUND(I192*H192,2)</f>
        <v>0</v>
      </c>
      <c r="BL192" s="25" t="s">
        <v>299</v>
      </c>
      <c r="BM192" s="25" t="s">
        <v>1895</v>
      </c>
    </row>
    <row r="193" s="12" customFormat="1">
      <c r="B193" s="250"/>
      <c r="C193" s="251"/>
      <c r="D193" s="252" t="s">
        <v>301</v>
      </c>
      <c r="E193" s="253" t="s">
        <v>80</v>
      </c>
      <c r="F193" s="254" t="s">
        <v>1896</v>
      </c>
      <c r="G193" s="251"/>
      <c r="H193" s="253" t="s">
        <v>80</v>
      </c>
      <c r="I193" s="255"/>
      <c r="J193" s="251"/>
      <c r="K193" s="251"/>
      <c r="L193" s="256"/>
      <c r="M193" s="257"/>
      <c r="N193" s="258"/>
      <c r="O193" s="258"/>
      <c r="P193" s="258"/>
      <c r="Q193" s="258"/>
      <c r="R193" s="258"/>
      <c r="S193" s="258"/>
      <c r="T193" s="259"/>
      <c r="AT193" s="260" t="s">
        <v>301</v>
      </c>
      <c r="AU193" s="260" t="s">
        <v>91</v>
      </c>
      <c r="AV193" s="12" t="s">
        <v>89</v>
      </c>
      <c r="AW193" s="12" t="s">
        <v>44</v>
      </c>
      <c r="AX193" s="12" t="s">
        <v>82</v>
      </c>
      <c r="AY193" s="260" t="s">
        <v>291</v>
      </c>
    </row>
    <row r="194" s="13" customFormat="1">
      <c r="B194" s="261"/>
      <c r="C194" s="262"/>
      <c r="D194" s="252" t="s">
        <v>301</v>
      </c>
      <c r="E194" s="263" t="s">
        <v>80</v>
      </c>
      <c r="F194" s="264" t="s">
        <v>1897</v>
      </c>
      <c r="G194" s="262"/>
      <c r="H194" s="265">
        <v>245.43000000000001</v>
      </c>
      <c r="I194" s="266"/>
      <c r="J194" s="262"/>
      <c r="K194" s="262"/>
      <c r="L194" s="267"/>
      <c r="M194" s="268"/>
      <c r="N194" s="269"/>
      <c r="O194" s="269"/>
      <c r="P194" s="269"/>
      <c r="Q194" s="269"/>
      <c r="R194" s="269"/>
      <c r="S194" s="269"/>
      <c r="T194" s="270"/>
      <c r="AT194" s="271" t="s">
        <v>301</v>
      </c>
      <c r="AU194" s="271" t="s">
        <v>91</v>
      </c>
      <c r="AV194" s="13" t="s">
        <v>91</v>
      </c>
      <c r="AW194" s="13" t="s">
        <v>44</v>
      </c>
      <c r="AX194" s="13" t="s">
        <v>82</v>
      </c>
      <c r="AY194" s="271" t="s">
        <v>291</v>
      </c>
    </row>
    <row r="195" s="15" customFormat="1">
      <c r="B195" s="283"/>
      <c r="C195" s="284"/>
      <c r="D195" s="252" t="s">
        <v>301</v>
      </c>
      <c r="E195" s="285" t="s">
        <v>80</v>
      </c>
      <c r="F195" s="286" t="s">
        <v>315</v>
      </c>
      <c r="G195" s="284"/>
      <c r="H195" s="287">
        <v>245.43000000000001</v>
      </c>
      <c r="I195" s="288"/>
      <c r="J195" s="284"/>
      <c r="K195" s="284"/>
      <c r="L195" s="289"/>
      <c r="M195" s="290"/>
      <c r="N195" s="291"/>
      <c r="O195" s="291"/>
      <c r="P195" s="291"/>
      <c r="Q195" s="291"/>
      <c r="R195" s="291"/>
      <c r="S195" s="291"/>
      <c r="T195" s="292"/>
      <c r="AT195" s="293" t="s">
        <v>301</v>
      </c>
      <c r="AU195" s="293" t="s">
        <v>91</v>
      </c>
      <c r="AV195" s="15" t="s">
        <v>299</v>
      </c>
      <c r="AW195" s="15" t="s">
        <v>44</v>
      </c>
      <c r="AX195" s="15" t="s">
        <v>89</v>
      </c>
      <c r="AY195" s="293" t="s">
        <v>291</v>
      </c>
    </row>
    <row r="196" s="1" customFormat="1" ht="38.25" customHeight="1">
      <c r="B196" s="48"/>
      <c r="C196" s="238" t="s">
        <v>398</v>
      </c>
      <c r="D196" s="238" t="s">
        <v>294</v>
      </c>
      <c r="E196" s="239" t="s">
        <v>1406</v>
      </c>
      <c r="F196" s="240" t="s">
        <v>1407</v>
      </c>
      <c r="G196" s="241" t="s">
        <v>401</v>
      </c>
      <c r="H196" s="242">
        <v>428</v>
      </c>
      <c r="I196" s="243"/>
      <c r="J196" s="244">
        <f>ROUND(I196*H196,2)</f>
        <v>0</v>
      </c>
      <c r="K196" s="240" t="s">
        <v>298</v>
      </c>
      <c r="L196" s="74"/>
      <c r="M196" s="245" t="s">
        <v>80</v>
      </c>
      <c r="N196" s="246" t="s">
        <v>52</v>
      </c>
      <c r="O196" s="49"/>
      <c r="P196" s="247">
        <f>O196*H196</f>
        <v>0</v>
      </c>
      <c r="Q196" s="247">
        <v>0.15540000000000001</v>
      </c>
      <c r="R196" s="247">
        <f>Q196*H196</f>
        <v>66.511200000000002</v>
      </c>
      <c r="S196" s="247">
        <v>0</v>
      </c>
      <c r="T196" s="248">
        <f>S196*H196</f>
        <v>0</v>
      </c>
      <c r="AR196" s="25" t="s">
        <v>299</v>
      </c>
      <c r="AT196" s="25" t="s">
        <v>294</v>
      </c>
      <c r="AU196" s="25" t="s">
        <v>91</v>
      </c>
      <c r="AY196" s="25" t="s">
        <v>291</v>
      </c>
      <c r="BE196" s="249">
        <f>IF(N196="základní",J196,0)</f>
        <v>0</v>
      </c>
      <c r="BF196" s="249">
        <f>IF(N196="snížená",J196,0)</f>
        <v>0</v>
      </c>
      <c r="BG196" s="249">
        <f>IF(N196="zákl. přenesená",J196,0)</f>
        <v>0</v>
      </c>
      <c r="BH196" s="249">
        <f>IF(N196="sníž. přenesená",J196,0)</f>
        <v>0</v>
      </c>
      <c r="BI196" s="249">
        <f>IF(N196="nulová",J196,0)</f>
        <v>0</v>
      </c>
      <c r="BJ196" s="25" t="s">
        <v>89</v>
      </c>
      <c r="BK196" s="249">
        <f>ROUND(I196*H196,2)</f>
        <v>0</v>
      </c>
      <c r="BL196" s="25" t="s">
        <v>299</v>
      </c>
      <c r="BM196" s="25" t="s">
        <v>1898</v>
      </c>
    </row>
    <row r="197" s="12" customFormat="1">
      <c r="B197" s="250"/>
      <c r="C197" s="251"/>
      <c r="D197" s="252" t="s">
        <v>301</v>
      </c>
      <c r="E197" s="253" t="s">
        <v>80</v>
      </c>
      <c r="F197" s="254" t="s">
        <v>1899</v>
      </c>
      <c r="G197" s="251"/>
      <c r="H197" s="253" t="s">
        <v>80</v>
      </c>
      <c r="I197" s="255"/>
      <c r="J197" s="251"/>
      <c r="K197" s="251"/>
      <c r="L197" s="256"/>
      <c r="M197" s="257"/>
      <c r="N197" s="258"/>
      <c r="O197" s="258"/>
      <c r="P197" s="258"/>
      <c r="Q197" s="258"/>
      <c r="R197" s="258"/>
      <c r="S197" s="258"/>
      <c r="T197" s="259"/>
      <c r="AT197" s="260" t="s">
        <v>301</v>
      </c>
      <c r="AU197" s="260" t="s">
        <v>91</v>
      </c>
      <c r="AV197" s="12" t="s">
        <v>89</v>
      </c>
      <c r="AW197" s="12" t="s">
        <v>44</v>
      </c>
      <c r="AX197" s="12" t="s">
        <v>82</v>
      </c>
      <c r="AY197" s="260" t="s">
        <v>291</v>
      </c>
    </row>
    <row r="198" s="13" customFormat="1">
      <c r="B198" s="261"/>
      <c r="C198" s="262"/>
      <c r="D198" s="252" t="s">
        <v>301</v>
      </c>
      <c r="E198" s="263" t="s">
        <v>80</v>
      </c>
      <c r="F198" s="264" t="s">
        <v>1900</v>
      </c>
      <c r="G198" s="262"/>
      <c r="H198" s="265">
        <v>428</v>
      </c>
      <c r="I198" s="266"/>
      <c r="J198" s="262"/>
      <c r="K198" s="262"/>
      <c r="L198" s="267"/>
      <c r="M198" s="268"/>
      <c r="N198" s="269"/>
      <c r="O198" s="269"/>
      <c r="P198" s="269"/>
      <c r="Q198" s="269"/>
      <c r="R198" s="269"/>
      <c r="S198" s="269"/>
      <c r="T198" s="270"/>
      <c r="AT198" s="271" t="s">
        <v>301</v>
      </c>
      <c r="AU198" s="271" t="s">
        <v>91</v>
      </c>
      <c r="AV198" s="13" t="s">
        <v>91</v>
      </c>
      <c r="AW198" s="13" t="s">
        <v>44</v>
      </c>
      <c r="AX198" s="13" t="s">
        <v>82</v>
      </c>
      <c r="AY198" s="271" t="s">
        <v>291</v>
      </c>
    </row>
    <row r="199" s="15" customFormat="1">
      <c r="B199" s="283"/>
      <c r="C199" s="284"/>
      <c r="D199" s="252" t="s">
        <v>301</v>
      </c>
      <c r="E199" s="285" t="s">
        <v>80</v>
      </c>
      <c r="F199" s="286" t="s">
        <v>315</v>
      </c>
      <c r="G199" s="284"/>
      <c r="H199" s="287">
        <v>428</v>
      </c>
      <c r="I199" s="288"/>
      <c r="J199" s="284"/>
      <c r="K199" s="284"/>
      <c r="L199" s="289"/>
      <c r="M199" s="290"/>
      <c r="N199" s="291"/>
      <c r="O199" s="291"/>
      <c r="P199" s="291"/>
      <c r="Q199" s="291"/>
      <c r="R199" s="291"/>
      <c r="S199" s="291"/>
      <c r="T199" s="292"/>
      <c r="AT199" s="293" t="s">
        <v>301</v>
      </c>
      <c r="AU199" s="293" t="s">
        <v>91</v>
      </c>
      <c r="AV199" s="15" t="s">
        <v>299</v>
      </c>
      <c r="AW199" s="15" t="s">
        <v>44</v>
      </c>
      <c r="AX199" s="15" t="s">
        <v>89</v>
      </c>
      <c r="AY199" s="293" t="s">
        <v>291</v>
      </c>
    </row>
    <row r="200" s="1" customFormat="1" ht="16.5" customHeight="1">
      <c r="B200" s="48"/>
      <c r="C200" s="294" t="s">
        <v>404</v>
      </c>
      <c r="D200" s="294" t="s">
        <v>337</v>
      </c>
      <c r="E200" s="295" t="s">
        <v>1639</v>
      </c>
      <c r="F200" s="296" t="s">
        <v>1640</v>
      </c>
      <c r="G200" s="297" t="s">
        <v>401</v>
      </c>
      <c r="H200" s="298">
        <v>427.23000000000002</v>
      </c>
      <c r="I200" s="299"/>
      <c r="J200" s="300">
        <f>ROUND(I200*H200,2)</f>
        <v>0</v>
      </c>
      <c r="K200" s="296" t="s">
        <v>298</v>
      </c>
      <c r="L200" s="301"/>
      <c r="M200" s="302" t="s">
        <v>80</v>
      </c>
      <c r="N200" s="303" t="s">
        <v>52</v>
      </c>
      <c r="O200" s="49"/>
      <c r="P200" s="247">
        <f>O200*H200</f>
        <v>0</v>
      </c>
      <c r="Q200" s="247">
        <v>0.081000000000000003</v>
      </c>
      <c r="R200" s="247">
        <f>Q200*H200</f>
        <v>34.605630000000005</v>
      </c>
      <c r="S200" s="247">
        <v>0</v>
      </c>
      <c r="T200" s="248">
        <f>S200*H200</f>
        <v>0</v>
      </c>
      <c r="AR200" s="25" t="s">
        <v>340</v>
      </c>
      <c r="AT200" s="25" t="s">
        <v>337</v>
      </c>
      <c r="AU200" s="25" t="s">
        <v>91</v>
      </c>
      <c r="AY200" s="25" t="s">
        <v>291</v>
      </c>
      <c r="BE200" s="249">
        <f>IF(N200="základní",J200,0)</f>
        <v>0</v>
      </c>
      <c r="BF200" s="249">
        <f>IF(N200="snížená",J200,0)</f>
        <v>0</v>
      </c>
      <c r="BG200" s="249">
        <f>IF(N200="zákl. přenesená",J200,0)</f>
        <v>0</v>
      </c>
      <c r="BH200" s="249">
        <f>IF(N200="sníž. přenesená",J200,0)</f>
        <v>0</v>
      </c>
      <c r="BI200" s="249">
        <f>IF(N200="nulová",J200,0)</f>
        <v>0</v>
      </c>
      <c r="BJ200" s="25" t="s">
        <v>89</v>
      </c>
      <c r="BK200" s="249">
        <f>ROUND(I200*H200,2)</f>
        <v>0</v>
      </c>
      <c r="BL200" s="25" t="s">
        <v>299</v>
      </c>
      <c r="BM200" s="25" t="s">
        <v>1901</v>
      </c>
    </row>
    <row r="201" s="12" customFormat="1">
      <c r="B201" s="250"/>
      <c r="C201" s="251"/>
      <c r="D201" s="252" t="s">
        <v>301</v>
      </c>
      <c r="E201" s="253" t="s">
        <v>80</v>
      </c>
      <c r="F201" s="254" t="s">
        <v>1642</v>
      </c>
      <c r="G201" s="251"/>
      <c r="H201" s="253" t="s">
        <v>80</v>
      </c>
      <c r="I201" s="255"/>
      <c r="J201" s="251"/>
      <c r="K201" s="251"/>
      <c r="L201" s="256"/>
      <c r="M201" s="257"/>
      <c r="N201" s="258"/>
      <c r="O201" s="258"/>
      <c r="P201" s="258"/>
      <c r="Q201" s="258"/>
      <c r="R201" s="258"/>
      <c r="S201" s="258"/>
      <c r="T201" s="259"/>
      <c r="AT201" s="260" t="s">
        <v>301</v>
      </c>
      <c r="AU201" s="260" t="s">
        <v>91</v>
      </c>
      <c r="AV201" s="12" t="s">
        <v>89</v>
      </c>
      <c r="AW201" s="12" t="s">
        <v>44</v>
      </c>
      <c r="AX201" s="12" t="s">
        <v>82</v>
      </c>
      <c r="AY201" s="260" t="s">
        <v>291</v>
      </c>
    </row>
    <row r="202" s="13" customFormat="1">
      <c r="B202" s="261"/>
      <c r="C202" s="262"/>
      <c r="D202" s="252" t="s">
        <v>301</v>
      </c>
      <c r="E202" s="263" t="s">
        <v>80</v>
      </c>
      <c r="F202" s="264" t="s">
        <v>1902</v>
      </c>
      <c r="G202" s="262"/>
      <c r="H202" s="265">
        <v>427.23000000000002</v>
      </c>
      <c r="I202" s="266"/>
      <c r="J202" s="262"/>
      <c r="K202" s="262"/>
      <c r="L202" s="267"/>
      <c r="M202" s="268"/>
      <c r="N202" s="269"/>
      <c r="O202" s="269"/>
      <c r="P202" s="269"/>
      <c r="Q202" s="269"/>
      <c r="R202" s="269"/>
      <c r="S202" s="269"/>
      <c r="T202" s="270"/>
      <c r="AT202" s="271" t="s">
        <v>301</v>
      </c>
      <c r="AU202" s="271" t="s">
        <v>91</v>
      </c>
      <c r="AV202" s="13" t="s">
        <v>91</v>
      </c>
      <c r="AW202" s="13" t="s">
        <v>44</v>
      </c>
      <c r="AX202" s="13" t="s">
        <v>82</v>
      </c>
      <c r="AY202" s="271" t="s">
        <v>291</v>
      </c>
    </row>
    <row r="203" s="15" customFormat="1">
      <c r="B203" s="283"/>
      <c r="C203" s="284"/>
      <c r="D203" s="252" t="s">
        <v>301</v>
      </c>
      <c r="E203" s="285" t="s">
        <v>80</v>
      </c>
      <c r="F203" s="286" t="s">
        <v>315</v>
      </c>
      <c r="G203" s="284"/>
      <c r="H203" s="287">
        <v>427.23000000000002</v>
      </c>
      <c r="I203" s="288"/>
      <c r="J203" s="284"/>
      <c r="K203" s="284"/>
      <c r="L203" s="289"/>
      <c r="M203" s="290"/>
      <c r="N203" s="291"/>
      <c r="O203" s="291"/>
      <c r="P203" s="291"/>
      <c r="Q203" s="291"/>
      <c r="R203" s="291"/>
      <c r="S203" s="291"/>
      <c r="T203" s="292"/>
      <c r="AT203" s="293" t="s">
        <v>301</v>
      </c>
      <c r="AU203" s="293" t="s">
        <v>91</v>
      </c>
      <c r="AV203" s="15" t="s">
        <v>299</v>
      </c>
      <c r="AW203" s="15" t="s">
        <v>44</v>
      </c>
      <c r="AX203" s="15" t="s">
        <v>89</v>
      </c>
      <c r="AY203" s="293" t="s">
        <v>291</v>
      </c>
    </row>
    <row r="204" s="1" customFormat="1" ht="16.5" customHeight="1">
      <c r="B204" s="48"/>
      <c r="C204" s="294" t="s">
        <v>408</v>
      </c>
      <c r="D204" s="294" t="s">
        <v>337</v>
      </c>
      <c r="E204" s="295" t="s">
        <v>1644</v>
      </c>
      <c r="F204" s="296" t="s">
        <v>1645</v>
      </c>
      <c r="G204" s="297" t="s">
        <v>401</v>
      </c>
      <c r="H204" s="298">
        <v>3.0299999999999998</v>
      </c>
      <c r="I204" s="299"/>
      <c r="J204" s="300">
        <f>ROUND(I204*H204,2)</f>
        <v>0</v>
      </c>
      <c r="K204" s="296" t="s">
        <v>298</v>
      </c>
      <c r="L204" s="301"/>
      <c r="M204" s="302" t="s">
        <v>80</v>
      </c>
      <c r="N204" s="303" t="s">
        <v>52</v>
      </c>
      <c r="O204" s="49"/>
      <c r="P204" s="247">
        <f>O204*H204</f>
        <v>0</v>
      </c>
      <c r="Q204" s="247">
        <v>0.048300000000000003</v>
      </c>
      <c r="R204" s="247">
        <f>Q204*H204</f>
        <v>0.14634900000000001</v>
      </c>
      <c r="S204" s="247">
        <v>0</v>
      </c>
      <c r="T204" s="248">
        <f>S204*H204</f>
        <v>0</v>
      </c>
      <c r="AR204" s="25" t="s">
        <v>340</v>
      </c>
      <c r="AT204" s="25" t="s">
        <v>337</v>
      </c>
      <c r="AU204" s="25" t="s">
        <v>91</v>
      </c>
      <c r="AY204" s="25" t="s">
        <v>291</v>
      </c>
      <c r="BE204" s="249">
        <f>IF(N204="základní",J204,0)</f>
        <v>0</v>
      </c>
      <c r="BF204" s="249">
        <f>IF(N204="snížená",J204,0)</f>
        <v>0</v>
      </c>
      <c r="BG204" s="249">
        <f>IF(N204="zákl. přenesená",J204,0)</f>
        <v>0</v>
      </c>
      <c r="BH204" s="249">
        <f>IF(N204="sníž. přenesená",J204,0)</f>
        <v>0</v>
      </c>
      <c r="BI204" s="249">
        <f>IF(N204="nulová",J204,0)</f>
        <v>0</v>
      </c>
      <c r="BJ204" s="25" t="s">
        <v>89</v>
      </c>
      <c r="BK204" s="249">
        <f>ROUND(I204*H204,2)</f>
        <v>0</v>
      </c>
      <c r="BL204" s="25" t="s">
        <v>299</v>
      </c>
      <c r="BM204" s="25" t="s">
        <v>1903</v>
      </c>
    </row>
    <row r="205" s="12" customFormat="1">
      <c r="B205" s="250"/>
      <c r="C205" s="251"/>
      <c r="D205" s="252" t="s">
        <v>301</v>
      </c>
      <c r="E205" s="253" t="s">
        <v>80</v>
      </c>
      <c r="F205" s="254" t="s">
        <v>1647</v>
      </c>
      <c r="G205" s="251"/>
      <c r="H205" s="253" t="s">
        <v>80</v>
      </c>
      <c r="I205" s="255"/>
      <c r="J205" s="251"/>
      <c r="K205" s="251"/>
      <c r="L205" s="256"/>
      <c r="M205" s="257"/>
      <c r="N205" s="258"/>
      <c r="O205" s="258"/>
      <c r="P205" s="258"/>
      <c r="Q205" s="258"/>
      <c r="R205" s="258"/>
      <c r="S205" s="258"/>
      <c r="T205" s="259"/>
      <c r="AT205" s="260" t="s">
        <v>301</v>
      </c>
      <c r="AU205" s="260" t="s">
        <v>91</v>
      </c>
      <c r="AV205" s="12" t="s">
        <v>89</v>
      </c>
      <c r="AW205" s="12" t="s">
        <v>44</v>
      </c>
      <c r="AX205" s="12" t="s">
        <v>82</v>
      </c>
      <c r="AY205" s="260" t="s">
        <v>291</v>
      </c>
    </row>
    <row r="206" s="13" customFormat="1">
      <c r="B206" s="261"/>
      <c r="C206" s="262"/>
      <c r="D206" s="252" t="s">
        <v>301</v>
      </c>
      <c r="E206" s="263" t="s">
        <v>80</v>
      </c>
      <c r="F206" s="264" t="s">
        <v>1904</v>
      </c>
      <c r="G206" s="262"/>
      <c r="H206" s="265">
        <v>3.0299999999999998</v>
      </c>
      <c r="I206" s="266"/>
      <c r="J206" s="262"/>
      <c r="K206" s="262"/>
      <c r="L206" s="267"/>
      <c r="M206" s="268"/>
      <c r="N206" s="269"/>
      <c r="O206" s="269"/>
      <c r="P206" s="269"/>
      <c r="Q206" s="269"/>
      <c r="R206" s="269"/>
      <c r="S206" s="269"/>
      <c r="T206" s="270"/>
      <c r="AT206" s="271" t="s">
        <v>301</v>
      </c>
      <c r="AU206" s="271" t="s">
        <v>91</v>
      </c>
      <c r="AV206" s="13" t="s">
        <v>91</v>
      </c>
      <c r="AW206" s="13" t="s">
        <v>44</v>
      </c>
      <c r="AX206" s="13" t="s">
        <v>82</v>
      </c>
      <c r="AY206" s="271" t="s">
        <v>291</v>
      </c>
    </row>
    <row r="207" s="15" customFormat="1">
      <c r="B207" s="283"/>
      <c r="C207" s="284"/>
      <c r="D207" s="252" t="s">
        <v>301</v>
      </c>
      <c r="E207" s="285" t="s">
        <v>80</v>
      </c>
      <c r="F207" s="286" t="s">
        <v>315</v>
      </c>
      <c r="G207" s="284"/>
      <c r="H207" s="287">
        <v>3.0299999999999998</v>
      </c>
      <c r="I207" s="288"/>
      <c r="J207" s="284"/>
      <c r="K207" s="284"/>
      <c r="L207" s="289"/>
      <c r="M207" s="290"/>
      <c r="N207" s="291"/>
      <c r="O207" s="291"/>
      <c r="P207" s="291"/>
      <c r="Q207" s="291"/>
      <c r="R207" s="291"/>
      <c r="S207" s="291"/>
      <c r="T207" s="292"/>
      <c r="AT207" s="293" t="s">
        <v>301</v>
      </c>
      <c r="AU207" s="293" t="s">
        <v>91</v>
      </c>
      <c r="AV207" s="15" t="s">
        <v>299</v>
      </c>
      <c r="AW207" s="15" t="s">
        <v>44</v>
      </c>
      <c r="AX207" s="15" t="s">
        <v>89</v>
      </c>
      <c r="AY207" s="293" t="s">
        <v>291</v>
      </c>
    </row>
    <row r="208" s="1" customFormat="1" ht="16.5" customHeight="1">
      <c r="B208" s="48"/>
      <c r="C208" s="294" t="s">
        <v>9</v>
      </c>
      <c r="D208" s="294" t="s">
        <v>337</v>
      </c>
      <c r="E208" s="295" t="s">
        <v>1649</v>
      </c>
      <c r="F208" s="296" t="s">
        <v>1650</v>
      </c>
      <c r="G208" s="297" t="s">
        <v>401</v>
      </c>
      <c r="H208" s="298">
        <v>2.02</v>
      </c>
      <c r="I208" s="299"/>
      <c r="J208" s="300">
        <f>ROUND(I208*H208,2)</f>
        <v>0</v>
      </c>
      <c r="K208" s="296" t="s">
        <v>298</v>
      </c>
      <c r="L208" s="301"/>
      <c r="M208" s="302" t="s">
        <v>80</v>
      </c>
      <c r="N208" s="303" t="s">
        <v>52</v>
      </c>
      <c r="O208" s="49"/>
      <c r="P208" s="247">
        <f>O208*H208</f>
        <v>0</v>
      </c>
      <c r="Q208" s="247">
        <v>0.064000000000000001</v>
      </c>
      <c r="R208" s="247">
        <f>Q208*H208</f>
        <v>0.12928000000000001</v>
      </c>
      <c r="S208" s="247">
        <v>0</v>
      </c>
      <c r="T208" s="248">
        <f>S208*H208</f>
        <v>0</v>
      </c>
      <c r="AR208" s="25" t="s">
        <v>340</v>
      </c>
      <c r="AT208" s="25" t="s">
        <v>337</v>
      </c>
      <c r="AU208" s="25" t="s">
        <v>91</v>
      </c>
      <c r="AY208" s="25" t="s">
        <v>291</v>
      </c>
      <c r="BE208" s="249">
        <f>IF(N208="základní",J208,0)</f>
        <v>0</v>
      </c>
      <c r="BF208" s="249">
        <f>IF(N208="snížená",J208,0)</f>
        <v>0</v>
      </c>
      <c r="BG208" s="249">
        <f>IF(N208="zákl. přenesená",J208,0)</f>
        <v>0</v>
      </c>
      <c r="BH208" s="249">
        <f>IF(N208="sníž. přenesená",J208,0)</f>
        <v>0</v>
      </c>
      <c r="BI208" s="249">
        <f>IF(N208="nulová",J208,0)</f>
        <v>0</v>
      </c>
      <c r="BJ208" s="25" t="s">
        <v>89</v>
      </c>
      <c r="BK208" s="249">
        <f>ROUND(I208*H208,2)</f>
        <v>0</v>
      </c>
      <c r="BL208" s="25" t="s">
        <v>299</v>
      </c>
      <c r="BM208" s="25" t="s">
        <v>1905</v>
      </c>
    </row>
    <row r="209" s="12" customFormat="1">
      <c r="B209" s="250"/>
      <c r="C209" s="251"/>
      <c r="D209" s="252" t="s">
        <v>301</v>
      </c>
      <c r="E209" s="253" t="s">
        <v>80</v>
      </c>
      <c r="F209" s="254" t="s">
        <v>1652</v>
      </c>
      <c r="G209" s="251"/>
      <c r="H209" s="253" t="s">
        <v>80</v>
      </c>
      <c r="I209" s="255"/>
      <c r="J209" s="251"/>
      <c r="K209" s="251"/>
      <c r="L209" s="256"/>
      <c r="M209" s="257"/>
      <c r="N209" s="258"/>
      <c r="O209" s="258"/>
      <c r="P209" s="258"/>
      <c r="Q209" s="258"/>
      <c r="R209" s="258"/>
      <c r="S209" s="258"/>
      <c r="T209" s="259"/>
      <c r="AT209" s="260" t="s">
        <v>301</v>
      </c>
      <c r="AU209" s="260" t="s">
        <v>91</v>
      </c>
      <c r="AV209" s="12" t="s">
        <v>89</v>
      </c>
      <c r="AW209" s="12" t="s">
        <v>44</v>
      </c>
      <c r="AX209" s="12" t="s">
        <v>82</v>
      </c>
      <c r="AY209" s="260" t="s">
        <v>291</v>
      </c>
    </row>
    <row r="210" s="13" customFormat="1">
      <c r="B210" s="261"/>
      <c r="C210" s="262"/>
      <c r="D210" s="252" t="s">
        <v>301</v>
      </c>
      <c r="E210" s="263" t="s">
        <v>80</v>
      </c>
      <c r="F210" s="264" t="s">
        <v>1906</v>
      </c>
      <c r="G210" s="262"/>
      <c r="H210" s="265">
        <v>2.02</v>
      </c>
      <c r="I210" s="266"/>
      <c r="J210" s="262"/>
      <c r="K210" s="262"/>
      <c r="L210" s="267"/>
      <c r="M210" s="268"/>
      <c r="N210" s="269"/>
      <c r="O210" s="269"/>
      <c r="P210" s="269"/>
      <c r="Q210" s="269"/>
      <c r="R210" s="269"/>
      <c r="S210" s="269"/>
      <c r="T210" s="270"/>
      <c r="AT210" s="271" t="s">
        <v>301</v>
      </c>
      <c r="AU210" s="271" t="s">
        <v>91</v>
      </c>
      <c r="AV210" s="13" t="s">
        <v>91</v>
      </c>
      <c r="AW210" s="13" t="s">
        <v>44</v>
      </c>
      <c r="AX210" s="13" t="s">
        <v>82</v>
      </c>
      <c r="AY210" s="271" t="s">
        <v>291</v>
      </c>
    </row>
    <row r="211" s="15" customFormat="1">
      <c r="B211" s="283"/>
      <c r="C211" s="284"/>
      <c r="D211" s="252" t="s">
        <v>301</v>
      </c>
      <c r="E211" s="285" t="s">
        <v>80</v>
      </c>
      <c r="F211" s="286" t="s">
        <v>315</v>
      </c>
      <c r="G211" s="284"/>
      <c r="H211" s="287">
        <v>2.02</v>
      </c>
      <c r="I211" s="288"/>
      <c r="J211" s="284"/>
      <c r="K211" s="284"/>
      <c r="L211" s="289"/>
      <c r="M211" s="290"/>
      <c r="N211" s="291"/>
      <c r="O211" s="291"/>
      <c r="P211" s="291"/>
      <c r="Q211" s="291"/>
      <c r="R211" s="291"/>
      <c r="S211" s="291"/>
      <c r="T211" s="292"/>
      <c r="AT211" s="293" t="s">
        <v>301</v>
      </c>
      <c r="AU211" s="293" t="s">
        <v>91</v>
      </c>
      <c r="AV211" s="15" t="s">
        <v>299</v>
      </c>
      <c r="AW211" s="15" t="s">
        <v>44</v>
      </c>
      <c r="AX211" s="15" t="s">
        <v>89</v>
      </c>
      <c r="AY211" s="293" t="s">
        <v>291</v>
      </c>
    </row>
    <row r="212" s="1" customFormat="1" ht="38.25" customHeight="1">
      <c r="B212" s="48"/>
      <c r="C212" s="238" t="s">
        <v>419</v>
      </c>
      <c r="D212" s="238" t="s">
        <v>294</v>
      </c>
      <c r="E212" s="239" t="s">
        <v>1476</v>
      </c>
      <c r="F212" s="240" t="s">
        <v>1477</v>
      </c>
      <c r="G212" s="241" t="s">
        <v>1471</v>
      </c>
      <c r="H212" s="242">
        <v>42.799999999999997</v>
      </c>
      <c r="I212" s="243"/>
      <c r="J212" s="244">
        <f>ROUND(I212*H212,2)</f>
        <v>0</v>
      </c>
      <c r="K212" s="240" t="s">
        <v>386</v>
      </c>
      <c r="L212" s="74"/>
      <c r="M212" s="245" t="s">
        <v>80</v>
      </c>
      <c r="N212" s="246" t="s">
        <v>52</v>
      </c>
      <c r="O212" s="49"/>
      <c r="P212" s="247">
        <f>O212*H212</f>
        <v>0</v>
      </c>
      <c r="Q212" s="247">
        <v>0</v>
      </c>
      <c r="R212" s="247">
        <f>Q212*H212</f>
        <v>0</v>
      </c>
      <c r="S212" s="247">
        <v>0</v>
      </c>
      <c r="T212" s="248">
        <f>S212*H212</f>
        <v>0</v>
      </c>
      <c r="AR212" s="25" t="s">
        <v>1460</v>
      </c>
      <c r="AT212" s="25" t="s">
        <v>294</v>
      </c>
      <c r="AU212" s="25" t="s">
        <v>91</v>
      </c>
      <c r="AY212" s="25" t="s">
        <v>291</v>
      </c>
      <c r="BE212" s="249">
        <f>IF(N212="základní",J212,0)</f>
        <v>0</v>
      </c>
      <c r="BF212" s="249">
        <f>IF(N212="snížená",J212,0)</f>
        <v>0</v>
      </c>
      <c r="BG212" s="249">
        <f>IF(N212="zákl. přenesená",J212,0)</f>
        <v>0</v>
      </c>
      <c r="BH212" s="249">
        <f>IF(N212="sníž. přenesená",J212,0)</f>
        <v>0</v>
      </c>
      <c r="BI212" s="249">
        <f>IF(N212="nulová",J212,0)</f>
        <v>0</v>
      </c>
      <c r="BJ212" s="25" t="s">
        <v>89</v>
      </c>
      <c r="BK212" s="249">
        <f>ROUND(I212*H212,2)</f>
        <v>0</v>
      </c>
      <c r="BL212" s="25" t="s">
        <v>1460</v>
      </c>
      <c r="BM212" s="25" t="s">
        <v>1907</v>
      </c>
    </row>
    <row r="213" s="1" customFormat="1">
      <c r="B213" s="48"/>
      <c r="C213" s="76"/>
      <c r="D213" s="252" t="s">
        <v>1163</v>
      </c>
      <c r="E213" s="76"/>
      <c r="F213" s="310" t="s">
        <v>1479</v>
      </c>
      <c r="G213" s="76"/>
      <c r="H213" s="76"/>
      <c r="I213" s="206"/>
      <c r="J213" s="76"/>
      <c r="K213" s="76"/>
      <c r="L213" s="74"/>
      <c r="M213" s="311"/>
      <c r="N213" s="49"/>
      <c r="O213" s="49"/>
      <c r="P213" s="49"/>
      <c r="Q213" s="49"/>
      <c r="R213" s="49"/>
      <c r="S213" s="49"/>
      <c r="T213" s="97"/>
      <c r="AT213" s="25" t="s">
        <v>1163</v>
      </c>
      <c r="AU213" s="25" t="s">
        <v>91</v>
      </c>
    </row>
    <row r="214" s="12" customFormat="1">
      <c r="B214" s="250"/>
      <c r="C214" s="251"/>
      <c r="D214" s="252" t="s">
        <v>301</v>
      </c>
      <c r="E214" s="253" t="s">
        <v>80</v>
      </c>
      <c r="F214" s="254" t="s">
        <v>1474</v>
      </c>
      <c r="G214" s="251"/>
      <c r="H214" s="253" t="s">
        <v>80</v>
      </c>
      <c r="I214" s="255"/>
      <c r="J214" s="251"/>
      <c r="K214" s="251"/>
      <c r="L214" s="256"/>
      <c r="M214" s="257"/>
      <c r="N214" s="258"/>
      <c r="O214" s="258"/>
      <c r="P214" s="258"/>
      <c r="Q214" s="258"/>
      <c r="R214" s="258"/>
      <c r="S214" s="258"/>
      <c r="T214" s="259"/>
      <c r="AT214" s="260" t="s">
        <v>301</v>
      </c>
      <c r="AU214" s="260" t="s">
        <v>91</v>
      </c>
      <c r="AV214" s="12" t="s">
        <v>89</v>
      </c>
      <c r="AW214" s="12" t="s">
        <v>44</v>
      </c>
      <c r="AX214" s="12" t="s">
        <v>82</v>
      </c>
      <c r="AY214" s="260" t="s">
        <v>291</v>
      </c>
    </row>
    <row r="215" s="13" customFormat="1">
      <c r="B215" s="261"/>
      <c r="C215" s="262"/>
      <c r="D215" s="252" t="s">
        <v>301</v>
      </c>
      <c r="E215" s="263" t="s">
        <v>80</v>
      </c>
      <c r="F215" s="264" t="s">
        <v>1908</v>
      </c>
      <c r="G215" s="262"/>
      <c r="H215" s="265">
        <v>42.799999999999997</v>
      </c>
      <c r="I215" s="266"/>
      <c r="J215" s="262"/>
      <c r="K215" s="262"/>
      <c r="L215" s="267"/>
      <c r="M215" s="268"/>
      <c r="N215" s="269"/>
      <c r="O215" s="269"/>
      <c r="P215" s="269"/>
      <c r="Q215" s="269"/>
      <c r="R215" s="269"/>
      <c r="S215" s="269"/>
      <c r="T215" s="270"/>
      <c r="AT215" s="271" t="s">
        <v>301</v>
      </c>
      <c r="AU215" s="271" t="s">
        <v>91</v>
      </c>
      <c r="AV215" s="13" t="s">
        <v>91</v>
      </c>
      <c r="AW215" s="13" t="s">
        <v>44</v>
      </c>
      <c r="AX215" s="13" t="s">
        <v>82</v>
      </c>
      <c r="AY215" s="271" t="s">
        <v>291</v>
      </c>
    </row>
    <row r="216" s="15" customFormat="1">
      <c r="B216" s="283"/>
      <c r="C216" s="284"/>
      <c r="D216" s="252" t="s">
        <v>301</v>
      </c>
      <c r="E216" s="285" t="s">
        <v>80</v>
      </c>
      <c r="F216" s="286" t="s">
        <v>315</v>
      </c>
      <c r="G216" s="284"/>
      <c r="H216" s="287">
        <v>42.799999999999997</v>
      </c>
      <c r="I216" s="288"/>
      <c r="J216" s="284"/>
      <c r="K216" s="284"/>
      <c r="L216" s="289"/>
      <c r="M216" s="290"/>
      <c r="N216" s="291"/>
      <c r="O216" s="291"/>
      <c r="P216" s="291"/>
      <c r="Q216" s="291"/>
      <c r="R216" s="291"/>
      <c r="S216" s="291"/>
      <c r="T216" s="292"/>
      <c r="AT216" s="293" t="s">
        <v>301</v>
      </c>
      <c r="AU216" s="293" t="s">
        <v>91</v>
      </c>
      <c r="AV216" s="15" t="s">
        <v>299</v>
      </c>
      <c r="AW216" s="15" t="s">
        <v>44</v>
      </c>
      <c r="AX216" s="15" t="s">
        <v>89</v>
      </c>
      <c r="AY216" s="293" t="s">
        <v>291</v>
      </c>
    </row>
    <row r="217" s="11" customFormat="1" ht="29.88" customHeight="1">
      <c r="B217" s="222"/>
      <c r="C217" s="223"/>
      <c r="D217" s="224" t="s">
        <v>81</v>
      </c>
      <c r="E217" s="236" t="s">
        <v>1232</v>
      </c>
      <c r="F217" s="236" t="s">
        <v>1233</v>
      </c>
      <c r="G217" s="223"/>
      <c r="H217" s="223"/>
      <c r="I217" s="226"/>
      <c r="J217" s="237">
        <f>BK217</f>
        <v>0</v>
      </c>
      <c r="K217" s="223"/>
      <c r="L217" s="228"/>
      <c r="M217" s="229"/>
      <c r="N217" s="230"/>
      <c r="O217" s="230"/>
      <c r="P217" s="231">
        <f>P218</f>
        <v>0</v>
      </c>
      <c r="Q217" s="230"/>
      <c r="R217" s="231">
        <f>R218</f>
        <v>0</v>
      </c>
      <c r="S217" s="230"/>
      <c r="T217" s="232">
        <f>T218</f>
        <v>0</v>
      </c>
      <c r="AR217" s="233" t="s">
        <v>89</v>
      </c>
      <c r="AT217" s="234" t="s">
        <v>81</v>
      </c>
      <c r="AU217" s="234" t="s">
        <v>89</v>
      </c>
      <c r="AY217" s="233" t="s">
        <v>291</v>
      </c>
      <c r="BK217" s="235">
        <f>BK218</f>
        <v>0</v>
      </c>
    </row>
    <row r="218" s="1" customFormat="1" ht="25.5" customHeight="1">
      <c r="B218" s="48"/>
      <c r="C218" s="238" t="s">
        <v>424</v>
      </c>
      <c r="D218" s="238" t="s">
        <v>294</v>
      </c>
      <c r="E218" s="239" t="s">
        <v>1656</v>
      </c>
      <c r="F218" s="240" t="s">
        <v>1657</v>
      </c>
      <c r="G218" s="241" t="s">
        <v>325</v>
      </c>
      <c r="H218" s="242">
        <v>3174.4720000000002</v>
      </c>
      <c r="I218" s="243"/>
      <c r="J218" s="244">
        <f>ROUND(I218*H218,2)</f>
        <v>0</v>
      </c>
      <c r="K218" s="240" t="s">
        <v>298</v>
      </c>
      <c r="L218" s="74"/>
      <c r="M218" s="245" t="s">
        <v>80</v>
      </c>
      <c r="N218" s="306" t="s">
        <v>52</v>
      </c>
      <c r="O218" s="307"/>
      <c r="P218" s="308">
        <f>O218*H218</f>
        <v>0</v>
      </c>
      <c r="Q218" s="308">
        <v>0</v>
      </c>
      <c r="R218" s="308">
        <f>Q218*H218</f>
        <v>0</v>
      </c>
      <c r="S218" s="308">
        <v>0</v>
      </c>
      <c r="T218" s="309">
        <f>S218*H218</f>
        <v>0</v>
      </c>
      <c r="AR218" s="25" t="s">
        <v>299</v>
      </c>
      <c r="AT218" s="25" t="s">
        <v>294</v>
      </c>
      <c r="AU218" s="25" t="s">
        <v>91</v>
      </c>
      <c r="AY218" s="25" t="s">
        <v>291</v>
      </c>
      <c r="BE218" s="249">
        <f>IF(N218="základní",J218,0)</f>
        <v>0</v>
      </c>
      <c r="BF218" s="249">
        <f>IF(N218="snížená",J218,0)</f>
        <v>0</v>
      </c>
      <c r="BG218" s="249">
        <f>IF(N218="zákl. přenesená",J218,0)</f>
        <v>0</v>
      </c>
      <c r="BH218" s="249">
        <f>IF(N218="sníž. přenesená",J218,0)</f>
        <v>0</v>
      </c>
      <c r="BI218" s="249">
        <f>IF(N218="nulová",J218,0)</f>
        <v>0</v>
      </c>
      <c r="BJ218" s="25" t="s">
        <v>89</v>
      </c>
      <c r="BK218" s="249">
        <f>ROUND(I218*H218,2)</f>
        <v>0</v>
      </c>
      <c r="BL218" s="25" t="s">
        <v>299</v>
      </c>
      <c r="BM218" s="25" t="s">
        <v>1909</v>
      </c>
    </row>
    <row r="219" s="1" customFormat="1" ht="6.96" customHeight="1">
      <c r="B219" s="69"/>
      <c r="C219" s="70"/>
      <c r="D219" s="70"/>
      <c r="E219" s="70"/>
      <c r="F219" s="70"/>
      <c r="G219" s="70"/>
      <c r="H219" s="70"/>
      <c r="I219" s="181"/>
      <c r="J219" s="70"/>
      <c r="K219" s="70"/>
      <c r="L219" s="74"/>
    </row>
  </sheetData>
  <sheetProtection sheet="1" autoFilter="0" formatColumns="0" formatRows="0" objects="1" scenarios="1" spinCount="100000" saltValue="VWlfHWZRuyvXzZ6sggNEw7srcZTdGRMa3nz2lfwgvzAH/jwLvHvn5JkWs0RyqfHS/SaVBAK4nPOo6PxF7NVpqQ==" hashValue="Co0AH9xh8/zXiJx8lL1Jo9XgShTEGD/2n9oLm4yrU2gWuwkpA/fmYSvG7AjHJ9lMWvXDxfCBiIvTtndqNzl7yw==" algorithmName="SHA-512" password="CC35"/>
  <autoFilter ref="C93:K218"/>
  <mergeCells count="16">
    <mergeCell ref="E7:H7"/>
    <mergeCell ref="E11:H11"/>
    <mergeCell ref="E9:H9"/>
    <mergeCell ref="E13:H13"/>
    <mergeCell ref="E28:H28"/>
    <mergeCell ref="E49:H49"/>
    <mergeCell ref="E53:H53"/>
    <mergeCell ref="E51:H51"/>
    <mergeCell ref="E55:H55"/>
    <mergeCell ref="J59:J60"/>
    <mergeCell ref="E80:H80"/>
    <mergeCell ref="E84:H84"/>
    <mergeCell ref="E82:H82"/>
    <mergeCell ref="E86:H86"/>
    <mergeCell ref="G1:H1"/>
    <mergeCell ref="L2:V2"/>
  </mergeCells>
  <hyperlinks>
    <hyperlink ref="F1:G1" location="C2" display="1) Krycí list soupisu"/>
    <hyperlink ref="G1:H1" location="C62" display="2) Rekapitulace"/>
    <hyperlink ref="J1" location="C93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1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2"/>
      <c r="C1" s="152"/>
      <c r="D1" s="153" t="s">
        <v>1</v>
      </c>
      <c r="E1" s="152"/>
      <c r="F1" s="154" t="s">
        <v>246</v>
      </c>
      <c r="G1" s="154" t="s">
        <v>247</v>
      </c>
      <c r="H1" s="154"/>
      <c r="I1" s="155"/>
      <c r="J1" s="154" t="s">
        <v>248</v>
      </c>
      <c r="K1" s="153" t="s">
        <v>249</v>
      </c>
      <c r="L1" s="154" t="s">
        <v>250</v>
      </c>
      <c r="M1" s="154"/>
      <c r="N1" s="154"/>
      <c r="O1" s="154"/>
      <c r="P1" s="154"/>
      <c r="Q1" s="154"/>
      <c r="R1" s="154"/>
      <c r="S1" s="154"/>
      <c r="T1" s="154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136</v>
      </c>
    </row>
    <row r="3" ht="6.96" customHeight="1">
      <c r="B3" s="26"/>
      <c r="C3" s="27"/>
      <c r="D3" s="27"/>
      <c r="E3" s="27"/>
      <c r="F3" s="27"/>
      <c r="G3" s="27"/>
      <c r="H3" s="27"/>
      <c r="I3" s="156"/>
      <c r="J3" s="27"/>
      <c r="K3" s="28"/>
      <c r="AT3" s="25" t="s">
        <v>91</v>
      </c>
    </row>
    <row r="4" ht="36.96" customHeight="1">
      <c r="B4" s="29"/>
      <c r="C4" s="30"/>
      <c r="D4" s="31" t="s">
        <v>251</v>
      </c>
      <c r="E4" s="30"/>
      <c r="F4" s="30"/>
      <c r="G4" s="30"/>
      <c r="H4" s="30"/>
      <c r="I4" s="157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7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7"/>
      <c r="J6" s="30"/>
      <c r="K6" s="32"/>
    </row>
    <row r="7" ht="16.5" customHeight="1">
      <c r="B7" s="29"/>
      <c r="C7" s="30"/>
      <c r="D7" s="30"/>
      <c r="E7" s="158" t="str">
        <f>'Rekapitulace stavby'!K6</f>
        <v>Přestupní terminál Šumperk</v>
      </c>
      <c r="F7" s="41"/>
      <c r="G7" s="41"/>
      <c r="H7" s="41"/>
      <c r="I7" s="157"/>
      <c r="J7" s="30"/>
      <c r="K7" s="32"/>
    </row>
    <row r="8">
      <c r="B8" s="29"/>
      <c r="C8" s="30"/>
      <c r="D8" s="41" t="s">
        <v>252</v>
      </c>
      <c r="E8" s="30"/>
      <c r="F8" s="30"/>
      <c r="G8" s="30"/>
      <c r="H8" s="30"/>
      <c r="I8" s="157"/>
      <c r="J8" s="30"/>
      <c r="K8" s="32"/>
    </row>
    <row r="9" ht="16.5" customHeight="1">
      <c r="B9" s="29"/>
      <c r="C9" s="30"/>
      <c r="D9" s="30"/>
      <c r="E9" s="158" t="s">
        <v>1235</v>
      </c>
      <c r="F9" s="30"/>
      <c r="G9" s="30"/>
      <c r="H9" s="30"/>
      <c r="I9" s="157"/>
      <c r="J9" s="30"/>
      <c r="K9" s="32"/>
    </row>
    <row r="10">
      <c r="B10" s="29"/>
      <c r="C10" s="30"/>
      <c r="D10" s="41" t="s">
        <v>254</v>
      </c>
      <c r="E10" s="30"/>
      <c r="F10" s="30"/>
      <c r="G10" s="30"/>
      <c r="H10" s="30"/>
      <c r="I10" s="157"/>
      <c r="J10" s="30"/>
      <c r="K10" s="32"/>
    </row>
    <row r="11" s="1" customFormat="1" ht="16.5" customHeight="1">
      <c r="B11" s="48"/>
      <c r="C11" s="49"/>
      <c r="D11" s="49"/>
      <c r="E11" s="57" t="s">
        <v>1838</v>
      </c>
      <c r="F11" s="49"/>
      <c r="G11" s="49"/>
      <c r="H11" s="49"/>
      <c r="I11" s="159"/>
      <c r="J11" s="49"/>
      <c r="K11" s="53"/>
    </row>
    <row r="12" s="1" customFormat="1">
      <c r="B12" s="48"/>
      <c r="C12" s="49"/>
      <c r="D12" s="41" t="s">
        <v>1839</v>
      </c>
      <c r="E12" s="49"/>
      <c r="F12" s="49"/>
      <c r="G12" s="49"/>
      <c r="H12" s="49"/>
      <c r="I12" s="159"/>
      <c r="J12" s="49"/>
      <c r="K12" s="53"/>
    </row>
    <row r="13" s="1" customFormat="1" ht="36.96" customHeight="1">
      <c r="B13" s="48"/>
      <c r="C13" s="49"/>
      <c r="D13" s="49"/>
      <c r="E13" s="160" t="s">
        <v>1910</v>
      </c>
      <c r="F13" s="49"/>
      <c r="G13" s="49"/>
      <c r="H13" s="49"/>
      <c r="I13" s="159"/>
      <c r="J13" s="49"/>
      <c r="K13" s="53"/>
    </row>
    <row r="14" s="1" customFormat="1">
      <c r="B14" s="48"/>
      <c r="C14" s="49"/>
      <c r="D14" s="49"/>
      <c r="E14" s="49"/>
      <c r="F14" s="49"/>
      <c r="G14" s="49"/>
      <c r="H14" s="49"/>
      <c r="I14" s="159"/>
      <c r="J14" s="49"/>
      <c r="K14" s="53"/>
    </row>
    <row r="15" s="1" customFormat="1" ht="14.4" customHeight="1">
      <c r="B15" s="48"/>
      <c r="C15" s="49"/>
      <c r="D15" s="41" t="s">
        <v>20</v>
      </c>
      <c r="E15" s="49"/>
      <c r="F15" s="36" t="s">
        <v>80</v>
      </c>
      <c r="G15" s="49"/>
      <c r="H15" s="49"/>
      <c r="I15" s="161" t="s">
        <v>22</v>
      </c>
      <c r="J15" s="36" t="s">
        <v>80</v>
      </c>
      <c r="K15" s="53"/>
    </row>
    <row r="16" s="1" customFormat="1" ht="14.4" customHeight="1">
      <c r="B16" s="48"/>
      <c r="C16" s="49"/>
      <c r="D16" s="41" t="s">
        <v>24</v>
      </c>
      <c r="E16" s="49"/>
      <c r="F16" s="36" t="s">
        <v>25</v>
      </c>
      <c r="G16" s="49"/>
      <c r="H16" s="49"/>
      <c r="I16" s="161" t="s">
        <v>26</v>
      </c>
      <c r="J16" s="162" t="str">
        <f>'Rekapitulace stavby'!AN8</f>
        <v>20. 11. 2018</v>
      </c>
      <c r="K16" s="53"/>
    </row>
    <row r="17" s="1" customFormat="1" ht="10.8" customHeight="1">
      <c r="B17" s="48"/>
      <c r="C17" s="49"/>
      <c r="D17" s="49"/>
      <c r="E17" s="49"/>
      <c r="F17" s="49"/>
      <c r="G17" s="49"/>
      <c r="H17" s="49"/>
      <c r="I17" s="159"/>
      <c r="J17" s="49"/>
      <c r="K17" s="53"/>
    </row>
    <row r="18" s="1" customFormat="1" ht="14.4" customHeight="1">
      <c r="B18" s="48"/>
      <c r="C18" s="49"/>
      <c r="D18" s="41" t="s">
        <v>32</v>
      </c>
      <c r="E18" s="49"/>
      <c r="F18" s="49"/>
      <c r="G18" s="49"/>
      <c r="H18" s="49"/>
      <c r="I18" s="161" t="s">
        <v>33</v>
      </c>
      <c r="J18" s="36" t="s">
        <v>34</v>
      </c>
      <c r="K18" s="53"/>
    </row>
    <row r="19" s="1" customFormat="1" ht="18" customHeight="1">
      <c r="B19" s="48"/>
      <c r="C19" s="49"/>
      <c r="D19" s="49"/>
      <c r="E19" s="36" t="s">
        <v>35</v>
      </c>
      <c r="F19" s="49"/>
      <c r="G19" s="49"/>
      <c r="H19" s="49"/>
      <c r="I19" s="161" t="s">
        <v>36</v>
      </c>
      <c r="J19" s="36" t="s">
        <v>37</v>
      </c>
      <c r="K19" s="53"/>
    </row>
    <row r="20" s="1" customFormat="1" ht="6.96" customHeight="1">
      <c r="B20" s="48"/>
      <c r="C20" s="49"/>
      <c r="D20" s="49"/>
      <c r="E20" s="49"/>
      <c r="F20" s="49"/>
      <c r="G20" s="49"/>
      <c r="H20" s="49"/>
      <c r="I20" s="159"/>
      <c r="J20" s="49"/>
      <c r="K20" s="53"/>
    </row>
    <row r="21" s="1" customFormat="1" ht="14.4" customHeight="1">
      <c r="B21" s="48"/>
      <c r="C21" s="49"/>
      <c r="D21" s="41" t="s">
        <v>38</v>
      </c>
      <c r="E21" s="49"/>
      <c r="F21" s="49"/>
      <c r="G21" s="49"/>
      <c r="H21" s="49"/>
      <c r="I21" s="161" t="s">
        <v>33</v>
      </c>
      <c r="J21" s="36" t="str">
        <f>IF('Rekapitulace stavby'!AN13="Vyplň údaj","",IF('Rekapitulace stavby'!AN13="","",'Rekapitulace stavby'!AN13))</f>
        <v/>
      </c>
      <c r="K21" s="53"/>
    </row>
    <row r="22" s="1" customFormat="1" ht="18" customHeight="1">
      <c r="B22" s="48"/>
      <c r="C22" s="49"/>
      <c r="D22" s="49"/>
      <c r="E22" s="36" t="str">
        <f>IF('Rekapitulace stavby'!E14="Vyplň údaj","",IF('Rekapitulace stavby'!E14="","",'Rekapitulace stavby'!E14))</f>
        <v/>
      </c>
      <c r="F22" s="49"/>
      <c r="G22" s="49"/>
      <c r="H22" s="49"/>
      <c r="I22" s="161" t="s">
        <v>36</v>
      </c>
      <c r="J22" s="36" t="str">
        <f>IF('Rekapitulace stavby'!AN14="Vyplň údaj","",IF('Rekapitulace stavby'!AN14="","",'Rekapitulace stavby'!AN14))</f>
        <v/>
      </c>
      <c r="K22" s="53"/>
    </row>
    <row r="23" s="1" customFormat="1" ht="6.96" customHeight="1">
      <c r="B23" s="48"/>
      <c r="C23" s="49"/>
      <c r="D23" s="49"/>
      <c r="E23" s="49"/>
      <c r="F23" s="49"/>
      <c r="G23" s="49"/>
      <c r="H23" s="49"/>
      <c r="I23" s="159"/>
      <c r="J23" s="49"/>
      <c r="K23" s="53"/>
    </row>
    <row r="24" s="1" customFormat="1" ht="14.4" customHeight="1">
      <c r="B24" s="48"/>
      <c r="C24" s="49"/>
      <c r="D24" s="41" t="s">
        <v>40</v>
      </c>
      <c r="E24" s="49"/>
      <c r="F24" s="49"/>
      <c r="G24" s="49"/>
      <c r="H24" s="49"/>
      <c r="I24" s="161" t="s">
        <v>33</v>
      </c>
      <c r="J24" s="36" t="s">
        <v>41</v>
      </c>
      <c r="K24" s="53"/>
    </row>
    <row r="25" s="1" customFormat="1" ht="18" customHeight="1">
      <c r="B25" s="48"/>
      <c r="C25" s="49"/>
      <c r="D25" s="49"/>
      <c r="E25" s="36" t="s">
        <v>42</v>
      </c>
      <c r="F25" s="49"/>
      <c r="G25" s="49"/>
      <c r="H25" s="49"/>
      <c r="I25" s="161" t="s">
        <v>36</v>
      </c>
      <c r="J25" s="36" t="s">
        <v>43</v>
      </c>
      <c r="K25" s="53"/>
    </row>
    <row r="26" s="1" customFormat="1" ht="6.96" customHeight="1">
      <c r="B26" s="48"/>
      <c r="C26" s="49"/>
      <c r="D26" s="49"/>
      <c r="E26" s="49"/>
      <c r="F26" s="49"/>
      <c r="G26" s="49"/>
      <c r="H26" s="49"/>
      <c r="I26" s="159"/>
      <c r="J26" s="49"/>
      <c r="K26" s="53"/>
    </row>
    <row r="27" s="1" customFormat="1" ht="14.4" customHeight="1">
      <c r="B27" s="48"/>
      <c r="C27" s="49"/>
      <c r="D27" s="41" t="s">
        <v>45</v>
      </c>
      <c r="E27" s="49"/>
      <c r="F27" s="49"/>
      <c r="G27" s="49"/>
      <c r="H27" s="49"/>
      <c r="I27" s="159"/>
      <c r="J27" s="49"/>
      <c r="K27" s="53"/>
    </row>
    <row r="28" s="7" customFormat="1" ht="16.5" customHeight="1">
      <c r="B28" s="163"/>
      <c r="C28" s="164"/>
      <c r="D28" s="164"/>
      <c r="E28" s="46" t="s">
        <v>80</v>
      </c>
      <c r="F28" s="46"/>
      <c r="G28" s="46"/>
      <c r="H28" s="46"/>
      <c r="I28" s="165"/>
      <c r="J28" s="164"/>
      <c r="K28" s="166"/>
    </row>
    <row r="29" s="1" customFormat="1" ht="6.96" customHeight="1">
      <c r="B29" s="48"/>
      <c r="C29" s="49"/>
      <c r="D29" s="49"/>
      <c r="E29" s="49"/>
      <c r="F29" s="49"/>
      <c r="G29" s="49"/>
      <c r="H29" s="49"/>
      <c r="I29" s="159"/>
      <c r="J29" s="49"/>
      <c r="K29" s="53"/>
    </row>
    <row r="30" s="1" customFormat="1" ht="6.96" customHeight="1">
      <c r="B30" s="48"/>
      <c r="C30" s="49"/>
      <c r="D30" s="108"/>
      <c r="E30" s="108"/>
      <c r="F30" s="108"/>
      <c r="G30" s="108"/>
      <c r="H30" s="108"/>
      <c r="I30" s="167"/>
      <c r="J30" s="108"/>
      <c r="K30" s="168"/>
    </row>
    <row r="31" s="1" customFormat="1" ht="25.44" customHeight="1">
      <c r="B31" s="48"/>
      <c r="C31" s="49"/>
      <c r="D31" s="169" t="s">
        <v>47</v>
      </c>
      <c r="E31" s="49"/>
      <c r="F31" s="49"/>
      <c r="G31" s="49"/>
      <c r="H31" s="49"/>
      <c r="I31" s="159"/>
      <c r="J31" s="170">
        <f>ROUND(J93,2)</f>
        <v>0</v>
      </c>
      <c r="K31" s="53"/>
    </row>
    <row r="32" s="1" customFormat="1" ht="6.96" customHeight="1">
      <c r="B32" s="48"/>
      <c r="C32" s="49"/>
      <c r="D32" s="108"/>
      <c r="E32" s="108"/>
      <c r="F32" s="108"/>
      <c r="G32" s="108"/>
      <c r="H32" s="108"/>
      <c r="I32" s="167"/>
      <c r="J32" s="108"/>
      <c r="K32" s="168"/>
    </row>
    <row r="33" s="1" customFormat="1" ht="14.4" customHeight="1">
      <c r="B33" s="48"/>
      <c r="C33" s="49"/>
      <c r="D33" s="49"/>
      <c r="E33" s="49"/>
      <c r="F33" s="54" t="s">
        <v>49</v>
      </c>
      <c r="G33" s="49"/>
      <c r="H33" s="49"/>
      <c r="I33" s="171" t="s">
        <v>48</v>
      </c>
      <c r="J33" s="54" t="s">
        <v>50</v>
      </c>
      <c r="K33" s="53"/>
    </row>
    <row r="34" s="1" customFormat="1" ht="14.4" customHeight="1">
      <c r="B34" s="48"/>
      <c r="C34" s="49"/>
      <c r="D34" s="57" t="s">
        <v>51</v>
      </c>
      <c r="E34" s="57" t="s">
        <v>52</v>
      </c>
      <c r="F34" s="172">
        <f>ROUND(SUM(BE93:BE161), 2)</f>
        <v>0</v>
      </c>
      <c r="G34" s="49"/>
      <c r="H34" s="49"/>
      <c r="I34" s="173">
        <v>0.20999999999999999</v>
      </c>
      <c r="J34" s="172">
        <f>ROUND(ROUND((SUM(BE93:BE161)), 2)*I34, 2)</f>
        <v>0</v>
      </c>
      <c r="K34" s="53"/>
    </row>
    <row r="35" s="1" customFormat="1" ht="14.4" customHeight="1">
      <c r="B35" s="48"/>
      <c r="C35" s="49"/>
      <c r="D35" s="49"/>
      <c r="E35" s="57" t="s">
        <v>53</v>
      </c>
      <c r="F35" s="172">
        <f>ROUND(SUM(BF93:BF161), 2)</f>
        <v>0</v>
      </c>
      <c r="G35" s="49"/>
      <c r="H35" s="49"/>
      <c r="I35" s="173">
        <v>0.14999999999999999</v>
      </c>
      <c r="J35" s="172">
        <f>ROUND(ROUND((SUM(BF93:BF161)), 2)*I35, 2)</f>
        <v>0</v>
      </c>
      <c r="K35" s="53"/>
    </row>
    <row r="36" hidden="1" s="1" customFormat="1" ht="14.4" customHeight="1">
      <c r="B36" s="48"/>
      <c r="C36" s="49"/>
      <c r="D36" s="49"/>
      <c r="E36" s="57" t="s">
        <v>54</v>
      </c>
      <c r="F36" s="172">
        <f>ROUND(SUM(BG93:BG161), 2)</f>
        <v>0</v>
      </c>
      <c r="G36" s="49"/>
      <c r="H36" s="49"/>
      <c r="I36" s="173">
        <v>0.20999999999999999</v>
      </c>
      <c r="J36" s="172">
        <v>0</v>
      </c>
      <c r="K36" s="53"/>
    </row>
    <row r="37" hidden="1" s="1" customFormat="1" ht="14.4" customHeight="1">
      <c r="B37" s="48"/>
      <c r="C37" s="49"/>
      <c r="D37" s="49"/>
      <c r="E37" s="57" t="s">
        <v>55</v>
      </c>
      <c r="F37" s="172">
        <f>ROUND(SUM(BH93:BH161), 2)</f>
        <v>0</v>
      </c>
      <c r="G37" s="49"/>
      <c r="H37" s="49"/>
      <c r="I37" s="173">
        <v>0.14999999999999999</v>
      </c>
      <c r="J37" s="172">
        <v>0</v>
      </c>
      <c r="K37" s="53"/>
    </row>
    <row r="38" hidden="1" s="1" customFormat="1" ht="14.4" customHeight="1">
      <c r="B38" s="48"/>
      <c r="C38" s="49"/>
      <c r="D38" s="49"/>
      <c r="E38" s="57" t="s">
        <v>56</v>
      </c>
      <c r="F38" s="172">
        <f>ROUND(SUM(BI93:BI161), 2)</f>
        <v>0</v>
      </c>
      <c r="G38" s="49"/>
      <c r="H38" s="49"/>
      <c r="I38" s="173">
        <v>0</v>
      </c>
      <c r="J38" s="172">
        <v>0</v>
      </c>
      <c r="K38" s="53"/>
    </row>
    <row r="39" s="1" customFormat="1" ht="6.96" customHeight="1">
      <c r="B39" s="48"/>
      <c r="C39" s="49"/>
      <c r="D39" s="49"/>
      <c r="E39" s="49"/>
      <c r="F39" s="49"/>
      <c r="G39" s="49"/>
      <c r="H39" s="49"/>
      <c r="I39" s="159"/>
      <c r="J39" s="49"/>
      <c r="K39" s="53"/>
    </row>
    <row r="40" s="1" customFormat="1" ht="25.44" customHeight="1">
      <c r="B40" s="48"/>
      <c r="C40" s="174"/>
      <c r="D40" s="175" t="s">
        <v>57</v>
      </c>
      <c r="E40" s="100"/>
      <c r="F40" s="100"/>
      <c r="G40" s="176" t="s">
        <v>58</v>
      </c>
      <c r="H40" s="177" t="s">
        <v>59</v>
      </c>
      <c r="I40" s="178"/>
      <c r="J40" s="179">
        <f>SUM(J31:J38)</f>
        <v>0</v>
      </c>
      <c r="K40" s="180"/>
    </row>
    <row r="41" s="1" customFormat="1" ht="14.4" customHeight="1">
      <c r="B41" s="69"/>
      <c r="C41" s="70"/>
      <c r="D41" s="70"/>
      <c r="E41" s="70"/>
      <c r="F41" s="70"/>
      <c r="G41" s="70"/>
      <c r="H41" s="70"/>
      <c r="I41" s="181"/>
      <c r="J41" s="70"/>
      <c r="K41" s="71"/>
    </row>
    <row r="45" s="1" customFormat="1" ht="6.96" customHeight="1">
      <c r="B45" s="182"/>
      <c r="C45" s="183"/>
      <c r="D45" s="183"/>
      <c r="E45" s="183"/>
      <c r="F45" s="183"/>
      <c r="G45" s="183"/>
      <c r="H45" s="183"/>
      <c r="I45" s="184"/>
      <c r="J45" s="183"/>
      <c r="K45" s="185"/>
    </row>
    <row r="46" s="1" customFormat="1" ht="36.96" customHeight="1">
      <c r="B46" s="48"/>
      <c r="C46" s="31" t="s">
        <v>256</v>
      </c>
      <c r="D46" s="49"/>
      <c r="E46" s="49"/>
      <c r="F46" s="49"/>
      <c r="G46" s="49"/>
      <c r="H46" s="49"/>
      <c r="I46" s="159"/>
      <c r="J46" s="49"/>
      <c r="K46" s="53"/>
    </row>
    <row r="47" s="1" customFormat="1" ht="6.96" customHeight="1">
      <c r="B47" s="48"/>
      <c r="C47" s="49"/>
      <c r="D47" s="49"/>
      <c r="E47" s="49"/>
      <c r="F47" s="49"/>
      <c r="G47" s="49"/>
      <c r="H47" s="49"/>
      <c r="I47" s="159"/>
      <c r="J47" s="49"/>
      <c r="K47" s="53"/>
    </row>
    <row r="48" s="1" customFormat="1" ht="14.4" customHeight="1">
      <c r="B48" s="48"/>
      <c r="C48" s="41" t="s">
        <v>18</v>
      </c>
      <c r="D48" s="49"/>
      <c r="E48" s="49"/>
      <c r="F48" s="49"/>
      <c r="G48" s="49"/>
      <c r="H48" s="49"/>
      <c r="I48" s="159"/>
      <c r="J48" s="49"/>
      <c r="K48" s="53"/>
    </row>
    <row r="49" s="1" customFormat="1" ht="16.5" customHeight="1">
      <c r="B49" s="48"/>
      <c r="C49" s="49"/>
      <c r="D49" s="49"/>
      <c r="E49" s="158" t="str">
        <f>E7</f>
        <v>Přestupní terminál Šumperk</v>
      </c>
      <c r="F49" s="41"/>
      <c r="G49" s="41"/>
      <c r="H49" s="41"/>
      <c r="I49" s="159"/>
      <c r="J49" s="49"/>
      <c r="K49" s="53"/>
    </row>
    <row r="50">
      <c r="B50" s="29"/>
      <c r="C50" s="41" t="s">
        <v>252</v>
      </c>
      <c r="D50" s="30"/>
      <c r="E50" s="30"/>
      <c r="F50" s="30"/>
      <c r="G50" s="30"/>
      <c r="H50" s="30"/>
      <c r="I50" s="157"/>
      <c r="J50" s="30"/>
      <c r="K50" s="32"/>
    </row>
    <row r="51" ht="16.5" customHeight="1">
      <c r="B51" s="29"/>
      <c r="C51" s="30"/>
      <c r="D51" s="30"/>
      <c r="E51" s="158" t="s">
        <v>1235</v>
      </c>
      <c r="F51" s="30"/>
      <c r="G51" s="30"/>
      <c r="H51" s="30"/>
      <c r="I51" s="157"/>
      <c r="J51" s="30"/>
      <c r="K51" s="32"/>
    </row>
    <row r="52">
      <c r="B52" s="29"/>
      <c r="C52" s="41" t="s">
        <v>254</v>
      </c>
      <c r="D52" s="30"/>
      <c r="E52" s="30"/>
      <c r="F52" s="30"/>
      <c r="G52" s="30"/>
      <c r="H52" s="30"/>
      <c r="I52" s="157"/>
      <c r="J52" s="30"/>
      <c r="K52" s="32"/>
    </row>
    <row r="53" s="1" customFormat="1" ht="16.5" customHeight="1">
      <c r="B53" s="48"/>
      <c r="C53" s="49"/>
      <c r="D53" s="49"/>
      <c r="E53" s="57" t="s">
        <v>1838</v>
      </c>
      <c r="F53" s="49"/>
      <c r="G53" s="49"/>
      <c r="H53" s="49"/>
      <c r="I53" s="159"/>
      <c r="J53" s="49"/>
      <c r="K53" s="53"/>
    </row>
    <row r="54" s="1" customFormat="1" ht="14.4" customHeight="1">
      <c r="B54" s="48"/>
      <c r="C54" s="41" t="s">
        <v>1839</v>
      </c>
      <c r="D54" s="49"/>
      <c r="E54" s="49"/>
      <c r="F54" s="49"/>
      <c r="G54" s="49"/>
      <c r="H54" s="49"/>
      <c r="I54" s="159"/>
      <c r="J54" s="49"/>
      <c r="K54" s="53"/>
    </row>
    <row r="55" s="1" customFormat="1" ht="17.25" customHeight="1">
      <c r="B55" s="48"/>
      <c r="C55" s="49"/>
      <c r="D55" s="49"/>
      <c r="E55" s="160" t="str">
        <f>E13</f>
        <v>SO 122 - Parkoviště P2</v>
      </c>
      <c r="F55" s="49"/>
      <c r="G55" s="49"/>
      <c r="H55" s="49"/>
      <c r="I55" s="159"/>
      <c r="J55" s="49"/>
      <c r="K55" s="53"/>
    </row>
    <row r="56" s="1" customFormat="1" ht="6.96" customHeight="1">
      <c r="B56" s="48"/>
      <c r="C56" s="49"/>
      <c r="D56" s="49"/>
      <c r="E56" s="49"/>
      <c r="F56" s="49"/>
      <c r="G56" s="49"/>
      <c r="H56" s="49"/>
      <c r="I56" s="159"/>
      <c r="J56" s="49"/>
      <c r="K56" s="53"/>
    </row>
    <row r="57" s="1" customFormat="1" ht="18" customHeight="1">
      <c r="B57" s="48"/>
      <c r="C57" s="41" t="s">
        <v>24</v>
      </c>
      <c r="D57" s="49"/>
      <c r="E57" s="49"/>
      <c r="F57" s="36" t="str">
        <f>F16</f>
        <v>Šumperk</v>
      </c>
      <c r="G57" s="49"/>
      <c r="H57" s="49"/>
      <c r="I57" s="161" t="s">
        <v>26</v>
      </c>
      <c r="J57" s="162" t="str">
        <f>IF(J16="","",J16)</f>
        <v>20. 11. 2018</v>
      </c>
      <c r="K57" s="53"/>
    </row>
    <row r="58" s="1" customFormat="1" ht="6.96" customHeight="1">
      <c r="B58" s="48"/>
      <c r="C58" s="49"/>
      <c r="D58" s="49"/>
      <c r="E58" s="49"/>
      <c r="F58" s="49"/>
      <c r="G58" s="49"/>
      <c r="H58" s="49"/>
      <c r="I58" s="159"/>
      <c r="J58" s="49"/>
      <c r="K58" s="53"/>
    </row>
    <row r="59" s="1" customFormat="1">
      <c r="B59" s="48"/>
      <c r="C59" s="41" t="s">
        <v>32</v>
      </c>
      <c r="D59" s="49"/>
      <c r="E59" s="49"/>
      <c r="F59" s="36" t="str">
        <f>E19</f>
        <v>Město Šumperk</v>
      </c>
      <c r="G59" s="49"/>
      <c r="H59" s="49"/>
      <c r="I59" s="161" t="s">
        <v>40</v>
      </c>
      <c r="J59" s="46" t="str">
        <f>E25</f>
        <v>Cekr CZ s.r.o.</v>
      </c>
      <c r="K59" s="53"/>
    </row>
    <row r="60" s="1" customFormat="1" ht="14.4" customHeight="1">
      <c r="B60" s="48"/>
      <c r="C60" s="41" t="s">
        <v>38</v>
      </c>
      <c r="D60" s="49"/>
      <c r="E60" s="49"/>
      <c r="F60" s="36" t="str">
        <f>IF(E22="","",E22)</f>
        <v/>
      </c>
      <c r="G60" s="49"/>
      <c r="H60" s="49"/>
      <c r="I60" s="159"/>
      <c r="J60" s="186"/>
      <c r="K60" s="53"/>
    </row>
    <row r="61" s="1" customFormat="1" ht="10.32" customHeight="1">
      <c r="B61" s="48"/>
      <c r="C61" s="49"/>
      <c r="D61" s="49"/>
      <c r="E61" s="49"/>
      <c r="F61" s="49"/>
      <c r="G61" s="49"/>
      <c r="H61" s="49"/>
      <c r="I61" s="159"/>
      <c r="J61" s="49"/>
      <c r="K61" s="53"/>
    </row>
    <row r="62" s="1" customFormat="1" ht="29.28" customHeight="1">
      <c r="B62" s="48"/>
      <c r="C62" s="187" t="s">
        <v>257</v>
      </c>
      <c r="D62" s="174"/>
      <c r="E62" s="174"/>
      <c r="F62" s="174"/>
      <c r="G62" s="174"/>
      <c r="H62" s="174"/>
      <c r="I62" s="188"/>
      <c r="J62" s="189" t="s">
        <v>258</v>
      </c>
      <c r="K62" s="190"/>
    </row>
    <row r="63" s="1" customFormat="1" ht="10.32" customHeight="1">
      <c r="B63" s="48"/>
      <c r="C63" s="49"/>
      <c r="D63" s="49"/>
      <c r="E63" s="49"/>
      <c r="F63" s="49"/>
      <c r="G63" s="49"/>
      <c r="H63" s="49"/>
      <c r="I63" s="159"/>
      <c r="J63" s="49"/>
      <c r="K63" s="53"/>
    </row>
    <row r="64" s="1" customFormat="1" ht="29.28" customHeight="1">
      <c r="B64" s="48"/>
      <c r="C64" s="191" t="s">
        <v>259</v>
      </c>
      <c r="D64" s="49"/>
      <c r="E64" s="49"/>
      <c r="F64" s="49"/>
      <c r="G64" s="49"/>
      <c r="H64" s="49"/>
      <c r="I64" s="159"/>
      <c r="J64" s="170">
        <f>J93</f>
        <v>0</v>
      </c>
      <c r="K64" s="53"/>
      <c r="AU64" s="25" t="s">
        <v>260</v>
      </c>
    </row>
    <row r="65" s="8" customFormat="1" ht="24.96" customHeight="1">
      <c r="B65" s="192"/>
      <c r="C65" s="193"/>
      <c r="D65" s="194" t="s">
        <v>1048</v>
      </c>
      <c r="E65" s="195"/>
      <c r="F65" s="195"/>
      <c r="G65" s="195"/>
      <c r="H65" s="195"/>
      <c r="I65" s="196"/>
      <c r="J65" s="197">
        <f>J94</f>
        <v>0</v>
      </c>
      <c r="K65" s="198"/>
    </row>
    <row r="66" s="9" customFormat="1" ht="19.92" customHeight="1">
      <c r="B66" s="199"/>
      <c r="C66" s="200"/>
      <c r="D66" s="201" t="s">
        <v>1049</v>
      </c>
      <c r="E66" s="202"/>
      <c r="F66" s="202"/>
      <c r="G66" s="202"/>
      <c r="H66" s="202"/>
      <c r="I66" s="203"/>
      <c r="J66" s="204">
        <f>J95</f>
        <v>0</v>
      </c>
      <c r="K66" s="205"/>
    </row>
    <row r="67" s="9" customFormat="1" ht="19.92" customHeight="1">
      <c r="B67" s="199"/>
      <c r="C67" s="200"/>
      <c r="D67" s="201" t="s">
        <v>1508</v>
      </c>
      <c r="E67" s="202"/>
      <c r="F67" s="202"/>
      <c r="G67" s="202"/>
      <c r="H67" s="202"/>
      <c r="I67" s="203"/>
      <c r="J67" s="204">
        <f>J129</f>
        <v>0</v>
      </c>
      <c r="K67" s="205"/>
    </row>
    <row r="68" s="9" customFormat="1" ht="19.92" customHeight="1">
      <c r="B68" s="199"/>
      <c r="C68" s="200"/>
      <c r="D68" s="201" t="s">
        <v>1237</v>
      </c>
      <c r="E68" s="202"/>
      <c r="F68" s="202"/>
      <c r="G68" s="202"/>
      <c r="H68" s="202"/>
      <c r="I68" s="203"/>
      <c r="J68" s="204">
        <f>J140</f>
        <v>0</v>
      </c>
      <c r="K68" s="205"/>
    </row>
    <row r="69" s="9" customFormat="1" ht="19.92" customHeight="1">
      <c r="B69" s="199"/>
      <c r="C69" s="200"/>
      <c r="D69" s="201" t="s">
        <v>1052</v>
      </c>
      <c r="E69" s="202"/>
      <c r="F69" s="202"/>
      <c r="G69" s="202"/>
      <c r="H69" s="202"/>
      <c r="I69" s="203"/>
      <c r="J69" s="204">
        <f>J160</f>
        <v>0</v>
      </c>
      <c r="K69" s="205"/>
    </row>
    <row r="70" s="1" customFormat="1" ht="21.84" customHeight="1">
      <c r="B70" s="48"/>
      <c r="C70" s="49"/>
      <c r="D70" s="49"/>
      <c r="E70" s="49"/>
      <c r="F70" s="49"/>
      <c r="G70" s="49"/>
      <c r="H70" s="49"/>
      <c r="I70" s="159"/>
      <c r="J70" s="49"/>
      <c r="K70" s="53"/>
    </row>
    <row r="71" s="1" customFormat="1" ht="6.96" customHeight="1">
      <c r="B71" s="69"/>
      <c r="C71" s="70"/>
      <c r="D71" s="70"/>
      <c r="E71" s="70"/>
      <c r="F71" s="70"/>
      <c r="G71" s="70"/>
      <c r="H71" s="70"/>
      <c r="I71" s="181"/>
      <c r="J71" s="70"/>
      <c r="K71" s="71"/>
    </row>
    <row r="75" s="1" customFormat="1" ht="6.96" customHeight="1">
      <c r="B75" s="72"/>
      <c r="C75" s="73"/>
      <c r="D75" s="73"/>
      <c r="E75" s="73"/>
      <c r="F75" s="73"/>
      <c r="G75" s="73"/>
      <c r="H75" s="73"/>
      <c r="I75" s="184"/>
      <c r="J75" s="73"/>
      <c r="K75" s="73"/>
      <c r="L75" s="74"/>
    </row>
    <row r="76" s="1" customFormat="1" ht="36.96" customHeight="1">
      <c r="B76" s="48"/>
      <c r="C76" s="75" t="s">
        <v>276</v>
      </c>
      <c r="D76" s="76"/>
      <c r="E76" s="76"/>
      <c r="F76" s="76"/>
      <c r="G76" s="76"/>
      <c r="H76" s="76"/>
      <c r="I76" s="206"/>
      <c r="J76" s="76"/>
      <c r="K76" s="76"/>
      <c r="L76" s="74"/>
    </row>
    <row r="77" s="1" customFormat="1" ht="6.96" customHeight="1">
      <c r="B77" s="48"/>
      <c r="C77" s="76"/>
      <c r="D77" s="76"/>
      <c r="E77" s="76"/>
      <c r="F77" s="76"/>
      <c r="G77" s="76"/>
      <c r="H77" s="76"/>
      <c r="I77" s="206"/>
      <c r="J77" s="76"/>
      <c r="K77" s="76"/>
      <c r="L77" s="74"/>
    </row>
    <row r="78" s="1" customFormat="1" ht="14.4" customHeight="1">
      <c r="B78" s="48"/>
      <c r="C78" s="78" t="s">
        <v>18</v>
      </c>
      <c r="D78" s="76"/>
      <c r="E78" s="76"/>
      <c r="F78" s="76"/>
      <c r="G78" s="76"/>
      <c r="H78" s="76"/>
      <c r="I78" s="206"/>
      <c r="J78" s="76"/>
      <c r="K78" s="76"/>
      <c r="L78" s="74"/>
    </row>
    <row r="79" s="1" customFormat="1" ht="16.5" customHeight="1">
      <c r="B79" s="48"/>
      <c r="C79" s="76"/>
      <c r="D79" s="76"/>
      <c r="E79" s="207" t="str">
        <f>E7</f>
        <v>Přestupní terminál Šumperk</v>
      </c>
      <c r="F79" s="78"/>
      <c r="G79" s="78"/>
      <c r="H79" s="78"/>
      <c r="I79" s="206"/>
      <c r="J79" s="76"/>
      <c r="K79" s="76"/>
      <c r="L79" s="74"/>
    </row>
    <row r="80">
      <c r="B80" s="29"/>
      <c r="C80" s="78" t="s">
        <v>252</v>
      </c>
      <c r="D80" s="208"/>
      <c r="E80" s="208"/>
      <c r="F80" s="208"/>
      <c r="G80" s="208"/>
      <c r="H80" s="208"/>
      <c r="I80" s="151"/>
      <c r="J80" s="208"/>
      <c r="K80" s="208"/>
      <c r="L80" s="209"/>
    </row>
    <row r="81" ht="16.5" customHeight="1">
      <c r="B81" s="29"/>
      <c r="C81" s="208"/>
      <c r="D81" s="208"/>
      <c r="E81" s="207" t="s">
        <v>1235</v>
      </c>
      <c r="F81" s="208"/>
      <c r="G81" s="208"/>
      <c r="H81" s="208"/>
      <c r="I81" s="151"/>
      <c r="J81" s="208"/>
      <c r="K81" s="208"/>
      <c r="L81" s="209"/>
    </row>
    <row r="82">
      <c r="B82" s="29"/>
      <c r="C82" s="78" t="s">
        <v>254</v>
      </c>
      <c r="D82" s="208"/>
      <c r="E82" s="208"/>
      <c r="F82" s="208"/>
      <c r="G82" s="208"/>
      <c r="H82" s="208"/>
      <c r="I82" s="151"/>
      <c r="J82" s="208"/>
      <c r="K82" s="208"/>
      <c r="L82" s="209"/>
    </row>
    <row r="83" s="1" customFormat="1" ht="16.5" customHeight="1">
      <c r="B83" s="48"/>
      <c r="C83" s="76"/>
      <c r="D83" s="76"/>
      <c r="E83" s="315" t="s">
        <v>1838</v>
      </c>
      <c r="F83" s="76"/>
      <c r="G83" s="76"/>
      <c r="H83" s="76"/>
      <c r="I83" s="206"/>
      <c r="J83" s="76"/>
      <c r="K83" s="76"/>
      <c r="L83" s="74"/>
    </row>
    <row r="84" s="1" customFormat="1" ht="14.4" customHeight="1">
      <c r="B84" s="48"/>
      <c r="C84" s="78" t="s">
        <v>1839</v>
      </c>
      <c r="D84" s="76"/>
      <c r="E84" s="76"/>
      <c r="F84" s="76"/>
      <c r="G84" s="76"/>
      <c r="H84" s="76"/>
      <c r="I84" s="206"/>
      <c r="J84" s="76"/>
      <c r="K84" s="76"/>
      <c r="L84" s="74"/>
    </row>
    <row r="85" s="1" customFormat="1" ht="17.25" customHeight="1">
      <c r="B85" s="48"/>
      <c r="C85" s="76"/>
      <c r="D85" s="76"/>
      <c r="E85" s="84" t="str">
        <f>E13</f>
        <v>SO 122 - Parkoviště P2</v>
      </c>
      <c r="F85" s="76"/>
      <c r="G85" s="76"/>
      <c r="H85" s="76"/>
      <c r="I85" s="206"/>
      <c r="J85" s="76"/>
      <c r="K85" s="76"/>
      <c r="L85" s="74"/>
    </row>
    <row r="86" s="1" customFormat="1" ht="6.96" customHeight="1">
      <c r="B86" s="48"/>
      <c r="C86" s="76"/>
      <c r="D86" s="76"/>
      <c r="E86" s="76"/>
      <c r="F86" s="76"/>
      <c r="G86" s="76"/>
      <c r="H86" s="76"/>
      <c r="I86" s="206"/>
      <c r="J86" s="76"/>
      <c r="K86" s="76"/>
      <c r="L86" s="74"/>
    </row>
    <row r="87" s="1" customFormat="1" ht="18" customHeight="1">
      <c r="B87" s="48"/>
      <c r="C87" s="78" t="s">
        <v>24</v>
      </c>
      <c r="D87" s="76"/>
      <c r="E87" s="76"/>
      <c r="F87" s="210" t="str">
        <f>F16</f>
        <v>Šumperk</v>
      </c>
      <c r="G87" s="76"/>
      <c r="H87" s="76"/>
      <c r="I87" s="211" t="s">
        <v>26</v>
      </c>
      <c r="J87" s="87" t="str">
        <f>IF(J16="","",J16)</f>
        <v>20. 11. 2018</v>
      </c>
      <c r="K87" s="76"/>
      <c r="L87" s="74"/>
    </row>
    <row r="88" s="1" customFormat="1" ht="6.96" customHeight="1">
      <c r="B88" s="48"/>
      <c r="C88" s="76"/>
      <c r="D88" s="76"/>
      <c r="E88" s="76"/>
      <c r="F88" s="76"/>
      <c r="G88" s="76"/>
      <c r="H88" s="76"/>
      <c r="I88" s="206"/>
      <c r="J88" s="76"/>
      <c r="K88" s="76"/>
      <c r="L88" s="74"/>
    </row>
    <row r="89" s="1" customFormat="1">
      <c r="B89" s="48"/>
      <c r="C89" s="78" t="s">
        <v>32</v>
      </c>
      <c r="D89" s="76"/>
      <c r="E89" s="76"/>
      <c r="F89" s="210" t="str">
        <f>E19</f>
        <v>Město Šumperk</v>
      </c>
      <c r="G89" s="76"/>
      <c r="H89" s="76"/>
      <c r="I89" s="211" t="s">
        <v>40</v>
      </c>
      <c r="J89" s="210" t="str">
        <f>E25</f>
        <v>Cekr CZ s.r.o.</v>
      </c>
      <c r="K89" s="76"/>
      <c r="L89" s="74"/>
    </row>
    <row r="90" s="1" customFormat="1" ht="14.4" customHeight="1">
      <c r="B90" s="48"/>
      <c r="C90" s="78" t="s">
        <v>38</v>
      </c>
      <c r="D90" s="76"/>
      <c r="E90" s="76"/>
      <c r="F90" s="210" t="str">
        <f>IF(E22="","",E22)</f>
        <v/>
      </c>
      <c r="G90" s="76"/>
      <c r="H90" s="76"/>
      <c r="I90" s="206"/>
      <c r="J90" s="76"/>
      <c r="K90" s="76"/>
      <c r="L90" s="74"/>
    </row>
    <row r="91" s="1" customFormat="1" ht="10.32" customHeight="1">
      <c r="B91" s="48"/>
      <c r="C91" s="76"/>
      <c r="D91" s="76"/>
      <c r="E91" s="76"/>
      <c r="F91" s="76"/>
      <c r="G91" s="76"/>
      <c r="H91" s="76"/>
      <c r="I91" s="206"/>
      <c r="J91" s="76"/>
      <c r="K91" s="76"/>
      <c r="L91" s="74"/>
    </row>
    <row r="92" s="10" customFormat="1" ht="29.28" customHeight="1">
      <c r="B92" s="212"/>
      <c r="C92" s="213" t="s">
        <v>277</v>
      </c>
      <c r="D92" s="214" t="s">
        <v>66</v>
      </c>
      <c r="E92" s="214" t="s">
        <v>62</v>
      </c>
      <c r="F92" s="214" t="s">
        <v>278</v>
      </c>
      <c r="G92" s="214" t="s">
        <v>279</v>
      </c>
      <c r="H92" s="214" t="s">
        <v>280</v>
      </c>
      <c r="I92" s="215" t="s">
        <v>281</v>
      </c>
      <c r="J92" s="214" t="s">
        <v>258</v>
      </c>
      <c r="K92" s="216" t="s">
        <v>282</v>
      </c>
      <c r="L92" s="217"/>
      <c r="M92" s="104" t="s">
        <v>283</v>
      </c>
      <c r="N92" s="105" t="s">
        <v>51</v>
      </c>
      <c r="O92" s="105" t="s">
        <v>284</v>
      </c>
      <c r="P92" s="105" t="s">
        <v>285</v>
      </c>
      <c r="Q92" s="105" t="s">
        <v>286</v>
      </c>
      <c r="R92" s="105" t="s">
        <v>287</v>
      </c>
      <c r="S92" s="105" t="s">
        <v>288</v>
      </c>
      <c r="T92" s="106" t="s">
        <v>289</v>
      </c>
    </row>
    <row r="93" s="1" customFormat="1" ht="29.28" customHeight="1">
      <c r="B93" s="48"/>
      <c r="C93" s="110" t="s">
        <v>259</v>
      </c>
      <c r="D93" s="76"/>
      <c r="E93" s="76"/>
      <c r="F93" s="76"/>
      <c r="G93" s="76"/>
      <c r="H93" s="76"/>
      <c r="I93" s="206"/>
      <c r="J93" s="218">
        <f>BK93</f>
        <v>0</v>
      </c>
      <c r="K93" s="76"/>
      <c r="L93" s="74"/>
      <c r="M93" s="107"/>
      <c r="N93" s="108"/>
      <c r="O93" s="108"/>
      <c r="P93" s="219">
        <f>P94</f>
        <v>0</v>
      </c>
      <c r="Q93" s="108"/>
      <c r="R93" s="219">
        <f>R94</f>
        <v>980.55044178000003</v>
      </c>
      <c r="S93" s="108"/>
      <c r="T93" s="220">
        <f>T94</f>
        <v>0</v>
      </c>
      <c r="AT93" s="25" t="s">
        <v>81</v>
      </c>
      <c r="AU93" s="25" t="s">
        <v>260</v>
      </c>
      <c r="BK93" s="221">
        <f>BK94</f>
        <v>0</v>
      </c>
    </row>
    <row r="94" s="11" customFormat="1" ht="37.44001" customHeight="1">
      <c r="B94" s="222"/>
      <c r="C94" s="223"/>
      <c r="D94" s="224" t="s">
        <v>81</v>
      </c>
      <c r="E94" s="225" t="s">
        <v>1053</v>
      </c>
      <c r="F94" s="225" t="s">
        <v>1054</v>
      </c>
      <c r="G94" s="223"/>
      <c r="H94" s="223"/>
      <c r="I94" s="226"/>
      <c r="J94" s="227">
        <f>BK94</f>
        <v>0</v>
      </c>
      <c r="K94" s="223"/>
      <c r="L94" s="228"/>
      <c r="M94" s="229"/>
      <c r="N94" s="230"/>
      <c r="O94" s="230"/>
      <c r="P94" s="231">
        <f>P95+P129+P140+P160</f>
        <v>0</v>
      </c>
      <c r="Q94" s="230"/>
      <c r="R94" s="231">
        <f>R95+R129+R140+R160</f>
        <v>980.55044178000003</v>
      </c>
      <c r="S94" s="230"/>
      <c r="T94" s="232">
        <f>T95+T129+T140+T160</f>
        <v>0</v>
      </c>
      <c r="AR94" s="233" t="s">
        <v>89</v>
      </c>
      <c r="AT94" s="234" t="s">
        <v>81</v>
      </c>
      <c r="AU94" s="234" t="s">
        <v>82</v>
      </c>
      <c r="AY94" s="233" t="s">
        <v>291</v>
      </c>
      <c r="BK94" s="235">
        <f>BK95+BK129+BK140+BK160</f>
        <v>0</v>
      </c>
    </row>
    <row r="95" s="11" customFormat="1" ht="19.92" customHeight="1">
      <c r="B95" s="222"/>
      <c r="C95" s="223"/>
      <c r="D95" s="224" t="s">
        <v>81</v>
      </c>
      <c r="E95" s="236" t="s">
        <v>89</v>
      </c>
      <c r="F95" s="236" t="s">
        <v>293</v>
      </c>
      <c r="G95" s="223"/>
      <c r="H95" s="223"/>
      <c r="I95" s="226"/>
      <c r="J95" s="237">
        <f>BK95</f>
        <v>0</v>
      </c>
      <c r="K95" s="223"/>
      <c r="L95" s="228"/>
      <c r="M95" s="229"/>
      <c r="N95" s="230"/>
      <c r="O95" s="230"/>
      <c r="P95" s="231">
        <f>SUM(P96:P128)</f>
        <v>0</v>
      </c>
      <c r="Q95" s="230"/>
      <c r="R95" s="231">
        <f>SUM(R96:R128)</f>
        <v>727.88999999999999</v>
      </c>
      <c r="S95" s="230"/>
      <c r="T95" s="232">
        <f>SUM(T96:T128)</f>
        <v>0</v>
      </c>
      <c r="AR95" s="233" t="s">
        <v>89</v>
      </c>
      <c r="AT95" s="234" t="s">
        <v>81</v>
      </c>
      <c r="AU95" s="234" t="s">
        <v>89</v>
      </c>
      <c r="AY95" s="233" t="s">
        <v>291</v>
      </c>
      <c r="BK95" s="235">
        <f>SUM(BK96:BK128)</f>
        <v>0</v>
      </c>
    </row>
    <row r="96" s="1" customFormat="1" ht="38.25" customHeight="1">
      <c r="B96" s="48"/>
      <c r="C96" s="238" t="s">
        <v>89</v>
      </c>
      <c r="D96" s="238" t="s">
        <v>294</v>
      </c>
      <c r="E96" s="239" t="s">
        <v>1587</v>
      </c>
      <c r="F96" s="240" t="s">
        <v>1588</v>
      </c>
      <c r="G96" s="241" t="s">
        <v>297</v>
      </c>
      <c r="H96" s="242">
        <v>582.64700000000005</v>
      </c>
      <c r="I96" s="243"/>
      <c r="J96" s="244">
        <f>ROUND(I96*H96,2)</f>
        <v>0</v>
      </c>
      <c r="K96" s="240" t="s">
        <v>298</v>
      </c>
      <c r="L96" s="74"/>
      <c r="M96" s="245" t="s">
        <v>80</v>
      </c>
      <c r="N96" s="246" t="s">
        <v>52</v>
      </c>
      <c r="O96" s="49"/>
      <c r="P96" s="247">
        <f>O96*H96</f>
        <v>0</v>
      </c>
      <c r="Q96" s="247">
        <v>0</v>
      </c>
      <c r="R96" s="247">
        <f>Q96*H96</f>
        <v>0</v>
      </c>
      <c r="S96" s="247">
        <v>0</v>
      </c>
      <c r="T96" s="248">
        <f>S96*H96</f>
        <v>0</v>
      </c>
      <c r="AR96" s="25" t="s">
        <v>299</v>
      </c>
      <c r="AT96" s="25" t="s">
        <v>294</v>
      </c>
      <c r="AU96" s="25" t="s">
        <v>91</v>
      </c>
      <c r="AY96" s="25" t="s">
        <v>291</v>
      </c>
      <c r="BE96" s="249">
        <f>IF(N96="základní",J96,0)</f>
        <v>0</v>
      </c>
      <c r="BF96" s="249">
        <f>IF(N96="snížená",J96,0)</f>
        <v>0</v>
      </c>
      <c r="BG96" s="249">
        <f>IF(N96="zákl. přenesená",J96,0)</f>
        <v>0</v>
      </c>
      <c r="BH96" s="249">
        <f>IF(N96="sníž. přenesená",J96,0)</f>
        <v>0</v>
      </c>
      <c r="BI96" s="249">
        <f>IF(N96="nulová",J96,0)</f>
        <v>0</v>
      </c>
      <c r="BJ96" s="25" t="s">
        <v>89</v>
      </c>
      <c r="BK96" s="249">
        <f>ROUND(I96*H96,2)</f>
        <v>0</v>
      </c>
      <c r="BL96" s="25" t="s">
        <v>299</v>
      </c>
      <c r="BM96" s="25" t="s">
        <v>1911</v>
      </c>
    </row>
    <row r="97" s="12" customFormat="1">
      <c r="B97" s="250"/>
      <c r="C97" s="251"/>
      <c r="D97" s="252" t="s">
        <v>301</v>
      </c>
      <c r="E97" s="253" t="s">
        <v>80</v>
      </c>
      <c r="F97" s="254" t="s">
        <v>1514</v>
      </c>
      <c r="G97" s="251"/>
      <c r="H97" s="253" t="s">
        <v>80</v>
      </c>
      <c r="I97" s="255"/>
      <c r="J97" s="251"/>
      <c r="K97" s="251"/>
      <c r="L97" s="256"/>
      <c r="M97" s="257"/>
      <c r="N97" s="258"/>
      <c r="O97" s="258"/>
      <c r="P97" s="258"/>
      <c r="Q97" s="258"/>
      <c r="R97" s="258"/>
      <c r="S97" s="258"/>
      <c r="T97" s="259"/>
      <c r="AT97" s="260" t="s">
        <v>301</v>
      </c>
      <c r="AU97" s="260" t="s">
        <v>91</v>
      </c>
      <c r="AV97" s="12" t="s">
        <v>89</v>
      </c>
      <c r="AW97" s="12" t="s">
        <v>44</v>
      </c>
      <c r="AX97" s="12" t="s">
        <v>82</v>
      </c>
      <c r="AY97" s="260" t="s">
        <v>291</v>
      </c>
    </row>
    <row r="98" s="13" customFormat="1">
      <c r="B98" s="261"/>
      <c r="C98" s="262"/>
      <c r="D98" s="252" t="s">
        <v>301</v>
      </c>
      <c r="E98" s="263" t="s">
        <v>80</v>
      </c>
      <c r="F98" s="264" t="s">
        <v>1912</v>
      </c>
      <c r="G98" s="262"/>
      <c r="H98" s="265">
        <v>209.37000000000001</v>
      </c>
      <c r="I98" s="266"/>
      <c r="J98" s="262"/>
      <c r="K98" s="262"/>
      <c r="L98" s="267"/>
      <c r="M98" s="268"/>
      <c r="N98" s="269"/>
      <c r="O98" s="269"/>
      <c r="P98" s="269"/>
      <c r="Q98" s="269"/>
      <c r="R98" s="269"/>
      <c r="S98" s="269"/>
      <c r="T98" s="270"/>
      <c r="AT98" s="271" t="s">
        <v>301</v>
      </c>
      <c r="AU98" s="271" t="s">
        <v>91</v>
      </c>
      <c r="AV98" s="13" t="s">
        <v>91</v>
      </c>
      <c r="AW98" s="13" t="s">
        <v>44</v>
      </c>
      <c r="AX98" s="13" t="s">
        <v>82</v>
      </c>
      <c r="AY98" s="271" t="s">
        <v>291</v>
      </c>
    </row>
    <row r="99" s="12" customFormat="1">
      <c r="B99" s="250"/>
      <c r="C99" s="251"/>
      <c r="D99" s="252" t="s">
        <v>301</v>
      </c>
      <c r="E99" s="253" t="s">
        <v>80</v>
      </c>
      <c r="F99" s="254" t="s">
        <v>1516</v>
      </c>
      <c r="G99" s="251"/>
      <c r="H99" s="253" t="s">
        <v>80</v>
      </c>
      <c r="I99" s="255"/>
      <c r="J99" s="251"/>
      <c r="K99" s="251"/>
      <c r="L99" s="256"/>
      <c r="M99" s="257"/>
      <c r="N99" s="258"/>
      <c r="O99" s="258"/>
      <c r="P99" s="258"/>
      <c r="Q99" s="258"/>
      <c r="R99" s="258"/>
      <c r="S99" s="258"/>
      <c r="T99" s="259"/>
      <c r="AT99" s="260" t="s">
        <v>301</v>
      </c>
      <c r="AU99" s="260" t="s">
        <v>91</v>
      </c>
      <c r="AV99" s="12" t="s">
        <v>89</v>
      </c>
      <c r="AW99" s="12" t="s">
        <v>44</v>
      </c>
      <c r="AX99" s="12" t="s">
        <v>82</v>
      </c>
      <c r="AY99" s="260" t="s">
        <v>291</v>
      </c>
    </row>
    <row r="100" s="12" customFormat="1">
      <c r="B100" s="250"/>
      <c r="C100" s="251"/>
      <c r="D100" s="252" t="s">
        <v>301</v>
      </c>
      <c r="E100" s="253" t="s">
        <v>80</v>
      </c>
      <c r="F100" s="254" t="s">
        <v>1913</v>
      </c>
      <c r="G100" s="251"/>
      <c r="H100" s="253" t="s">
        <v>80</v>
      </c>
      <c r="I100" s="255"/>
      <c r="J100" s="251"/>
      <c r="K100" s="251"/>
      <c r="L100" s="256"/>
      <c r="M100" s="257"/>
      <c r="N100" s="258"/>
      <c r="O100" s="258"/>
      <c r="P100" s="258"/>
      <c r="Q100" s="258"/>
      <c r="R100" s="258"/>
      <c r="S100" s="258"/>
      <c r="T100" s="259"/>
      <c r="AT100" s="260" t="s">
        <v>301</v>
      </c>
      <c r="AU100" s="260" t="s">
        <v>91</v>
      </c>
      <c r="AV100" s="12" t="s">
        <v>89</v>
      </c>
      <c r="AW100" s="12" t="s">
        <v>44</v>
      </c>
      <c r="AX100" s="12" t="s">
        <v>82</v>
      </c>
      <c r="AY100" s="260" t="s">
        <v>291</v>
      </c>
    </row>
    <row r="101" s="13" customFormat="1">
      <c r="B101" s="261"/>
      <c r="C101" s="262"/>
      <c r="D101" s="252" t="s">
        <v>301</v>
      </c>
      <c r="E101" s="263" t="s">
        <v>80</v>
      </c>
      <c r="F101" s="264" t="s">
        <v>1914</v>
      </c>
      <c r="G101" s="262"/>
      <c r="H101" s="265">
        <v>373.27699999999999</v>
      </c>
      <c r="I101" s="266"/>
      <c r="J101" s="262"/>
      <c r="K101" s="262"/>
      <c r="L101" s="267"/>
      <c r="M101" s="268"/>
      <c r="N101" s="269"/>
      <c r="O101" s="269"/>
      <c r="P101" s="269"/>
      <c r="Q101" s="269"/>
      <c r="R101" s="269"/>
      <c r="S101" s="269"/>
      <c r="T101" s="270"/>
      <c r="AT101" s="271" t="s">
        <v>301</v>
      </c>
      <c r="AU101" s="271" t="s">
        <v>91</v>
      </c>
      <c r="AV101" s="13" t="s">
        <v>91</v>
      </c>
      <c r="AW101" s="13" t="s">
        <v>44</v>
      </c>
      <c r="AX101" s="13" t="s">
        <v>82</v>
      </c>
      <c r="AY101" s="271" t="s">
        <v>291</v>
      </c>
    </row>
    <row r="102" s="15" customFormat="1">
      <c r="B102" s="283"/>
      <c r="C102" s="284"/>
      <c r="D102" s="252" t="s">
        <v>301</v>
      </c>
      <c r="E102" s="285" t="s">
        <v>80</v>
      </c>
      <c r="F102" s="286" t="s">
        <v>315</v>
      </c>
      <c r="G102" s="284"/>
      <c r="H102" s="287">
        <v>582.64700000000005</v>
      </c>
      <c r="I102" s="288"/>
      <c r="J102" s="284"/>
      <c r="K102" s="284"/>
      <c r="L102" s="289"/>
      <c r="M102" s="290"/>
      <c r="N102" s="291"/>
      <c r="O102" s="291"/>
      <c r="P102" s="291"/>
      <c r="Q102" s="291"/>
      <c r="R102" s="291"/>
      <c r="S102" s="291"/>
      <c r="T102" s="292"/>
      <c r="AT102" s="293" t="s">
        <v>301</v>
      </c>
      <c r="AU102" s="293" t="s">
        <v>91</v>
      </c>
      <c r="AV102" s="15" t="s">
        <v>299</v>
      </c>
      <c r="AW102" s="15" t="s">
        <v>44</v>
      </c>
      <c r="AX102" s="15" t="s">
        <v>89</v>
      </c>
      <c r="AY102" s="293" t="s">
        <v>291</v>
      </c>
    </row>
    <row r="103" s="1" customFormat="1" ht="38.25" customHeight="1">
      <c r="B103" s="48"/>
      <c r="C103" s="238" t="s">
        <v>91</v>
      </c>
      <c r="D103" s="238" t="s">
        <v>294</v>
      </c>
      <c r="E103" s="239" t="s">
        <v>1299</v>
      </c>
      <c r="F103" s="240" t="s">
        <v>1300</v>
      </c>
      <c r="G103" s="241" t="s">
        <v>297</v>
      </c>
      <c r="H103" s="242">
        <v>291.56999999999999</v>
      </c>
      <c r="I103" s="243"/>
      <c r="J103" s="244">
        <f>ROUND(I103*H103,2)</f>
        <v>0</v>
      </c>
      <c r="K103" s="240" t="s">
        <v>298</v>
      </c>
      <c r="L103" s="74"/>
      <c r="M103" s="245" t="s">
        <v>80</v>
      </c>
      <c r="N103" s="246" t="s">
        <v>52</v>
      </c>
      <c r="O103" s="49"/>
      <c r="P103" s="247">
        <f>O103*H103</f>
        <v>0</v>
      </c>
      <c r="Q103" s="247">
        <v>0</v>
      </c>
      <c r="R103" s="247">
        <f>Q103*H103</f>
        <v>0</v>
      </c>
      <c r="S103" s="247">
        <v>0</v>
      </c>
      <c r="T103" s="248">
        <f>S103*H103</f>
        <v>0</v>
      </c>
      <c r="AR103" s="25" t="s">
        <v>299</v>
      </c>
      <c r="AT103" s="25" t="s">
        <v>294</v>
      </c>
      <c r="AU103" s="25" t="s">
        <v>91</v>
      </c>
      <c r="AY103" s="25" t="s">
        <v>291</v>
      </c>
      <c r="BE103" s="249">
        <f>IF(N103="základní",J103,0)</f>
        <v>0</v>
      </c>
      <c r="BF103" s="249">
        <f>IF(N103="snížená",J103,0)</f>
        <v>0</v>
      </c>
      <c r="BG103" s="249">
        <f>IF(N103="zákl. přenesená",J103,0)</f>
        <v>0</v>
      </c>
      <c r="BH103" s="249">
        <f>IF(N103="sníž. přenesená",J103,0)</f>
        <v>0</v>
      </c>
      <c r="BI103" s="249">
        <f>IF(N103="nulová",J103,0)</f>
        <v>0</v>
      </c>
      <c r="BJ103" s="25" t="s">
        <v>89</v>
      </c>
      <c r="BK103" s="249">
        <f>ROUND(I103*H103,2)</f>
        <v>0</v>
      </c>
      <c r="BL103" s="25" t="s">
        <v>299</v>
      </c>
      <c r="BM103" s="25" t="s">
        <v>1915</v>
      </c>
    </row>
    <row r="104" s="12" customFormat="1">
      <c r="B104" s="250"/>
      <c r="C104" s="251"/>
      <c r="D104" s="252" t="s">
        <v>301</v>
      </c>
      <c r="E104" s="253" t="s">
        <v>80</v>
      </c>
      <c r="F104" s="254" t="s">
        <v>1302</v>
      </c>
      <c r="G104" s="251"/>
      <c r="H104" s="253" t="s">
        <v>80</v>
      </c>
      <c r="I104" s="255"/>
      <c r="J104" s="251"/>
      <c r="K104" s="251"/>
      <c r="L104" s="256"/>
      <c r="M104" s="257"/>
      <c r="N104" s="258"/>
      <c r="O104" s="258"/>
      <c r="P104" s="258"/>
      <c r="Q104" s="258"/>
      <c r="R104" s="258"/>
      <c r="S104" s="258"/>
      <c r="T104" s="259"/>
      <c r="AT104" s="260" t="s">
        <v>301</v>
      </c>
      <c r="AU104" s="260" t="s">
        <v>91</v>
      </c>
      <c r="AV104" s="12" t="s">
        <v>89</v>
      </c>
      <c r="AW104" s="12" t="s">
        <v>44</v>
      </c>
      <c r="AX104" s="12" t="s">
        <v>82</v>
      </c>
      <c r="AY104" s="260" t="s">
        <v>291</v>
      </c>
    </row>
    <row r="105" s="13" customFormat="1">
      <c r="B105" s="261"/>
      <c r="C105" s="262"/>
      <c r="D105" s="252" t="s">
        <v>301</v>
      </c>
      <c r="E105" s="263" t="s">
        <v>80</v>
      </c>
      <c r="F105" s="264" t="s">
        <v>1916</v>
      </c>
      <c r="G105" s="262"/>
      <c r="H105" s="265">
        <v>291.56999999999999</v>
      </c>
      <c r="I105" s="266"/>
      <c r="J105" s="262"/>
      <c r="K105" s="262"/>
      <c r="L105" s="267"/>
      <c r="M105" s="268"/>
      <c r="N105" s="269"/>
      <c r="O105" s="269"/>
      <c r="P105" s="269"/>
      <c r="Q105" s="269"/>
      <c r="R105" s="269"/>
      <c r="S105" s="269"/>
      <c r="T105" s="270"/>
      <c r="AT105" s="271" t="s">
        <v>301</v>
      </c>
      <c r="AU105" s="271" t="s">
        <v>91</v>
      </c>
      <c r="AV105" s="13" t="s">
        <v>91</v>
      </c>
      <c r="AW105" s="13" t="s">
        <v>44</v>
      </c>
      <c r="AX105" s="13" t="s">
        <v>82</v>
      </c>
      <c r="AY105" s="271" t="s">
        <v>291</v>
      </c>
    </row>
    <row r="106" s="15" customFormat="1">
      <c r="B106" s="283"/>
      <c r="C106" s="284"/>
      <c r="D106" s="252" t="s">
        <v>301</v>
      </c>
      <c r="E106" s="285" t="s">
        <v>80</v>
      </c>
      <c r="F106" s="286" t="s">
        <v>315</v>
      </c>
      <c r="G106" s="284"/>
      <c r="H106" s="287">
        <v>291.56999999999999</v>
      </c>
      <c r="I106" s="288"/>
      <c r="J106" s="284"/>
      <c r="K106" s="284"/>
      <c r="L106" s="289"/>
      <c r="M106" s="290"/>
      <c r="N106" s="291"/>
      <c r="O106" s="291"/>
      <c r="P106" s="291"/>
      <c r="Q106" s="291"/>
      <c r="R106" s="291"/>
      <c r="S106" s="291"/>
      <c r="T106" s="292"/>
      <c r="AT106" s="293" t="s">
        <v>301</v>
      </c>
      <c r="AU106" s="293" t="s">
        <v>91</v>
      </c>
      <c r="AV106" s="15" t="s">
        <v>299</v>
      </c>
      <c r="AW106" s="15" t="s">
        <v>44</v>
      </c>
      <c r="AX106" s="15" t="s">
        <v>89</v>
      </c>
      <c r="AY106" s="293" t="s">
        <v>291</v>
      </c>
    </row>
    <row r="107" s="1" customFormat="1" ht="38.25" customHeight="1">
      <c r="B107" s="48"/>
      <c r="C107" s="238" t="s">
        <v>132</v>
      </c>
      <c r="D107" s="238" t="s">
        <v>294</v>
      </c>
      <c r="E107" s="239" t="s">
        <v>316</v>
      </c>
      <c r="F107" s="240" t="s">
        <v>317</v>
      </c>
      <c r="G107" s="241" t="s">
        <v>297</v>
      </c>
      <c r="H107" s="242">
        <v>582.64700000000005</v>
      </c>
      <c r="I107" s="243"/>
      <c r="J107" s="244">
        <f>ROUND(I107*H107,2)</f>
        <v>0</v>
      </c>
      <c r="K107" s="240" t="s">
        <v>298</v>
      </c>
      <c r="L107" s="74"/>
      <c r="M107" s="245" t="s">
        <v>80</v>
      </c>
      <c r="N107" s="246" t="s">
        <v>52</v>
      </c>
      <c r="O107" s="49"/>
      <c r="P107" s="247">
        <f>O107*H107</f>
        <v>0</v>
      </c>
      <c r="Q107" s="247">
        <v>0</v>
      </c>
      <c r="R107" s="247">
        <f>Q107*H107</f>
        <v>0</v>
      </c>
      <c r="S107" s="247">
        <v>0</v>
      </c>
      <c r="T107" s="248">
        <f>S107*H107</f>
        <v>0</v>
      </c>
      <c r="AR107" s="25" t="s">
        <v>299</v>
      </c>
      <c r="AT107" s="25" t="s">
        <v>294</v>
      </c>
      <c r="AU107" s="25" t="s">
        <v>91</v>
      </c>
      <c r="AY107" s="25" t="s">
        <v>291</v>
      </c>
      <c r="BE107" s="249">
        <f>IF(N107="základní",J107,0)</f>
        <v>0</v>
      </c>
      <c r="BF107" s="249">
        <f>IF(N107="snížená",J107,0)</f>
        <v>0</v>
      </c>
      <c r="BG107" s="249">
        <f>IF(N107="zákl. přenesená",J107,0)</f>
        <v>0</v>
      </c>
      <c r="BH107" s="249">
        <f>IF(N107="sníž. přenesená",J107,0)</f>
        <v>0</v>
      </c>
      <c r="BI107" s="249">
        <f>IF(N107="nulová",J107,0)</f>
        <v>0</v>
      </c>
      <c r="BJ107" s="25" t="s">
        <v>89</v>
      </c>
      <c r="BK107" s="249">
        <f>ROUND(I107*H107,2)</f>
        <v>0</v>
      </c>
      <c r="BL107" s="25" t="s">
        <v>299</v>
      </c>
      <c r="BM107" s="25" t="s">
        <v>1917</v>
      </c>
    </row>
    <row r="108" s="12" customFormat="1">
      <c r="B108" s="250"/>
      <c r="C108" s="251"/>
      <c r="D108" s="252" t="s">
        <v>301</v>
      </c>
      <c r="E108" s="253" t="s">
        <v>80</v>
      </c>
      <c r="F108" s="254" t="s">
        <v>1305</v>
      </c>
      <c r="G108" s="251"/>
      <c r="H108" s="253" t="s">
        <v>80</v>
      </c>
      <c r="I108" s="255"/>
      <c r="J108" s="251"/>
      <c r="K108" s="251"/>
      <c r="L108" s="256"/>
      <c r="M108" s="257"/>
      <c r="N108" s="258"/>
      <c r="O108" s="258"/>
      <c r="P108" s="258"/>
      <c r="Q108" s="258"/>
      <c r="R108" s="258"/>
      <c r="S108" s="258"/>
      <c r="T108" s="259"/>
      <c r="AT108" s="260" t="s">
        <v>301</v>
      </c>
      <c r="AU108" s="260" t="s">
        <v>91</v>
      </c>
      <c r="AV108" s="12" t="s">
        <v>89</v>
      </c>
      <c r="AW108" s="12" t="s">
        <v>44</v>
      </c>
      <c r="AX108" s="12" t="s">
        <v>82</v>
      </c>
      <c r="AY108" s="260" t="s">
        <v>291</v>
      </c>
    </row>
    <row r="109" s="13" customFormat="1">
      <c r="B109" s="261"/>
      <c r="C109" s="262"/>
      <c r="D109" s="252" t="s">
        <v>301</v>
      </c>
      <c r="E109" s="263" t="s">
        <v>80</v>
      </c>
      <c r="F109" s="264" t="s">
        <v>1918</v>
      </c>
      <c r="G109" s="262"/>
      <c r="H109" s="265">
        <v>582.64700000000005</v>
      </c>
      <c r="I109" s="266"/>
      <c r="J109" s="262"/>
      <c r="K109" s="262"/>
      <c r="L109" s="267"/>
      <c r="M109" s="268"/>
      <c r="N109" s="269"/>
      <c r="O109" s="269"/>
      <c r="P109" s="269"/>
      <c r="Q109" s="269"/>
      <c r="R109" s="269"/>
      <c r="S109" s="269"/>
      <c r="T109" s="270"/>
      <c r="AT109" s="271" t="s">
        <v>301</v>
      </c>
      <c r="AU109" s="271" t="s">
        <v>91</v>
      </c>
      <c r="AV109" s="13" t="s">
        <v>91</v>
      </c>
      <c r="AW109" s="13" t="s">
        <v>44</v>
      </c>
      <c r="AX109" s="13" t="s">
        <v>82</v>
      </c>
      <c r="AY109" s="271" t="s">
        <v>291</v>
      </c>
    </row>
    <row r="110" s="15" customFormat="1">
      <c r="B110" s="283"/>
      <c r="C110" s="284"/>
      <c r="D110" s="252" t="s">
        <v>301</v>
      </c>
      <c r="E110" s="285" t="s">
        <v>80</v>
      </c>
      <c r="F110" s="286" t="s">
        <v>315</v>
      </c>
      <c r="G110" s="284"/>
      <c r="H110" s="287">
        <v>582.64700000000005</v>
      </c>
      <c r="I110" s="288"/>
      <c r="J110" s="284"/>
      <c r="K110" s="284"/>
      <c r="L110" s="289"/>
      <c r="M110" s="290"/>
      <c r="N110" s="291"/>
      <c r="O110" s="291"/>
      <c r="P110" s="291"/>
      <c r="Q110" s="291"/>
      <c r="R110" s="291"/>
      <c r="S110" s="291"/>
      <c r="T110" s="292"/>
      <c r="AT110" s="293" t="s">
        <v>301</v>
      </c>
      <c r="AU110" s="293" t="s">
        <v>91</v>
      </c>
      <c r="AV110" s="15" t="s">
        <v>299</v>
      </c>
      <c r="AW110" s="15" t="s">
        <v>44</v>
      </c>
      <c r="AX110" s="15" t="s">
        <v>89</v>
      </c>
      <c r="AY110" s="293" t="s">
        <v>291</v>
      </c>
    </row>
    <row r="111" s="1" customFormat="1" ht="38.25" customHeight="1">
      <c r="B111" s="48"/>
      <c r="C111" s="238" t="s">
        <v>299</v>
      </c>
      <c r="D111" s="238" t="s">
        <v>294</v>
      </c>
      <c r="E111" s="239" t="s">
        <v>1306</v>
      </c>
      <c r="F111" s="240" t="s">
        <v>1307</v>
      </c>
      <c r="G111" s="241" t="s">
        <v>297</v>
      </c>
      <c r="H111" s="242">
        <v>373.27699999999999</v>
      </c>
      <c r="I111" s="243"/>
      <c r="J111" s="244">
        <f>ROUND(I111*H111,2)</f>
        <v>0</v>
      </c>
      <c r="K111" s="240" t="s">
        <v>298</v>
      </c>
      <c r="L111" s="74"/>
      <c r="M111" s="245" t="s">
        <v>80</v>
      </c>
      <c r="N111" s="246" t="s">
        <v>52</v>
      </c>
      <c r="O111" s="49"/>
      <c r="P111" s="247">
        <f>O111*H111</f>
        <v>0</v>
      </c>
      <c r="Q111" s="247">
        <v>0</v>
      </c>
      <c r="R111" s="247">
        <f>Q111*H111</f>
        <v>0</v>
      </c>
      <c r="S111" s="247">
        <v>0</v>
      </c>
      <c r="T111" s="248">
        <f>S111*H111</f>
        <v>0</v>
      </c>
      <c r="AR111" s="25" t="s">
        <v>299</v>
      </c>
      <c r="AT111" s="25" t="s">
        <v>294</v>
      </c>
      <c r="AU111" s="25" t="s">
        <v>91</v>
      </c>
      <c r="AY111" s="25" t="s">
        <v>291</v>
      </c>
      <c r="BE111" s="249">
        <f>IF(N111="základní",J111,0)</f>
        <v>0</v>
      </c>
      <c r="BF111" s="249">
        <f>IF(N111="snížená",J111,0)</f>
        <v>0</v>
      </c>
      <c r="BG111" s="249">
        <f>IF(N111="zákl. přenesená",J111,0)</f>
        <v>0</v>
      </c>
      <c r="BH111" s="249">
        <f>IF(N111="sníž. přenesená",J111,0)</f>
        <v>0</v>
      </c>
      <c r="BI111" s="249">
        <f>IF(N111="nulová",J111,0)</f>
        <v>0</v>
      </c>
      <c r="BJ111" s="25" t="s">
        <v>89</v>
      </c>
      <c r="BK111" s="249">
        <f>ROUND(I111*H111,2)</f>
        <v>0</v>
      </c>
      <c r="BL111" s="25" t="s">
        <v>299</v>
      </c>
      <c r="BM111" s="25" t="s">
        <v>1919</v>
      </c>
    </row>
    <row r="112" s="12" customFormat="1">
      <c r="B112" s="250"/>
      <c r="C112" s="251"/>
      <c r="D112" s="252" t="s">
        <v>301</v>
      </c>
      <c r="E112" s="253" t="s">
        <v>80</v>
      </c>
      <c r="F112" s="254" t="s">
        <v>1599</v>
      </c>
      <c r="G112" s="251"/>
      <c r="H112" s="253" t="s">
        <v>80</v>
      </c>
      <c r="I112" s="255"/>
      <c r="J112" s="251"/>
      <c r="K112" s="251"/>
      <c r="L112" s="256"/>
      <c r="M112" s="257"/>
      <c r="N112" s="258"/>
      <c r="O112" s="258"/>
      <c r="P112" s="258"/>
      <c r="Q112" s="258"/>
      <c r="R112" s="258"/>
      <c r="S112" s="258"/>
      <c r="T112" s="259"/>
      <c r="AT112" s="260" t="s">
        <v>301</v>
      </c>
      <c r="AU112" s="260" t="s">
        <v>91</v>
      </c>
      <c r="AV112" s="12" t="s">
        <v>89</v>
      </c>
      <c r="AW112" s="12" t="s">
        <v>44</v>
      </c>
      <c r="AX112" s="12" t="s">
        <v>82</v>
      </c>
      <c r="AY112" s="260" t="s">
        <v>291</v>
      </c>
    </row>
    <row r="113" s="12" customFormat="1">
      <c r="B113" s="250"/>
      <c r="C113" s="251"/>
      <c r="D113" s="252" t="s">
        <v>301</v>
      </c>
      <c r="E113" s="253" t="s">
        <v>80</v>
      </c>
      <c r="F113" s="254" t="s">
        <v>1913</v>
      </c>
      <c r="G113" s="251"/>
      <c r="H113" s="253" t="s">
        <v>80</v>
      </c>
      <c r="I113" s="255"/>
      <c r="J113" s="251"/>
      <c r="K113" s="251"/>
      <c r="L113" s="256"/>
      <c r="M113" s="257"/>
      <c r="N113" s="258"/>
      <c r="O113" s="258"/>
      <c r="P113" s="258"/>
      <c r="Q113" s="258"/>
      <c r="R113" s="258"/>
      <c r="S113" s="258"/>
      <c r="T113" s="259"/>
      <c r="AT113" s="260" t="s">
        <v>301</v>
      </c>
      <c r="AU113" s="260" t="s">
        <v>91</v>
      </c>
      <c r="AV113" s="12" t="s">
        <v>89</v>
      </c>
      <c r="AW113" s="12" t="s">
        <v>44</v>
      </c>
      <c r="AX113" s="12" t="s">
        <v>82</v>
      </c>
      <c r="AY113" s="260" t="s">
        <v>291</v>
      </c>
    </row>
    <row r="114" s="13" customFormat="1">
      <c r="B114" s="261"/>
      <c r="C114" s="262"/>
      <c r="D114" s="252" t="s">
        <v>301</v>
      </c>
      <c r="E114" s="263" t="s">
        <v>80</v>
      </c>
      <c r="F114" s="264" t="s">
        <v>1914</v>
      </c>
      <c r="G114" s="262"/>
      <c r="H114" s="265">
        <v>373.27699999999999</v>
      </c>
      <c r="I114" s="266"/>
      <c r="J114" s="262"/>
      <c r="K114" s="262"/>
      <c r="L114" s="267"/>
      <c r="M114" s="268"/>
      <c r="N114" s="269"/>
      <c r="O114" s="269"/>
      <c r="P114" s="269"/>
      <c r="Q114" s="269"/>
      <c r="R114" s="269"/>
      <c r="S114" s="269"/>
      <c r="T114" s="270"/>
      <c r="AT114" s="271" t="s">
        <v>301</v>
      </c>
      <c r="AU114" s="271" t="s">
        <v>91</v>
      </c>
      <c r="AV114" s="13" t="s">
        <v>91</v>
      </c>
      <c r="AW114" s="13" t="s">
        <v>44</v>
      </c>
      <c r="AX114" s="13" t="s">
        <v>82</v>
      </c>
      <c r="AY114" s="271" t="s">
        <v>291</v>
      </c>
    </row>
    <row r="115" s="15" customFormat="1">
      <c r="B115" s="283"/>
      <c r="C115" s="284"/>
      <c r="D115" s="252" t="s">
        <v>301</v>
      </c>
      <c r="E115" s="285" t="s">
        <v>80</v>
      </c>
      <c r="F115" s="286" t="s">
        <v>315</v>
      </c>
      <c r="G115" s="284"/>
      <c r="H115" s="287">
        <v>373.27699999999999</v>
      </c>
      <c r="I115" s="288"/>
      <c r="J115" s="284"/>
      <c r="K115" s="284"/>
      <c r="L115" s="289"/>
      <c r="M115" s="290"/>
      <c r="N115" s="291"/>
      <c r="O115" s="291"/>
      <c r="P115" s="291"/>
      <c r="Q115" s="291"/>
      <c r="R115" s="291"/>
      <c r="S115" s="291"/>
      <c r="T115" s="292"/>
      <c r="AT115" s="293" t="s">
        <v>301</v>
      </c>
      <c r="AU115" s="293" t="s">
        <v>91</v>
      </c>
      <c r="AV115" s="15" t="s">
        <v>299</v>
      </c>
      <c r="AW115" s="15" t="s">
        <v>44</v>
      </c>
      <c r="AX115" s="15" t="s">
        <v>89</v>
      </c>
      <c r="AY115" s="293" t="s">
        <v>291</v>
      </c>
    </row>
    <row r="116" s="1" customFormat="1" ht="16.5" customHeight="1">
      <c r="B116" s="48"/>
      <c r="C116" s="294" t="s">
        <v>328</v>
      </c>
      <c r="D116" s="294" t="s">
        <v>337</v>
      </c>
      <c r="E116" s="295" t="s">
        <v>1312</v>
      </c>
      <c r="F116" s="296" t="s">
        <v>1313</v>
      </c>
      <c r="G116" s="297" t="s">
        <v>325</v>
      </c>
      <c r="H116" s="298">
        <v>727.88999999999999</v>
      </c>
      <c r="I116" s="299"/>
      <c r="J116" s="300">
        <f>ROUND(I116*H116,2)</f>
        <v>0</v>
      </c>
      <c r="K116" s="296" t="s">
        <v>298</v>
      </c>
      <c r="L116" s="301"/>
      <c r="M116" s="302" t="s">
        <v>80</v>
      </c>
      <c r="N116" s="303" t="s">
        <v>52</v>
      </c>
      <c r="O116" s="49"/>
      <c r="P116" s="247">
        <f>O116*H116</f>
        <v>0</v>
      </c>
      <c r="Q116" s="247">
        <v>1</v>
      </c>
      <c r="R116" s="247">
        <f>Q116*H116</f>
        <v>727.88999999999999</v>
      </c>
      <c r="S116" s="247">
        <v>0</v>
      </c>
      <c r="T116" s="248">
        <f>S116*H116</f>
        <v>0</v>
      </c>
      <c r="AR116" s="25" t="s">
        <v>340</v>
      </c>
      <c r="AT116" s="25" t="s">
        <v>337</v>
      </c>
      <c r="AU116" s="25" t="s">
        <v>91</v>
      </c>
      <c r="AY116" s="25" t="s">
        <v>291</v>
      </c>
      <c r="BE116" s="249">
        <f>IF(N116="základní",J116,0)</f>
        <v>0</v>
      </c>
      <c r="BF116" s="249">
        <f>IF(N116="snížená",J116,0)</f>
        <v>0</v>
      </c>
      <c r="BG116" s="249">
        <f>IF(N116="zákl. přenesená",J116,0)</f>
        <v>0</v>
      </c>
      <c r="BH116" s="249">
        <f>IF(N116="sníž. přenesená",J116,0)</f>
        <v>0</v>
      </c>
      <c r="BI116" s="249">
        <f>IF(N116="nulová",J116,0)</f>
        <v>0</v>
      </c>
      <c r="BJ116" s="25" t="s">
        <v>89</v>
      </c>
      <c r="BK116" s="249">
        <f>ROUND(I116*H116,2)</f>
        <v>0</v>
      </c>
      <c r="BL116" s="25" t="s">
        <v>299</v>
      </c>
      <c r="BM116" s="25" t="s">
        <v>1920</v>
      </c>
    </row>
    <row r="117" s="12" customFormat="1">
      <c r="B117" s="250"/>
      <c r="C117" s="251"/>
      <c r="D117" s="252" t="s">
        <v>301</v>
      </c>
      <c r="E117" s="253" t="s">
        <v>80</v>
      </c>
      <c r="F117" s="254" t="s">
        <v>1315</v>
      </c>
      <c r="G117" s="251"/>
      <c r="H117" s="253" t="s">
        <v>80</v>
      </c>
      <c r="I117" s="255"/>
      <c r="J117" s="251"/>
      <c r="K117" s="251"/>
      <c r="L117" s="256"/>
      <c r="M117" s="257"/>
      <c r="N117" s="258"/>
      <c r="O117" s="258"/>
      <c r="P117" s="258"/>
      <c r="Q117" s="258"/>
      <c r="R117" s="258"/>
      <c r="S117" s="258"/>
      <c r="T117" s="259"/>
      <c r="AT117" s="260" t="s">
        <v>301</v>
      </c>
      <c r="AU117" s="260" t="s">
        <v>91</v>
      </c>
      <c r="AV117" s="12" t="s">
        <v>89</v>
      </c>
      <c r="AW117" s="12" t="s">
        <v>44</v>
      </c>
      <c r="AX117" s="12" t="s">
        <v>82</v>
      </c>
      <c r="AY117" s="260" t="s">
        <v>291</v>
      </c>
    </row>
    <row r="118" s="13" customFormat="1">
      <c r="B118" s="261"/>
      <c r="C118" s="262"/>
      <c r="D118" s="252" t="s">
        <v>301</v>
      </c>
      <c r="E118" s="263" t="s">
        <v>80</v>
      </c>
      <c r="F118" s="264" t="s">
        <v>1921</v>
      </c>
      <c r="G118" s="262"/>
      <c r="H118" s="265">
        <v>727.88999999999999</v>
      </c>
      <c r="I118" s="266"/>
      <c r="J118" s="262"/>
      <c r="K118" s="262"/>
      <c r="L118" s="267"/>
      <c r="M118" s="268"/>
      <c r="N118" s="269"/>
      <c r="O118" s="269"/>
      <c r="P118" s="269"/>
      <c r="Q118" s="269"/>
      <c r="R118" s="269"/>
      <c r="S118" s="269"/>
      <c r="T118" s="270"/>
      <c r="AT118" s="271" t="s">
        <v>301</v>
      </c>
      <c r="AU118" s="271" t="s">
        <v>91</v>
      </c>
      <c r="AV118" s="13" t="s">
        <v>91</v>
      </c>
      <c r="AW118" s="13" t="s">
        <v>44</v>
      </c>
      <c r="AX118" s="13" t="s">
        <v>82</v>
      </c>
      <c r="AY118" s="271" t="s">
        <v>291</v>
      </c>
    </row>
    <row r="119" s="15" customFormat="1">
      <c r="B119" s="283"/>
      <c r="C119" s="284"/>
      <c r="D119" s="252" t="s">
        <v>301</v>
      </c>
      <c r="E119" s="285" t="s">
        <v>80</v>
      </c>
      <c r="F119" s="286" t="s">
        <v>315</v>
      </c>
      <c r="G119" s="284"/>
      <c r="H119" s="287">
        <v>727.88999999999999</v>
      </c>
      <c r="I119" s="288"/>
      <c r="J119" s="284"/>
      <c r="K119" s="284"/>
      <c r="L119" s="289"/>
      <c r="M119" s="290"/>
      <c r="N119" s="291"/>
      <c r="O119" s="291"/>
      <c r="P119" s="291"/>
      <c r="Q119" s="291"/>
      <c r="R119" s="291"/>
      <c r="S119" s="291"/>
      <c r="T119" s="292"/>
      <c r="AT119" s="293" t="s">
        <v>301</v>
      </c>
      <c r="AU119" s="293" t="s">
        <v>91</v>
      </c>
      <c r="AV119" s="15" t="s">
        <v>299</v>
      </c>
      <c r="AW119" s="15" t="s">
        <v>44</v>
      </c>
      <c r="AX119" s="15" t="s">
        <v>89</v>
      </c>
      <c r="AY119" s="293" t="s">
        <v>291</v>
      </c>
    </row>
    <row r="120" s="1" customFormat="1" ht="25.5" customHeight="1">
      <c r="B120" s="48"/>
      <c r="C120" s="238" t="s">
        <v>336</v>
      </c>
      <c r="D120" s="238" t="s">
        <v>294</v>
      </c>
      <c r="E120" s="239" t="s">
        <v>323</v>
      </c>
      <c r="F120" s="240" t="s">
        <v>324</v>
      </c>
      <c r="G120" s="241" t="s">
        <v>325</v>
      </c>
      <c r="H120" s="242">
        <v>1048.7650000000001</v>
      </c>
      <c r="I120" s="243"/>
      <c r="J120" s="244">
        <f>ROUND(I120*H120,2)</f>
        <v>0</v>
      </c>
      <c r="K120" s="240" t="s">
        <v>298</v>
      </c>
      <c r="L120" s="74"/>
      <c r="M120" s="245" t="s">
        <v>80</v>
      </c>
      <c r="N120" s="246" t="s">
        <v>52</v>
      </c>
      <c r="O120" s="49"/>
      <c r="P120" s="247">
        <f>O120*H120</f>
        <v>0</v>
      </c>
      <c r="Q120" s="247">
        <v>0</v>
      </c>
      <c r="R120" s="247">
        <f>Q120*H120</f>
        <v>0</v>
      </c>
      <c r="S120" s="247">
        <v>0</v>
      </c>
      <c r="T120" s="248">
        <f>S120*H120</f>
        <v>0</v>
      </c>
      <c r="AR120" s="25" t="s">
        <v>299</v>
      </c>
      <c r="AT120" s="25" t="s">
        <v>294</v>
      </c>
      <c r="AU120" s="25" t="s">
        <v>91</v>
      </c>
      <c r="AY120" s="25" t="s">
        <v>291</v>
      </c>
      <c r="BE120" s="249">
        <f>IF(N120="základní",J120,0)</f>
        <v>0</v>
      </c>
      <c r="BF120" s="249">
        <f>IF(N120="snížená",J120,0)</f>
        <v>0</v>
      </c>
      <c r="BG120" s="249">
        <f>IF(N120="zákl. přenesená",J120,0)</f>
        <v>0</v>
      </c>
      <c r="BH120" s="249">
        <f>IF(N120="sníž. přenesená",J120,0)</f>
        <v>0</v>
      </c>
      <c r="BI120" s="249">
        <f>IF(N120="nulová",J120,0)</f>
        <v>0</v>
      </c>
      <c r="BJ120" s="25" t="s">
        <v>89</v>
      </c>
      <c r="BK120" s="249">
        <f>ROUND(I120*H120,2)</f>
        <v>0</v>
      </c>
      <c r="BL120" s="25" t="s">
        <v>299</v>
      </c>
      <c r="BM120" s="25" t="s">
        <v>1922</v>
      </c>
    </row>
    <row r="121" s="12" customFormat="1">
      <c r="B121" s="250"/>
      <c r="C121" s="251"/>
      <c r="D121" s="252" t="s">
        <v>301</v>
      </c>
      <c r="E121" s="253" t="s">
        <v>80</v>
      </c>
      <c r="F121" s="254" t="s">
        <v>1318</v>
      </c>
      <c r="G121" s="251"/>
      <c r="H121" s="253" t="s">
        <v>80</v>
      </c>
      <c r="I121" s="255"/>
      <c r="J121" s="251"/>
      <c r="K121" s="251"/>
      <c r="L121" s="256"/>
      <c r="M121" s="257"/>
      <c r="N121" s="258"/>
      <c r="O121" s="258"/>
      <c r="P121" s="258"/>
      <c r="Q121" s="258"/>
      <c r="R121" s="258"/>
      <c r="S121" s="258"/>
      <c r="T121" s="259"/>
      <c r="AT121" s="260" t="s">
        <v>301</v>
      </c>
      <c r="AU121" s="260" t="s">
        <v>91</v>
      </c>
      <c r="AV121" s="12" t="s">
        <v>89</v>
      </c>
      <c r="AW121" s="12" t="s">
        <v>44</v>
      </c>
      <c r="AX121" s="12" t="s">
        <v>82</v>
      </c>
      <c r="AY121" s="260" t="s">
        <v>291</v>
      </c>
    </row>
    <row r="122" s="13" customFormat="1">
      <c r="B122" s="261"/>
      <c r="C122" s="262"/>
      <c r="D122" s="252" t="s">
        <v>301</v>
      </c>
      <c r="E122" s="263" t="s">
        <v>80</v>
      </c>
      <c r="F122" s="264" t="s">
        <v>1923</v>
      </c>
      <c r="G122" s="262"/>
      <c r="H122" s="265">
        <v>1048.7650000000001</v>
      </c>
      <c r="I122" s="266"/>
      <c r="J122" s="262"/>
      <c r="K122" s="262"/>
      <c r="L122" s="267"/>
      <c r="M122" s="268"/>
      <c r="N122" s="269"/>
      <c r="O122" s="269"/>
      <c r="P122" s="269"/>
      <c r="Q122" s="269"/>
      <c r="R122" s="269"/>
      <c r="S122" s="269"/>
      <c r="T122" s="270"/>
      <c r="AT122" s="271" t="s">
        <v>301</v>
      </c>
      <c r="AU122" s="271" t="s">
        <v>91</v>
      </c>
      <c r="AV122" s="13" t="s">
        <v>91</v>
      </c>
      <c r="AW122" s="13" t="s">
        <v>44</v>
      </c>
      <c r="AX122" s="13" t="s">
        <v>82</v>
      </c>
      <c r="AY122" s="271" t="s">
        <v>291</v>
      </c>
    </row>
    <row r="123" s="15" customFormat="1">
      <c r="B123" s="283"/>
      <c r="C123" s="284"/>
      <c r="D123" s="252" t="s">
        <v>301</v>
      </c>
      <c r="E123" s="285" t="s">
        <v>80</v>
      </c>
      <c r="F123" s="286" t="s">
        <v>315</v>
      </c>
      <c r="G123" s="284"/>
      <c r="H123" s="287">
        <v>1048.7650000000001</v>
      </c>
      <c r="I123" s="288"/>
      <c r="J123" s="284"/>
      <c r="K123" s="284"/>
      <c r="L123" s="289"/>
      <c r="M123" s="290"/>
      <c r="N123" s="291"/>
      <c r="O123" s="291"/>
      <c r="P123" s="291"/>
      <c r="Q123" s="291"/>
      <c r="R123" s="291"/>
      <c r="S123" s="291"/>
      <c r="T123" s="292"/>
      <c r="AT123" s="293" t="s">
        <v>301</v>
      </c>
      <c r="AU123" s="293" t="s">
        <v>91</v>
      </c>
      <c r="AV123" s="15" t="s">
        <v>299</v>
      </c>
      <c r="AW123" s="15" t="s">
        <v>44</v>
      </c>
      <c r="AX123" s="15" t="s">
        <v>89</v>
      </c>
      <c r="AY123" s="293" t="s">
        <v>291</v>
      </c>
    </row>
    <row r="124" s="1" customFormat="1" ht="25.5" customHeight="1">
      <c r="B124" s="48"/>
      <c r="C124" s="238" t="s">
        <v>343</v>
      </c>
      <c r="D124" s="238" t="s">
        <v>294</v>
      </c>
      <c r="E124" s="239" t="s">
        <v>1320</v>
      </c>
      <c r="F124" s="240" t="s">
        <v>1321</v>
      </c>
      <c r="G124" s="241" t="s">
        <v>352</v>
      </c>
      <c r="H124" s="242">
        <v>622.12800000000004</v>
      </c>
      <c r="I124" s="243"/>
      <c r="J124" s="244">
        <f>ROUND(I124*H124,2)</f>
        <v>0</v>
      </c>
      <c r="K124" s="240" t="s">
        <v>298</v>
      </c>
      <c r="L124" s="74"/>
      <c r="M124" s="245" t="s">
        <v>80</v>
      </c>
      <c r="N124" s="246" t="s">
        <v>52</v>
      </c>
      <c r="O124" s="49"/>
      <c r="P124" s="247">
        <f>O124*H124</f>
        <v>0</v>
      </c>
      <c r="Q124" s="247">
        <v>0</v>
      </c>
      <c r="R124" s="247">
        <f>Q124*H124</f>
        <v>0</v>
      </c>
      <c r="S124" s="247">
        <v>0</v>
      </c>
      <c r="T124" s="248">
        <f>S124*H124</f>
        <v>0</v>
      </c>
      <c r="AR124" s="25" t="s">
        <v>299</v>
      </c>
      <c r="AT124" s="25" t="s">
        <v>294</v>
      </c>
      <c r="AU124" s="25" t="s">
        <v>91</v>
      </c>
      <c r="AY124" s="25" t="s">
        <v>291</v>
      </c>
      <c r="BE124" s="249">
        <f>IF(N124="základní",J124,0)</f>
        <v>0</v>
      </c>
      <c r="BF124" s="249">
        <f>IF(N124="snížená",J124,0)</f>
        <v>0</v>
      </c>
      <c r="BG124" s="249">
        <f>IF(N124="zákl. přenesená",J124,0)</f>
        <v>0</v>
      </c>
      <c r="BH124" s="249">
        <f>IF(N124="sníž. přenesená",J124,0)</f>
        <v>0</v>
      </c>
      <c r="BI124" s="249">
        <f>IF(N124="nulová",J124,0)</f>
        <v>0</v>
      </c>
      <c r="BJ124" s="25" t="s">
        <v>89</v>
      </c>
      <c r="BK124" s="249">
        <f>ROUND(I124*H124,2)</f>
        <v>0</v>
      </c>
      <c r="BL124" s="25" t="s">
        <v>299</v>
      </c>
      <c r="BM124" s="25" t="s">
        <v>1924</v>
      </c>
    </row>
    <row r="125" s="12" customFormat="1">
      <c r="B125" s="250"/>
      <c r="C125" s="251"/>
      <c r="D125" s="252" t="s">
        <v>301</v>
      </c>
      <c r="E125" s="253" t="s">
        <v>80</v>
      </c>
      <c r="F125" s="254" t="s">
        <v>1606</v>
      </c>
      <c r="G125" s="251"/>
      <c r="H125" s="253" t="s">
        <v>80</v>
      </c>
      <c r="I125" s="255"/>
      <c r="J125" s="251"/>
      <c r="K125" s="251"/>
      <c r="L125" s="256"/>
      <c r="M125" s="257"/>
      <c r="N125" s="258"/>
      <c r="O125" s="258"/>
      <c r="P125" s="258"/>
      <c r="Q125" s="258"/>
      <c r="R125" s="258"/>
      <c r="S125" s="258"/>
      <c r="T125" s="259"/>
      <c r="AT125" s="260" t="s">
        <v>301</v>
      </c>
      <c r="AU125" s="260" t="s">
        <v>91</v>
      </c>
      <c r="AV125" s="12" t="s">
        <v>89</v>
      </c>
      <c r="AW125" s="12" t="s">
        <v>44</v>
      </c>
      <c r="AX125" s="12" t="s">
        <v>82</v>
      </c>
      <c r="AY125" s="260" t="s">
        <v>291</v>
      </c>
    </row>
    <row r="126" s="12" customFormat="1">
      <c r="B126" s="250"/>
      <c r="C126" s="251"/>
      <c r="D126" s="252" t="s">
        <v>301</v>
      </c>
      <c r="E126" s="253" t="s">
        <v>80</v>
      </c>
      <c r="F126" s="254" t="s">
        <v>1913</v>
      </c>
      <c r="G126" s="251"/>
      <c r="H126" s="253" t="s">
        <v>80</v>
      </c>
      <c r="I126" s="255"/>
      <c r="J126" s="251"/>
      <c r="K126" s="251"/>
      <c r="L126" s="256"/>
      <c r="M126" s="257"/>
      <c r="N126" s="258"/>
      <c r="O126" s="258"/>
      <c r="P126" s="258"/>
      <c r="Q126" s="258"/>
      <c r="R126" s="258"/>
      <c r="S126" s="258"/>
      <c r="T126" s="259"/>
      <c r="AT126" s="260" t="s">
        <v>301</v>
      </c>
      <c r="AU126" s="260" t="s">
        <v>91</v>
      </c>
      <c r="AV126" s="12" t="s">
        <v>89</v>
      </c>
      <c r="AW126" s="12" t="s">
        <v>44</v>
      </c>
      <c r="AX126" s="12" t="s">
        <v>82</v>
      </c>
      <c r="AY126" s="260" t="s">
        <v>291</v>
      </c>
    </row>
    <row r="127" s="13" customFormat="1">
      <c r="B127" s="261"/>
      <c r="C127" s="262"/>
      <c r="D127" s="252" t="s">
        <v>301</v>
      </c>
      <c r="E127" s="263" t="s">
        <v>80</v>
      </c>
      <c r="F127" s="264" t="s">
        <v>1925</v>
      </c>
      <c r="G127" s="262"/>
      <c r="H127" s="265">
        <v>622.12800000000004</v>
      </c>
      <c r="I127" s="266"/>
      <c r="J127" s="262"/>
      <c r="K127" s="262"/>
      <c r="L127" s="267"/>
      <c r="M127" s="268"/>
      <c r="N127" s="269"/>
      <c r="O127" s="269"/>
      <c r="P127" s="269"/>
      <c r="Q127" s="269"/>
      <c r="R127" s="269"/>
      <c r="S127" s="269"/>
      <c r="T127" s="270"/>
      <c r="AT127" s="271" t="s">
        <v>301</v>
      </c>
      <c r="AU127" s="271" t="s">
        <v>91</v>
      </c>
      <c r="AV127" s="13" t="s">
        <v>91</v>
      </c>
      <c r="AW127" s="13" t="s">
        <v>44</v>
      </c>
      <c r="AX127" s="13" t="s">
        <v>82</v>
      </c>
      <c r="AY127" s="271" t="s">
        <v>291</v>
      </c>
    </row>
    <row r="128" s="15" customFormat="1">
      <c r="B128" s="283"/>
      <c r="C128" s="284"/>
      <c r="D128" s="252" t="s">
        <v>301</v>
      </c>
      <c r="E128" s="285" t="s">
        <v>80</v>
      </c>
      <c r="F128" s="286" t="s">
        <v>315</v>
      </c>
      <c r="G128" s="284"/>
      <c r="H128" s="287">
        <v>622.12800000000004</v>
      </c>
      <c r="I128" s="288"/>
      <c r="J128" s="284"/>
      <c r="K128" s="284"/>
      <c r="L128" s="289"/>
      <c r="M128" s="290"/>
      <c r="N128" s="291"/>
      <c r="O128" s="291"/>
      <c r="P128" s="291"/>
      <c r="Q128" s="291"/>
      <c r="R128" s="291"/>
      <c r="S128" s="291"/>
      <c r="T128" s="292"/>
      <c r="AT128" s="293" t="s">
        <v>301</v>
      </c>
      <c r="AU128" s="293" t="s">
        <v>91</v>
      </c>
      <c r="AV128" s="15" t="s">
        <v>299</v>
      </c>
      <c r="AW128" s="15" t="s">
        <v>44</v>
      </c>
      <c r="AX128" s="15" t="s">
        <v>89</v>
      </c>
      <c r="AY128" s="293" t="s">
        <v>291</v>
      </c>
    </row>
    <row r="129" s="11" customFormat="1" ht="29.88" customHeight="1">
      <c r="B129" s="222"/>
      <c r="C129" s="223"/>
      <c r="D129" s="224" t="s">
        <v>81</v>
      </c>
      <c r="E129" s="236" t="s">
        <v>299</v>
      </c>
      <c r="F129" s="236" t="s">
        <v>1534</v>
      </c>
      <c r="G129" s="223"/>
      <c r="H129" s="223"/>
      <c r="I129" s="226"/>
      <c r="J129" s="237">
        <f>BK129</f>
        <v>0</v>
      </c>
      <c r="K129" s="223"/>
      <c r="L129" s="228"/>
      <c r="M129" s="229"/>
      <c r="N129" s="230"/>
      <c r="O129" s="230"/>
      <c r="P129" s="231">
        <f>SUM(P130:P139)</f>
        <v>0</v>
      </c>
      <c r="Q129" s="230"/>
      <c r="R129" s="231">
        <f>SUM(R130:R139)</f>
        <v>0.33968178000000004</v>
      </c>
      <c r="S129" s="230"/>
      <c r="T129" s="232">
        <f>SUM(T130:T139)</f>
        <v>0</v>
      </c>
      <c r="AR129" s="233" t="s">
        <v>89</v>
      </c>
      <c r="AT129" s="234" t="s">
        <v>81</v>
      </c>
      <c r="AU129" s="234" t="s">
        <v>89</v>
      </c>
      <c r="AY129" s="233" t="s">
        <v>291</v>
      </c>
      <c r="BK129" s="235">
        <f>SUM(BK130:BK139)</f>
        <v>0</v>
      </c>
    </row>
    <row r="130" s="1" customFormat="1" ht="38.25" customHeight="1">
      <c r="B130" s="48"/>
      <c r="C130" s="238" t="s">
        <v>340</v>
      </c>
      <c r="D130" s="238" t="s">
        <v>294</v>
      </c>
      <c r="E130" s="239" t="s">
        <v>1535</v>
      </c>
      <c r="F130" s="240" t="s">
        <v>1536</v>
      </c>
      <c r="G130" s="241" t="s">
        <v>352</v>
      </c>
      <c r="H130" s="242">
        <v>622.12800000000004</v>
      </c>
      <c r="I130" s="243"/>
      <c r="J130" s="244">
        <f>ROUND(I130*H130,2)</f>
        <v>0</v>
      </c>
      <c r="K130" s="240" t="s">
        <v>298</v>
      </c>
      <c r="L130" s="74"/>
      <c r="M130" s="245" t="s">
        <v>80</v>
      </c>
      <c r="N130" s="246" t="s">
        <v>52</v>
      </c>
      <c r="O130" s="49"/>
      <c r="P130" s="247">
        <f>O130*H130</f>
        <v>0</v>
      </c>
      <c r="Q130" s="247">
        <v>0.00021000000000000001</v>
      </c>
      <c r="R130" s="247">
        <f>Q130*H130</f>
        <v>0.13064688000000002</v>
      </c>
      <c r="S130" s="247">
        <v>0</v>
      </c>
      <c r="T130" s="248">
        <f>S130*H130</f>
        <v>0</v>
      </c>
      <c r="AR130" s="25" t="s">
        <v>299</v>
      </c>
      <c r="AT130" s="25" t="s">
        <v>294</v>
      </c>
      <c r="AU130" s="25" t="s">
        <v>91</v>
      </c>
      <c r="AY130" s="25" t="s">
        <v>291</v>
      </c>
      <c r="BE130" s="249">
        <f>IF(N130="základní",J130,0)</f>
        <v>0</v>
      </c>
      <c r="BF130" s="249">
        <f>IF(N130="snížená",J130,0)</f>
        <v>0</v>
      </c>
      <c r="BG130" s="249">
        <f>IF(N130="zákl. přenesená",J130,0)</f>
        <v>0</v>
      </c>
      <c r="BH130" s="249">
        <f>IF(N130="sníž. přenesená",J130,0)</f>
        <v>0</v>
      </c>
      <c r="BI130" s="249">
        <f>IF(N130="nulová",J130,0)</f>
        <v>0</v>
      </c>
      <c r="BJ130" s="25" t="s">
        <v>89</v>
      </c>
      <c r="BK130" s="249">
        <f>ROUND(I130*H130,2)</f>
        <v>0</v>
      </c>
      <c r="BL130" s="25" t="s">
        <v>299</v>
      </c>
      <c r="BM130" s="25" t="s">
        <v>1926</v>
      </c>
    </row>
    <row r="131" s="12" customFormat="1">
      <c r="B131" s="250"/>
      <c r="C131" s="251"/>
      <c r="D131" s="252" t="s">
        <v>301</v>
      </c>
      <c r="E131" s="253" t="s">
        <v>80</v>
      </c>
      <c r="F131" s="254" t="s">
        <v>1538</v>
      </c>
      <c r="G131" s="251"/>
      <c r="H131" s="253" t="s">
        <v>80</v>
      </c>
      <c r="I131" s="255"/>
      <c r="J131" s="251"/>
      <c r="K131" s="251"/>
      <c r="L131" s="256"/>
      <c r="M131" s="257"/>
      <c r="N131" s="258"/>
      <c r="O131" s="258"/>
      <c r="P131" s="258"/>
      <c r="Q131" s="258"/>
      <c r="R131" s="258"/>
      <c r="S131" s="258"/>
      <c r="T131" s="259"/>
      <c r="AT131" s="260" t="s">
        <v>301</v>
      </c>
      <c r="AU131" s="260" t="s">
        <v>91</v>
      </c>
      <c r="AV131" s="12" t="s">
        <v>89</v>
      </c>
      <c r="AW131" s="12" t="s">
        <v>44</v>
      </c>
      <c r="AX131" s="12" t="s">
        <v>82</v>
      </c>
      <c r="AY131" s="260" t="s">
        <v>291</v>
      </c>
    </row>
    <row r="132" s="12" customFormat="1">
      <c r="B132" s="250"/>
      <c r="C132" s="251"/>
      <c r="D132" s="252" t="s">
        <v>301</v>
      </c>
      <c r="E132" s="253" t="s">
        <v>80</v>
      </c>
      <c r="F132" s="254" t="s">
        <v>1610</v>
      </c>
      <c r="G132" s="251"/>
      <c r="H132" s="253" t="s">
        <v>80</v>
      </c>
      <c r="I132" s="255"/>
      <c r="J132" s="251"/>
      <c r="K132" s="251"/>
      <c r="L132" s="256"/>
      <c r="M132" s="257"/>
      <c r="N132" s="258"/>
      <c r="O132" s="258"/>
      <c r="P132" s="258"/>
      <c r="Q132" s="258"/>
      <c r="R132" s="258"/>
      <c r="S132" s="258"/>
      <c r="T132" s="259"/>
      <c r="AT132" s="260" t="s">
        <v>301</v>
      </c>
      <c r="AU132" s="260" t="s">
        <v>91</v>
      </c>
      <c r="AV132" s="12" t="s">
        <v>89</v>
      </c>
      <c r="AW132" s="12" t="s">
        <v>44</v>
      </c>
      <c r="AX132" s="12" t="s">
        <v>82</v>
      </c>
      <c r="AY132" s="260" t="s">
        <v>291</v>
      </c>
    </row>
    <row r="133" s="12" customFormat="1">
      <c r="B133" s="250"/>
      <c r="C133" s="251"/>
      <c r="D133" s="252" t="s">
        <v>301</v>
      </c>
      <c r="E133" s="253" t="s">
        <v>80</v>
      </c>
      <c r="F133" s="254" t="s">
        <v>1913</v>
      </c>
      <c r="G133" s="251"/>
      <c r="H133" s="253" t="s">
        <v>80</v>
      </c>
      <c r="I133" s="255"/>
      <c r="J133" s="251"/>
      <c r="K133" s="251"/>
      <c r="L133" s="256"/>
      <c r="M133" s="257"/>
      <c r="N133" s="258"/>
      <c r="O133" s="258"/>
      <c r="P133" s="258"/>
      <c r="Q133" s="258"/>
      <c r="R133" s="258"/>
      <c r="S133" s="258"/>
      <c r="T133" s="259"/>
      <c r="AT133" s="260" t="s">
        <v>301</v>
      </c>
      <c r="AU133" s="260" t="s">
        <v>91</v>
      </c>
      <c r="AV133" s="12" t="s">
        <v>89</v>
      </c>
      <c r="AW133" s="12" t="s">
        <v>44</v>
      </c>
      <c r="AX133" s="12" t="s">
        <v>82</v>
      </c>
      <c r="AY133" s="260" t="s">
        <v>291</v>
      </c>
    </row>
    <row r="134" s="13" customFormat="1">
      <c r="B134" s="261"/>
      <c r="C134" s="262"/>
      <c r="D134" s="252" t="s">
        <v>301</v>
      </c>
      <c r="E134" s="263" t="s">
        <v>80</v>
      </c>
      <c r="F134" s="264" t="s">
        <v>1925</v>
      </c>
      <c r="G134" s="262"/>
      <c r="H134" s="265">
        <v>622.12800000000004</v>
      </c>
      <c r="I134" s="266"/>
      <c r="J134" s="262"/>
      <c r="K134" s="262"/>
      <c r="L134" s="267"/>
      <c r="M134" s="268"/>
      <c r="N134" s="269"/>
      <c r="O134" s="269"/>
      <c r="P134" s="269"/>
      <c r="Q134" s="269"/>
      <c r="R134" s="269"/>
      <c r="S134" s="269"/>
      <c r="T134" s="270"/>
      <c r="AT134" s="271" t="s">
        <v>301</v>
      </c>
      <c r="AU134" s="271" t="s">
        <v>91</v>
      </c>
      <c r="AV134" s="13" t="s">
        <v>91</v>
      </c>
      <c r="AW134" s="13" t="s">
        <v>44</v>
      </c>
      <c r="AX134" s="13" t="s">
        <v>82</v>
      </c>
      <c r="AY134" s="271" t="s">
        <v>291</v>
      </c>
    </row>
    <row r="135" s="15" customFormat="1">
      <c r="B135" s="283"/>
      <c r="C135" s="284"/>
      <c r="D135" s="252" t="s">
        <v>301</v>
      </c>
      <c r="E135" s="285" t="s">
        <v>80</v>
      </c>
      <c r="F135" s="286" t="s">
        <v>315</v>
      </c>
      <c r="G135" s="284"/>
      <c r="H135" s="287">
        <v>622.12800000000004</v>
      </c>
      <c r="I135" s="288"/>
      <c r="J135" s="284"/>
      <c r="K135" s="284"/>
      <c r="L135" s="289"/>
      <c r="M135" s="290"/>
      <c r="N135" s="291"/>
      <c r="O135" s="291"/>
      <c r="P135" s="291"/>
      <c r="Q135" s="291"/>
      <c r="R135" s="291"/>
      <c r="S135" s="291"/>
      <c r="T135" s="292"/>
      <c r="AT135" s="293" t="s">
        <v>301</v>
      </c>
      <c r="AU135" s="293" t="s">
        <v>91</v>
      </c>
      <c r="AV135" s="15" t="s">
        <v>299</v>
      </c>
      <c r="AW135" s="15" t="s">
        <v>44</v>
      </c>
      <c r="AX135" s="15" t="s">
        <v>89</v>
      </c>
      <c r="AY135" s="293" t="s">
        <v>291</v>
      </c>
    </row>
    <row r="136" s="1" customFormat="1" ht="16.5" customHeight="1">
      <c r="B136" s="48"/>
      <c r="C136" s="294" t="s">
        <v>355</v>
      </c>
      <c r="D136" s="294" t="s">
        <v>337</v>
      </c>
      <c r="E136" s="295" t="s">
        <v>1542</v>
      </c>
      <c r="F136" s="296" t="s">
        <v>1543</v>
      </c>
      <c r="G136" s="297" t="s">
        <v>352</v>
      </c>
      <c r="H136" s="298">
        <v>696.78300000000002</v>
      </c>
      <c r="I136" s="299"/>
      <c r="J136" s="300">
        <f>ROUND(I136*H136,2)</f>
        <v>0</v>
      </c>
      <c r="K136" s="296" t="s">
        <v>298</v>
      </c>
      <c r="L136" s="301"/>
      <c r="M136" s="302" t="s">
        <v>80</v>
      </c>
      <c r="N136" s="303" t="s">
        <v>52</v>
      </c>
      <c r="O136" s="49"/>
      <c r="P136" s="247">
        <f>O136*H136</f>
        <v>0</v>
      </c>
      <c r="Q136" s="247">
        <v>0.00029999999999999997</v>
      </c>
      <c r="R136" s="247">
        <f>Q136*H136</f>
        <v>0.2090349</v>
      </c>
      <c r="S136" s="247">
        <v>0</v>
      </c>
      <c r="T136" s="248">
        <f>S136*H136</f>
        <v>0</v>
      </c>
      <c r="AR136" s="25" t="s">
        <v>340</v>
      </c>
      <c r="AT136" s="25" t="s">
        <v>337</v>
      </c>
      <c r="AU136" s="25" t="s">
        <v>91</v>
      </c>
      <c r="AY136" s="25" t="s">
        <v>291</v>
      </c>
      <c r="BE136" s="249">
        <f>IF(N136="základní",J136,0)</f>
        <v>0</v>
      </c>
      <c r="BF136" s="249">
        <f>IF(N136="snížená",J136,0)</f>
        <v>0</v>
      </c>
      <c r="BG136" s="249">
        <f>IF(N136="zákl. přenesená",J136,0)</f>
        <v>0</v>
      </c>
      <c r="BH136" s="249">
        <f>IF(N136="sníž. přenesená",J136,0)</f>
        <v>0</v>
      </c>
      <c r="BI136" s="249">
        <f>IF(N136="nulová",J136,0)</f>
        <v>0</v>
      </c>
      <c r="BJ136" s="25" t="s">
        <v>89</v>
      </c>
      <c r="BK136" s="249">
        <f>ROUND(I136*H136,2)</f>
        <v>0</v>
      </c>
      <c r="BL136" s="25" t="s">
        <v>299</v>
      </c>
      <c r="BM136" s="25" t="s">
        <v>1927</v>
      </c>
    </row>
    <row r="137" s="12" customFormat="1">
      <c r="B137" s="250"/>
      <c r="C137" s="251"/>
      <c r="D137" s="252" t="s">
        <v>301</v>
      </c>
      <c r="E137" s="253" t="s">
        <v>80</v>
      </c>
      <c r="F137" s="254" t="s">
        <v>1545</v>
      </c>
      <c r="G137" s="251"/>
      <c r="H137" s="253" t="s">
        <v>80</v>
      </c>
      <c r="I137" s="255"/>
      <c r="J137" s="251"/>
      <c r="K137" s="251"/>
      <c r="L137" s="256"/>
      <c r="M137" s="257"/>
      <c r="N137" s="258"/>
      <c r="O137" s="258"/>
      <c r="P137" s="258"/>
      <c r="Q137" s="258"/>
      <c r="R137" s="258"/>
      <c r="S137" s="258"/>
      <c r="T137" s="259"/>
      <c r="AT137" s="260" t="s">
        <v>301</v>
      </c>
      <c r="AU137" s="260" t="s">
        <v>91</v>
      </c>
      <c r="AV137" s="12" t="s">
        <v>89</v>
      </c>
      <c r="AW137" s="12" t="s">
        <v>44</v>
      </c>
      <c r="AX137" s="12" t="s">
        <v>82</v>
      </c>
      <c r="AY137" s="260" t="s">
        <v>291</v>
      </c>
    </row>
    <row r="138" s="13" customFormat="1">
      <c r="B138" s="261"/>
      <c r="C138" s="262"/>
      <c r="D138" s="252" t="s">
        <v>301</v>
      </c>
      <c r="E138" s="263" t="s">
        <v>80</v>
      </c>
      <c r="F138" s="264" t="s">
        <v>1928</v>
      </c>
      <c r="G138" s="262"/>
      <c r="H138" s="265">
        <v>696.78300000000002</v>
      </c>
      <c r="I138" s="266"/>
      <c r="J138" s="262"/>
      <c r="K138" s="262"/>
      <c r="L138" s="267"/>
      <c r="M138" s="268"/>
      <c r="N138" s="269"/>
      <c r="O138" s="269"/>
      <c r="P138" s="269"/>
      <c r="Q138" s="269"/>
      <c r="R138" s="269"/>
      <c r="S138" s="269"/>
      <c r="T138" s="270"/>
      <c r="AT138" s="271" t="s">
        <v>301</v>
      </c>
      <c r="AU138" s="271" t="s">
        <v>91</v>
      </c>
      <c r="AV138" s="13" t="s">
        <v>91</v>
      </c>
      <c r="AW138" s="13" t="s">
        <v>44</v>
      </c>
      <c r="AX138" s="13" t="s">
        <v>82</v>
      </c>
      <c r="AY138" s="271" t="s">
        <v>291</v>
      </c>
    </row>
    <row r="139" s="15" customFormat="1">
      <c r="B139" s="283"/>
      <c r="C139" s="284"/>
      <c r="D139" s="252" t="s">
        <v>301</v>
      </c>
      <c r="E139" s="285" t="s">
        <v>80</v>
      </c>
      <c r="F139" s="286" t="s">
        <v>315</v>
      </c>
      <c r="G139" s="284"/>
      <c r="H139" s="287">
        <v>696.78300000000002</v>
      </c>
      <c r="I139" s="288"/>
      <c r="J139" s="284"/>
      <c r="K139" s="284"/>
      <c r="L139" s="289"/>
      <c r="M139" s="290"/>
      <c r="N139" s="291"/>
      <c r="O139" s="291"/>
      <c r="P139" s="291"/>
      <c r="Q139" s="291"/>
      <c r="R139" s="291"/>
      <c r="S139" s="291"/>
      <c r="T139" s="292"/>
      <c r="AT139" s="293" t="s">
        <v>301</v>
      </c>
      <c r="AU139" s="293" t="s">
        <v>91</v>
      </c>
      <c r="AV139" s="15" t="s">
        <v>299</v>
      </c>
      <c r="AW139" s="15" t="s">
        <v>44</v>
      </c>
      <c r="AX139" s="15" t="s">
        <v>89</v>
      </c>
      <c r="AY139" s="293" t="s">
        <v>291</v>
      </c>
    </row>
    <row r="140" s="11" customFormat="1" ht="29.88" customHeight="1">
      <c r="B140" s="222"/>
      <c r="C140" s="223"/>
      <c r="D140" s="224" t="s">
        <v>81</v>
      </c>
      <c r="E140" s="236" t="s">
        <v>328</v>
      </c>
      <c r="F140" s="236" t="s">
        <v>1327</v>
      </c>
      <c r="G140" s="223"/>
      <c r="H140" s="223"/>
      <c r="I140" s="226"/>
      <c r="J140" s="237">
        <f>BK140</f>
        <v>0</v>
      </c>
      <c r="K140" s="223"/>
      <c r="L140" s="228"/>
      <c r="M140" s="229"/>
      <c r="N140" s="230"/>
      <c r="O140" s="230"/>
      <c r="P140" s="231">
        <f>SUM(P141:P159)</f>
        <v>0</v>
      </c>
      <c r="Q140" s="230"/>
      <c r="R140" s="231">
        <f>SUM(R141:R159)</f>
        <v>252.32076000000001</v>
      </c>
      <c r="S140" s="230"/>
      <c r="T140" s="232">
        <f>SUM(T141:T159)</f>
        <v>0</v>
      </c>
      <c r="AR140" s="233" t="s">
        <v>89</v>
      </c>
      <c r="AT140" s="234" t="s">
        <v>81</v>
      </c>
      <c r="AU140" s="234" t="s">
        <v>89</v>
      </c>
      <c r="AY140" s="233" t="s">
        <v>291</v>
      </c>
      <c r="BK140" s="235">
        <f>SUM(BK141:BK159)</f>
        <v>0</v>
      </c>
    </row>
    <row r="141" s="1" customFormat="1" ht="25.5" customHeight="1">
      <c r="B141" s="48"/>
      <c r="C141" s="238" t="s">
        <v>361</v>
      </c>
      <c r="D141" s="238" t="s">
        <v>294</v>
      </c>
      <c r="E141" s="239" t="s">
        <v>1328</v>
      </c>
      <c r="F141" s="240" t="s">
        <v>1329</v>
      </c>
      <c r="G141" s="241" t="s">
        <v>352</v>
      </c>
      <c r="H141" s="242">
        <v>1232.2919999999999</v>
      </c>
      <c r="I141" s="243"/>
      <c r="J141" s="244">
        <f>ROUND(I141*H141,2)</f>
        <v>0</v>
      </c>
      <c r="K141" s="240" t="s">
        <v>298</v>
      </c>
      <c r="L141" s="74"/>
      <c r="M141" s="245" t="s">
        <v>80</v>
      </c>
      <c r="N141" s="246" t="s">
        <v>52</v>
      </c>
      <c r="O141" s="49"/>
      <c r="P141" s="247">
        <f>O141*H141</f>
        <v>0</v>
      </c>
      <c r="Q141" s="247">
        <v>0</v>
      </c>
      <c r="R141" s="247">
        <f>Q141*H141</f>
        <v>0</v>
      </c>
      <c r="S141" s="247">
        <v>0</v>
      </c>
      <c r="T141" s="248">
        <f>S141*H141</f>
        <v>0</v>
      </c>
      <c r="AR141" s="25" t="s">
        <v>299</v>
      </c>
      <c r="AT141" s="25" t="s">
        <v>294</v>
      </c>
      <c r="AU141" s="25" t="s">
        <v>91</v>
      </c>
      <c r="AY141" s="25" t="s">
        <v>291</v>
      </c>
      <c r="BE141" s="249">
        <f>IF(N141="základní",J141,0)</f>
        <v>0</v>
      </c>
      <c r="BF141" s="249">
        <f>IF(N141="snížená",J141,0)</f>
        <v>0</v>
      </c>
      <c r="BG141" s="249">
        <f>IF(N141="zákl. přenesená",J141,0)</f>
        <v>0</v>
      </c>
      <c r="BH141" s="249">
        <f>IF(N141="sníž. přenesená",J141,0)</f>
        <v>0</v>
      </c>
      <c r="BI141" s="249">
        <f>IF(N141="nulová",J141,0)</f>
        <v>0</v>
      </c>
      <c r="BJ141" s="25" t="s">
        <v>89</v>
      </c>
      <c r="BK141" s="249">
        <f>ROUND(I141*H141,2)</f>
        <v>0</v>
      </c>
      <c r="BL141" s="25" t="s">
        <v>299</v>
      </c>
      <c r="BM141" s="25" t="s">
        <v>1929</v>
      </c>
    </row>
    <row r="142" s="12" customFormat="1">
      <c r="B142" s="250"/>
      <c r="C142" s="251"/>
      <c r="D142" s="252" t="s">
        <v>301</v>
      </c>
      <c r="E142" s="253" t="s">
        <v>80</v>
      </c>
      <c r="F142" s="254" t="s">
        <v>1930</v>
      </c>
      <c r="G142" s="251"/>
      <c r="H142" s="253" t="s">
        <v>80</v>
      </c>
      <c r="I142" s="255"/>
      <c r="J142" s="251"/>
      <c r="K142" s="251"/>
      <c r="L142" s="256"/>
      <c r="M142" s="257"/>
      <c r="N142" s="258"/>
      <c r="O142" s="258"/>
      <c r="P142" s="258"/>
      <c r="Q142" s="258"/>
      <c r="R142" s="258"/>
      <c r="S142" s="258"/>
      <c r="T142" s="259"/>
      <c r="AT142" s="260" t="s">
        <v>301</v>
      </c>
      <c r="AU142" s="260" t="s">
        <v>91</v>
      </c>
      <c r="AV142" s="12" t="s">
        <v>89</v>
      </c>
      <c r="AW142" s="12" t="s">
        <v>44</v>
      </c>
      <c r="AX142" s="12" t="s">
        <v>82</v>
      </c>
      <c r="AY142" s="260" t="s">
        <v>291</v>
      </c>
    </row>
    <row r="143" s="12" customFormat="1">
      <c r="B143" s="250"/>
      <c r="C143" s="251"/>
      <c r="D143" s="252" t="s">
        <v>301</v>
      </c>
      <c r="E143" s="253" t="s">
        <v>80</v>
      </c>
      <c r="F143" s="254" t="s">
        <v>1931</v>
      </c>
      <c r="G143" s="251"/>
      <c r="H143" s="253" t="s">
        <v>80</v>
      </c>
      <c r="I143" s="255"/>
      <c r="J143" s="251"/>
      <c r="K143" s="251"/>
      <c r="L143" s="256"/>
      <c r="M143" s="257"/>
      <c r="N143" s="258"/>
      <c r="O143" s="258"/>
      <c r="P143" s="258"/>
      <c r="Q143" s="258"/>
      <c r="R143" s="258"/>
      <c r="S143" s="258"/>
      <c r="T143" s="259"/>
      <c r="AT143" s="260" t="s">
        <v>301</v>
      </c>
      <c r="AU143" s="260" t="s">
        <v>91</v>
      </c>
      <c r="AV143" s="12" t="s">
        <v>89</v>
      </c>
      <c r="AW143" s="12" t="s">
        <v>44</v>
      </c>
      <c r="AX143" s="12" t="s">
        <v>82</v>
      </c>
      <c r="AY143" s="260" t="s">
        <v>291</v>
      </c>
    </row>
    <row r="144" s="13" customFormat="1">
      <c r="B144" s="261"/>
      <c r="C144" s="262"/>
      <c r="D144" s="252" t="s">
        <v>301</v>
      </c>
      <c r="E144" s="263" t="s">
        <v>80</v>
      </c>
      <c r="F144" s="264" t="s">
        <v>1932</v>
      </c>
      <c r="G144" s="262"/>
      <c r="H144" s="265">
        <v>1232.2919999999999</v>
      </c>
      <c r="I144" s="266"/>
      <c r="J144" s="262"/>
      <c r="K144" s="262"/>
      <c r="L144" s="267"/>
      <c r="M144" s="268"/>
      <c r="N144" s="269"/>
      <c r="O144" s="269"/>
      <c r="P144" s="269"/>
      <c r="Q144" s="269"/>
      <c r="R144" s="269"/>
      <c r="S144" s="269"/>
      <c r="T144" s="270"/>
      <c r="AT144" s="271" t="s">
        <v>301</v>
      </c>
      <c r="AU144" s="271" t="s">
        <v>91</v>
      </c>
      <c r="AV144" s="13" t="s">
        <v>91</v>
      </c>
      <c r="AW144" s="13" t="s">
        <v>44</v>
      </c>
      <c r="AX144" s="13" t="s">
        <v>82</v>
      </c>
      <c r="AY144" s="271" t="s">
        <v>291</v>
      </c>
    </row>
    <row r="145" s="15" customFormat="1">
      <c r="B145" s="283"/>
      <c r="C145" s="284"/>
      <c r="D145" s="252" t="s">
        <v>301</v>
      </c>
      <c r="E145" s="285" t="s">
        <v>80</v>
      </c>
      <c r="F145" s="286" t="s">
        <v>315</v>
      </c>
      <c r="G145" s="284"/>
      <c r="H145" s="287">
        <v>1232.2919999999999</v>
      </c>
      <c r="I145" s="288"/>
      <c r="J145" s="284"/>
      <c r="K145" s="284"/>
      <c r="L145" s="289"/>
      <c r="M145" s="290"/>
      <c r="N145" s="291"/>
      <c r="O145" s="291"/>
      <c r="P145" s="291"/>
      <c r="Q145" s="291"/>
      <c r="R145" s="291"/>
      <c r="S145" s="291"/>
      <c r="T145" s="292"/>
      <c r="AT145" s="293" t="s">
        <v>301</v>
      </c>
      <c r="AU145" s="293" t="s">
        <v>91</v>
      </c>
      <c r="AV145" s="15" t="s">
        <v>299</v>
      </c>
      <c r="AW145" s="15" t="s">
        <v>44</v>
      </c>
      <c r="AX145" s="15" t="s">
        <v>89</v>
      </c>
      <c r="AY145" s="293" t="s">
        <v>291</v>
      </c>
    </row>
    <row r="146" s="1" customFormat="1" ht="25.5" customHeight="1">
      <c r="B146" s="48"/>
      <c r="C146" s="238" t="s">
        <v>365</v>
      </c>
      <c r="D146" s="238" t="s">
        <v>294</v>
      </c>
      <c r="E146" s="239" t="s">
        <v>1557</v>
      </c>
      <c r="F146" s="240" t="s">
        <v>1558</v>
      </c>
      <c r="G146" s="241" t="s">
        <v>352</v>
      </c>
      <c r="H146" s="242">
        <v>616.14599999999996</v>
      </c>
      <c r="I146" s="243"/>
      <c r="J146" s="244">
        <f>ROUND(I146*H146,2)</f>
        <v>0</v>
      </c>
      <c r="K146" s="240" t="s">
        <v>298</v>
      </c>
      <c r="L146" s="74"/>
      <c r="M146" s="245" t="s">
        <v>80</v>
      </c>
      <c r="N146" s="246" t="s">
        <v>52</v>
      </c>
      <c r="O146" s="49"/>
      <c r="P146" s="247">
        <f>O146*H146</f>
        <v>0</v>
      </c>
      <c r="Q146" s="247">
        <v>0</v>
      </c>
      <c r="R146" s="247">
        <f>Q146*H146</f>
        <v>0</v>
      </c>
      <c r="S146" s="247">
        <v>0</v>
      </c>
      <c r="T146" s="248">
        <f>S146*H146</f>
        <v>0</v>
      </c>
      <c r="AR146" s="25" t="s">
        <v>299</v>
      </c>
      <c r="AT146" s="25" t="s">
        <v>294</v>
      </c>
      <c r="AU146" s="25" t="s">
        <v>91</v>
      </c>
      <c r="AY146" s="25" t="s">
        <v>291</v>
      </c>
      <c r="BE146" s="249">
        <f>IF(N146="základní",J146,0)</f>
        <v>0</v>
      </c>
      <c r="BF146" s="249">
        <f>IF(N146="snížená",J146,0)</f>
        <v>0</v>
      </c>
      <c r="BG146" s="249">
        <f>IF(N146="zákl. přenesená",J146,0)</f>
        <v>0</v>
      </c>
      <c r="BH146" s="249">
        <f>IF(N146="sníž. přenesená",J146,0)</f>
        <v>0</v>
      </c>
      <c r="BI146" s="249">
        <f>IF(N146="nulová",J146,0)</f>
        <v>0</v>
      </c>
      <c r="BJ146" s="25" t="s">
        <v>89</v>
      </c>
      <c r="BK146" s="249">
        <f>ROUND(I146*H146,2)</f>
        <v>0</v>
      </c>
      <c r="BL146" s="25" t="s">
        <v>299</v>
      </c>
      <c r="BM146" s="25" t="s">
        <v>1933</v>
      </c>
    </row>
    <row r="147" s="12" customFormat="1">
      <c r="B147" s="250"/>
      <c r="C147" s="251"/>
      <c r="D147" s="252" t="s">
        <v>301</v>
      </c>
      <c r="E147" s="253" t="s">
        <v>80</v>
      </c>
      <c r="F147" s="254" t="s">
        <v>1934</v>
      </c>
      <c r="G147" s="251"/>
      <c r="H147" s="253" t="s">
        <v>80</v>
      </c>
      <c r="I147" s="255"/>
      <c r="J147" s="251"/>
      <c r="K147" s="251"/>
      <c r="L147" s="256"/>
      <c r="M147" s="257"/>
      <c r="N147" s="258"/>
      <c r="O147" s="258"/>
      <c r="P147" s="258"/>
      <c r="Q147" s="258"/>
      <c r="R147" s="258"/>
      <c r="S147" s="258"/>
      <c r="T147" s="259"/>
      <c r="AT147" s="260" t="s">
        <v>301</v>
      </c>
      <c r="AU147" s="260" t="s">
        <v>91</v>
      </c>
      <c r="AV147" s="12" t="s">
        <v>89</v>
      </c>
      <c r="AW147" s="12" t="s">
        <v>44</v>
      </c>
      <c r="AX147" s="12" t="s">
        <v>82</v>
      </c>
      <c r="AY147" s="260" t="s">
        <v>291</v>
      </c>
    </row>
    <row r="148" s="12" customFormat="1">
      <c r="B148" s="250"/>
      <c r="C148" s="251"/>
      <c r="D148" s="252" t="s">
        <v>301</v>
      </c>
      <c r="E148" s="253" t="s">
        <v>80</v>
      </c>
      <c r="F148" s="254" t="s">
        <v>1935</v>
      </c>
      <c r="G148" s="251"/>
      <c r="H148" s="253" t="s">
        <v>80</v>
      </c>
      <c r="I148" s="255"/>
      <c r="J148" s="251"/>
      <c r="K148" s="251"/>
      <c r="L148" s="256"/>
      <c r="M148" s="257"/>
      <c r="N148" s="258"/>
      <c r="O148" s="258"/>
      <c r="P148" s="258"/>
      <c r="Q148" s="258"/>
      <c r="R148" s="258"/>
      <c r="S148" s="258"/>
      <c r="T148" s="259"/>
      <c r="AT148" s="260" t="s">
        <v>301</v>
      </c>
      <c r="AU148" s="260" t="s">
        <v>91</v>
      </c>
      <c r="AV148" s="12" t="s">
        <v>89</v>
      </c>
      <c r="AW148" s="12" t="s">
        <v>44</v>
      </c>
      <c r="AX148" s="12" t="s">
        <v>82</v>
      </c>
      <c r="AY148" s="260" t="s">
        <v>291</v>
      </c>
    </row>
    <row r="149" s="13" customFormat="1">
      <c r="B149" s="261"/>
      <c r="C149" s="262"/>
      <c r="D149" s="252" t="s">
        <v>301</v>
      </c>
      <c r="E149" s="263" t="s">
        <v>80</v>
      </c>
      <c r="F149" s="264" t="s">
        <v>1936</v>
      </c>
      <c r="G149" s="262"/>
      <c r="H149" s="265">
        <v>616.14599999999996</v>
      </c>
      <c r="I149" s="266"/>
      <c r="J149" s="262"/>
      <c r="K149" s="262"/>
      <c r="L149" s="267"/>
      <c r="M149" s="268"/>
      <c r="N149" s="269"/>
      <c r="O149" s="269"/>
      <c r="P149" s="269"/>
      <c r="Q149" s="269"/>
      <c r="R149" s="269"/>
      <c r="S149" s="269"/>
      <c r="T149" s="270"/>
      <c r="AT149" s="271" t="s">
        <v>301</v>
      </c>
      <c r="AU149" s="271" t="s">
        <v>91</v>
      </c>
      <c r="AV149" s="13" t="s">
        <v>91</v>
      </c>
      <c r="AW149" s="13" t="s">
        <v>44</v>
      </c>
      <c r="AX149" s="13" t="s">
        <v>82</v>
      </c>
      <c r="AY149" s="271" t="s">
        <v>291</v>
      </c>
    </row>
    <row r="150" s="15" customFormat="1">
      <c r="B150" s="283"/>
      <c r="C150" s="284"/>
      <c r="D150" s="252" t="s">
        <v>301</v>
      </c>
      <c r="E150" s="285" t="s">
        <v>80</v>
      </c>
      <c r="F150" s="286" t="s">
        <v>315</v>
      </c>
      <c r="G150" s="284"/>
      <c r="H150" s="287">
        <v>616.14599999999996</v>
      </c>
      <c r="I150" s="288"/>
      <c r="J150" s="284"/>
      <c r="K150" s="284"/>
      <c r="L150" s="289"/>
      <c r="M150" s="290"/>
      <c r="N150" s="291"/>
      <c r="O150" s="291"/>
      <c r="P150" s="291"/>
      <c r="Q150" s="291"/>
      <c r="R150" s="291"/>
      <c r="S150" s="291"/>
      <c r="T150" s="292"/>
      <c r="AT150" s="293" t="s">
        <v>301</v>
      </c>
      <c r="AU150" s="293" t="s">
        <v>91</v>
      </c>
      <c r="AV150" s="15" t="s">
        <v>299</v>
      </c>
      <c r="AW150" s="15" t="s">
        <v>44</v>
      </c>
      <c r="AX150" s="15" t="s">
        <v>89</v>
      </c>
      <c r="AY150" s="293" t="s">
        <v>291</v>
      </c>
    </row>
    <row r="151" s="1" customFormat="1" ht="38.25" customHeight="1">
      <c r="B151" s="48"/>
      <c r="C151" s="238" t="s">
        <v>369</v>
      </c>
      <c r="D151" s="238" t="s">
        <v>294</v>
      </c>
      <c r="E151" s="239" t="s">
        <v>1565</v>
      </c>
      <c r="F151" s="240" t="s">
        <v>1566</v>
      </c>
      <c r="G151" s="241" t="s">
        <v>352</v>
      </c>
      <c r="H151" s="242">
        <v>598.20000000000005</v>
      </c>
      <c r="I151" s="243"/>
      <c r="J151" s="244">
        <f>ROUND(I151*H151,2)</f>
        <v>0</v>
      </c>
      <c r="K151" s="240" t="s">
        <v>298</v>
      </c>
      <c r="L151" s="74"/>
      <c r="M151" s="245" t="s">
        <v>80</v>
      </c>
      <c r="N151" s="246" t="s">
        <v>52</v>
      </c>
      <c r="O151" s="49"/>
      <c r="P151" s="247">
        <f>O151*H151</f>
        <v>0</v>
      </c>
      <c r="Q151" s="247">
        <v>0.19536000000000001</v>
      </c>
      <c r="R151" s="247">
        <f>Q151*H151</f>
        <v>116.86435200000001</v>
      </c>
      <c r="S151" s="247">
        <v>0</v>
      </c>
      <c r="T151" s="248">
        <f>S151*H151</f>
        <v>0</v>
      </c>
      <c r="AR151" s="25" t="s">
        <v>299</v>
      </c>
      <c r="AT151" s="25" t="s">
        <v>294</v>
      </c>
      <c r="AU151" s="25" t="s">
        <v>91</v>
      </c>
      <c r="AY151" s="25" t="s">
        <v>291</v>
      </c>
      <c r="BE151" s="249">
        <f>IF(N151="základní",J151,0)</f>
        <v>0</v>
      </c>
      <c r="BF151" s="249">
        <f>IF(N151="snížená",J151,0)</f>
        <v>0</v>
      </c>
      <c r="BG151" s="249">
        <f>IF(N151="zákl. přenesená",J151,0)</f>
        <v>0</v>
      </c>
      <c r="BH151" s="249">
        <f>IF(N151="sníž. přenesená",J151,0)</f>
        <v>0</v>
      </c>
      <c r="BI151" s="249">
        <f>IF(N151="nulová",J151,0)</f>
        <v>0</v>
      </c>
      <c r="BJ151" s="25" t="s">
        <v>89</v>
      </c>
      <c r="BK151" s="249">
        <f>ROUND(I151*H151,2)</f>
        <v>0</v>
      </c>
      <c r="BL151" s="25" t="s">
        <v>299</v>
      </c>
      <c r="BM151" s="25" t="s">
        <v>1937</v>
      </c>
    </row>
    <row r="152" s="12" customFormat="1">
      <c r="B152" s="250"/>
      <c r="C152" s="251"/>
      <c r="D152" s="252" t="s">
        <v>301</v>
      </c>
      <c r="E152" s="253" t="s">
        <v>80</v>
      </c>
      <c r="F152" s="254" t="s">
        <v>1938</v>
      </c>
      <c r="G152" s="251"/>
      <c r="H152" s="253" t="s">
        <v>80</v>
      </c>
      <c r="I152" s="255"/>
      <c r="J152" s="251"/>
      <c r="K152" s="251"/>
      <c r="L152" s="256"/>
      <c r="M152" s="257"/>
      <c r="N152" s="258"/>
      <c r="O152" s="258"/>
      <c r="P152" s="258"/>
      <c r="Q152" s="258"/>
      <c r="R152" s="258"/>
      <c r="S152" s="258"/>
      <c r="T152" s="259"/>
      <c r="AT152" s="260" t="s">
        <v>301</v>
      </c>
      <c r="AU152" s="260" t="s">
        <v>91</v>
      </c>
      <c r="AV152" s="12" t="s">
        <v>89</v>
      </c>
      <c r="AW152" s="12" t="s">
        <v>44</v>
      </c>
      <c r="AX152" s="12" t="s">
        <v>82</v>
      </c>
      <c r="AY152" s="260" t="s">
        <v>291</v>
      </c>
    </row>
    <row r="153" s="13" customFormat="1">
      <c r="B153" s="261"/>
      <c r="C153" s="262"/>
      <c r="D153" s="252" t="s">
        <v>301</v>
      </c>
      <c r="E153" s="263" t="s">
        <v>80</v>
      </c>
      <c r="F153" s="264" t="s">
        <v>1939</v>
      </c>
      <c r="G153" s="262"/>
      <c r="H153" s="265">
        <v>598.20000000000005</v>
      </c>
      <c r="I153" s="266"/>
      <c r="J153" s="262"/>
      <c r="K153" s="262"/>
      <c r="L153" s="267"/>
      <c r="M153" s="268"/>
      <c r="N153" s="269"/>
      <c r="O153" s="269"/>
      <c r="P153" s="269"/>
      <c r="Q153" s="269"/>
      <c r="R153" s="269"/>
      <c r="S153" s="269"/>
      <c r="T153" s="270"/>
      <c r="AT153" s="271" t="s">
        <v>301</v>
      </c>
      <c r="AU153" s="271" t="s">
        <v>91</v>
      </c>
      <c r="AV153" s="13" t="s">
        <v>91</v>
      </c>
      <c r="AW153" s="13" t="s">
        <v>44</v>
      </c>
      <c r="AX153" s="13" t="s">
        <v>82</v>
      </c>
      <c r="AY153" s="271" t="s">
        <v>291</v>
      </c>
    </row>
    <row r="154" s="15" customFormat="1">
      <c r="B154" s="283"/>
      <c r="C154" s="284"/>
      <c r="D154" s="252" t="s">
        <v>301</v>
      </c>
      <c r="E154" s="285" t="s">
        <v>80</v>
      </c>
      <c r="F154" s="286" t="s">
        <v>315</v>
      </c>
      <c r="G154" s="284"/>
      <c r="H154" s="287">
        <v>598.20000000000005</v>
      </c>
      <c r="I154" s="288"/>
      <c r="J154" s="284"/>
      <c r="K154" s="284"/>
      <c r="L154" s="289"/>
      <c r="M154" s="290"/>
      <c r="N154" s="291"/>
      <c r="O154" s="291"/>
      <c r="P154" s="291"/>
      <c r="Q154" s="291"/>
      <c r="R154" s="291"/>
      <c r="S154" s="291"/>
      <c r="T154" s="292"/>
      <c r="AT154" s="293" t="s">
        <v>301</v>
      </c>
      <c r="AU154" s="293" t="s">
        <v>91</v>
      </c>
      <c r="AV154" s="15" t="s">
        <v>299</v>
      </c>
      <c r="AW154" s="15" t="s">
        <v>44</v>
      </c>
      <c r="AX154" s="15" t="s">
        <v>89</v>
      </c>
      <c r="AY154" s="293" t="s">
        <v>291</v>
      </c>
    </row>
    <row r="155" s="1" customFormat="1" ht="16.5" customHeight="1">
      <c r="B155" s="48"/>
      <c r="C155" s="294" t="s">
        <v>374</v>
      </c>
      <c r="D155" s="294" t="s">
        <v>337</v>
      </c>
      <c r="E155" s="295" t="s">
        <v>1395</v>
      </c>
      <c r="F155" s="296" t="s">
        <v>1396</v>
      </c>
      <c r="G155" s="297" t="s">
        <v>352</v>
      </c>
      <c r="H155" s="298">
        <v>610.16399999999999</v>
      </c>
      <c r="I155" s="299"/>
      <c r="J155" s="300">
        <f>ROUND(I155*H155,2)</f>
        <v>0</v>
      </c>
      <c r="K155" s="296" t="s">
        <v>298</v>
      </c>
      <c r="L155" s="301"/>
      <c r="M155" s="302" t="s">
        <v>80</v>
      </c>
      <c r="N155" s="303" t="s">
        <v>52</v>
      </c>
      <c r="O155" s="49"/>
      <c r="P155" s="247">
        <f>O155*H155</f>
        <v>0</v>
      </c>
      <c r="Q155" s="247">
        <v>0.222</v>
      </c>
      <c r="R155" s="247">
        <f>Q155*H155</f>
        <v>135.45640800000001</v>
      </c>
      <c r="S155" s="247">
        <v>0</v>
      </c>
      <c r="T155" s="248">
        <f>S155*H155</f>
        <v>0</v>
      </c>
      <c r="AR155" s="25" t="s">
        <v>340</v>
      </c>
      <c r="AT155" s="25" t="s">
        <v>337</v>
      </c>
      <c r="AU155" s="25" t="s">
        <v>91</v>
      </c>
      <c r="AY155" s="25" t="s">
        <v>291</v>
      </c>
      <c r="BE155" s="249">
        <f>IF(N155="základní",J155,0)</f>
        <v>0</v>
      </c>
      <c r="BF155" s="249">
        <f>IF(N155="snížená",J155,0)</f>
        <v>0</v>
      </c>
      <c r="BG155" s="249">
        <f>IF(N155="zákl. přenesená",J155,0)</f>
        <v>0</v>
      </c>
      <c r="BH155" s="249">
        <f>IF(N155="sníž. přenesená",J155,0)</f>
        <v>0</v>
      </c>
      <c r="BI155" s="249">
        <f>IF(N155="nulová",J155,0)</f>
        <v>0</v>
      </c>
      <c r="BJ155" s="25" t="s">
        <v>89</v>
      </c>
      <c r="BK155" s="249">
        <f>ROUND(I155*H155,2)</f>
        <v>0</v>
      </c>
      <c r="BL155" s="25" t="s">
        <v>299</v>
      </c>
      <c r="BM155" s="25" t="s">
        <v>1940</v>
      </c>
    </row>
    <row r="156" s="12" customFormat="1">
      <c r="B156" s="250"/>
      <c r="C156" s="251"/>
      <c r="D156" s="252" t="s">
        <v>301</v>
      </c>
      <c r="E156" s="253" t="s">
        <v>80</v>
      </c>
      <c r="F156" s="254" t="s">
        <v>1571</v>
      </c>
      <c r="G156" s="251"/>
      <c r="H156" s="253" t="s">
        <v>80</v>
      </c>
      <c r="I156" s="255"/>
      <c r="J156" s="251"/>
      <c r="K156" s="251"/>
      <c r="L156" s="256"/>
      <c r="M156" s="257"/>
      <c r="N156" s="258"/>
      <c r="O156" s="258"/>
      <c r="P156" s="258"/>
      <c r="Q156" s="258"/>
      <c r="R156" s="258"/>
      <c r="S156" s="258"/>
      <c r="T156" s="259"/>
      <c r="AT156" s="260" t="s">
        <v>301</v>
      </c>
      <c r="AU156" s="260" t="s">
        <v>91</v>
      </c>
      <c r="AV156" s="12" t="s">
        <v>89</v>
      </c>
      <c r="AW156" s="12" t="s">
        <v>44</v>
      </c>
      <c r="AX156" s="12" t="s">
        <v>82</v>
      </c>
      <c r="AY156" s="260" t="s">
        <v>291</v>
      </c>
    </row>
    <row r="157" s="12" customFormat="1">
      <c r="B157" s="250"/>
      <c r="C157" s="251"/>
      <c r="D157" s="252" t="s">
        <v>301</v>
      </c>
      <c r="E157" s="253" t="s">
        <v>80</v>
      </c>
      <c r="F157" s="254" t="s">
        <v>1938</v>
      </c>
      <c r="G157" s="251"/>
      <c r="H157" s="253" t="s">
        <v>80</v>
      </c>
      <c r="I157" s="255"/>
      <c r="J157" s="251"/>
      <c r="K157" s="251"/>
      <c r="L157" s="256"/>
      <c r="M157" s="257"/>
      <c r="N157" s="258"/>
      <c r="O157" s="258"/>
      <c r="P157" s="258"/>
      <c r="Q157" s="258"/>
      <c r="R157" s="258"/>
      <c r="S157" s="258"/>
      <c r="T157" s="259"/>
      <c r="AT157" s="260" t="s">
        <v>301</v>
      </c>
      <c r="AU157" s="260" t="s">
        <v>91</v>
      </c>
      <c r="AV157" s="12" t="s">
        <v>89</v>
      </c>
      <c r="AW157" s="12" t="s">
        <v>44</v>
      </c>
      <c r="AX157" s="12" t="s">
        <v>82</v>
      </c>
      <c r="AY157" s="260" t="s">
        <v>291</v>
      </c>
    </row>
    <row r="158" s="13" customFormat="1">
      <c r="B158" s="261"/>
      <c r="C158" s="262"/>
      <c r="D158" s="252" t="s">
        <v>301</v>
      </c>
      <c r="E158" s="263" t="s">
        <v>80</v>
      </c>
      <c r="F158" s="264" t="s">
        <v>1941</v>
      </c>
      <c r="G158" s="262"/>
      <c r="H158" s="265">
        <v>610.16399999999999</v>
      </c>
      <c r="I158" s="266"/>
      <c r="J158" s="262"/>
      <c r="K158" s="262"/>
      <c r="L158" s="267"/>
      <c r="M158" s="268"/>
      <c r="N158" s="269"/>
      <c r="O158" s="269"/>
      <c r="P158" s="269"/>
      <c r="Q158" s="269"/>
      <c r="R158" s="269"/>
      <c r="S158" s="269"/>
      <c r="T158" s="270"/>
      <c r="AT158" s="271" t="s">
        <v>301</v>
      </c>
      <c r="AU158" s="271" t="s">
        <v>91</v>
      </c>
      <c r="AV158" s="13" t="s">
        <v>91</v>
      </c>
      <c r="AW158" s="13" t="s">
        <v>44</v>
      </c>
      <c r="AX158" s="13" t="s">
        <v>82</v>
      </c>
      <c r="AY158" s="271" t="s">
        <v>291</v>
      </c>
    </row>
    <row r="159" s="15" customFormat="1">
      <c r="B159" s="283"/>
      <c r="C159" s="284"/>
      <c r="D159" s="252" t="s">
        <v>301</v>
      </c>
      <c r="E159" s="285" t="s">
        <v>80</v>
      </c>
      <c r="F159" s="286" t="s">
        <v>315</v>
      </c>
      <c r="G159" s="284"/>
      <c r="H159" s="287">
        <v>610.16399999999999</v>
      </c>
      <c r="I159" s="288"/>
      <c r="J159" s="284"/>
      <c r="K159" s="284"/>
      <c r="L159" s="289"/>
      <c r="M159" s="290"/>
      <c r="N159" s="291"/>
      <c r="O159" s="291"/>
      <c r="P159" s="291"/>
      <c r="Q159" s="291"/>
      <c r="R159" s="291"/>
      <c r="S159" s="291"/>
      <c r="T159" s="292"/>
      <c r="AT159" s="293" t="s">
        <v>301</v>
      </c>
      <c r="AU159" s="293" t="s">
        <v>91</v>
      </c>
      <c r="AV159" s="15" t="s">
        <v>299</v>
      </c>
      <c r="AW159" s="15" t="s">
        <v>44</v>
      </c>
      <c r="AX159" s="15" t="s">
        <v>89</v>
      </c>
      <c r="AY159" s="293" t="s">
        <v>291</v>
      </c>
    </row>
    <row r="160" s="11" customFormat="1" ht="29.88" customHeight="1">
      <c r="B160" s="222"/>
      <c r="C160" s="223"/>
      <c r="D160" s="224" t="s">
        <v>81</v>
      </c>
      <c r="E160" s="236" t="s">
        <v>1232</v>
      </c>
      <c r="F160" s="236" t="s">
        <v>1233</v>
      </c>
      <c r="G160" s="223"/>
      <c r="H160" s="223"/>
      <c r="I160" s="226"/>
      <c r="J160" s="237">
        <f>BK160</f>
        <v>0</v>
      </c>
      <c r="K160" s="223"/>
      <c r="L160" s="228"/>
      <c r="M160" s="229"/>
      <c r="N160" s="230"/>
      <c r="O160" s="230"/>
      <c r="P160" s="231">
        <f>P161</f>
        <v>0</v>
      </c>
      <c r="Q160" s="230"/>
      <c r="R160" s="231">
        <f>R161</f>
        <v>0</v>
      </c>
      <c r="S160" s="230"/>
      <c r="T160" s="232">
        <f>T161</f>
        <v>0</v>
      </c>
      <c r="AR160" s="233" t="s">
        <v>89</v>
      </c>
      <c r="AT160" s="234" t="s">
        <v>81</v>
      </c>
      <c r="AU160" s="234" t="s">
        <v>89</v>
      </c>
      <c r="AY160" s="233" t="s">
        <v>291</v>
      </c>
      <c r="BK160" s="235">
        <f>BK161</f>
        <v>0</v>
      </c>
    </row>
    <row r="161" s="1" customFormat="1" ht="25.5" customHeight="1">
      <c r="B161" s="48"/>
      <c r="C161" s="238" t="s">
        <v>379</v>
      </c>
      <c r="D161" s="238" t="s">
        <v>294</v>
      </c>
      <c r="E161" s="239" t="s">
        <v>1656</v>
      </c>
      <c r="F161" s="240" t="s">
        <v>1657</v>
      </c>
      <c r="G161" s="241" t="s">
        <v>325</v>
      </c>
      <c r="H161" s="242">
        <v>980.54999999999995</v>
      </c>
      <c r="I161" s="243"/>
      <c r="J161" s="244">
        <f>ROUND(I161*H161,2)</f>
        <v>0</v>
      </c>
      <c r="K161" s="240" t="s">
        <v>298</v>
      </c>
      <c r="L161" s="74"/>
      <c r="M161" s="245" t="s">
        <v>80</v>
      </c>
      <c r="N161" s="306" t="s">
        <v>52</v>
      </c>
      <c r="O161" s="307"/>
      <c r="P161" s="308">
        <f>O161*H161</f>
        <v>0</v>
      </c>
      <c r="Q161" s="308">
        <v>0</v>
      </c>
      <c r="R161" s="308">
        <f>Q161*H161</f>
        <v>0</v>
      </c>
      <c r="S161" s="308">
        <v>0</v>
      </c>
      <c r="T161" s="309">
        <f>S161*H161</f>
        <v>0</v>
      </c>
      <c r="AR161" s="25" t="s">
        <v>299</v>
      </c>
      <c r="AT161" s="25" t="s">
        <v>294</v>
      </c>
      <c r="AU161" s="25" t="s">
        <v>91</v>
      </c>
      <c r="AY161" s="25" t="s">
        <v>291</v>
      </c>
      <c r="BE161" s="249">
        <f>IF(N161="základní",J161,0)</f>
        <v>0</v>
      </c>
      <c r="BF161" s="249">
        <f>IF(N161="snížená",J161,0)</f>
        <v>0</v>
      </c>
      <c r="BG161" s="249">
        <f>IF(N161="zákl. přenesená",J161,0)</f>
        <v>0</v>
      </c>
      <c r="BH161" s="249">
        <f>IF(N161="sníž. přenesená",J161,0)</f>
        <v>0</v>
      </c>
      <c r="BI161" s="249">
        <f>IF(N161="nulová",J161,0)</f>
        <v>0</v>
      </c>
      <c r="BJ161" s="25" t="s">
        <v>89</v>
      </c>
      <c r="BK161" s="249">
        <f>ROUND(I161*H161,2)</f>
        <v>0</v>
      </c>
      <c r="BL161" s="25" t="s">
        <v>299</v>
      </c>
      <c r="BM161" s="25" t="s">
        <v>1942</v>
      </c>
    </row>
    <row r="162" s="1" customFormat="1" ht="6.96" customHeight="1">
      <c r="B162" s="69"/>
      <c r="C162" s="70"/>
      <c r="D162" s="70"/>
      <c r="E162" s="70"/>
      <c r="F162" s="70"/>
      <c r="G162" s="70"/>
      <c r="H162" s="70"/>
      <c r="I162" s="181"/>
      <c r="J162" s="70"/>
      <c r="K162" s="70"/>
      <c r="L162" s="74"/>
    </row>
  </sheetData>
  <sheetProtection sheet="1" autoFilter="0" formatColumns="0" formatRows="0" objects="1" scenarios="1" spinCount="100000" saltValue="rvrgsf7z/qVl3qwjTIwE1irj2fY9tIxKWi9ntL20YtlJRY0XI3fBKRw9k2H7y2B2g/YnOGoYXWzztLTVzXFGUg==" hashValue="Lsbix/LUdq5EDXbQqo4hg1d7B8fFKyCw1QMi57tk38ieUSWqeqh1/2WL5omly1J8F+Ln4vXbsXnvVsPuTgAEig==" algorithmName="SHA-512" password="CC35"/>
  <autoFilter ref="C92:K161"/>
  <mergeCells count="16">
    <mergeCell ref="E7:H7"/>
    <mergeCell ref="E11:H11"/>
    <mergeCell ref="E9:H9"/>
    <mergeCell ref="E13:H13"/>
    <mergeCell ref="E28:H28"/>
    <mergeCell ref="E49:H49"/>
    <mergeCell ref="E53:H53"/>
    <mergeCell ref="E51:H51"/>
    <mergeCell ref="E55:H55"/>
    <mergeCell ref="J59:J60"/>
    <mergeCell ref="E79:H79"/>
    <mergeCell ref="E83:H83"/>
    <mergeCell ref="E81:H81"/>
    <mergeCell ref="E85:H85"/>
    <mergeCell ref="G1:H1"/>
    <mergeCell ref="L2:V2"/>
  </mergeCells>
  <hyperlinks>
    <hyperlink ref="F1:G1" location="C2" display="1) Krycí list soupisu"/>
    <hyperlink ref="G1:H1" location="C62" display="2) Rekapitulace"/>
    <hyperlink ref="J1" location="C92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1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2"/>
      <c r="C1" s="152"/>
      <c r="D1" s="153" t="s">
        <v>1</v>
      </c>
      <c r="E1" s="152"/>
      <c r="F1" s="154" t="s">
        <v>246</v>
      </c>
      <c r="G1" s="154" t="s">
        <v>247</v>
      </c>
      <c r="H1" s="154"/>
      <c r="I1" s="155"/>
      <c r="J1" s="154" t="s">
        <v>248</v>
      </c>
      <c r="K1" s="153" t="s">
        <v>249</v>
      </c>
      <c r="L1" s="154" t="s">
        <v>250</v>
      </c>
      <c r="M1" s="154"/>
      <c r="N1" s="154"/>
      <c r="O1" s="154"/>
      <c r="P1" s="154"/>
      <c r="Q1" s="154"/>
      <c r="R1" s="154"/>
      <c r="S1" s="154"/>
      <c r="T1" s="154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139</v>
      </c>
    </row>
    <row r="3" ht="6.96" customHeight="1">
      <c r="B3" s="26"/>
      <c r="C3" s="27"/>
      <c r="D3" s="27"/>
      <c r="E3" s="27"/>
      <c r="F3" s="27"/>
      <c r="G3" s="27"/>
      <c r="H3" s="27"/>
      <c r="I3" s="156"/>
      <c r="J3" s="27"/>
      <c r="K3" s="28"/>
      <c r="AT3" s="25" t="s">
        <v>91</v>
      </c>
    </row>
    <row r="4" ht="36.96" customHeight="1">
      <c r="B4" s="29"/>
      <c r="C4" s="30"/>
      <c r="D4" s="31" t="s">
        <v>251</v>
      </c>
      <c r="E4" s="30"/>
      <c r="F4" s="30"/>
      <c r="G4" s="30"/>
      <c r="H4" s="30"/>
      <c r="I4" s="157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7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7"/>
      <c r="J6" s="30"/>
      <c r="K6" s="32"/>
    </row>
    <row r="7" ht="16.5" customHeight="1">
      <c r="B7" s="29"/>
      <c r="C7" s="30"/>
      <c r="D7" s="30"/>
      <c r="E7" s="158" t="str">
        <f>'Rekapitulace stavby'!K6</f>
        <v>Přestupní terminál Šumperk</v>
      </c>
      <c r="F7" s="41"/>
      <c r="G7" s="41"/>
      <c r="H7" s="41"/>
      <c r="I7" s="157"/>
      <c r="J7" s="30"/>
      <c r="K7" s="32"/>
    </row>
    <row r="8">
      <c r="B8" s="29"/>
      <c r="C8" s="30"/>
      <c r="D8" s="41" t="s">
        <v>252</v>
      </c>
      <c r="E8" s="30"/>
      <c r="F8" s="30"/>
      <c r="G8" s="30"/>
      <c r="H8" s="30"/>
      <c r="I8" s="157"/>
      <c r="J8" s="30"/>
      <c r="K8" s="32"/>
    </row>
    <row r="9" ht="16.5" customHeight="1">
      <c r="B9" s="29"/>
      <c r="C9" s="30"/>
      <c r="D9" s="30"/>
      <c r="E9" s="158" t="s">
        <v>1235</v>
      </c>
      <c r="F9" s="30"/>
      <c r="G9" s="30"/>
      <c r="H9" s="30"/>
      <c r="I9" s="157"/>
      <c r="J9" s="30"/>
      <c r="K9" s="32"/>
    </row>
    <row r="10">
      <c r="B10" s="29"/>
      <c r="C10" s="30"/>
      <c r="D10" s="41" t="s">
        <v>254</v>
      </c>
      <c r="E10" s="30"/>
      <c r="F10" s="30"/>
      <c r="G10" s="30"/>
      <c r="H10" s="30"/>
      <c r="I10" s="157"/>
      <c r="J10" s="30"/>
      <c r="K10" s="32"/>
    </row>
    <row r="11" s="1" customFormat="1" ht="16.5" customHeight="1">
      <c r="B11" s="48"/>
      <c r="C11" s="49"/>
      <c r="D11" s="49"/>
      <c r="E11" s="57" t="s">
        <v>1838</v>
      </c>
      <c r="F11" s="49"/>
      <c r="G11" s="49"/>
      <c r="H11" s="49"/>
      <c r="I11" s="159"/>
      <c r="J11" s="49"/>
      <c r="K11" s="53"/>
    </row>
    <row r="12" s="1" customFormat="1">
      <c r="B12" s="48"/>
      <c r="C12" s="49"/>
      <c r="D12" s="41" t="s">
        <v>1839</v>
      </c>
      <c r="E12" s="49"/>
      <c r="F12" s="49"/>
      <c r="G12" s="49"/>
      <c r="H12" s="49"/>
      <c r="I12" s="159"/>
      <c r="J12" s="49"/>
      <c r="K12" s="53"/>
    </row>
    <row r="13" s="1" customFormat="1" ht="36.96" customHeight="1">
      <c r="B13" s="48"/>
      <c r="C13" s="49"/>
      <c r="D13" s="49"/>
      <c r="E13" s="160" t="s">
        <v>1943</v>
      </c>
      <c r="F13" s="49"/>
      <c r="G13" s="49"/>
      <c r="H13" s="49"/>
      <c r="I13" s="159"/>
      <c r="J13" s="49"/>
      <c r="K13" s="53"/>
    </row>
    <row r="14" s="1" customFormat="1">
      <c r="B14" s="48"/>
      <c r="C14" s="49"/>
      <c r="D14" s="49"/>
      <c r="E14" s="49"/>
      <c r="F14" s="49"/>
      <c r="G14" s="49"/>
      <c r="H14" s="49"/>
      <c r="I14" s="159"/>
      <c r="J14" s="49"/>
      <c r="K14" s="53"/>
    </row>
    <row r="15" s="1" customFormat="1" ht="14.4" customHeight="1">
      <c r="B15" s="48"/>
      <c r="C15" s="49"/>
      <c r="D15" s="41" t="s">
        <v>20</v>
      </c>
      <c r="E15" s="49"/>
      <c r="F15" s="36" t="s">
        <v>80</v>
      </c>
      <c r="G15" s="49"/>
      <c r="H15" s="49"/>
      <c r="I15" s="161" t="s">
        <v>22</v>
      </c>
      <c r="J15" s="36" t="s">
        <v>80</v>
      </c>
      <c r="K15" s="53"/>
    </row>
    <row r="16" s="1" customFormat="1" ht="14.4" customHeight="1">
      <c r="B16" s="48"/>
      <c r="C16" s="49"/>
      <c r="D16" s="41" t="s">
        <v>24</v>
      </c>
      <c r="E16" s="49"/>
      <c r="F16" s="36" t="s">
        <v>25</v>
      </c>
      <c r="G16" s="49"/>
      <c r="H16" s="49"/>
      <c r="I16" s="161" t="s">
        <v>26</v>
      </c>
      <c r="J16" s="162" t="str">
        <f>'Rekapitulace stavby'!AN8</f>
        <v>20. 11. 2018</v>
      </c>
      <c r="K16" s="53"/>
    </row>
    <row r="17" s="1" customFormat="1" ht="10.8" customHeight="1">
      <c r="B17" s="48"/>
      <c r="C17" s="49"/>
      <c r="D17" s="49"/>
      <c r="E17" s="49"/>
      <c r="F17" s="49"/>
      <c r="G17" s="49"/>
      <c r="H17" s="49"/>
      <c r="I17" s="159"/>
      <c r="J17" s="49"/>
      <c r="K17" s="53"/>
    </row>
    <row r="18" s="1" customFormat="1" ht="14.4" customHeight="1">
      <c r="B18" s="48"/>
      <c r="C18" s="49"/>
      <c r="D18" s="41" t="s">
        <v>32</v>
      </c>
      <c r="E18" s="49"/>
      <c r="F18" s="49"/>
      <c r="G18" s="49"/>
      <c r="H18" s="49"/>
      <c r="I18" s="161" t="s">
        <v>33</v>
      </c>
      <c r="J18" s="36" t="s">
        <v>34</v>
      </c>
      <c r="K18" s="53"/>
    </row>
    <row r="19" s="1" customFormat="1" ht="18" customHeight="1">
      <c r="B19" s="48"/>
      <c r="C19" s="49"/>
      <c r="D19" s="49"/>
      <c r="E19" s="36" t="s">
        <v>35</v>
      </c>
      <c r="F19" s="49"/>
      <c r="G19" s="49"/>
      <c r="H19" s="49"/>
      <c r="I19" s="161" t="s">
        <v>36</v>
      </c>
      <c r="J19" s="36" t="s">
        <v>37</v>
      </c>
      <c r="K19" s="53"/>
    </row>
    <row r="20" s="1" customFormat="1" ht="6.96" customHeight="1">
      <c r="B20" s="48"/>
      <c r="C20" s="49"/>
      <c r="D20" s="49"/>
      <c r="E20" s="49"/>
      <c r="F20" s="49"/>
      <c r="G20" s="49"/>
      <c r="H20" s="49"/>
      <c r="I20" s="159"/>
      <c r="J20" s="49"/>
      <c r="K20" s="53"/>
    </row>
    <row r="21" s="1" customFormat="1" ht="14.4" customHeight="1">
      <c r="B21" s="48"/>
      <c r="C21" s="49"/>
      <c r="D21" s="41" t="s">
        <v>38</v>
      </c>
      <c r="E21" s="49"/>
      <c r="F21" s="49"/>
      <c r="G21" s="49"/>
      <c r="H21" s="49"/>
      <c r="I21" s="161" t="s">
        <v>33</v>
      </c>
      <c r="J21" s="36" t="str">
        <f>IF('Rekapitulace stavby'!AN13="Vyplň údaj","",IF('Rekapitulace stavby'!AN13="","",'Rekapitulace stavby'!AN13))</f>
        <v/>
      </c>
      <c r="K21" s="53"/>
    </row>
    <row r="22" s="1" customFormat="1" ht="18" customHeight="1">
      <c r="B22" s="48"/>
      <c r="C22" s="49"/>
      <c r="D22" s="49"/>
      <c r="E22" s="36" t="str">
        <f>IF('Rekapitulace stavby'!E14="Vyplň údaj","",IF('Rekapitulace stavby'!E14="","",'Rekapitulace stavby'!E14))</f>
        <v/>
      </c>
      <c r="F22" s="49"/>
      <c r="G22" s="49"/>
      <c r="H22" s="49"/>
      <c r="I22" s="161" t="s">
        <v>36</v>
      </c>
      <c r="J22" s="36" t="str">
        <f>IF('Rekapitulace stavby'!AN14="Vyplň údaj","",IF('Rekapitulace stavby'!AN14="","",'Rekapitulace stavby'!AN14))</f>
        <v/>
      </c>
      <c r="K22" s="53"/>
    </row>
    <row r="23" s="1" customFormat="1" ht="6.96" customHeight="1">
      <c r="B23" s="48"/>
      <c r="C23" s="49"/>
      <c r="D23" s="49"/>
      <c r="E23" s="49"/>
      <c r="F23" s="49"/>
      <c r="G23" s="49"/>
      <c r="H23" s="49"/>
      <c r="I23" s="159"/>
      <c r="J23" s="49"/>
      <c r="K23" s="53"/>
    </row>
    <row r="24" s="1" customFormat="1" ht="14.4" customHeight="1">
      <c r="B24" s="48"/>
      <c r="C24" s="49"/>
      <c r="D24" s="41" t="s">
        <v>40</v>
      </c>
      <c r="E24" s="49"/>
      <c r="F24" s="49"/>
      <c r="G24" s="49"/>
      <c r="H24" s="49"/>
      <c r="I24" s="161" t="s">
        <v>33</v>
      </c>
      <c r="J24" s="36" t="s">
        <v>41</v>
      </c>
      <c r="K24" s="53"/>
    </row>
    <row r="25" s="1" customFormat="1" ht="18" customHeight="1">
      <c r="B25" s="48"/>
      <c r="C25" s="49"/>
      <c r="D25" s="49"/>
      <c r="E25" s="36" t="s">
        <v>42</v>
      </c>
      <c r="F25" s="49"/>
      <c r="G25" s="49"/>
      <c r="H25" s="49"/>
      <c r="I25" s="161" t="s">
        <v>36</v>
      </c>
      <c r="J25" s="36" t="s">
        <v>43</v>
      </c>
      <c r="K25" s="53"/>
    </row>
    <row r="26" s="1" customFormat="1" ht="6.96" customHeight="1">
      <c r="B26" s="48"/>
      <c r="C26" s="49"/>
      <c r="D26" s="49"/>
      <c r="E26" s="49"/>
      <c r="F26" s="49"/>
      <c r="G26" s="49"/>
      <c r="H26" s="49"/>
      <c r="I26" s="159"/>
      <c r="J26" s="49"/>
      <c r="K26" s="53"/>
    </row>
    <row r="27" s="1" customFormat="1" ht="14.4" customHeight="1">
      <c r="B27" s="48"/>
      <c r="C27" s="49"/>
      <c r="D27" s="41" t="s">
        <v>45</v>
      </c>
      <c r="E27" s="49"/>
      <c r="F27" s="49"/>
      <c r="G27" s="49"/>
      <c r="H27" s="49"/>
      <c r="I27" s="159"/>
      <c r="J27" s="49"/>
      <c r="K27" s="53"/>
    </row>
    <row r="28" s="7" customFormat="1" ht="16.5" customHeight="1">
      <c r="B28" s="163"/>
      <c r="C28" s="164"/>
      <c r="D28" s="164"/>
      <c r="E28" s="46" t="s">
        <v>80</v>
      </c>
      <c r="F28" s="46"/>
      <c r="G28" s="46"/>
      <c r="H28" s="46"/>
      <c r="I28" s="165"/>
      <c r="J28" s="164"/>
      <c r="K28" s="166"/>
    </row>
    <row r="29" s="1" customFormat="1" ht="6.96" customHeight="1">
      <c r="B29" s="48"/>
      <c r="C29" s="49"/>
      <c r="D29" s="49"/>
      <c r="E29" s="49"/>
      <c r="F29" s="49"/>
      <c r="G29" s="49"/>
      <c r="H29" s="49"/>
      <c r="I29" s="159"/>
      <c r="J29" s="49"/>
      <c r="K29" s="53"/>
    </row>
    <row r="30" s="1" customFormat="1" ht="6.96" customHeight="1">
      <c r="B30" s="48"/>
      <c r="C30" s="49"/>
      <c r="D30" s="108"/>
      <c r="E30" s="108"/>
      <c r="F30" s="108"/>
      <c r="G30" s="108"/>
      <c r="H30" s="108"/>
      <c r="I30" s="167"/>
      <c r="J30" s="108"/>
      <c r="K30" s="168"/>
    </row>
    <row r="31" s="1" customFormat="1" ht="25.44" customHeight="1">
      <c r="B31" s="48"/>
      <c r="C31" s="49"/>
      <c r="D31" s="169" t="s">
        <v>47</v>
      </c>
      <c r="E31" s="49"/>
      <c r="F31" s="49"/>
      <c r="G31" s="49"/>
      <c r="H31" s="49"/>
      <c r="I31" s="159"/>
      <c r="J31" s="170">
        <f>ROUND(J94,2)</f>
        <v>0</v>
      </c>
      <c r="K31" s="53"/>
    </row>
    <row r="32" s="1" customFormat="1" ht="6.96" customHeight="1">
      <c r="B32" s="48"/>
      <c r="C32" s="49"/>
      <c r="D32" s="108"/>
      <c r="E32" s="108"/>
      <c r="F32" s="108"/>
      <c r="G32" s="108"/>
      <c r="H32" s="108"/>
      <c r="I32" s="167"/>
      <c r="J32" s="108"/>
      <c r="K32" s="168"/>
    </row>
    <row r="33" s="1" customFormat="1" ht="14.4" customHeight="1">
      <c r="B33" s="48"/>
      <c r="C33" s="49"/>
      <c r="D33" s="49"/>
      <c r="E33" s="49"/>
      <c r="F33" s="54" t="s">
        <v>49</v>
      </c>
      <c r="G33" s="49"/>
      <c r="H33" s="49"/>
      <c r="I33" s="171" t="s">
        <v>48</v>
      </c>
      <c r="J33" s="54" t="s">
        <v>50</v>
      </c>
      <c r="K33" s="53"/>
    </row>
    <row r="34" s="1" customFormat="1" ht="14.4" customHeight="1">
      <c r="B34" s="48"/>
      <c r="C34" s="49"/>
      <c r="D34" s="57" t="s">
        <v>51</v>
      </c>
      <c r="E34" s="57" t="s">
        <v>52</v>
      </c>
      <c r="F34" s="172">
        <f>ROUND(SUM(BE94:BE218), 2)</f>
        <v>0</v>
      </c>
      <c r="G34" s="49"/>
      <c r="H34" s="49"/>
      <c r="I34" s="173">
        <v>0.20999999999999999</v>
      </c>
      <c r="J34" s="172">
        <f>ROUND(ROUND((SUM(BE94:BE218)), 2)*I34, 2)</f>
        <v>0</v>
      </c>
      <c r="K34" s="53"/>
    </row>
    <row r="35" s="1" customFormat="1" ht="14.4" customHeight="1">
      <c r="B35" s="48"/>
      <c r="C35" s="49"/>
      <c r="D35" s="49"/>
      <c r="E35" s="57" t="s">
        <v>53</v>
      </c>
      <c r="F35" s="172">
        <f>ROUND(SUM(BF94:BF218), 2)</f>
        <v>0</v>
      </c>
      <c r="G35" s="49"/>
      <c r="H35" s="49"/>
      <c r="I35" s="173">
        <v>0.14999999999999999</v>
      </c>
      <c r="J35" s="172">
        <f>ROUND(ROUND((SUM(BF94:BF218)), 2)*I35, 2)</f>
        <v>0</v>
      </c>
      <c r="K35" s="53"/>
    </row>
    <row r="36" hidden="1" s="1" customFormat="1" ht="14.4" customHeight="1">
      <c r="B36" s="48"/>
      <c r="C36" s="49"/>
      <c r="D36" s="49"/>
      <c r="E36" s="57" t="s">
        <v>54</v>
      </c>
      <c r="F36" s="172">
        <f>ROUND(SUM(BG94:BG218), 2)</f>
        <v>0</v>
      </c>
      <c r="G36" s="49"/>
      <c r="H36" s="49"/>
      <c r="I36" s="173">
        <v>0.20999999999999999</v>
      </c>
      <c r="J36" s="172">
        <v>0</v>
      </c>
      <c r="K36" s="53"/>
    </row>
    <row r="37" hidden="1" s="1" customFormat="1" ht="14.4" customHeight="1">
      <c r="B37" s="48"/>
      <c r="C37" s="49"/>
      <c r="D37" s="49"/>
      <c r="E37" s="57" t="s">
        <v>55</v>
      </c>
      <c r="F37" s="172">
        <f>ROUND(SUM(BH94:BH218), 2)</f>
        <v>0</v>
      </c>
      <c r="G37" s="49"/>
      <c r="H37" s="49"/>
      <c r="I37" s="173">
        <v>0.14999999999999999</v>
      </c>
      <c r="J37" s="172">
        <v>0</v>
      </c>
      <c r="K37" s="53"/>
    </row>
    <row r="38" hidden="1" s="1" customFormat="1" ht="14.4" customHeight="1">
      <c r="B38" s="48"/>
      <c r="C38" s="49"/>
      <c r="D38" s="49"/>
      <c r="E38" s="57" t="s">
        <v>56</v>
      </c>
      <c r="F38" s="172">
        <f>ROUND(SUM(BI94:BI218), 2)</f>
        <v>0</v>
      </c>
      <c r="G38" s="49"/>
      <c r="H38" s="49"/>
      <c r="I38" s="173">
        <v>0</v>
      </c>
      <c r="J38" s="172">
        <v>0</v>
      </c>
      <c r="K38" s="53"/>
    </row>
    <row r="39" s="1" customFormat="1" ht="6.96" customHeight="1">
      <c r="B39" s="48"/>
      <c r="C39" s="49"/>
      <c r="D39" s="49"/>
      <c r="E39" s="49"/>
      <c r="F39" s="49"/>
      <c r="G39" s="49"/>
      <c r="H39" s="49"/>
      <c r="I39" s="159"/>
      <c r="J39" s="49"/>
      <c r="K39" s="53"/>
    </row>
    <row r="40" s="1" customFormat="1" ht="25.44" customHeight="1">
      <c r="B40" s="48"/>
      <c r="C40" s="174"/>
      <c r="D40" s="175" t="s">
        <v>57</v>
      </c>
      <c r="E40" s="100"/>
      <c r="F40" s="100"/>
      <c r="G40" s="176" t="s">
        <v>58</v>
      </c>
      <c r="H40" s="177" t="s">
        <v>59</v>
      </c>
      <c r="I40" s="178"/>
      <c r="J40" s="179">
        <f>SUM(J31:J38)</f>
        <v>0</v>
      </c>
      <c r="K40" s="180"/>
    </row>
    <row r="41" s="1" customFormat="1" ht="14.4" customHeight="1">
      <c r="B41" s="69"/>
      <c r="C41" s="70"/>
      <c r="D41" s="70"/>
      <c r="E41" s="70"/>
      <c r="F41" s="70"/>
      <c r="G41" s="70"/>
      <c r="H41" s="70"/>
      <c r="I41" s="181"/>
      <c r="J41" s="70"/>
      <c r="K41" s="71"/>
    </row>
    <row r="45" s="1" customFormat="1" ht="6.96" customHeight="1">
      <c r="B45" s="182"/>
      <c r="C45" s="183"/>
      <c r="D45" s="183"/>
      <c r="E45" s="183"/>
      <c r="F45" s="183"/>
      <c r="G45" s="183"/>
      <c r="H45" s="183"/>
      <c r="I45" s="184"/>
      <c r="J45" s="183"/>
      <c r="K45" s="185"/>
    </row>
    <row r="46" s="1" customFormat="1" ht="36.96" customHeight="1">
      <c r="B46" s="48"/>
      <c r="C46" s="31" t="s">
        <v>256</v>
      </c>
      <c r="D46" s="49"/>
      <c r="E46" s="49"/>
      <c r="F46" s="49"/>
      <c r="G46" s="49"/>
      <c r="H46" s="49"/>
      <c r="I46" s="159"/>
      <c r="J46" s="49"/>
      <c r="K46" s="53"/>
    </row>
    <row r="47" s="1" customFormat="1" ht="6.96" customHeight="1">
      <c r="B47" s="48"/>
      <c r="C47" s="49"/>
      <c r="D47" s="49"/>
      <c r="E47" s="49"/>
      <c r="F47" s="49"/>
      <c r="G47" s="49"/>
      <c r="H47" s="49"/>
      <c r="I47" s="159"/>
      <c r="J47" s="49"/>
      <c r="K47" s="53"/>
    </row>
    <row r="48" s="1" customFormat="1" ht="14.4" customHeight="1">
      <c r="B48" s="48"/>
      <c r="C48" s="41" t="s">
        <v>18</v>
      </c>
      <c r="D48" s="49"/>
      <c r="E48" s="49"/>
      <c r="F48" s="49"/>
      <c r="G48" s="49"/>
      <c r="H48" s="49"/>
      <c r="I48" s="159"/>
      <c r="J48" s="49"/>
      <c r="K48" s="53"/>
    </row>
    <row r="49" s="1" customFormat="1" ht="16.5" customHeight="1">
      <c r="B49" s="48"/>
      <c r="C49" s="49"/>
      <c r="D49" s="49"/>
      <c r="E49" s="158" t="str">
        <f>E7</f>
        <v>Přestupní terminál Šumperk</v>
      </c>
      <c r="F49" s="41"/>
      <c r="G49" s="41"/>
      <c r="H49" s="41"/>
      <c r="I49" s="159"/>
      <c r="J49" s="49"/>
      <c r="K49" s="53"/>
    </row>
    <row r="50">
      <c r="B50" s="29"/>
      <c r="C50" s="41" t="s">
        <v>252</v>
      </c>
      <c r="D50" s="30"/>
      <c r="E50" s="30"/>
      <c r="F50" s="30"/>
      <c r="G50" s="30"/>
      <c r="H50" s="30"/>
      <c r="I50" s="157"/>
      <c r="J50" s="30"/>
      <c r="K50" s="32"/>
    </row>
    <row r="51" ht="16.5" customHeight="1">
      <c r="B51" s="29"/>
      <c r="C51" s="30"/>
      <c r="D51" s="30"/>
      <c r="E51" s="158" t="s">
        <v>1235</v>
      </c>
      <c r="F51" s="30"/>
      <c r="G51" s="30"/>
      <c r="H51" s="30"/>
      <c r="I51" s="157"/>
      <c r="J51" s="30"/>
      <c r="K51" s="32"/>
    </row>
    <row r="52">
      <c r="B52" s="29"/>
      <c r="C52" s="41" t="s">
        <v>254</v>
      </c>
      <c r="D52" s="30"/>
      <c r="E52" s="30"/>
      <c r="F52" s="30"/>
      <c r="G52" s="30"/>
      <c r="H52" s="30"/>
      <c r="I52" s="157"/>
      <c r="J52" s="30"/>
      <c r="K52" s="32"/>
    </row>
    <row r="53" s="1" customFormat="1" ht="16.5" customHeight="1">
      <c r="B53" s="48"/>
      <c r="C53" s="49"/>
      <c r="D53" s="49"/>
      <c r="E53" s="57" t="s">
        <v>1838</v>
      </c>
      <c r="F53" s="49"/>
      <c r="G53" s="49"/>
      <c r="H53" s="49"/>
      <c r="I53" s="159"/>
      <c r="J53" s="49"/>
      <c r="K53" s="53"/>
    </row>
    <row r="54" s="1" customFormat="1" ht="14.4" customHeight="1">
      <c r="B54" s="48"/>
      <c r="C54" s="41" t="s">
        <v>1839</v>
      </c>
      <c r="D54" s="49"/>
      <c r="E54" s="49"/>
      <c r="F54" s="49"/>
      <c r="G54" s="49"/>
      <c r="H54" s="49"/>
      <c r="I54" s="159"/>
      <c r="J54" s="49"/>
      <c r="K54" s="53"/>
    </row>
    <row r="55" s="1" customFormat="1" ht="17.25" customHeight="1">
      <c r="B55" s="48"/>
      <c r="C55" s="49"/>
      <c r="D55" s="49"/>
      <c r="E55" s="160" t="str">
        <f>E13</f>
        <v>SO 123 - Parkoviště P3</v>
      </c>
      <c r="F55" s="49"/>
      <c r="G55" s="49"/>
      <c r="H55" s="49"/>
      <c r="I55" s="159"/>
      <c r="J55" s="49"/>
      <c r="K55" s="53"/>
    </row>
    <row r="56" s="1" customFormat="1" ht="6.96" customHeight="1">
      <c r="B56" s="48"/>
      <c r="C56" s="49"/>
      <c r="D56" s="49"/>
      <c r="E56" s="49"/>
      <c r="F56" s="49"/>
      <c r="G56" s="49"/>
      <c r="H56" s="49"/>
      <c r="I56" s="159"/>
      <c r="J56" s="49"/>
      <c r="K56" s="53"/>
    </row>
    <row r="57" s="1" customFormat="1" ht="18" customHeight="1">
      <c r="B57" s="48"/>
      <c r="C57" s="41" t="s">
        <v>24</v>
      </c>
      <c r="D57" s="49"/>
      <c r="E57" s="49"/>
      <c r="F57" s="36" t="str">
        <f>F16</f>
        <v>Šumperk</v>
      </c>
      <c r="G57" s="49"/>
      <c r="H57" s="49"/>
      <c r="I57" s="161" t="s">
        <v>26</v>
      </c>
      <c r="J57" s="162" t="str">
        <f>IF(J16="","",J16)</f>
        <v>20. 11. 2018</v>
      </c>
      <c r="K57" s="53"/>
    </row>
    <row r="58" s="1" customFormat="1" ht="6.96" customHeight="1">
      <c r="B58" s="48"/>
      <c r="C58" s="49"/>
      <c r="D58" s="49"/>
      <c r="E58" s="49"/>
      <c r="F58" s="49"/>
      <c r="G58" s="49"/>
      <c r="H58" s="49"/>
      <c r="I58" s="159"/>
      <c r="J58" s="49"/>
      <c r="K58" s="53"/>
    </row>
    <row r="59" s="1" customFormat="1">
      <c r="B59" s="48"/>
      <c r="C59" s="41" t="s">
        <v>32</v>
      </c>
      <c r="D59" s="49"/>
      <c r="E59" s="49"/>
      <c r="F59" s="36" t="str">
        <f>E19</f>
        <v>Město Šumperk</v>
      </c>
      <c r="G59" s="49"/>
      <c r="H59" s="49"/>
      <c r="I59" s="161" t="s">
        <v>40</v>
      </c>
      <c r="J59" s="46" t="str">
        <f>E25</f>
        <v>Cekr CZ s.r.o.</v>
      </c>
      <c r="K59" s="53"/>
    </row>
    <row r="60" s="1" customFormat="1" ht="14.4" customHeight="1">
      <c r="B60" s="48"/>
      <c r="C60" s="41" t="s">
        <v>38</v>
      </c>
      <c r="D60" s="49"/>
      <c r="E60" s="49"/>
      <c r="F60" s="36" t="str">
        <f>IF(E22="","",E22)</f>
        <v/>
      </c>
      <c r="G60" s="49"/>
      <c r="H60" s="49"/>
      <c r="I60" s="159"/>
      <c r="J60" s="186"/>
      <c r="K60" s="53"/>
    </row>
    <row r="61" s="1" customFormat="1" ht="10.32" customHeight="1">
      <c r="B61" s="48"/>
      <c r="C61" s="49"/>
      <c r="D61" s="49"/>
      <c r="E61" s="49"/>
      <c r="F61" s="49"/>
      <c r="G61" s="49"/>
      <c r="H61" s="49"/>
      <c r="I61" s="159"/>
      <c r="J61" s="49"/>
      <c r="K61" s="53"/>
    </row>
    <row r="62" s="1" customFormat="1" ht="29.28" customHeight="1">
      <c r="B62" s="48"/>
      <c r="C62" s="187" t="s">
        <v>257</v>
      </c>
      <c r="D62" s="174"/>
      <c r="E62" s="174"/>
      <c r="F62" s="174"/>
      <c r="G62" s="174"/>
      <c r="H62" s="174"/>
      <c r="I62" s="188"/>
      <c r="J62" s="189" t="s">
        <v>258</v>
      </c>
      <c r="K62" s="190"/>
    </row>
    <row r="63" s="1" customFormat="1" ht="10.32" customHeight="1">
      <c r="B63" s="48"/>
      <c r="C63" s="49"/>
      <c r="D63" s="49"/>
      <c r="E63" s="49"/>
      <c r="F63" s="49"/>
      <c r="G63" s="49"/>
      <c r="H63" s="49"/>
      <c r="I63" s="159"/>
      <c r="J63" s="49"/>
      <c r="K63" s="53"/>
    </row>
    <row r="64" s="1" customFormat="1" ht="29.28" customHeight="1">
      <c r="B64" s="48"/>
      <c r="C64" s="191" t="s">
        <v>259</v>
      </c>
      <c r="D64" s="49"/>
      <c r="E64" s="49"/>
      <c r="F64" s="49"/>
      <c r="G64" s="49"/>
      <c r="H64" s="49"/>
      <c r="I64" s="159"/>
      <c r="J64" s="170">
        <f>J94</f>
        <v>0</v>
      </c>
      <c r="K64" s="53"/>
      <c r="AU64" s="25" t="s">
        <v>260</v>
      </c>
    </row>
    <row r="65" s="8" customFormat="1" ht="24.96" customHeight="1">
      <c r="B65" s="192"/>
      <c r="C65" s="193"/>
      <c r="D65" s="194" t="s">
        <v>1048</v>
      </c>
      <c r="E65" s="195"/>
      <c r="F65" s="195"/>
      <c r="G65" s="195"/>
      <c r="H65" s="195"/>
      <c r="I65" s="196"/>
      <c r="J65" s="197">
        <f>J95</f>
        <v>0</v>
      </c>
      <c r="K65" s="198"/>
    </row>
    <row r="66" s="9" customFormat="1" ht="19.92" customHeight="1">
      <c r="B66" s="199"/>
      <c r="C66" s="200"/>
      <c r="D66" s="201" t="s">
        <v>1049</v>
      </c>
      <c r="E66" s="202"/>
      <c r="F66" s="202"/>
      <c r="G66" s="202"/>
      <c r="H66" s="202"/>
      <c r="I66" s="203"/>
      <c r="J66" s="204">
        <f>J96</f>
        <v>0</v>
      </c>
      <c r="K66" s="205"/>
    </row>
    <row r="67" s="9" customFormat="1" ht="19.92" customHeight="1">
      <c r="B67" s="199"/>
      <c r="C67" s="200"/>
      <c r="D67" s="201" t="s">
        <v>1508</v>
      </c>
      <c r="E67" s="202"/>
      <c r="F67" s="202"/>
      <c r="G67" s="202"/>
      <c r="H67" s="202"/>
      <c r="I67" s="203"/>
      <c r="J67" s="204">
        <f>J140</f>
        <v>0</v>
      </c>
      <c r="K67" s="205"/>
    </row>
    <row r="68" s="9" customFormat="1" ht="19.92" customHeight="1">
      <c r="B68" s="199"/>
      <c r="C68" s="200"/>
      <c r="D68" s="201" t="s">
        <v>1237</v>
      </c>
      <c r="E68" s="202"/>
      <c r="F68" s="202"/>
      <c r="G68" s="202"/>
      <c r="H68" s="202"/>
      <c r="I68" s="203"/>
      <c r="J68" s="204">
        <f>J153</f>
        <v>0</v>
      </c>
      <c r="K68" s="205"/>
    </row>
    <row r="69" s="9" customFormat="1" ht="19.92" customHeight="1">
      <c r="B69" s="199"/>
      <c r="C69" s="200"/>
      <c r="D69" s="201" t="s">
        <v>1050</v>
      </c>
      <c r="E69" s="202"/>
      <c r="F69" s="202"/>
      <c r="G69" s="202"/>
      <c r="H69" s="202"/>
      <c r="I69" s="203"/>
      <c r="J69" s="204">
        <f>J187</f>
        <v>0</v>
      </c>
      <c r="K69" s="205"/>
    </row>
    <row r="70" s="9" customFormat="1" ht="19.92" customHeight="1">
      <c r="B70" s="199"/>
      <c r="C70" s="200"/>
      <c r="D70" s="201" t="s">
        <v>1052</v>
      </c>
      <c r="E70" s="202"/>
      <c r="F70" s="202"/>
      <c r="G70" s="202"/>
      <c r="H70" s="202"/>
      <c r="I70" s="203"/>
      <c r="J70" s="204">
        <f>J217</f>
        <v>0</v>
      </c>
      <c r="K70" s="205"/>
    </row>
    <row r="71" s="1" customFormat="1" ht="21.84" customHeight="1">
      <c r="B71" s="48"/>
      <c r="C71" s="49"/>
      <c r="D71" s="49"/>
      <c r="E71" s="49"/>
      <c r="F71" s="49"/>
      <c r="G71" s="49"/>
      <c r="H71" s="49"/>
      <c r="I71" s="159"/>
      <c r="J71" s="49"/>
      <c r="K71" s="53"/>
    </row>
    <row r="72" s="1" customFormat="1" ht="6.96" customHeight="1">
      <c r="B72" s="69"/>
      <c r="C72" s="70"/>
      <c r="D72" s="70"/>
      <c r="E72" s="70"/>
      <c r="F72" s="70"/>
      <c r="G72" s="70"/>
      <c r="H72" s="70"/>
      <c r="I72" s="181"/>
      <c r="J72" s="70"/>
      <c r="K72" s="71"/>
    </row>
    <row r="76" s="1" customFormat="1" ht="6.96" customHeight="1">
      <c r="B76" s="72"/>
      <c r="C76" s="73"/>
      <c r="D76" s="73"/>
      <c r="E76" s="73"/>
      <c r="F76" s="73"/>
      <c r="G76" s="73"/>
      <c r="H76" s="73"/>
      <c r="I76" s="184"/>
      <c r="J76" s="73"/>
      <c r="K76" s="73"/>
      <c r="L76" s="74"/>
    </row>
    <row r="77" s="1" customFormat="1" ht="36.96" customHeight="1">
      <c r="B77" s="48"/>
      <c r="C77" s="75" t="s">
        <v>276</v>
      </c>
      <c r="D77" s="76"/>
      <c r="E77" s="76"/>
      <c r="F77" s="76"/>
      <c r="G77" s="76"/>
      <c r="H77" s="76"/>
      <c r="I77" s="206"/>
      <c r="J77" s="76"/>
      <c r="K77" s="76"/>
      <c r="L77" s="74"/>
    </row>
    <row r="78" s="1" customFormat="1" ht="6.96" customHeight="1">
      <c r="B78" s="48"/>
      <c r="C78" s="76"/>
      <c r="D78" s="76"/>
      <c r="E78" s="76"/>
      <c r="F78" s="76"/>
      <c r="G78" s="76"/>
      <c r="H78" s="76"/>
      <c r="I78" s="206"/>
      <c r="J78" s="76"/>
      <c r="K78" s="76"/>
      <c r="L78" s="74"/>
    </row>
    <row r="79" s="1" customFormat="1" ht="14.4" customHeight="1">
      <c r="B79" s="48"/>
      <c r="C79" s="78" t="s">
        <v>18</v>
      </c>
      <c r="D79" s="76"/>
      <c r="E79" s="76"/>
      <c r="F79" s="76"/>
      <c r="G79" s="76"/>
      <c r="H79" s="76"/>
      <c r="I79" s="206"/>
      <c r="J79" s="76"/>
      <c r="K79" s="76"/>
      <c r="L79" s="74"/>
    </row>
    <row r="80" s="1" customFormat="1" ht="16.5" customHeight="1">
      <c r="B80" s="48"/>
      <c r="C80" s="76"/>
      <c r="D80" s="76"/>
      <c r="E80" s="207" t="str">
        <f>E7</f>
        <v>Přestupní terminál Šumperk</v>
      </c>
      <c r="F80" s="78"/>
      <c r="G80" s="78"/>
      <c r="H80" s="78"/>
      <c r="I80" s="206"/>
      <c r="J80" s="76"/>
      <c r="K80" s="76"/>
      <c r="L80" s="74"/>
    </row>
    <row r="81">
      <c r="B81" s="29"/>
      <c r="C81" s="78" t="s">
        <v>252</v>
      </c>
      <c r="D81" s="208"/>
      <c r="E81" s="208"/>
      <c r="F81" s="208"/>
      <c r="G81" s="208"/>
      <c r="H81" s="208"/>
      <c r="I81" s="151"/>
      <c r="J81" s="208"/>
      <c r="K81" s="208"/>
      <c r="L81" s="209"/>
    </row>
    <row r="82" ht="16.5" customHeight="1">
      <c r="B82" s="29"/>
      <c r="C82" s="208"/>
      <c r="D82" s="208"/>
      <c r="E82" s="207" t="s">
        <v>1235</v>
      </c>
      <c r="F82" s="208"/>
      <c r="G82" s="208"/>
      <c r="H82" s="208"/>
      <c r="I82" s="151"/>
      <c r="J82" s="208"/>
      <c r="K82" s="208"/>
      <c r="L82" s="209"/>
    </row>
    <row r="83">
      <c r="B83" s="29"/>
      <c r="C83" s="78" t="s">
        <v>254</v>
      </c>
      <c r="D83" s="208"/>
      <c r="E83" s="208"/>
      <c r="F83" s="208"/>
      <c r="G83" s="208"/>
      <c r="H83" s="208"/>
      <c r="I83" s="151"/>
      <c r="J83" s="208"/>
      <c r="K83" s="208"/>
      <c r="L83" s="209"/>
    </row>
    <row r="84" s="1" customFormat="1" ht="16.5" customHeight="1">
      <c r="B84" s="48"/>
      <c r="C84" s="76"/>
      <c r="D84" s="76"/>
      <c r="E84" s="315" t="s">
        <v>1838</v>
      </c>
      <c r="F84" s="76"/>
      <c r="G84" s="76"/>
      <c r="H84" s="76"/>
      <c r="I84" s="206"/>
      <c r="J84" s="76"/>
      <c r="K84" s="76"/>
      <c r="L84" s="74"/>
    </row>
    <row r="85" s="1" customFormat="1" ht="14.4" customHeight="1">
      <c r="B85" s="48"/>
      <c r="C85" s="78" t="s">
        <v>1839</v>
      </c>
      <c r="D85" s="76"/>
      <c r="E85" s="76"/>
      <c r="F85" s="76"/>
      <c r="G85" s="76"/>
      <c r="H85" s="76"/>
      <c r="I85" s="206"/>
      <c r="J85" s="76"/>
      <c r="K85" s="76"/>
      <c r="L85" s="74"/>
    </row>
    <row r="86" s="1" customFormat="1" ht="17.25" customHeight="1">
      <c r="B86" s="48"/>
      <c r="C86" s="76"/>
      <c r="D86" s="76"/>
      <c r="E86" s="84" t="str">
        <f>E13</f>
        <v>SO 123 - Parkoviště P3</v>
      </c>
      <c r="F86" s="76"/>
      <c r="G86" s="76"/>
      <c r="H86" s="76"/>
      <c r="I86" s="206"/>
      <c r="J86" s="76"/>
      <c r="K86" s="76"/>
      <c r="L86" s="74"/>
    </row>
    <row r="87" s="1" customFormat="1" ht="6.96" customHeight="1">
      <c r="B87" s="48"/>
      <c r="C87" s="76"/>
      <c r="D87" s="76"/>
      <c r="E87" s="76"/>
      <c r="F87" s="76"/>
      <c r="G87" s="76"/>
      <c r="H87" s="76"/>
      <c r="I87" s="206"/>
      <c r="J87" s="76"/>
      <c r="K87" s="76"/>
      <c r="L87" s="74"/>
    </row>
    <row r="88" s="1" customFormat="1" ht="18" customHeight="1">
      <c r="B88" s="48"/>
      <c r="C88" s="78" t="s">
        <v>24</v>
      </c>
      <c r="D88" s="76"/>
      <c r="E88" s="76"/>
      <c r="F88" s="210" t="str">
        <f>F16</f>
        <v>Šumperk</v>
      </c>
      <c r="G88" s="76"/>
      <c r="H88" s="76"/>
      <c r="I88" s="211" t="s">
        <v>26</v>
      </c>
      <c r="J88" s="87" t="str">
        <f>IF(J16="","",J16)</f>
        <v>20. 11. 2018</v>
      </c>
      <c r="K88" s="76"/>
      <c r="L88" s="74"/>
    </row>
    <row r="89" s="1" customFormat="1" ht="6.96" customHeight="1">
      <c r="B89" s="48"/>
      <c r="C89" s="76"/>
      <c r="D89" s="76"/>
      <c r="E89" s="76"/>
      <c r="F89" s="76"/>
      <c r="G89" s="76"/>
      <c r="H89" s="76"/>
      <c r="I89" s="206"/>
      <c r="J89" s="76"/>
      <c r="K89" s="76"/>
      <c r="L89" s="74"/>
    </row>
    <row r="90" s="1" customFormat="1">
      <c r="B90" s="48"/>
      <c r="C90" s="78" t="s">
        <v>32</v>
      </c>
      <c r="D90" s="76"/>
      <c r="E90" s="76"/>
      <c r="F90" s="210" t="str">
        <f>E19</f>
        <v>Město Šumperk</v>
      </c>
      <c r="G90" s="76"/>
      <c r="H90" s="76"/>
      <c r="I90" s="211" t="s">
        <v>40</v>
      </c>
      <c r="J90" s="210" t="str">
        <f>E25</f>
        <v>Cekr CZ s.r.o.</v>
      </c>
      <c r="K90" s="76"/>
      <c r="L90" s="74"/>
    </row>
    <row r="91" s="1" customFormat="1" ht="14.4" customHeight="1">
      <c r="B91" s="48"/>
      <c r="C91" s="78" t="s">
        <v>38</v>
      </c>
      <c r="D91" s="76"/>
      <c r="E91" s="76"/>
      <c r="F91" s="210" t="str">
        <f>IF(E22="","",E22)</f>
        <v/>
      </c>
      <c r="G91" s="76"/>
      <c r="H91" s="76"/>
      <c r="I91" s="206"/>
      <c r="J91" s="76"/>
      <c r="K91" s="76"/>
      <c r="L91" s="74"/>
    </row>
    <row r="92" s="1" customFormat="1" ht="10.32" customHeight="1">
      <c r="B92" s="48"/>
      <c r="C92" s="76"/>
      <c r="D92" s="76"/>
      <c r="E92" s="76"/>
      <c r="F92" s="76"/>
      <c r="G92" s="76"/>
      <c r="H92" s="76"/>
      <c r="I92" s="206"/>
      <c r="J92" s="76"/>
      <c r="K92" s="76"/>
      <c r="L92" s="74"/>
    </row>
    <row r="93" s="10" customFormat="1" ht="29.28" customHeight="1">
      <c r="B93" s="212"/>
      <c r="C93" s="213" t="s">
        <v>277</v>
      </c>
      <c r="D93" s="214" t="s">
        <v>66</v>
      </c>
      <c r="E93" s="214" t="s">
        <v>62</v>
      </c>
      <c r="F93" s="214" t="s">
        <v>278</v>
      </c>
      <c r="G93" s="214" t="s">
        <v>279</v>
      </c>
      <c r="H93" s="214" t="s">
        <v>280</v>
      </c>
      <c r="I93" s="215" t="s">
        <v>281</v>
      </c>
      <c r="J93" s="214" t="s">
        <v>258</v>
      </c>
      <c r="K93" s="216" t="s">
        <v>282</v>
      </c>
      <c r="L93" s="217"/>
      <c r="M93" s="104" t="s">
        <v>283</v>
      </c>
      <c r="N93" s="105" t="s">
        <v>51</v>
      </c>
      <c r="O93" s="105" t="s">
        <v>284</v>
      </c>
      <c r="P93" s="105" t="s">
        <v>285</v>
      </c>
      <c r="Q93" s="105" t="s">
        <v>286</v>
      </c>
      <c r="R93" s="105" t="s">
        <v>287</v>
      </c>
      <c r="S93" s="105" t="s">
        <v>288</v>
      </c>
      <c r="T93" s="106" t="s">
        <v>289</v>
      </c>
    </row>
    <row r="94" s="1" customFormat="1" ht="29.28" customHeight="1">
      <c r="B94" s="48"/>
      <c r="C94" s="110" t="s">
        <v>259</v>
      </c>
      <c r="D94" s="76"/>
      <c r="E94" s="76"/>
      <c r="F94" s="76"/>
      <c r="G94" s="76"/>
      <c r="H94" s="76"/>
      <c r="I94" s="206"/>
      <c r="J94" s="218">
        <f>BK94</f>
        <v>0</v>
      </c>
      <c r="K94" s="76"/>
      <c r="L94" s="74"/>
      <c r="M94" s="107"/>
      <c r="N94" s="108"/>
      <c r="O94" s="108"/>
      <c r="P94" s="219">
        <f>P95</f>
        <v>0</v>
      </c>
      <c r="Q94" s="108"/>
      <c r="R94" s="219">
        <f>R95</f>
        <v>1397.2562869000001</v>
      </c>
      <c r="S94" s="108"/>
      <c r="T94" s="220">
        <f>T95</f>
        <v>0</v>
      </c>
      <c r="AT94" s="25" t="s">
        <v>81</v>
      </c>
      <c r="AU94" s="25" t="s">
        <v>260</v>
      </c>
      <c r="BK94" s="221">
        <f>BK95</f>
        <v>0</v>
      </c>
    </row>
    <row r="95" s="11" customFormat="1" ht="37.44001" customHeight="1">
      <c r="B95" s="222"/>
      <c r="C95" s="223"/>
      <c r="D95" s="224" t="s">
        <v>81</v>
      </c>
      <c r="E95" s="225" t="s">
        <v>1053</v>
      </c>
      <c r="F95" s="225" t="s">
        <v>1054</v>
      </c>
      <c r="G95" s="223"/>
      <c r="H95" s="223"/>
      <c r="I95" s="226"/>
      <c r="J95" s="227">
        <f>BK95</f>
        <v>0</v>
      </c>
      <c r="K95" s="223"/>
      <c r="L95" s="228"/>
      <c r="M95" s="229"/>
      <c r="N95" s="230"/>
      <c r="O95" s="230"/>
      <c r="P95" s="231">
        <f>P96+P140+P153+P187+P217</f>
        <v>0</v>
      </c>
      <c r="Q95" s="230"/>
      <c r="R95" s="231">
        <f>R96+R140+R153+R187+R217</f>
        <v>1397.2562869000001</v>
      </c>
      <c r="S95" s="230"/>
      <c r="T95" s="232">
        <f>T96+T140+T153+T187+T217</f>
        <v>0</v>
      </c>
      <c r="AR95" s="233" t="s">
        <v>89</v>
      </c>
      <c r="AT95" s="234" t="s">
        <v>81</v>
      </c>
      <c r="AU95" s="234" t="s">
        <v>82</v>
      </c>
      <c r="AY95" s="233" t="s">
        <v>291</v>
      </c>
      <c r="BK95" s="235">
        <f>BK96+BK140+BK153+BK187+BK217</f>
        <v>0</v>
      </c>
    </row>
    <row r="96" s="11" customFormat="1" ht="19.92" customHeight="1">
      <c r="B96" s="222"/>
      <c r="C96" s="223"/>
      <c r="D96" s="224" t="s">
        <v>81</v>
      </c>
      <c r="E96" s="236" t="s">
        <v>89</v>
      </c>
      <c r="F96" s="236" t="s">
        <v>293</v>
      </c>
      <c r="G96" s="223"/>
      <c r="H96" s="223"/>
      <c r="I96" s="226"/>
      <c r="J96" s="237">
        <f>BK96</f>
        <v>0</v>
      </c>
      <c r="K96" s="223"/>
      <c r="L96" s="228"/>
      <c r="M96" s="229"/>
      <c r="N96" s="230"/>
      <c r="O96" s="230"/>
      <c r="P96" s="231">
        <f>SUM(P97:P139)</f>
        <v>0</v>
      </c>
      <c r="Q96" s="230"/>
      <c r="R96" s="231">
        <f>SUM(R97:R139)</f>
        <v>1047.8910000000001</v>
      </c>
      <c r="S96" s="230"/>
      <c r="T96" s="232">
        <f>SUM(T97:T139)</f>
        <v>0</v>
      </c>
      <c r="AR96" s="233" t="s">
        <v>89</v>
      </c>
      <c r="AT96" s="234" t="s">
        <v>81</v>
      </c>
      <c r="AU96" s="234" t="s">
        <v>89</v>
      </c>
      <c r="AY96" s="233" t="s">
        <v>291</v>
      </c>
      <c r="BK96" s="235">
        <f>SUM(BK97:BK139)</f>
        <v>0</v>
      </c>
    </row>
    <row r="97" s="1" customFormat="1" ht="38.25" customHeight="1">
      <c r="B97" s="48"/>
      <c r="C97" s="238" t="s">
        <v>89</v>
      </c>
      <c r="D97" s="238" t="s">
        <v>294</v>
      </c>
      <c r="E97" s="239" t="s">
        <v>1587</v>
      </c>
      <c r="F97" s="240" t="s">
        <v>1588</v>
      </c>
      <c r="G97" s="241" t="s">
        <v>297</v>
      </c>
      <c r="H97" s="242">
        <v>751.79999999999995</v>
      </c>
      <c r="I97" s="243"/>
      <c r="J97" s="244">
        <f>ROUND(I97*H97,2)</f>
        <v>0</v>
      </c>
      <c r="K97" s="240" t="s">
        <v>298</v>
      </c>
      <c r="L97" s="74"/>
      <c r="M97" s="245" t="s">
        <v>80</v>
      </c>
      <c r="N97" s="246" t="s">
        <v>52</v>
      </c>
      <c r="O97" s="49"/>
      <c r="P97" s="247">
        <f>O97*H97</f>
        <v>0</v>
      </c>
      <c r="Q97" s="247">
        <v>0</v>
      </c>
      <c r="R97" s="247">
        <f>Q97*H97</f>
        <v>0</v>
      </c>
      <c r="S97" s="247">
        <v>0</v>
      </c>
      <c r="T97" s="248">
        <f>S97*H97</f>
        <v>0</v>
      </c>
      <c r="AR97" s="25" t="s">
        <v>299</v>
      </c>
      <c r="AT97" s="25" t="s">
        <v>294</v>
      </c>
      <c r="AU97" s="25" t="s">
        <v>91</v>
      </c>
      <c r="AY97" s="25" t="s">
        <v>291</v>
      </c>
      <c r="BE97" s="249">
        <f>IF(N97="základní",J97,0)</f>
        <v>0</v>
      </c>
      <c r="BF97" s="249">
        <f>IF(N97="snížená",J97,0)</f>
        <v>0</v>
      </c>
      <c r="BG97" s="249">
        <f>IF(N97="zákl. přenesená",J97,0)</f>
        <v>0</v>
      </c>
      <c r="BH97" s="249">
        <f>IF(N97="sníž. přenesená",J97,0)</f>
        <v>0</v>
      </c>
      <c r="BI97" s="249">
        <f>IF(N97="nulová",J97,0)</f>
        <v>0</v>
      </c>
      <c r="BJ97" s="25" t="s">
        <v>89</v>
      </c>
      <c r="BK97" s="249">
        <f>ROUND(I97*H97,2)</f>
        <v>0</v>
      </c>
      <c r="BL97" s="25" t="s">
        <v>299</v>
      </c>
      <c r="BM97" s="25" t="s">
        <v>1944</v>
      </c>
    </row>
    <row r="98" s="12" customFormat="1">
      <c r="B98" s="250"/>
      <c r="C98" s="251"/>
      <c r="D98" s="252" t="s">
        <v>301</v>
      </c>
      <c r="E98" s="253" t="s">
        <v>80</v>
      </c>
      <c r="F98" s="254" t="s">
        <v>1590</v>
      </c>
      <c r="G98" s="251"/>
      <c r="H98" s="253" t="s">
        <v>80</v>
      </c>
      <c r="I98" s="255"/>
      <c r="J98" s="251"/>
      <c r="K98" s="251"/>
      <c r="L98" s="256"/>
      <c r="M98" s="257"/>
      <c r="N98" s="258"/>
      <c r="O98" s="258"/>
      <c r="P98" s="258"/>
      <c r="Q98" s="258"/>
      <c r="R98" s="258"/>
      <c r="S98" s="258"/>
      <c r="T98" s="259"/>
      <c r="AT98" s="260" t="s">
        <v>301</v>
      </c>
      <c r="AU98" s="260" t="s">
        <v>91</v>
      </c>
      <c r="AV98" s="12" t="s">
        <v>89</v>
      </c>
      <c r="AW98" s="12" t="s">
        <v>44</v>
      </c>
      <c r="AX98" s="12" t="s">
        <v>82</v>
      </c>
      <c r="AY98" s="260" t="s">
        <v>291</v>
      </c>
    </row>
    <row r="99" s="13" customFormat="1">
      <c r="B99" s="261"/>
      <c r="C99" s="262"/>
      <c r="D99" s="252" t="s">
        <v>301</v>
      </c>
      <c r="E99" s="263" t="s">
        <v>80</v>
      </c>
      <c r="F99" s="264" t="s">
        <v>1945</v>
      </c>
      <c r="G99" s="262"/>
      <c r="H99" s="265">
        <v>100.68000000000001</v>
      </c>
      <c r="I99" s="266"/>
      <c r="J99" s="262"/>
      <c r="K99" s="262"/>
      <c r="L99" s="267"/>
      <c r="M99" s="268"/>
      <c r="N99" s="269"/>
      <c r="O99" s="269"/>
      <c r="P99" s="269"/>
      <c r="Q99" s="269"/>
      <c r="R99" s="269"/>
      <c r="S99" s="269"/>
      <c r="T99" s="270"/>
      <c r="AT99" s="271" t="s">
        <v>301</v>
      </c>
      <c r="AU99" s="271" t="s">
        <v>91</v>
      </c>
      <c r="AV99" s="13" t="s">
        <v>91</v>
      </c>
      <c r="AW99" s="13" t="s">
        <v>44</v>
      </c>
      <c r="AX99" s="13" t="s">
        <v>82</v>
      </c>
      <c r="AY99" s="271" t="s">
        <v>291</v>
      </c>
    </row>
    <row r="100" s="12" customFormat="1">
      <c r="B100" s="250"/>
      <c r="C100" s="251"/>
      <c r="D100" s="252" t="s">
        <v>301</v>
      </c>
      <c r="E100" s="253" t="s">
        <v>80</v>
      </c>
      <c r="F100" s="254" t="s">
        <v>1514</v>
      </c>
      <c r="G100" s="251"/>
      <c r="H100" s="253" t="s">
        <v>80</v>
      </c>
      <c r="I100" s="255"/>
      <c r="J100" s="251"/>
      <c r="K100" s="251"/>
      <c r="L100" s="256"/>
      <c r="M100" s="257"/>
      <c r="N100" s="258"/>
      <c r="O100" s="258"/>
      <c r="P100" s="258"/>
      <c r="Q100" s="258"/>
      <c r="R100" s="258"/>
      <c r="S100" s="258"/>
      <c r="T100" s="259"/>
      <c r="AT100" s="260" t="s">
        <v>301</v>
      </c>
      <c r="AU100" s="260" t="s">
        <v>91</v>
      </c>
      <c r="AV100" s="12" t="s">
        <v>89</v>
      </c>
      <c r="AW100" s="12" t="s">
        <v>44</v>
      </c>
      <c r="AX100" s="12" t="s">
        <v>82</v>
      </c>
      <c r="AY100" s="260" t="s">
        <v>291</v>
      </c>
    </row>
    <row r="101" s="13" customFormat="1">
      <c r="B101" s="261"/>
      <c r="C101" s="262"/>
      <c r="D101" s="252" t="s">
        <v>301</v>
      </c>
      <c r="E101" s="263" t="s">
        <v>80</v>
      </c>
      <c r="F101" s="264" t="s">
        <v>1946</v>
      </c>
      <c r="G101" s="262"/>
      <c r="H101" s="265">
        <v>113.74</v>
      </c>
      <c r="I101" s="266"/>
      <c r="J101" s="262"/>
      <c r="K101" s="262"/>
      <c r="L101" s="267"/>
      <c r="M101" s="268"/>
      <c r="N101" s="269"/>
      <c r="O101" s="269"/>
      <c r="P101" s="269"/>
      <c r="Q101" s="269"/>
      <c r="R101" s="269"/>
      <c r="S101" s="269"/>
      <c r="T101" s="270"/>
      <c r="AT101" s="271" t="s">
        <v>301</v>
      </c>
      <c r="AU101" s="271" t="s">
        <v>91</v>
      </c>
      <c r="AV101" s="13" t="s">
        <v>91</v>
      </c>
      <c r="AW101" s="13" t="s">
        <v>44</v>
      </c>
      <c r="AX101" s="13" t="s">
        <v>82</v>
      </c>
      <c r="AY101" s="271" t="s">
        <v>291</v>
      </c>
    </row>
    <row r="102" s="14" customFormat="1">
      <c r="B102" s="272"/>
      <c r="C102" s="273"/>
      <c r="D102" s="252" t="s">
        <v>301</v>
      </c>
      <c r="E102" s="274" t="s">
        <v>80</v>
      </c>
      <c r="F102" s="275" t="s">
        <v>308</v>
      </c>
      <c r="G102" s="273"/>
      <c r="H102" s="276">
        <v>214.41999999999999</v>
      </c>
      <c r="I102" s="277"/>
      <c r="J102" s="273"/>
      <c r="K102" s="273"/>
      <c r="L102" s="278"/>
      <c r="M102" s="279"/>
      <c r="N102" s="280"/>
      <c r="O102" s="280"/>
      <c r="P102" s="280"/>
      <c r="Q102" s="280"/>
      <c r="R102" s="280"/>
      <c r="S102" s="280"/>
      <c r="T102" s="281"/>
      <c r="AT102" s="282" t="s">
        <v>301</v>
      </c>
      <c r="AU102" s="282" t="s">
        <v>91</v>
      </c>
      <c r="AV102" s="14" t="s">
        <v>132</v>
      </c>
      <c r="AW102" s="14" t="s">
        <v>44</v>
      </c>
      <c r="AX102" s="14" t="s">
        <v>82</v>
      </c>
      <c r="AY102" s="282" t="s">
        <v>291</v>
      </c>
    </row>
    <row r="103" s="12" customFormat="1">
      <c r="B103" s="250"/>
      <c r="C103" s="251"/>
      <c r="D103" s="252" t="s">
        <v>301</v>
      </c>
      <c r="E103" s="253" t="s">
        <v>80</v>
      </c>
      <c r="F103" s="254" t="s">
        <v>1844</v>
      </c>
      <c r="G103" s="251"/>
      <c r="H103" s="253" t="s">
        <v>80</v>
      </c>
      <c r="I103" s="255"/>
      <c r="J103" s="251"/>
      <c r="K103" s="251"/>
      <c r="L103" s="256"/>
      <c r="M103" s="257"/>
      <c r="N103" s="258"/>
      <c r="O103" s="258"/>
      <c r="P103" s="258"/>
      <c r="Q103" s="258"/>
      <c r="R103" s="258"/>
      <c r="S103" s="258"/>
      <c r="T103" s="259"/>
      <c r="AT103" s="260" t="s">
        <v>301</v>
      </c>
      <c r="AU103" s="260" t="s">
        <v>91</v>
      </c>
      <c r="AV103" s="12" t="s">
        <v>89</v>
      </c>
      <c r="AW103" s="12" t="s">
        <v>44</v>
      </c>
      <c r="AX103" s="12" t="s">
        <v>82</v>
      </c>
      <c r="AY103" s="260" t="s">
        <v>291</v>
      </c>
    </row>
    <row r="104" s="12" customFormat="1">
      <c r="B104" s="250"/>
      <c r="C104" s="251"/>
      <c r="D104" s="252" t="s">
        <v>301</v>
      </c>
      <c r="E104" s="253" t="s">
        <v>80</v>
      </c>
      <c r="F104" s="254" t="s">
        <v>1845</v>
      </c>
      <c r="G104" s="251"/>
      <c r="H104" s="253" t="s">
        <v>80</v>
      </c>
      <c r="I104" s="255"/>
      <c r="J104" s="251"/>
      <c r="K104" s="251"/>
      <c r="L104" s="256"/>
      <c r="M104" s="257"/>
      <c r="N104" s="258"/>
      <c r="O104" s="258"/>
      <c r="P104" s="258"/>
      <c r="Q104" s="258"/>
      <c r="R104" s="258"/>
      <c r="S104" s="258"/>
      <c r="T104" s="259"/>
      <c r="AT104" s="260" t="s">
        <v>301</v>
      </c>
      <c r="AU104" s="260" t="s">
        <v>91</v>
      </c>
      <c r="AV104" s="12" t="s">
        <v>89</v>
      </c>
      <c r="AW104" s="12" t="s">
        <v>44</v>
      </c>
      <c r="AX104" s="12" t="s">
        <v>82</v>
      </c>
      <c r="AY104" s="260" t="s">
        <v>291</v>
      </c>
    </row>
    <row r="105" s="13" customFormat="1">
      <c r="B105" s="261"/>
      <c r="C105" s="262"/>
      <c r="D105" s="252" t="s">
        <v>301</v>
      </c>
      <c r="E105" s="263" t="s">
        <v>80</v>
      </c>
      <c r="F105" s="264" t="s">
        <v>1947</v>
      </c>
      <c r="G105" s="262"/>
      <c r="H105" s="265">
        <v>241.5</v>
      </c>
      <c r="I105" s="266"/>
      <c r="J105" s="262"/>
      <c r="K105" s="262"/>
      <c r="L105" s="267"/>
      <c r="M105" s="268"/>
      <c r="N105" s="269"/>
      <c r="O105" s="269"/>
      <c r="P105" s="269"/>
      <c r="Q105" s="269"/>
      <c r="R105" s="269"/>
      <c r="S105" s="269"/>
      <c r="T105" s="270"/>
      <c r="AT105" s="271" t="s">
        <v>301</v>
      </c>
      <c r="AU105" s="271" t="s">
        <v>91</v>
      </c>
      <c r="AV105" s="13" t="s">
        <v>91</v>
      </c>
      <c r="AW105" s="13" t="s">
        <v>44</v>
      </c>
      <c r="AX105" s="13" t="s">
        <v>82</v>
      </c>
      <c r="AY105" s="271" t="s">
        <v>291</v>
      </c>
    </row>
    <row r="106" s="12" customFormat="1">
      <c r="B106" s="250"/>
      <c r="C106" s="251"/>
      <c r="D106" s="252" t="s">
        <v>301</v>
      </c>
      <c r="E106" s="253" t="s">
        <v>80</v>
      </c>
      <c r="F106" s="254" t="s">
        <v>1847</v>
      </c>
      <c r="G106" s="251"/>
      <c r="H106" s="253" t="s">
        <v>80</v>
      </c>
      <c r="I106" s="255"/>
      <c r="J106" s="251"/>
      <c r="K106" s="251"/>
      <c r="L106" s="256"/>
      <c r="M106" s="257"/>
      <c r="N106" s="258"/>
      <c r="O106" s="258"/>
      <c r="P106" s="258"/>
      <c r="Q106" s="258"/>
      <c r="R106" s="258"/>
      <c r="S106" s="258"/>
      <c r="T106" s="259"/>
      <c r="AT106" s="260" t="s">
        <v>301</v>
      </c>
      <c r="AU106" s="260" t="s">
        <v>91</v>
      </c>
      <c r="AV106" s="12" t="s">
        <v>89</v>
      </c>
      <c r="AW106" s="12" t="s">
        <v>44</v>
      </c>
      <c r="AX106" s="12" t="s">
        <v>82</v>
      </c>
      <c r="AY106" s="260" t="s">
        <v>291</v>
      </c>
    </row>
    <row r="107" s="13" customFormat="1">
      <c r="B107" s="261"/>
      <c r="C107" s="262"/>
      <c r="D107" s="252" t="s">
        <v>301</v>
      </c>
      <c r="E107" s="263" t="s">
        <v>80</v>
      </c>
      <c r="F107" s="264" t="s">
        <v>1948</v>
      </c>
      <c r="G107" s="262"/>
      <c r="H107" s="265">
        <v>295.88</v>
      </c>
      <c r="I107" s="266"/>
      <c r="J107" s="262"/>
      <c r="K107" s="262"/>
      <c r="L107" s="267"/>
      <c r="M107" s="268"/>
      <c r="N107" s="269"/>
      <c r="O107" s="269"/>
      <c r="P107" s="269"/>
      <c r="Q107" s="269"/>
      <c r="R107" s="269"/>
      <c r="S107" s="269"/>
      <c r="T107" s="270"/>
      <c r="AT107" s="271" t="s">
        <v>301</v>
      </c>
      <c r="AU107" s="271" t="s">
        <v>91</v>
      </c>
      <c r="AV107" s="13" t="s">
        <v>91</v>
      </c>
      <c r="AW107" s="13" t="s">
        <v>44</v>
      </c>
      <c r="AX107" s="13" t="s">
        <v>82</v>
      </c>
      <c r="AY107" s="271" t="s">
        <v>291</v>
      </c>
    </row>
    <row r="108" s="14" customFormat="1">
      <c r="B108" s="272"/>
      <c r="C108" s="273"/>
      <c r="D108" s="252" t="s">
        <v>301</v>
      </c>
      <c r="E108" s="274" t="s">
        <v>80</v>
      </c>
      <c r="F108" s="275" t="s">
        <v>308</v>
      </c>
      <c r="G108" s="273"/>
      <c r="H108" s="276">
        <v>537.38</v>
      </c>
      <c r="I108" s="277"/>
      <c r="J108" s="273"/>
      <c r="K108" s="273"/>
      <c r="L108" s="278"/>
      <c r="M108" s="279"/>
      <c r="N108" s="280"/>
      <c r="O108" s="280"/>
      <c r="P108" s="280"/>
      <c r="Q108" s="280"/>
      <c r="R108" s="280"/>
      <c r="S108" s="280"/>
      <c r="T108" s="281"/>
      <c r="AT108" s="282" t="s">
        <v>301</v>
      </c>
      <c r="AU108" s="282" t="s">
        <v>91</v>
      </c>
      <c r="AV108" s="14" t="s">
        <v>132</v>
      </c>
      <c r="AW108" s="14" t="s">
        <v>44</v>
      </c>
      <c r="AX108" s="14" t="s">
        <v>82</v>
      </c>
      <c r="AY108" s="282" t="s">
        <v>291</v>
      </c>
    </row>
    <row r="109" s="15" customFormat="1">
      <c r="B109" s="283"/>
      <c r="C109" s="284"/>
      <c r="D109" s="252" t="s">
        <v>301</v>
      </c>
      <c r="E109" s="285" t="s">
        <v>80</v>
      </c>
      <c r="F109" s="286" t="s">
        <v>315</v>
      </c>
      <c r="G109" s="284"/>
      <c r="H109" s="287">
        <v>751.79999999999995</v>
      </c>
      <c r="I109" s="288"/>
      <c r="J109" s="284"/>
      <c r="K109" s="284"/>
      <c r="L109" s="289"/>
      <c r="M109" s="290"/>
      <c r="N109" s="291"/>
      <c r="O109" s="291"/>
      <c r="P109" s="291"/>
      <c r="Q109" s="291"/>
      <c r="R109" s="291"/>
      <c r="S109" s="291"/>
      <c r="T109" s="292"/>
      <c r="AT109" s="293" t="s">
        <v>301</v>
      </c>
      <c r="AU109" s="293" t="s">
        <v>91</v>
      </c>
      <c r="AV109" s="15" t="s">
        <v>299</v>
      </c>
      <c r="AW109" s="15" t="s">
        <v>44</v>
      </c>
      <c r="AX109" s="15" t="s">
        <v>89</v>
      </c>
      <c r="AY109" s="293" t="s">
        <v>291</v>
      </c>
    </row>
    <row r="110" s="1" customFormat="1" ht="38.25" customHeight="1">
      <c r="B110" s="48"/>
      <c r="C110" s="238" t="s">
        <v>91</v>
      </c>
      <c r="D110" s="238" t="s">
        <v>294</v>
      </c>
      <c r="E110" s="239" t="s">
        <v>1299</v>
      </c>
      <c r="F110" s="240" t="s">
        <v>1300</v>
      </c>
      <c r="G110" s="241" t="s">
        <v>297</v>
      </c>
      <c r="H110" s="242">
        <v>375.89999999999998</v>
      </c>
      <c r="I110" s="243"/>
      <c r="J110" s="244">
        <f>ROUND(I110*H110,2)</f>
        <v>0</v>
      </c>
      <c r="K110" s="240" t="s">
        <v>298</v>
      </c>
      <c r="L110" s="74"/>
      <c r="M110" s="245" t="s">
        <v>80</v>
      </c>
      <c r="N110" s="246" t="s">
        <v>52</v>
      </c>
      <c r="O110" s="49"/>
      <c r="P110" s="247">
        <f>O110*H110</f>
        <v>0</v>
      </c>
      <c r="Q110" s="247">
        <v>0</v>
      </c>
      <c r="R110" s="247">
        <f>Q110*H110</f>
        <v>0</v>
      </c>
      <c r="S110" s="247">
        <v>0</v>
      </c>
      <c r="T110" s="248">
        <f>S110*H110</f>
        <v>0</v>
      </c>
      <c r="AR110" s="25" t="s">
        <v>299</v>
      </c>
      <c r="AT110" s="25" t="s">
        <v>294</v>
      </c>
      <c r="AU110" s="25" t="s">
        <v>91</v>
      </c>
      <c r="AY110" s="25" t="s">
        <v>291</v>
      </c>
      <c r="BE110" s="249">
        <f>IF(N110="základní",J110,0)</f>
        <v>0</v>
      </c>
      <c r="BF110" s="249">
        <f>IF(N110="snížená",J110,0)</f>
        <v>0</v>
      </c>
      <c r="BG110" s="249">
        <f>IF(N110="zákl. přenesená",J110,0)</f>
        <v>0</v>
      </c>
      <c r="BH110" s="249">
        <f>IF(N110="sníž. přenesená",J110,0)</f>
        <v>0</v>
      </c>
      <c r="BI110" s="249">
        <f>IF(N110="nulová",J110,0)</f>
        <v>0</v>
      </c>
      <c r="BJ110" s="25" t="s">
        <v>89</v>
      </c>
      <c r="BK110" s="249">
        <f>ROUND(I110*H110,2)</f>
        <v>0</v>
      </c>
      <c r="BL110" s="25" t="s">
        <v>299</v>
      </c>
      <c r="BM110" s="25" t="s">
        <v>1949</v>
      </c>
    </row>
    <row r="111" s="12" customFormat="1">
      <c r="B111" s="250"/>
      <c r="C111" s="251"/>
      <c r="D111" s="252" t="s">
        <v>301</v>
      </c>
      <c r="E111" s="253" t="s">
        <v>80</v>
      </c>
      <c r="F111" s="254" t="s">
        <v>1302</v>
      </c>
      <c r="G111" s="251"/>
      <c r="H111" s="253" t="s">
        <v>80</v>
      </c>
      <c r="I111" s="255"/>
      <c r="J111" s="251"/>
      <c r="K111" s="251"/>
      <c r="L111" s="256"/>
      <c r="M111" s="257"/>
      <c r="N111" s="258"/>
      <c r="O111" s="258"/>
      <c r="P111" s="258"/>
      <c r="Q111" s="258"/>
      <c r="R111" s="258"/>
      <c r="S111" s="258"/>
      <c r="T111" s="259"/>
      <c r="AT111" s="260" t="s">
        <v>301</v>
      </c>
      <c r="AU111" s="260" t="s">
        <v>91</v>
      </c>
      <c r="AV111" s="12" t="s">
        <v>89</v>
      </c>
      <c r="AW111" s="12" t="s">
        <v>44</v>
      </c>
      <c r="AX111" s="12" t="s">
        <v>82</v>
      </c>
      <c r="AY111" s="260" t="s">
        <v>291</v>
      </c>
    </row>
    <row r="112" s="13" customFormat="1">
      <c r="B112" s="261"/>
      <c r="C112" s="262"/>
      <c r="D112" s="252" t="s">
        <v>301</v>
      </c>
      <c r="E112" s="263" t="s">
        <v>80</v>
      </c>
      <c r="F112" s="264" t="s">
        <v>1950</v>
      </c>
      <c r="G112" s="262"/>
      <c r="H112" s="265">
        <v>375.89999999999998</v>
      </c>
      <c r="I112" s="266"/>
      <c r="J112" s="262"/>
      <c r="K112" s="262"/>
      <c r="L112" s="267"/>
      <c r="M112" s="268"/>
      <c r="N112" s="269"/>
      <c r="O112" s="269"/>
      <c r="P112" s="269"/>
      <c r="Q112" s="269"/>
      <c r="R112" s="269"/>
      <c r="S112" s="269"/>
      <c r="T112" s="270"/>
      <c r="AT112" s="271" t="s">
        <v>301</v>
      </c>
      <c r="AU112" s="271" t="s">
        <v>91</v>
      </c>
      <c r="AV112" s="13" t="s">
        <v>91</v>
      </c>
      <c r="AW112" s="13" t="s">
        <v>44</v>
      </c>
      <c r="AX112" s="13" t="s">
        <v>82</v>
      </c>
      <c r="AY112" s="271" t="s">
        <v>291</v>
      </c>
    </row>
    <row r="113" s="15" customFormat="1">
      <c r="B113" s="283"/>
      <c r="C113" s="284"/>
      <c r="D113" s="252" t="s">
        <v>301</v>
      </c>
      <c r="E113" s="285" t="s">
        <v>80</v>
      </c>
      <c r="F113" s="286" t="s">
        <v>315</v>
      </c>
      <c r="G113" s="284"/>
      <c r="H113" s="287">
        <v>375.89999999999998</v>
      </c>
      <c r="I113" s="288"/>
      <c r="J113" s="284"/>
      <c r="K113" s="284"/>
      <c r="L113" s="289"/>
      <c r="M113" s="290"/>
      <c r="N113" s="291"/>
      <c r="O113" s="291"/>
      <c r="P113" s="291"/>
      <c r="Q113" s="291"/>
      <c r="R113" s="291"/>
      <c r="S113" s="291"/>
      <c r="T113" s="292"/>
      <c r="AT113" s="293" t="s">
        <v>301</v>
      </c>
      <c r="AU113" s="293" t="s">
        <v>91</v>
      </c>
      <c r="AV113" s="15" t="s">
        <v>299</v>
      </c>
      <c r="AW113" s="15" t="s">
        <v>44</v>
      </c>
      <c r="AX113" s="15" t="s">
        <v>89</v>
      </c>
      <c r="AY113" s="293" t="s">
        <v>291</v>
      </c>
    </row>
    <row r="114" s="1" customFormat="1" ht="38.25" customHeight="1">
      <c r="B114" s="48"/>
      <c r="C114" s="238" t="s">
        <v>132</v>
      </c>
      <c r="D114" s="238" t="s">
        <v>294</v>
      </c>
      <c r="E114" s="239" t="s">
        <v>316</v>
      </c>
      <c r="F114" s="240" t="s">
        <v>317</v>
      </c>
      <c r="G114" s="241" t="s">
        <v>297</v>
      </c>
      <c r="H114" s="242">
        <v>751.79999999999995</v>
      </c>
      <c r="I114" s="243"/>
      <c r="J114" s="244">
        <f>ROUND(I114*H114,2)</f>
        <v>0</v>
      </c>
      <c r="K114" s="240" t="s">
        <v>298</v>
      </c>
      <c r="L114" s="74"/>
      <c r="M114" s="245" t="s">
        <v>80</v>
      </c>
      <c r="N114" s="246" t="s">
        <v>52</v>
      </c>
      <c r="O114" s="49"/>
      <c r="P114" s="247">
        <f>O114*H114</f>
        <v>0</v>
      </c>
      <c r="Q114" s="247">
        <v>0</v>
      </c>
      <c r="R114" s="247">
        <f>Q114*H114</f>
        <v>0</v>
      </c>
      <c r="S114" s="247">
        <v>0</v>
      </c>
      <c r="T114" s="248">
        <f>S114*H114</f>
        <v>0</v>
      </c>
      <c r="AR114" s="25" t="s">
        <v>299</v>
      </c>
      <c r="AT114" s="25" t="s">
        <v>294</v>
      </c>
      <c r="AU114" s="25" t="s">
        <v>91</v>
      </c>
      <c r="AY114" s="25" t="s">
        <v>291</v>
      </c>
      <c r="BE114" s="249">
        <f>IF(N114="základní",J114,0)</f>
        <v>0</v>
      </c>
      <c r="BF114" s="249">
        <f>IF(N114="snížená",J114,0)</f>
        <v>0</v>
      </c>
      <c r="BG114" s="249">
        <f>IF(N114="zákl. přenesená",J114,0)</f>
        <v>0</v>
      </c>
      <c r="BH114" s="249">
        <f>IF(N114="sníž. přenesená",J114,0)</f>
        <v>0</v>
      </c>
      <c r="BI114" s="249">
        <f>IF(N114="nulová",J114,0)</f>
        <v>0</v>
      </c>
      <c r="BJ114" s="25" t="s">
        <v>89</v>
      </c>
      <c r="BK114" s="249">
        <f>ROUND(I114*H114,2)</f>
        <v>0</v>
      </c>
      <c r="BL114" s="25" t="s">
        <v>299</v>
      </c>
      <c r="BM114" s="25" t="s">
        <v>1951</v>
      </c>
    </row>
    <row r="115" s="12" customFormat="1">
      <c r="B115" s="250"/>
      <c r="C115" s="251"/>
      <c r="D115" s="252" t="s">
        <v>301</v>
      </c>
      <c r="E115" s="253" t="s">
        <v>80</v>
      </c>
      <c r="F115" s="254" t="s">
        <v>1305</v>
      </c>
      <c r="G115" s="251"/>
      <c r="H115" s="253" t="s">
        <v>80</v>
      </c>
      <c r="I115" s="255"/>
      <c r="J115" s="251"/>
      <c r="K115" s="251"/>
      <c r="L115" s="256"/>
      <c r="M115" s="257"/>
      <c r="N115" s="258"/>
      <c r="O115" s="258"/>
      <c r="P115" s="258"/>
      <c r="Q115" s="258"/>
      <c r="R115" s="258"/>
      <c r="S115" s="258"/>
      <c r="T115" s="259"/>
      <c r="AT115" s="260" t="s">
        <v>301</v>
      </c>
      <c r="AU115" s="260" t="s">
        <v>91</v>
      </c>
      <c r="AV115" s="12" t="s">
        <v>89</v>
      </c>
      <c r="AW115" s="12" t="s">
        <v>44</v>
      </c>
      <c r="AX115" s="12" t="s">
        <v>82</v>
      </c>
      <c r="AY115" s="260" t="s">
        <v>291</v>
      </c>
    </row>
    <row r="116" s="13" customFormat="1">
      <c r="B116" s="261"/>
      <c r="C116" s="262"/>
      <c r="D116" s="252" t="s">
        <v>301</v>
      </c>
      <c r="E116" s="263" t="s">
        <v>80</v>
      </c>
      <c r="F116" s="264" t="s">
        <v>1952</v>
      </c>
      <c r="G116" s="262"/>
      <c r="H116" s="265">
        <v>751.79999999999995</v>
      </c>
      <c r="I116" s="266"/>
      <c r="J116" s="262"/>
      <c r="K116" s="262"/>
      <c r="L116" s="267"/>
      <c r="M116" s="268"/>
      <c r="N116" s="269"/>
      <c r="O116" s="269"/>
      <c r="P116" s="269"/>
      <c r="Q116" s="269"/>
      <c r="R116" s="269"/>
      <c r="S116" s="269"/>
      <c r="T116" s="270"/>
      <c r="AT116" s="271" t="s">
        <v>301</v>
      </c>
      <c r="AU116" s="271" t="s">
        <v>91</v>
      </c>
      <c r="AV116" s="13" t="s">
        <v>91</v>
      </c>
      <c r="AW116" s="13" t="s">
        <v>44</v>
      </c>
      <c r="AX116" s="13" t="s">
        <v>82</v>
      </c>
      <c r="AY116" s="271" t="s">
        <v>291</v>
      </c>
    </row>
    <row r="117" s="15" customFormat="1">
      <c r="B117" s="283"/>
      <c r="C117" s="284"/>
      <c r="D117" s="252" t="s">
        <v>301</v>
      </c>
      <c r="E117" s="285" t="s">
        <v>80</v>
      </c>
      <c r="F117" s="286" t="s">
        <v>315</v>
      </c>
      <c r="G117" s="284"/>
      <c r="H117" s="287">
        <v>751.79999999999995</v>
      </c>
      <c r="I117" s="288"/>
      <c r="J117" s="284"/>
      <c r="K117" s="284"/>
      <c r="L117" s="289"/>
      <c r="M117" s="290"/>
      <c r="N117" s="291"/>
      <c r="O117" s="291"/>
      <c r="P117" s="291"/>
      <c r="Q117" s="291"/>
      <c r="R117" s="291"/>
      <c r="S117" s="291"/>
      <c r="T117" s="292"/>
      <c r="AT117" s="293" t="s">
        <v>301</v>
      </c>
      <c r="AU117" s="293" t="s">
        <v>91</v>
      </c>
      <c r="AV117" s="15" t="s">
        <v>299</v>
      </c>
      <c r="AW117" s="15" t="s">
        <v>44</v>
      </c>
      <c r="AX117" s="15" t="s">
        <v>89</v>
      </c>
      <c r="AY117" s="293" t="s">
        <v>291</v>
      </c>
    </row>
    <row r="118" s="1" customFormat="1" ht="38.25" customHeight="1">
      <c r="B118" s="48"/>
      <c r="C118" s="238" t="s">
        <v>299</v>
      </c>
      <c r="D118" s="238" t="s">
        <v>294</v>
      </c>
      <c r="E118" s="239" t="s">
        <v>1306</v>
      </c>
      <c r="F118" s="240" t="s">
        <v>1307</v>
      </c>
      <c r="G118" s="241" t="s">
        <v>297</v>
      </c>
      <c r="H118" s="242">
        <v>537.38</v>
      </c>
      <c r="I118" s="243"/>
      <c r="J118" s="244">
        <f>ROUND(I118*H118,2)</f>
        <v>0</v>
      </c>
      <c r="K118" s="240" t="s">
        <v>298</v>
      </c>
      <c r="L118" s="74"/>
      <c r="M118" s="245" t="s">
        <v>80</v>
      </c>
      <c r="N118" s="246" t="s">
        <v>52</v>
      </c>
      <c r="O118" s="49"/>
      <c r="P118" s="247">
        <f>O118*H118</f>
        <v>0</v>
      </c>
      <c r="Q118" s="247">
        <v>0</v>
      </c>
      <c r="R118" s="247">
        <f>Q118*H118</f>
        <v>0</v>
      </c>
      <c r="S118" s="247">
        <v>0</v>
      </c>
      <c r="T118" s="248">
        <f>S118*H118</f>
        <v>0</v>
      </c>
      <c r="AR118" s="25" t="s">
        <v>299</v>
      </c>
      <c r="AT118" s="25" t="s">
        <v>294</v>
      </c>
      <c r="AU118" s="25" t="s">
        <v>91</v>
      </c>
      <c r="AY118" s="25" t="s">
        <v>291</v>
      </c>
      <c r="BE118" s="249">
        <f>IF(N118="základní",J118,0)</f>
        <v>0</v>
      </c>
      <c r="BF118" s="249">
        <f>IF(N118="snížená",J118,0)</f>
        <v>0</v>
      </c>
      <c r="BG118" s="249">
        <f>IF(N118="zákl. přenesená",J118,0)</f>
        <v>0</v>
      </c>
      <c r="BH118" s="249">
        <f>IF(N118="sníž. přenesená",J118,0)</f>
        <v>0</v>
      </c>
      <c r="BI118" s="249">
        <f>IF(N118="nulová",J118,0)</f>
        <v>0</v>
      </c>
      <c r="BJ118" s="25" t="s">
        <v>89</v>
      </c>
      <c r="BK118" s="249">
        <f>ROUND(I118*H118,2)</f>
        <v>0</v>
      </c>
      <c r="BL118" s="25" t="s">
        <v>299</v>
      </c>
      <c r="BM118" s="25" t="s">
        <v>1953</v>
      </c>
    </row>
    <row r="119" s="12" customFormat="1">
      <c r="B119" s="250"/>
      <c r="C119" s="251"/>
      <c r="D119" s="252" t="s">
        <v>301</v>
      </c>
      <c r="E119" s="253" t="s">
        <v>80</v>
      </c>
      <c r="F119" s="254" t="s">
        <v>1599</v>
      </c>
      <c r="G119" s="251"/>
      <c r="H119" s="253" t="s">
        <v>80</v>
      </c>
      <c r="I119" s="255"/>
      <c r="J119" s="251"/>
      <c r="K119" s="251"/>
      <c r="L119" s="256"/>
      <c r="M119" s="257"/>
      <c r="N119" s="258"/>
      <c r="O119" s="258"/>
      <c r="P119" s="258"/>
      <c r="Q119" s="258"/>
      <c r="R119" s="258"/>
      <c r="S119" s="258"/>
      <c r="T119" s="259"/>
      <c r="AT119" s="260" t="s">
        <v>301</v>
      </c>
      <c r="AU119" s="260" t="s">
        <v>91</v>
      </c>
      <c r="AV119" s="12" t="s">
        <v>89</v>
      </c>
      <c r="AW119" s="12" t="s">
        <v>44</v>
      </c>
      <c r="AX119" s="12" t="s">
        <v>82</v>
      </c>
      <c r="AY119" s="260" t="s">
        <v>291</v>
      </c>
    </row>
    <row r="120" s="12" customFormat="1">
      <c r="B120" s="250"/>
      <c r="C120" s="251"/>
      <c r="D120" s="252" t="s">
        <v>301</v>
      </c>
      <c r="E120" s="253" t="s">
        <v>80</v>
      </c>
      <c r="F120" s="254" t="s">
        <v>1845</v>
      </c>
      <c r="G120" s="251"/>
      <c r="H120" s="253" t="s">
        <v>80</v>
      </c>
      <c r="I120" s="255"/>
      <c r="J120" s="251"/>
      <c r="K120" s="251"/>
      <c r="L120" s="256"/>
      <c r="M120" s="257"/>
      <c r="N120" s="258"/>
      <c r="O120" s="258"/>
      <c r="P120" s="258"/>
      <c r="Q120" s="258"/>
      <c r="R120" s="258"/>
      <c r="S120" s="258"/>
      <c r="T120" s="259"/>
      <c r="AT120" s="260" t="s">
        <v>301</v>
      </c>
      <c r="AU120" s="260" t="s">
        <v>91</v>
      </c>
      <c r="AV120" s="12" t="s">
        <v>89</v>
      </c>
      <c r="AW120" s="12" t="s">
        <v>44</v>
      </c>
      <c r="AX120" s="12" t="s">
        <v>82</v>
      </c>
      <c r="AY120" s="260" t="s">
        <v>291</v>
      </c>
    </row>
    <row r="121" s="13" customFormat="1">
      <c r="B121" s="261"/>
      <c r="C121" s="262"/>
      <c r="D121" s="252" t="s">
        <v>301</v>
      </c>
      <c r="E121" s="263" t="s">
        <v>80</v>
      </c>
      <c r="F121" s="264" t="s">
        <v>1947</v>
      </c>
      <c r="G121" s="262"/>
      <c r="H121" s="265">
        <v>241.5</v>
      </c>
      <c r="I121" s="266"/>
      <c r="J121" s="262"/>
      <c r="K121" s="262"/>
      <c r="L121" s="267"/>
      <c r="M121" s="268"/>
      <c r="N121" s="269"/>
      <c r="O121" s="269"/>
      <c r="P121" s="269"/>
      <c r="Q121" s="269"/>
      <c r="R121" s="269"/>
      <c r="S121" s="269"/>
      <c r="T121" s="270"/>
      <c r="AT121" s="271" t="s">
        <v>301</v>
      </c>
      <c r="AU121" s="271" t="s">
        <v>91</v>
      </c>
      <c r="AV121" s="13" t="s">
        <v>91</v>
      </c>
      <c r="AW121" s="13" t="s">
        <v>44</v>
      </c>
      <c r="AX121" s="13" t="s">
        <v>82</v>
      </c>
      <c r="AY121" s="271" t="s">
        <v>291</v>
      </c>
    </row>
    <row r="122" s="12" customFormat="1">
      <c r="B122" s="250"/>
      <c r="C122" s="251"/>
      <c r="D122" s="252" t="s">
        <v>301</v>
      </c>
      <c r="E122" s="253" t="s">
        <v>80</v>
      </c>
      <c r="F122" s="254" t="s">
        <v>1847</v>
      </c>
      <c r="G122" s="251"/>
      <c r="H122" s="253" t="s">
        <v>80</v>
      </c>
      <c r="I122" s="255"/>
      <c r="J122" s="251"/>
      <c r="K122" s="251"/>
      <c r="L122" s="256"/>
      <c r="M122" s="257"/>
      <c r="N122" s="258"/>
      <c r="O122" s="258"/>
      <c r="P122" s="258"/>
      <c r="Q122" s="258"/>
      <c r="R122" s="258"/>
      <c r="S122" s="258"/>
      <c r="T122" s="259"/>
      <c r="AT122" s="260" t="s">
        <v>301</v>
      </c>
      <c r="AU122" s="260" t="s">
        <v>91</v>
      </c>
      <c r="AV122" s="12" t="s">
        <v>89</v>
      </c>
      <c r="AW122" s="12" t="s">
        <v>44</v>
      </c>
      <c r="AX122" s="12" t="s">
        <v>82</v>
      </c>
      <c r="AY122" s="260" t="s">
        <v>291</v>
      </c>
    </row>
    <row r="123" s="13" customFormat="1">
      <c r="B123" s="261"/>
      <c r="C123" s="262"/>
      <c r="D123" s="252" t="s">
        <v>301</v>
      </c>
      <c r="E123" s="263" t="s">
        <v>80</v>
      </c>
      <c r="F123" s="264" t="s">
        <v>1948</v>
      </c>
      <c r="G123" s="262"/>
      <c r="H123" s="265">
        <v>295.88</v>
      </c>
      <c r="I123" s="266"/>
      <c r="J123" s="262"/>
      <c r="K123" s="262"/>
      <c r="L123" s="267"/>
      <c r="M123" s="268"/>
      <c r="N123" s="269"/>
      <c r="O123" s="269"/>
      <c r="P123" s="269"/>
      <c r="Q123" s="269"/>
      <c r="R123" s="269"/>
      <c r="S123" s="269"/>
      <c r="T123" s="270"/>
      <c r="AT123" s="271" t="s">
        <v>301</v>
      </c>
      <c r="AU123" s="271" t="s">
        <v>91</v>
      </c>
      <c r="AV123" s="13" t="s">
        <v>91</v>
      </c>
      <c r="AW123" s="13" t="s">
        <v>44</v>
      </c>
      <c r="AX123" s="13" t="s">
        <v>82</v>
      </c>
      <c r="AY123" s="271" t="s">
        <v>291</v>
      </c>
    </row>
    <row r="124" s="15" customFormat="1">
      <c r="B124" s="283"/>
      <c r="C124" s="284"/>
      <c r="D124" s="252" t="s">
        <v>301</v>
      </c>
      <c r="E124" s="285" t="s">
        <v>80</v>
      </c>
      <c r="F124" s="286" t="s">
        <v>315</v>
      </c>
      <c r="G124" s="284"/>
      <c r="H124" s="287">
        <v>537.38</v>
      </c>
      <c r="I124" s="288"/>
      <c r="J124" s="284"/>
      <c r="K124" s="284"/>
      <c r="L124" s="289"/>
      <c r="M124" s="290"/>
      <c r="N124" s="291"/>
      <c r="O124" s="291"/>
      <c r="P124" s="291"/>
      <c r="Q124" s="291"/>
      <c r="R124" s="291"/>
      <c r="S124" s="291"/>
      <c r="T124" s="292"/>
      <c r="AT124" s="293" t="s">
        <v>301</v>
      </c>
      <c r="AU124" s="293" t="s">
        <v>91</v>
      </c>
      <c r="AV124" s="15" t="s">
        <v>299</v>
      </c>
      <c r="AW124" s="15" t="s">
        <v>44</v>
      </c>
      <c r="AX124" s="15" t="s">
        <v>89</v>
      </c>
      <c r="AY124" s="293" t="s">
        <v>291</v>
      </c>
    </row>
    <row r="125" s="1" customFormat="1" ht="16.5" customHeight="1">
      <c r="B125" s="48"/>
      <c r="C125" s="294" t="s">
        <v>328</v>
      </c>
      <c r="D125" s="294" t="s">
        <v>337</v>
      </c>
      <c r="E125" s="295" t="s">
        <v>1312</v>
      </c>
      <c r="F125" s="296" t="s">
        <v>1313</v>
      </c>
      <c r="G125" s="297" t="s">
        <v>325</v>
      </c>
      <c r="H125" s="298">
        <v>1047.8910000000001</v>
      </c>
      <c r="I125" s="299"/>
      <c r="J125" s="300">
        <f>ROUND(I125*H125,2)</f>
        <v>0</v>
      </c>
      <c r="K125" s="296" t="s">
        <v>298</v>
      </c>
      <c r="L125" s="301"/>
      <c r="M125" s="302" t="s">
        <v>80</v>
      </c>
      <c r="N125" s="303" t="s">
        <v>52</v>
      </c>
      <c r="O125" s="49"/>
      <c r="P125" s="247">
        <f>O125*H125</f>
        <v>0</v>
      </c>
      <c r="Q125" s="247">
        <v>1</v>
      </c>
      <c r="R125" s="247">
        <f>Q125*H125</f>
        <v>1047.8910000000001</v>
      </c>
      <c r="S125" s="247">
        <v>0</v>
      </c>
      <c r="T125" s="248">
        <f>S125*H125</f>
        <v>0</v>
      </c>
      <c r="AR125" s="25" t="s">
        <v>340</v>
      </c>
      <c r="AT125" s="25" t="s">
        <v>337</v>
      </c>
      <c r="AU125" s="25" t="s">
        <v>91</v>
      </c>
      <c r="AY125" s="25" t="s">
        <v>291</v>
      </c>
      <c r="BE125" s="249">
        <f>IF(N125="základní",J125,0)</f>
        <v>0</v>
      </c>
      <c r="BF125" s="249">
        <f>IF(N125="snížená",J125,0)</f>
        <v>0</v>
      </c>
      <c r="BG125" s="249">
        <f>IF(N125="zákl. přenesená",J125,0)</f>
        <v>0</v>
      </c>
      <c r="BH125" s="249">
        <f>IF(N125="sníž. přenesená",J125,0)</f>
        <v>0</v>
      </c>
      <c r="BI125" s="249">
        <f>IF(N125="nulová",J125,0)</f>
        <v>0</v>
      </c>
      <c r="BJ125" s="25" t="s">
        <v>89</v>
      </c>
      <c r="BK125" s="249">
        <f>ROUND(I125*H125,2)</f>
        <v>0</v>
      </c>
      <c r="BL125" s="25" t="s">
        <v>299</v>
      </c>
      <c r="BM125" s="25" t="s">
        <v>1954</v>
      </c>
    </row>
    <row r="126" s="12" customFormat="1">
      <c r="B126" s="250"/>
      <c r="C126" s="251"/>
      <c r="D126" s="252" t="s">
        <v>301</v>
      </c>
      <c r="E126" s="253" t="s">
        <v>80</v>
      </c>
      <c r="F126" s="254" t="s">
        <v>1315</v>
      </c>
      <c r="G126" s="251"/>
      <c r="H126" s="253" t="s">
        <v>80</v>
      </c>
      <c r="I126" s="255"/>
      <c r="J126" s="251"/>
      <c r="K126" s="251"/>
      <c r="L126" s="256"/>
      <c r="M126" s="257"/>
      <c r="N126" s="258"/>
      <c r="O126" s="258"/>
      <c r="P126" s="258"/>
      <c r="Q126" s="258"/>
      <c r="R126" s="258"/>
      <c r="S126" s="258"/>
      <c r="T126" s="259"/>
      <c r="AT126" s="260" t="s">
        <v>301</v>
      </c>
      <c r="AU126" s="260" t="s">
        <v>91</v>
      </c>
      <c r="AV126" s="12" t="s">
        <v>89</v>
      </c>
      <c r="AW126" s="12" t="s">
        <v>44</v>
      </c>
      <c r="AX126" s="12" t="s">
        <v>82</v>
      </c>
      <c r="AY126" s="260" t="s">
        <v>291</v>
      </c>
    </row>
    <row r="127" s="13" customFormat="1">
      <c r="B127" s="261"/>
      <c r="C127" s="262"/>
      <c r="D127" s="252" t="s">
        <v>301</v>
      </c>
      <c r="E127" s="263" t="s">
        <v>80</v>
      </c>
      <c r="F127" s="264" t="s">
        <v>1955</v>
      </c>
      <c r="G127" s="262"/>
      <c r="H127" s="265">
        <v>1047.8910000000001</v>
      </c>
      <c r="I127" s="266"/>
      <c r="J127" s="262"/>
      <c r="K127" s="262"/>
      <c r="L127" s="267"/>
      <c r="M127" s="268"/>
      <c r="N127" s="269"/>
      <c r="O127" s="269"/>
      <c r="P127" s="269"/>
      <c r="Q127" s="269"/>
      <c r="R127" s="269"/>
      <c r="S127" s="269"/>
      <c r="T127" s="270"/>
      <c r="AT127" s="271" t="s">
        <v>301</v>
      </c>
      <c r="AU127" s="271" t="s">
        <v>91</v>
      </c>
      <c r="AV127" s="13" t="s">
        <v>91</v>
      </c>
      <c r="AW127" s="13" t="s">
        <v>44</v>
      </c>
      <c r="AX127" s="13" t="s">
        <v>82</v>
      </c>
      <c r="AY127" s="271" t="s">
        <v>291</v>
      </c>
    </row>
    <row r="128" s="15" customFormat="1">
      <c r="B128" s="283"/>
      <c r="C128" s="284"/>
      <c r="D128" s="252" t="s">
        <v>301</v>
      </c>
      <c r="E128" s="285" t="s">
        <v>80</v>
      </c>
      <c r="F128" s="286" t="s">
        <v>315</v>
      </c>
      <c r="G128" s="284"/>
      <c r="H128" s="287">
        <v>1047.8910000000001</v>
      </c>
      <c r="I128" s="288"/>
      <c r="J128" s="284"/>
      <c r="K128" s="284"/>
      <c r="L128" s="289"/>
      <c r="M128" s="290"/>
      <c r="N128" s="291"/>
      <c r="O128" s="291"/>
      <c r="P128" s="291"/>
      <c r="Q128" s="291"/>
      <c r="R128" s="291"/>
      <c r="S128" s="291"/>
      <c r="T128" s="292"/>
      <c r="AT128" s="293" t="s">
        <v>301</v>
      </c>
      <c r="AU128" s="293" t="s">
        <v>91</v>
      </c>
      <c r="AV128" s="15" t="s">
        <v>299</v>
      </c>
      <c r="AW128" s="15" t="s">
        <v>44</v>
      </c>
      <c r="AX128" s="15" t="s">
        <v>89</v>
      </c>
      <c r="AY128" s="293" t="s">
        <v>291</v>
      </c>
    </row>
    <row r="129" s="1" customFormat="1" ht="25.5" customHeight="1">
      <c r="B129" s="48"/>
      <c r="C129" s="238" t="s">
        <v>336</v>
      </c>
      <c r="D129" s="238" t="s">
        <v>294</v>
      </c>
      <c r="E129" s="239" t="s">
        <v>323</v>
      </c>
      <c r="F129" s="240" t="s">
        <v>324</v>
      </c>
      <c r="G129" s="241" t="s">
        <v>325</v>
      </c>
      <c r="H129" s="242">
        <v>1353.24</v>
      </c>
      <c r="I129" s="243"/>
      <c r="J129" s="244">
        <f>ROUND(I129*H129,2)</f>
        <v>0</v>
      </c>
      <c r="K129" s="240" t="s">
        <v>298</v>
      </c>
      <c r="L129" s="74"/>
      <c r="M129" s="245" t="s">
        <v>80</v>
      </c>
      <c r="N129" s="246" t="s">
        <v>52</v>
      </c>
      <c r="O129" s="49"/>
      <c r="P129" s="247">
        <f>O129*H129</f>
        <v>0</v>
      </c>
      <c r="Q129" s="247">
        <v>0</v>
      </c>
      <c r="R129" s="247">
        <f>Q129*H129</f>
        <v>0</v>
      </c>
      <c r="S129" s="247">
        <v>0</v>
      </c>
      <c r="T129" s="248">
        <f>S129*H129</f>
        <v>0</v>
      </c>
      <c r="AR129" s="25" t="s">
        <v>299</v>
      </c>
      <c r="AT129" s="25" t="s">
        <v>294</v>
      </c>
      <c r="AU129" s="25" t="s">
        <v>91</v>
      </c>
      <c r="AY129" s="25" t="s">
        <v>291</v>
      </c>
      <c r="BE129" s="249">
        <f>IF(N129="základní",J129,0)</f>
        <v>0</v>
      </c>
      <c r="BF129" s="249">
        <f>IF(N129="snížená",J129,0)</f>
        <v>0</v>
      </c>
      <c r="BG129" s="249">
        <f>IF(N129="zákl. přenesená",J129,0)</f>
        <v>0</v>
      </c>
      <c r="BH129" s="249">
        <f>IF(N129="sníž. přenesená",J129,0)</f>
        <v>0</v>
      </c>
      <c r="BI129" s="249">
        <f>IF(N129="nulová",J129,0)</f>
        <v>0</v>
      </c>
      <c r="BJ129" s="25" t="s">
        <v>89</v>
      </c>
      <c r="BK129" s="249">
        <f>ROUND(I129*H129,2)</f>
        <v>0</v>
      </c>
      <c r="BL129" s="25" t="s">
        <v>299</v>
      </c>
      <c r="BM129" s="25" t="s">
        <v>1956</v>
      </c>
    </row>
    <row r="130" s="12" customFormat="1">
      <c r="B130" s="250"/>
      <c r="C130" s="251"/>
      <c r="D130" s="252" t="s">
        <v>301</v>
      </c>
      <c r="E130" s="253" t="s">
        <v>80</v>
      </c>
      <c r="F130" s="254" t="s">
        <v>1318</v>
      </c>
      <c r="G130" s="251"/>
      <c r="H130" s="253" t="s">
        <v>80</v>
      </c>
      <c r="I130" s="255"/>
      <c r="J130" s="251"/>
      <c r="K130" s="251"/>
      <c r="L130" s="256"/>
      <c r="M130" s="257"/>
      <c r="N130" s="258"/>
      <c r="O130" s="258"/>
      <c r="P130" s="258"/>
      <c r="Q130" s="258"/>
      <c r="R130" s="258"/>
      <c r="S130" s="258"/>
      <c r="T130" s="259"/>
      <c r="AT130" s="260" t="s">
        <v>301</v>
      </c>
      <c r="AU130" s="260" t="s">
        <v>91</v>
      </c>
      <c r="AV130" s="12" t="s">
        <v>89</v>
      </c>
      <c r="AW130" s="12" t="s">
        <v>44</v>
      </c>
      <c r="AX130" s="12" t="s">
        <v>82</v>
      </c>
      <c r="AY130" s="260" t="s">
        <v>291</v>
      </c>
    </row>
    <row r="131" s="13" customFormat="1">
      <c r="B131" s="261"/>
      <c r="C131" s="262"/>
      <c r="D131" s="252" t="s">
        <v>301</v>
      </c>
      <c r="E131" s="263" t="s">
        <v>80</v>
      </c>
      <c r="F131" s="264" t="s">
        <v>1957</v>
      </c>
      <c r="G131" s="262"/>
      <c r="H131" s="265">
        <v>1353.24</v>
      </c>
      <c r="I131" s="266"/>
      <c r="J131" s="262"/>
      <c r="K131" s="262"/>
      <c r="L131" s="267"/>
      <c r="M131" s="268"/>
      <c r="N131" s="269"/>
      <c r="O131" s="269"/>
      <c r="P131" s="269"/>
      <c r="Q131" s="269"/>
      <c r="R131" s="269"/>
      <c r="S131" s="269"/>
      <c r="T131" s="270"/>
      <c r="AT131" s="271" t="s">
        <v>301</v>
      </c>
      <c r="AU131" s="271" t="s">
        <v>91</v>
      </c>
      <c r="AV131" s="13" t="s">
        <v>91</v>
      </c>
      <c r="AW131" s="13" t="s">
        <v>44</v>
      </c>
      <c r="AX131" s="13" t="s">
        <v>82</v>
      </c>
      <c r="AY131" s="271" t="s">
        <v>291</v>
      </c>
    </row>
    <row r="132" s="15" customFormat="1">
      <c r="B132" s="283"/>
      <c r="C132" s="284"/>
      <c r="D132" s="252" t="s">
        <v>301</v>
      </c>
      <c r="E132" s="285" t="s">
        <v>80</v>
      </c>
      <c r="F132" s="286" t="s">
        <v>315</v>
      </c>
      <c r="G132" s="284"/>
      <c r="H132" s="287">
        <v>1353.24</v>
      </c>
      <c r="I132" s="288"/>
      <c r="J132" s="284"/>
      <c r="K132" s="284"/>
      <c r="L132" s="289"/>
      <c r="M132" s="290"/>
      <c r="N132" s="291"/>
      <c r="O132" s="291"/>
      <c r="P132" s="291"/>
      <c r="Q132" s="291"/>
      <c r="R132" s="291"/>
      <c r="S132" s="291"/>
      <c r="T132" s="292"/>
      <c r="AT132" s="293" t="s">
        <v>301</v>
      </c>
      <c r="AU132" s="293" t="s">
        <v>91</v>
      </c>
      <c r="AV132" s="15" t="s">
        <v>299</v>
      </c>
      <c r="AW132" s="15" t="s">
        <v>44</v>
      </c>
      <c r="AX132" s="15" t="s">
        <v>89</v>
      </c>
      <c r="AY132" s="293" t="s">
        <v>291</v>
      </c>
    </row>
    <row r="133" s="1" customFormat="1" ht="25.5" customHeight="1">
      <c r="B133" s="48"/>
      <c r="C133" s="238" t="s">
        <v>343</v>
      </c>
      <c r="D133" s="238" t="s">
        <v>294</v>
      </c>
      <c r="E133" s="239" t="s">
        <v>1320</v>
      </c>
      <c r="F133" s="240" t="s">
        <v>1321</v>
      </c>
      <c r="G133" s="241" t="s">
        <v>352</v>
      </c>
      <c r="H133" s="242">
        <v>1074.76</v>
      </c>
      <c r="I133" s="243"/>
      <c r="J133" s="244">
        <f>ROUND(I133*H133,2)</f>
        <v>0</v>
      </c>
      <c r="K133" s="240" t="s">
        <v>298</v>
      </c>
      <c r="L133" s="74"/>
      <c r="M133" s="245" t="s">
        <v>80</v>
      </c>
      <c r="N133" s="246" t="s">
        <v>52</v>
      </c>
      <c r="O133" s="49"/>
      <c r="P133" s="247">
        <f>O133*H133</f>
        <v>0</v>
      </c>
      <c r="Q133" s="247">
        <v>0</v>
      </c>
      <c r="R133" s="247">
        <f>Q133*H133</f>
        <v>0</v>
      </c>
      <c r="S133" s="247">
        <v>0</v>
      </c>
      <c r="T133" s="248">
        <f>S133*H133</f>
        <v>0</v>
      </c>
      <c r="AR133" s="25" t="s">
        <v>299</v>
      </c>
      <c r="AT133" s="25" t="s">
        <v>294</v>
      </c>
      <c r="AU133" s="25" t="s">
        <v>91</v>
      </c>
      <c r="AY133" s="25" t="s">
        <v>291</v>
      </c>
      <c r="BE133" s="249">
        <f>IF(N133="základní",J133,0)</f>
        <v>0</v>
      </c>
      <c r="BF133" s="249">
        <f>IF(N133="snížená",J133,0)</f>
        <v>0</v>
      </c>
      <c r="BG133" s="249">
        <f>IF(N133="zákl. přenesená",J133,0)</f>
        <v>0</v>
      </c>
      <c r="BH133" s="249">
        <f>IF(N133="sníž. přenesená",J133,0)</f>
        <v>0</v>
      </c>
      <c r="BI133" s="249">
        <f>IF(N133="nulová",J133,0)</f>
        <v>0</v>
      </c>
      <c r="BJ133" s="25" t="s">
        <v>89</v>
      </c>
      <c r="BK133" s="249">
        <f>ROUND(I133*H133,2)</f>
        <v>0</v>
      </c>
      <c r="BL133" s="25" t="s">
        <v>299</v>
      </c>
      <c r="BM133" s="25" t="s">
        <v>1958</v>
      </c>
    </row>
    <row r="134" s="12" customFormat="1">
      <c r="B134" s="250"/>
      <c r="C134" s="251"/>
      <c r="D134" s="252" t="s">
        <v>301</v>
      </c>
      <c r="E134" s="253" t="s">
        <v>80</v>
      </c>
      <c r="F134" s="254" t="s">
        <v>1606</v>
      </c>
      <c r="G134" s="251"/>
      <c r="H134" s="253" t="s">
        <v>80</v>
      </c>
      <c r="I134" s="255"/>
      <c r="J134" s="251"/>
      <c r="K134" s="251"/>
      <c r="L134" s="256"/>
      <c r="M134" s="257"/>
      <c r="N134" s="258"/>
      <c r="O134" s="258"/>
      <c r="P134" s="258"/>
      <c r="Q134" s="258"/>
      <c r="R134" s="258"/>
      <c r="S134" s="258"/>
      <c r="T134" s="259"/>
      <c r="AT134" s="260" t="s">
        <v>301</v>
      </c>
      <c r="AU134" s="260" t="s">
        <v>91</v>
      </c>
      <c r="AV134" s="12" t="s">
        <v>89</v>
      </c>
      <c r="AW134" s="12" t="s">
        <v>44</v>
      </c>
      <c r="AX134" s="12" t="s">
        <v>82</v>
      </c>
      <c r="AY134" s="260" t="s">
        <v>291</v>
      </c>
    </row>
    <row r="135" s="12" customFormat="1">
      <c r="B135" s="250"/>
      <c r="C135" s="251"/>
      <c r="D135" s="252" t="s">
        <v>301</v>
      </c>
      <c r="E135" s="253" t="s">
        <v>80</v>
      </c>
      <c r="F135" s="254" t="s">
        <v>1845</v>
      </c>
      <c r="G135" s="251"/>
      <c r="H135" s="253" t="s">
        <v>80</v>
      </c>
      <c r="I135" s="255"/>
      <c r="J135" s="251"/>
      <c r="K135" s="251"/>
      <c r="L135" s="256"/>
      <c r="M135" s="257"/>
      <c r="N135" s="258"/>
      <c r="O135" s="258"/>
      <c r="P135" s="258"/>
      <c r="Q135" s="258"/>
      <c r="R135" s="258"/>
      <c r="S135" s="258"/>
      <c r="T135" s="259"/>
      <c r="AT135" s="260" t="s">
        <v>301</v>
      </c>
      <c r="AU135" s="260" t="s">
        <v>91</v>
      </c>
      <c r="AV135" s="12" t="s">
        <v>89</v>
      </c>
      <c r="AW135" s="12" t="s">
        <v>44</v>
      </c>
      <c r="AX135" s="12" t="s">
        <v>82</v>
      </c>
      <c r="AY135" s="260" t="s">
        <v>291</v>
      </c>
    </row>
    <row r="136" s="13" customFormat="1">
      <c r="B136" s="261"/>
      <c r="C136" s="262"/>
      <c r="D136" s="252" t="s">
        <v>301</v>
      </c>
      <c r="E136" s="263" t="s">
        <v>80</v>
      </c>
      <c r="F136" s="264" t="s">
        <v>1959</v>
      </c>
      <c r="G136" s="262"/>
      <c r="H136" s="265">
        <v>483</v>
      </c>
      <c r="I136" s="266"/>
      <c r="J136" s="262"/>
      <c r="K136" s="262"/>
      <c r="L136" s="267"/>
      <c r="M136" s="268"/>
      <c r="N136" s="269"/>
      <c r="O136" s="269"/>
      <c r="P136" s="269"/>
      <c r="Q136" s="269"/>
      <c r="R136" s="269"/>
      <c r="S136" s="269"/>
      <c r="T136" s="270"/>
      <c r="AT136" s="271" t="s">
        <v>301</v>
      </c>
      <c r="AU136" s="271" t="s">
        <v>91</v>
      </c>
      <c r="AV136" s="13" t="s">
        <v>91</v>
      </c>
      <c r="AW136" s="13" t="s">
        <v>44</v>
      </c>
      <c r="AX136" s="13" t="s">
        <v>82</v>
      </c>
      <c r="AY136" s="271" t="s">
        <v>291</v>
      </c>
    </row>
    <row r="137" s="12" customFormat="1">
      <c r="B137" s="250"/>
      <c r="C137" s="251"/>
      <c r="D137" s="252" t="s">
        <v>301</v>
      </c>
      <c r="E137" s="253" t="s">
        <v>80</v>
      </c>
      <c r="F137" s="254" t="s">
        <v>1847</v>
      </c>
      <c r="G137" s="251"/>
      <c r="H137" s="253" t="s">
        <v>80</v>
      </c>
      <c r="I137" s="255"/>
      <c r="J137" s="251"/>
      <c r="K137" s="251"/>
      <c r="L137" s="256"/>
      <c r="M137" s="257"/>
      <c r="N137" s="258"/>
      <c r="O137" s="258"/>
      <c r="P137" s="258"/>
      <c r="Q137" s="258"/>
      <c r="R137" s="258"/>
      <c r="S137" s="258"/>
      <c r="T137" s="259"/>
      <c r="AT137" s="260" t="s">
        <v>301</v>
      </c>
      <c r="AU137" s="260" t="s">
        <v>91</v>
      </c>
      <c r="AV137" s="12" t="s">
        <v>89</v>
      </c>
      <c r="AW137" s="12" t="s">
        <v>44</v>
      </c>
      <c r="AX137" s="12" t="s">
        <v>82</v>
      </c>
      <c r="AY137" s="260" t="s">
        <v>291</v>
      </c>
    </row>
    <row r="138" s="13" customFormat="1">
      <c r="B138" s="261"/>
      <c r="C138" s="262"/>
      <c r="D138" s="252" t="s">
        <v>301</v>
      </c>
      <c r="E138" s="263" t="s">
        <v>80</v>
      </c>
      <c r="F138" s="264" t="s">
        <v>1960</v>
      </c>
      <c r="G138" s="262"/>
      <c r="H138" s="265">
        <v>591.75999999999999</v>
      </c>
      <c r="I138" s="266"/>
      <c r="J138" s="262"/>
      <c r="K138" s="262"/>
      <c r="L138" s="267"/>
      <c r="M138" s="268"/>
      <c r="N138" s="269"/>
      <c r="O138" s="269"/>
      <c r="P138" s="269"/>
      <c r="Q138" s="269"/>
      <c r="R138" s="269"/>
      <c r="S138" s="269"/>
      <c r="T138" s="270"/>
      <c r="AT138" s="271" t="s">
        <v>301</v>
      </c>
      <c r="AU138" s="271" t="s">
        <v>91</v>
      </c>
      <c r="AV138" s="13" t="s">
        <v>91</v>
      </c>
      <c r="AW138" s="13" t="s">
        <v>44</v>
      </c>
      <c r="AX138" s="13" t="s">
        <v>82</v>
      </c>
      <c r="AY138" s="271" t="s">
        <v>291</v>
      </c>
    </row>
    <row r="139" s="15" customFormat="1">
      <c r="B139" s="283"/>
      <c r="C139" s="284"/>
      <c r="D139" s="252" t="s">
        <v>301</v>
      </c>
      <c r="E139" s="285" t="s">
        <v>80</v>
      </c>
      <c r="F139" s="286" t="s">
        <v>315</v>
      </c>
      <c r="G139" s="284"/>
      <c r="H139" s="287">
        <v>1074.76</v>
      </c>
      <c r="I139" s="288"/>
      <c r="J139" s="284"/>
      <c r="K139" s="284"/>
      <c r="L139" s="289"/>
      <c r="M139" s="290"/>
      <c r="N139" s="291"/>
      <c r="O139" s="291"/>
      <c r="P139" s="291"/>
      <c r="Q139" s="291"/>
      <c r="R139" s="291"/>
      <c r="S139" s="291"/>
      <c r="T139" s="292"/>
      <c r="AT139" s="293" t="s">
        <v>301</v>
      </c>
      <c r="AU139" s="293" t="s">
        <v>91</v>
      </c>
      <c r="AV139" s="15" t="s">
        <v>299</v>
      </c>
      <c r="AW139" s="15" t="s">
        <v>44</v>
      </c>
      <c r="AX139" s="15" t="s">
        <v>89</v>
      </c>
      <c r="AY139" s="293" t="s">
        <v>291</v>
      </c>
    </row>
    <row r="140" s="11" customFormat="1" ht="29.88" customHeight="1">
      <c r="B140" s="222"/>
      <c r="C140" s="223"/>
      <c r="D140" s="224" t="s">
        <v>81</v>
      </c>
      <c r="E140" s="236" t="s">
        <v>299</v>
      </c>
      <c r="F140" s="236" t="s">
        <v>1534</v>
      </c>
      <c r="G140" s="223"/>
      <c r="H140" s="223"/>
      <c r="I140" s="226"/>
      <c r="J140" s="237">
        <f>BK140</f>
        <v>0</v>
      </c>
      <c r="K140" s="223"/>
      <c r="L140" s="228"/>
      <c r="M140" s="229"/>
      <c r="N140" s="230"/>
      <c r="O140" s="230"/>
      <c r="P140" s="231">
        <f>SUM(P141:P152)</f>
        <v>0</v>
      </c>
      <c r="Q140" s="230"/>
      <c r="R140" s="231">
        <f>SUM(R141:R152)</f>
        <v>0.58681889999999992</v>
      </c>
      <c r="S140" s="230"/>
      <c r="T140" s="232">
        <f>SUM(T141:T152)</f>
        <v>0</v>
      </c>
      <c r="AR140" s="233" t="s">
        <v>89</v>
      </c>
      <c r="AT140" s="234" t="s">
        <v>81</v>
      </c>
      <c r="AU140" s="234" t="s">
        <v>89</v>
      </c>
      <c r="AY140" s="233" t="s">
        <v>291</v>
      </c>
      <c r="BK140" s="235">
        <f>SUM(BK141:BK152)</f>
        <v>0</v>
      </c>
    </row>
    <row r="141" s="1" customFormat="1" ht="38.25" customHeight="1">
      <c r="B141" s="48"/>
      <c r="C141" s="238" t="s">
        <v>340</v>
      </c>
      <c r="D141" s="238" t="s">
        <v>294</v>
      </c>
      <c r="E141" s="239" t="s">
        <v>1535</v>
      </c>
      <c r="F141" s="240" t="s">
        <v>1536</v>
      </c>
      <c r="G141" s="241" t="s">
        <v>352</v>
      </c>
      <c r="H141" s="242">
        <v>1074.76</v>
      </c>
      <c r="I141" s="243"/>
      <c r="J141" s="244">
        <f>ROUND(I141*H141,2)</f>
        <v>0</v>
      </c>
      <c r="K141" s="240" t="s">
        <v>298</v>
      </c>
      <c r="L141" s="74"/>
      <c r="M141" s="245" t="s">
        <v>80</v>
      </c>
      <c r="N141" s="246" t="s">
        <v>52</v>
      </c>
      <c r="O141" s="49"/>
      <c r="P141" s="247">
        <f>O141*H141</f>
        <v>0</v>
      </c>
      <c r="Q141" s="247">
        <v>0.00021000000000000001</v>
      </c>
      <c r="R141" s="247">
        <f>Q141*H141</f>
        <v>0.2256996</v>
      </c>
      <c r="S141" s="247">
        <v>0</v>
      </c>
      <c r="T141" s="248">
        <f>S141*H141</f>
        <v>0</v>
      </c>
      <c r="AR141" s="25" t="s">
        <v>299</v>
      </c>
      <c r="AT141" s="25" t="s">
        <v>294</v>
      </c>
      <c r="AU141" s="25" t="s">
        <v>91</v>
      </c>
      <c r="AY141" s="25" t="s">
        <v>291</v>
      </c>
      <c r="BE141" s="249">
        <f>IF(N141="základní",J141,0)</f>
        <v>0</v>
      </c>
      <c r="BF141" s="249">
        <f>IF(N141="snížená",J141,0)</f>
        <v>0</v>
      </c>
      <c r="BG141" s="249">
        <f>IF(N141="zákl. přenesená",J141,0)</f>
        <v>0</v>
      </c>
      <c r="BH141" s="249">
        <f>IF(N141="sníž. přenesená",J141,0)</f>
        <v>0</v>
      </c>
      <c r="BI141" s="249">
        <f>IF(N141="nulová",J141,0)</f>
        <v>0</v>
      </c>
      <c r="BJ141" s="25" t="s">
        <v>89</v>
      </c>
      <c r="BK141" s="249">
        <f>ROUND(I141*H141,2)</f>
        <v>0</v>
      </c>
      <c r="BL141" s="25" t="s">
        <v>299</v>
      </c>
      <c r="BM141" s="25" t="s">
        <v>1961</v>
      </c>
    </row>
    <row r="142" s="12" customFormat="1">
      <c r="B142" s="250"/>
      <c r="C142" s="251"/>
      <c r="D142" s="252" t="s">
        <v>301</v>
      </c>
      <c r="E142" s="253" t="s">
        <v>80</v>
      </c>
      <c r="F142" s="254" t="s">
        <v>1538</v>
      </c>
      <c r="G142" s="251"/>
      <c r="H142" s="253" t="s">
        <v>80</v>
      </c>
      <c r="I142" s="255"/>
      <c r="J142" s="251"/>
      <c r="K142" s="251"/>
      <c r="L142" s="256"/>
      <c r="M142" s="257"/>
      <c r="N142" s="258"/>
      <c r="O142" s="258"/>
      <c r="P142" s="258"/>
      <c r="Q142" s="258"/>
      <c r="R142" s="258"/>
      <c r="S142" s="258"/>
      <c r="T142" s="259"/>
      <c r="AT142" s="260" t="s">
        <v>301</v>
      </c>
      <c r="AU142" s="260" t="s">
        <v>91</v>
      </c>
      <c r="AV142" s="12" t="s">
        <v>89</v>
      </c>
      <c r="AW142" s="12" t="s">
        <v>44</v>
      </c>
      <c r="AX142" s="12" t="s">
        <v>82</v>
      </c>
      <c r="AY142" s="260" t="s">
        <v>291</v>
      </c>
    </row>
    <row r="143" s="12" customFormat="1">
      <c r="B143" s="250"/>
      <c r="C143" s="251"/>
      <c r="D143" s="252" t="s">
        <v>301</v>
      </c>
      <c r="E143" s="253" t="s">
        <v>80</v>
      </c>
      <c r="F143" s="254" t="s">
        <v>1610</v>
      </c>
      <c r="G143" s="251"/>
      <c r="H143" s="253" t="s">
        <v>80</v>
      </c>
      <c r="I143" s="255"/>
      <c r="J143" s="251"/>
      <c r="K143" s="251"/>
      <c r="L143" s="256"/>
      <c r="M143" s="257"/>
      <c r="N143" s="258"/>
      <c r="O143" s="258"/>
      <c r="P143" s="258"/>
      <c r="Q143" s="258"/>
      <c r="R143" s="258"/>
      <c r="S143" s="258"/>
      <c r="T143" s="259"/>
      <c r="AT143" s="260" t="s">
        <v>301</v>
      </c>
      <c r="AU143" s="260" t="s">
        <v>91</v>
      </c>
      <c r="AV143" s="12" t="s">
        <v>89</v>
      </c>
      <c r="AW143" s="12" t="s">
        <v>44</v>
      </c>
      <c r="AX143" s="12" t="s">
        <v>82</v>
      </c>
      <c r="AY143" s="260" t="s">
        <v>291</v>
      </c>
    </row>
    <row r="144" s="12" customFormat="1">
      <c r="B144" s="250"/>
      <c r="C144" s="251"/>
      <c r="D144" s="252" t="s">
        <v>301</v>
      </c>
      <c r="E144" s="253" t="s">
        <v>80</v>
      </c>
      <c r="F144" s="254" t="s">
        <v>1845</v>
      </c>
      <c r="G144" s="251"/>
      <c r="H144" s="253" t="s">
        <v>80</v>
      </c>
      <c r="I144" s="255"/>
      <c r="J144" s="251"/>
      <c r="K144" s="251"/>
      <c r="L144" s="256"/>
      <c r="M144" s="257"/>
      <c r="N144" s="258"/>
      <c r="O144" s="258"/>
      <c r="P144" s="258"/>
      <c r="Q144" s="258"/>
      <c r="R144" s="258"/>
      <c r="S144" s="258"/>
      <c r="T144" s="259"/>
      <c r="AT144" s="260" t="s">
        <v>301</v>
      </c>
      <c r="AU144" s="260" t="s">
        <v>91</v>
      </c>
      <c r="AV144" s="12" t="s">
        <v>89</v>
      </c>
      <c r="AW144" s="12" t="s">
        <v>44</v>
      </c>
      <c r="AX144" s="12" t="s">
        <v>82</v>
      </c>
      <c r="AY144" s="260" t="s">
        <v>291</v>
      </c>
    </row>
    <row r="145" s="13" customFormat="1">
      <c r="B145" s="261"/>
      <c r="C145" s="262"/>
      <c r="D145" s="252" t="s">
        <v>301</v>
      </c>
      <c r="E145" s="263" t="s">
        <v>80</v>
      </c>
      <c r="F145" s="264" t="s">
        <v>1959</v>
      </c>
      <c r="G145" s="262"/>
      <c r="H145" s="265">
        <v>483</v>
      </c>
      <c r="I145" s="266"/>
      <c r="J145" s="262"/>
      <c r="K145" s="262"/>
      <c r="L145" s="267"/>
      <c r="M145" s="268"/>
      <c r="N145" s="269"/>
      <c r="O145" s="269"/>
      <c r="P145" s="269"/>
      <c r="Q145" s="269"/>
      <c r="R145" s="269"/>
      <c r="S145" s="269"/>
      <c r="T145" s="270"/>
      <c r="AT145" s="271" t="s">
        <v>301</v>
      </c>
      <c r="AU145" s="271" t="s">
        <v>91</v>
      </c>
      <c r="AV145" s="13" t="s">
        <v>91</v>
      </c>
      <c r="AW145" s="13" t="s">
        <v>44</v>
      </c>
      <c r="AX145" s="13" t="s">
        <v>82</v>
      </c>
      <c r="AY145" s="271" t="s">
        <v>291</v>
      </c>
    </row>
    <row r="146" s="12" customFormat="1">
      <c r="B146" s="250"/>
      <c r="C146" s="251"/>
      <c r="D146" s="252" t="s">
        <v>301</v>
      </c>
      <c r="E146" s="253" t="s">
        <v>80</v>
      </c>
      <c r="F146" s="254" t="s">
        <v>1847</v>
      </c>
      <c r="G146" s="251"/>
      <c r="H146" s="253" t="s">
        <v>80</v>
      </c>
      <c r="I146" s="255"/>
      <c r="J146" s="251"/>
      <c r="K146" s="251"/>
      <c r="L146" s="256"/>
      <c r="M146" s="257"/>
      <c r="N146" s="258"/>
      <c r="O146" s="258"/>
      <c r="P146" s="258"/>
      <c r="Q146" s="258"/>
      <c r="R146" s="258"/>
      <c r="S146" s="258"/>
      <c r="T146" s="259"/>
      <c r="AT146" s="260" t="s">
        <v>301</v>
      </c>
      <c r="AU146" s="260" t="s">
        <v>91</v>
      </c>
      <c r="AV146" s="12" t="s">
        <v>89</v>
      </c>
      <c r="AW146" s="12" t="s">
        <v>44</v>
      </c>
      <c r="AX146" s="12" t="s">
        <v>82</v>
      </c>
      <c r="AY146" s="260" t="s">
        <v>291</v>
      </c>
    </row>
    <row r="147" s="13" customFormat="1">
      <c r="B147" s="261"/>
      <c r="C147" s="262"/>
      <c r="D147" s="252" t="s">
        <v>301</v>
      </c>
      <c r="E147" s="263" t="s">
        <v>80</v>
      </c>
      <c r="F147" s="264" t="s">
        <v>1960</v>
      </c>
      <c r="G147" s="262"/>
      <c r="H147" s="265">
        <v>591.75999999999999</v>
      </c>
      <c r="I147" s="266"/>
      <c r="J147" s="262"/>
      <c r="K147" s="262"/>
      <c r="L147" s="267"/>
      <c r="M147" s="268"/>
      <c r="N147" s="269"/>
      <c r="O147" s="269"/>
      <c r="P147" s="269"/>
      <c r="Q147" s="269"/>
      <c r="R147" s="269"/>
      <c r="S147" s="269"/>
      <c r="T147" s="270"/>
      <c r="AT147" s="271" t="s">
        <v>301</v>
      </c>
      <c r="AU147" s="271" t="s">
        <v>91</v>
      </c>
      <c r="AV147" s="13" t="s">
        <v>91</v>
      </c>
      <c r="AW147" s="13" t="s">
        <v>44</v>
      </c>
      <c r="AX147" s="13" t="s">
        <v>82</v>
      </c>
      <c r="AY147" s="271" t="s">
        <v>291</v>
      </c>
    </row>
    <row r="148" s="15" customFormat="1">
      <c r="B148" s="283"/>
      <c r="C148" s="284"/>
      <c r="D148" s="252" t="s">
        <v>301</v>
      </c>
      <c r="E148" s="285" t="s">
        <v>80</v>
      </c>
      <c r="F148" s="286" t="s">
        <v>315</v>
      </c>
      <c r="G148" s="284"/>
      <c r="H148" s="287">
        <v>1074.76</v>
      </c>
      <c r="I148" s="288"/>
      <c r="J148" s="284"/>
      <c r="K148" s="284"/>
      <c r="L148" s="289"/>
      <c r="M148" s="290"/>
      <c r="N148" s="291"/>
      <c r="O148" s="291"/>
      <c r="P148" s="291"/>
      <c r="Q148" s="291"/>
      <c r="R148" s="291"/>
      <c r="S148" s="291"/>
      <c r="T148" s="292"/>
      <c r="AT148" s="293" t="s">
        <v>301</v>
      </c>
      <c r="AU148" s="293" t="s">
        <v>91</v>
      </c>
      <c r="AV148" s="15" t="s">
        <v>299</v>
      </c>
      <c r="AW148" s="15" t="s">
        <v>44</v>
      </c>
      <c r="AX148" s="15" t="s">
        <v>89</v>
      </c>
      <c r="AY148" s="293" t="s">
        <v>291</v>
      </c>
    </row>
    <row r="149" s="1" customFormat="1" ht="16.5" customHeight="1">
      <c r="B149" s="48"/>
      <c r="C149" s="294" t="s">
        <v>355</v>
      </c>
      <c r="D149" s="294" t="s">
        <v>337</v>
      </c>
      <c r="E149" s="295" t="s">
        <v>1542</v>
      </c>
      <c r="F149" s="296" t="s">
        <v>1543</v>
      </c>
      <c r="G149" s="297" t="s">
        <v>352</v>
      </c>
      <c r="H149" s="298">
        <v>1203.731</v>
      </c>
      <c r="I149" s="299"/>
      <c r="J149" s="300">
        <f>ROUND(I149*H149,2)</f>
        <v>0</v>
      </c>
      <c r="K149" s="296" t="s">
        <v>298</v>
      </c>
      <c r="L149" s="301"/>
      <c r="M149" s="302" t="s">
        <v>80</v>
      </c>
      <c r="N149" s="303" t="s">
        <v>52</v>
      </c>
      <c r="O149" s="49"/>
      <c r="P149" s="247">
        <f>O149*H149</f>
        <v>0</v>
      </c>
      <c r="Q149" s="247">
        <v>0.00029999999999999997</v>
      </c>
      <c r="R149" s="247">
        <f>Q149*H149</f>
        <v>0.36111929999999998</v>
      </c>
      <c r="S149" s="247">
        <v>0</v>
      </c>
      <c r="T149" s="248">
        <f>S149*H149</f>
        <v>0</v>
      </c>
      <c r="AR149" s="25" t="s">
        <v>340</v>
      </c>
      <c r="AT149" s="25" t="s">
        <v>337</v>
      </c>
      <c r="AU149" s="25" t="s">
        <v>91</v>
      </c>
      <c r="AY149" s="25" t="s">
        <v>291</v>
      </c>
      <c r="BE149" s="249">
        <f>IF(N149="základní",J149,0)</f>
        <v>0</v>
      </c>
      <c r="BF149" s="249">
        <f>IF(N149="snížená",J149,0)</f>
        <v>0</v>
      </c>
      <c r="BG149" s="249">
        <f>IF(N149="zákl. přenesená",J149,0)</f>
        <v>0</v>
      </c>
      <c r="BH149" s="249">
        <f>IF(N149="sníž. přenesená",J149,0)</f>
        <v>0</v>
      </c>
      <c r="BI149" s="249">
        <f>IF(N149="nulová",J149,0)</f>
        <v>0</v>
      </c>
      <c r="BJ149" s="25" t="s">
        <v>89</v>
      </c>
      <c r="BK149" s="249">
        <f>ROUND(I149*H149,2)</f>
        <v>0</v>
      </c>
      <c r="BL149" s="25" t="s">
        <v>299</v>
      </c>
      <c r="BM149" s="25" t="s">
        <v>1962</v>
      </c>
    </row>
    <row r="150" s="12" customFormat="1">
      <c r="B150" s="250"/>
      <c r="C150" s="251"/>
      <c r="D150" s="252" t="s">
        <v>301</v>
      </c>
      <c r="E150" s="253" t="s">
        <v>80</v>
      </c>
      <c r="F150" s="254" t="s">
        <v>1545</v>
      </c>
      <c r="G150" s="251"/>
      <c r="H150" s="253" t="s">
        <v>80</v>
      </c>
      <c r="I150" s="255"/>
      <c r="J150" s="251"/>
      <c r="K150" s="251"/>
      <c r="L150" s="256"/>
      <c r="M150" s="257"/>
      <c r="N150" s="258"/>
      <c r="O150" s="258"/>
      <c r="P150" s="258"/>
      <c r="Q150" s="258"/>
      <c r="R150" s="258"/>
      <c r="S150" s="258"/>
      <c r="T150" s="259"/>
      <c r="AT150" s="260" t="s">
        <v>301</v>
      </c>
      <c r="AU150" s="260" t="s">
        <v>91</v>
      </c>
      <c r="AV150" s="12" t="s">
        <v>89</v>
      </c>
      <c r="AW150" s="12" t="s">
        <v>44</v>
      </c>
      <c r="AX150" s="12" t="s">
        <v>82</v>
      </c>
      <c r="AY150" s="260" t="s">
        <v>291</v>
      </c>
    </row>
    <row r="151" s="13" customFormat="1">
      <c r="B151" s="261"/>
      <c r="C151" s="262"/>
      <c r="D151" s="252" t="s">
        <v>301</v>
      </c>
      <c r="E151" s="263" t="s">
        <v>80</v>
      </c>
      <c r="F151" s="264" t="s">
        <v>1963</v>
      </c>
      <c r="G151" s="262"/>
      <c r="H151" s="265">
        <v>1203.731</v>
      </c>
      <c r="I151" s="266"/>
      <c r="J151" s="262"/>
      <c r="K151" s="262"/>
      <c r="L151" s="267"/>
      <c r="M151" s="268"/>
      <c r="N151" s="269"/>
      <c r="O151" s="269"/>
      <c r="P151" s="269"/>
      <c r="Q151" s="269"/>
      <c r="R151" s="269"/>
      <c r="S151" s="269"/>
      <c r="T151" s="270"/>
      <c r="AT151" s="271" t="s">
        <v>301</v>
      </c>
      <c r="AU151" s="271" t="s">
        <v>91</v>
      </c>
      <c r="AV151" s="13" t="s">
        <v>91</v>
      </c>
      <c r="AW151" s="13" t="s">
        <v>44</v>
      </c>
      <c r="AX151" s="13" t="s">
        <v>82</v>
      </c>
      <c r="AY151" s="271" t="s">
        <v>291</v>
      </c>
    </row>
    <row r="152" s="15" customFormat="1">
      <c r="B152" s="283"/>
      <c r="C152" s="284"/>
      <c r="D152" s="252" t="s">
        <v>301</v>
      </c>
      <c r="E152" s="285" t="s">
        <v>80</v>
      </c>
      <c r="F152" s="286" t="s">
        <v>315</v>
      </c>
      <c r="G152" s="284"/>
      <c r="H152" s="287">
        <v>1203.731</v>
      </c>
      <c r="I152" s="288"/>
      <c r="J152" s="284"/>
      <c r="K152" s="284"/>
      <c r="L152" s="289"/>
      <c r="M152" s="290"/>
      <c r="N152" s="291"/>
      <c r="O152" s="291"/>
      <c r="P152" s="291"/>
      <c r="Q152" s="291"/>
      <c r="R152" s="291"/>
      <c r="S152" s="291"/>
      <c r="T152" s="292"/>
      <c r="AT152" s="293" t="s">
        <v>301</v>
      </c>
      <c r="AU152" s="293" t="s">
        <v>91</v>
      </c>
      <c r="AV152" s="15" t="s">
        <v>299</v>
      </c>
      <c r="AW152" s="15" t="s">
        <v>44</v>
      </c>
      <c r="AX152" s="15" t="s">
        <v>89</v>
      </c>
      <c r="AY152" s="293" t="s">
        <v>291</v>
      </c>
    </row>
    <row r="153" s="11" customFormat="1" ht="29.88" customHeight="1">
      <c r="B153" s="222"/>
      <c r="C153" s="223"/>
      <c r="D153" s="224" t="s">
        <v>81</v>
      </c>
      <c r="E153" s="236" t="s">
        <v>328</v>
      </c>
      <c r="F153" s="236" t="s">
        <v>1327</v>
      </c>
      <c r="G153" s="223"/>
      <c r="H153" s="223"/>
      <c r="I153" s="226"/>
      <c r="J153" s="237">
        <f>BK153</f>
        <v>0</v>
      </c>
      <c r="K153" s="223"/>
      <c r="L153" s="228"/>
      <c r="M153" s="229"/>
      <c r="N153" s="230"/>
      <c r="O153" s="230"/>
      <c r="P153" s="231">
        <f>SUM(P154:P186)</f>
        <v>0</v>
      </c>
      <c r="Q153" s="230"/>
      <c r="R153" s="231">
        <f>SUM(R154:R186)</f>
        <v>296.23351999999994</v>
      </c>
      <c r="S153" s="230"/>
      <c r="T153" s="232">
        <f>SUM(T154:T186)</f>
        <v>0</v>
      </c>
      <c r="AR153" s="233" t="s">
        <v>89</v>
      </c>
      <c r="AT153" s="234" t="s">
        <v>81</v>
      </c>
      <c r="AU153" s="234" t="s">
        <v>89</v>
      </c>
      <c r="AY153" s="233" t="s">
        <v>291</v>
      </c>
      <c r="BK153" s="235">
        <f>SUM(BK154:BK186)</f>
        <v>0</v>
      </c>
    </row>
    <row r="154" s="1" customFormat="1" ht="25.5" customHeight="1">
      <c r="B154" s="48"/>
      <c r="C154" s="238" t="s">
        <v>361</v>
      </c>
      <c r="D154" s="238" t="s">
        <v>294</v>
      </c>
      <c r="E154" s="239" t="s">
        <v>1328</v>
      </c>
      <c r="F154" s="240" t="s">
        <v>1329</v>
      </c>
      <c r="G154" s="241" t="s">
        <v>352</v>
      </c>
      <c r="H154" s="242">
        <v>1069.0699999999999</v>
      </c>
      <c r="I154" s="243"/>
      <c r="J154" s="244">
        <f>ROUND(I154*H154,2)</f>
        <v>0</v>
      </c>
      <c r="K154" s="240" t="s">
        <v>298</v>
      </c>
      <c r="L154" s="74"/>
      <c r="M154" s="245" t="s">
        <v>80</v>
      </c>
      <c r="N154" s="246" t="s">
        <v>52</v>
      </c>
      <c r="O154" s="49"/>
      <c r="P154" s="247">
        <f>O154*H154</f>
        <v>0</v>
      </c>
      <c r="Q154" s="247">
        <v>0</v>
      </c>
      <c r="R154" s="247">
        <f>Q154*H154</f>
        <v>0</v>
      </c>
      <c r="S154" s="247">
        <v>0</v>
      </c>
      <c r="T154" s="248">
        <f>S154*H154</f>
        <v>0</v>
      </c>
      <c r="AR154" s="25" t="s">
        <v>299</v>
      </c>
      <c r="AT154" s="25" t="s">
        <v>294</v>
      </c>
      <c r="AU154" s="25" t="s">
        <v>91</v>
      </c>
      <c r="AY154" s="25" t="s">
        <v>291</v>
      </c>
      <c r="BE154" s="249">
        <f>IF(N154="základní",J154,0)</f>
        <v>0</v>
      </c>
      <c r="BF154" s="249">
        <f>IF(N154="snížená",J154,0)</f>
        <v>0</v>
      </c>
      <c r="BG154" s="249">
        <f>IF(N154="zákl. přenesená",J154,0)</f>
        <v>0</v>
      </c>
      <c r="BH154" s="249">
        <f>IF(N154="sníž. přenesená",J154,0)</f>
        <v>0</v>
      </c>
      <c r="BI154" s="249">
        <f>IF(N154="nulová",J154,0)</f>
        <v>0</v>
      </c>
      <c r="BJ154" s="25" t="s">
        <v>89</v>
      </c>
      <c r="BK154" s="249">
        <f>ROUND(I154*H154,2)</f>
        <v>0</v>
      </c>
      <c r="BL154" s="25" t="s">
        <v>299</v>
      </c>
      <c r="BM154" s="25" t="s">
        <v>1964</v>
      </c>
    </row>
    <row r="155" s="12" customFormat="1">
      <c r="B155" s="250"/>
      <c r="C155" s="251"/>
      <c r="D155" s="252" t="s">
        <v>301</v>
      </c>
      <c r="E155" s="253" t="s">
        <v>80</v>
      </c>
      <c r="F155" s="254" t="s">
        <v>1340</v>
      </c>
      <c r="G155" s="251"/>
      <c r="H155" s="253" t="s">
        <v>80</v>
      </c>
      <c r="I155" s="255"/>
      <c r="J155" s="251"/>
      <c r="K155" s="251"/>
      <c r="L155" s="256"/>
      <c r="M155" s="257"/>
      <c r="N155" s="258"/>
      <c r="O155" s="258"/>
      <c r="P155" s="258"/>
      <c r="Q155" s="258"/>
      <c r="R155" s="258"/>
      <c r="S155" s="258"/>
      <c r="T155" s="259"/>
      <c r="AT155" s="260" t="s">
        <v>301</v>
      </c>
      <c r="AU155" s="260" t="s">
        <v>91</v>
      </c>
      <c r="AV155" s="12" t="s">
        <v>89</v>
      </c>
      <c r="AW155" s="12" t="s">
        <v>44</v>
      </c>
      <c r="AX155" s="12" t="s">
        <v>82</v>
      </c>
      <c r="AY155" s="260" t="s">
        <v>291</v>
      </c>
    </row>
    <row r="156" s="12" customFormat="1">
      <c r="B156" s="250"/>
      <c r="C156" s="251"/>
      <c r="D156" s="252" t="s">
        <v>301</v>
      </c>
      <c r="E156" s="253" t="s">
        <v>80</v>
      </c>
      <c r="F156" s="254" t="s">
        <v>1845</v>
      </c>
      <c r="G156" s="251"/>
      <c r="H156" s="253" t="s">
        <v>80</v>
      </c>
      <c r="I156" s="255"/>
      <c r="J156" s="251"/>
      <c r="K156" s="251"/>
      <c r="L156" s="256"/>
      <c r="M156" s="257"/>
      <c r="N156" s="258"/>
      <c r="O156" s="258"/>
      <c r="P156" s="258"/>
      <c r="Q156" s="258"/>
      <c r="R156" s="258"/>
      <c r="S156" s="258"/>
      <c r="T156" s="259"/>
      <c r="AT156" s="260" t="s">
        <v>301</v>
      </c>
      <c r="AU156" s="260" t="s">
        <v>91</v>
      </c>
      <c r="AV156" s="12" t="s">
        <v>89</v>
      </c>
      <c r="AW156" s="12" t="s">
        <v>44</v>
      </c>
      <c r="AX156" s="12" t="s">
        <v>82</v>
      </c>
      <c r="AY156" s="260" t="s">
        <v>291</v>
      </c>
    </row>
    <row r="157" s="13" customFormat="1">
      <c r="B157" s="261"/>
      <c r="C157" s="262"/>
      <c r="D157" s="252" t="s">
        <v>301</v>
      </c>
      <c r="E157" s="263" t="s">
        <v>80</v>
      </c>
      <c r="F157" s="264" t="s">
        <v>1959</v>
      </c>
      <c r="G157" s="262"/>
      <c r="H157" s="265">
        <v>483</v>
      </c>
      <c r="I157" s="266"/>
      <c r="J157" s="262"/>
      <c r="K157" s="262"/>
      <c r="L157" s="267"/>
      <c r="M157" s="268"/>
      <c r="N157" s="269"/>
      <c r="O157" s="269"/>
      <c r="P157" s="269"/>
      <c r="Q157" s="269"/>
      <c r="R157" s="269"/>
      <c r="S157" s="269"/>
      <c r="T157" s="270"/>
      <c r="AT157" s="271" t="s">
        <v>301</v>
      </c>
      <c r="AU157" s="271" t="s">
        <v>91</v>
      </c>
      <c r="AV157" s="13" t="s">
        <v>91</v>
      </c>
      <c r="AW157" s="13" t="s">
        <v>44</v>
      </c>
      <c r="AX157" s="13" t="s">
        <v>82</v>
      </c>
      <c r="AY157" s="271" t="s">
        <v>291</v>
      </c>
    </row>
    <row r="158" s="12" customFormat="1">
      <c r="B158" s="250"/>
      <c r="C158" s="251"/>
      <c r="D158" s="252" t="s">
        <v>301</v>
      </c>
      <c r="E158" s="253" t="s">
        <v>80</v>
      </c>
      <c r="F158" s="254" t="s">
        <v>1965</v>
      </c>
      <c r="G158" s="251"/>
      <c r="H158" s="253" t="s">
        <v>80</v>
      </c>
      <c r="I158" s="255"/>
      <c r="J158" s="251"/>
      <c r="K158" s="251"/>
      <c r="L158" s="256"/>
      <c r="M158" s="257"/>
      <c r="N158" s="258"/>
      <c r="O158" s="258"/>
      <c r="P158" s="258"/>
      <c r="Q158" s="258"/>
      <c r="R158" s="258"/>
      <c r="S158" s="258"/>
      <c r="T158" s="259"/>
      <c r="AT158" s="260" t="s">
        <v>301</v>
      </c>
      <c r="AU158" s="260" t="s">
        <v>91</v>
      </c>
      <c r="AV158" s="12" t="s">
        <v>89</v>
      </c>
      <c r="AW158" s="12" t="s">
        <v>44</v>
      </c>
      <c r="AX158" s="12" t="s">
        <v>82</v>
      </c>
      <c r="AY158" s="260" t="s">
        <v>291</v>
      </c>
    </row>
    <row r="159" s="13" customFormat="1">
      <c r="B159" s="261"/>
      <c r="C159" s="262"/>
      <c r="D159" s="252" t="s">
        <v>301</v>
      </c>
      <c r="E159" s="263" t="s">
        <v>80</v>
      </c>
      <c r="F159" s="264" t="s">
        <v>1966</v>
      </c>
      <c r="G159" s="262"/>
      <c r="H159" s="265">
        <v>586.07000000000005</v>
      </c>
      <c r="I159" s="266"/>
      <c r="J159" s="262"/>
      <c r="K159" s="262"/>
      <c r="L159" s="267"/>
      <c r="M159" s="268"/>
      <c r="N159" s="269"/>
      <c r="O159" s="269"/>
      <c r="P159" s="269"/>
      <c r="Q159" s="269"/>
      <c r="R159" s="269"/>
      <c r="S159" s="269"/>
      <c r="T159" s="270"/>
      <c r="AT159" s="271" t="s">
        <v>301</v>
      </c>
      <c r="AU159" s="271" t="s">
        <v>91</v>
      </c>
      <c r="AV159" s="13" t="s">
        <v>91</v>
      </c>
      <c r="AW159" s="13" t="s">
        <v>44</v>
      </c>
      <c r="AX159" s="13" t="s">
        <v>82</v>
      </c>
      <c r="AY159" s="271" t="s">
        <v>291</v>
      </c>
    </row>
    <row r="160" s="15" customFormat="1">
      <c r="B160" s="283"/>
      <c r="C160" s="284"/>
      <c r="D160" s="252" t="s">
        <v>301</v>
      </c>
      <c r="E160" s="285" t="s">
        <v>80</v>
      </c>
      <c r="F160" s="286" t="s">
        <v>315</v>
      </c>
      <c r="G160" s="284"/>
      <c r="H160" s="287">
        <v>1069.0699999999999</v>
      </c>
      <c r="I160" s="288"/>
      <c r="J160" s="284"/>
      <c r="K160" s="284"/>
      <c r="L160" s="289"/>
      <c r="M160" s="290"/>
      <c r="N160" s="291"/>
      <c r="O160" s="291"/>
      <c r="P160" s="291"/>
      <c r="Q160" s="291"/>
      <c r="R160" s="291"/>
      <c r="S160" s="291"/>
      <c r="T160" s="292"/>
      <c r="AT160" s="293" t="s">
        <v>301</v>
      </c>
      <c r="AU160" s="293" t="s">
        <v>91</v>
      </c>
      <c r="AV160" s="15" t="s">
        <v>299</v>
      </c>
      <c r="AW160" s="15" t="s">
        <v>44</v>
      </c>
      <c r="AX160" s="15" t="s">
        <v>89</v>
      </c>
      <c r="AY160" s="293" t="s">
        <v>291</v>
      </c>
    </row>
    <row r="161" s="1" customFormat="1" ht="25.5" customHeight="1">
      <c r="B161" s="48"/>
      <c r="C161" s="238" t="s">
        <v>365</v>
      </c>
      <c r="D161" s="238" t="s">
        <v>294</v>
      </c>
      <c r="E161" s="239" t="s">
        <v>1681</v>
      </c>
      <c r="F161" s="240" t="s">
        <v>1682</v>
      </c>
      <c r="G161" s="241" t="s">
        <v>352</v>
      </c>
      <c r="H161" s="242">
        <v>1063.3800000000001</v>
      </c>
      <c r="I161" s="243"/>
      <c r="J161" s="244">
        <f>ROUND(I161*H161,2)</f>
        <v>0</v>
      </c>
      <c r="K161" s="240" t="s">
        <v>298</v>
      </c>
      <c r="L161" s="74"/>
      <c r="M161" s="245" t="s">
        <v>80</v>
      </c>
      <c r="N161" s="246" t="s">
        <v>52</v>
      </c>
      <c r="O161" s="49"/>
      <c r="P161" s="247">
        <f>O161*H161</f>
        <v>0</v>
      </c>
      <c r="Q161" s="247">
        <v>0</v>
      </c>
      <c r="R161" s="247">
        <f>Q161*H161</f>
        <v>0</v>
      </c>
      <c r="S161" s="247">
        <v>0</v>
      </c>
      <c r="T161" s="248">
        <f>S161*H161</f>
        <v>0</v>
      </c>
      <c r="AR161" s="25" t="s">
        <v>299</v>
      </c>
      <c r="AT161" s="25" t="s">
        <v>294</v>
      </c>
      <c r="AU161" s="25" t="s">
        <v>91</v>
      </c>
      <c r="AY161" s="25" t="s">
        <v>291</v>
      </c>
      <c r="BE161" s="249">
        <f>IF(N161="základní",J161,0)</f>
        <v>0</v>
      </c>
      <c r="BF161" s="249">
        <f>IF(N161="snížená",J161,0)</f>
        <v>0</v>
      </c>
      <c r="BG161" s="249">
        <f>IF(N161="zákl. přenesená",J161,0)</f>
        <v>0</v>
      </c>
      <c r="BH161" s="249">
        <f>IF(N161="sníž. přenesená",J161,0)</f>
        <v>0</v>
      </c>
      <c r="BI161" s="249">
        <f>IF(N161="nulová",J161,0)</f>
        <v>0</v>
      </c>
      <c r="BJ161" s="25" t="s">
        <v>89</v>
      </c>
      <c r="BK161" s="249">
        <f>ROUND(I161*H161,2)</f>
        <v>0</v>
      </c>
      <c r="BL161" s="25" t="s">
        <v>299</v>
      </c>
      <c r="BM161" s="25" t="s">
        <v>1967</v>
      </c>
    </row>
    <row r="162" s="12" customFormat="1">
      <c r="B162" s="250"/>
      <c r="C162" s="251"/>
      <c r="D162" s="252" t="s">
        <v>301</v>
      </c>
      <c r="E162" s="253" t="s">
        <v>80</v>
      </c>
      <c r="F162" s="254" t="s">
        <v>1340</v>
      </c>
      <c r="G162" s="251"/>
      <c r="H162" s="253" t="s">
        <v>80</v>
      </c>
      <c r="I162" s="255"/>
      <c r="J162" s="251"/>
      <c r="K162" s="251"/>
      <c r="L162" s="256"/>
      <c r="M162" s="257"/>
      <c r="N162" s="258"/>
      <c r="O162" s="258"/>
      <c r="P162" s="258"/>
      <c r="Q162" s="258"/>
      <c r="R162" s="258"/>
      <c r="S162" s="258"/>
      <c r="T162" s="259"/>
      <c r="AT162" s="260" t="s">
        <v>301</v>
      </c>
      <c r="AU162" s="260" t="s">
        <v>91</v>
      </c>
      <c r="AV162" s="12" t="s">
        <v>89</v>
      </c>
      <c r="AW162" s="12" t="s">
        <v>44</v>
      </c>
      <c r="AX162" s="12" t="s">
        <v>82</v>
      </c>
      <c r="AY162" s="260" t="s">
        <v>291</v>
      </c>
    </row>
    <row r="163" s="12" customFormat="1">
      <c r="B163" s="250"/>
      <c r="C163" s="251"/>
      <c r="D163" s="252" t="s">
        <v>301</v>
      </c>
      <c r="E163" s="253" t="s">
        <v>80</v>
      </c>
      <c r="F163" s="254" t="s">
        <v>1845</v>
      </c>
      <c r="G163" s="251"/>
      <c r="H163" s="253" t="s">
        <v>80</v>
      </c>
      <c r="I163" s="255"/>
      <c r="J163" s="251"/>
      <c r="K163" s="251"/>
      <c r="L163" s="256"/>
      <c r="M163" s="257"/>
      <c r="N163" s="258"/>
      <c r="O163" s="258"/>
      <c r="P163" s="258"/>
      <c r="Q163" s="258"/>
      <c r="R163" s="258"/>
      <c r="S163" s="258"/>
      <c r="T163" s="259"/>
      <c r="AT163" s="260" t="s">
        <v>301</v>
      </c>
      <c r="AU163" s="260" t="s">
        <v>91</v>
      </c>
      <c r="AV163" s="12" t="s">
        <v>89</v>
      </c>
      <c r="AW163" s="12" t="s">
        <v>44</v>
      </c>
      <c r="AX163" s="12" t="s">
        <v>82</v>
      </c>
      <c r="AY163" s="260" t="s">
        <v>291</v>
      </c>
    </row>
    <row r="164" s="13" customFormat="1">
      <c r="B164" s="261"/>
      <c r="C164" s="262"/>
      <c r="D164" s="252" t="s">
        <v>301</v>
      </c>
      <c r="E164" s="263" t="s">
        <v>80</v>
      </c>
      <c r="F164" s="264" t="s">
        <v>1959</v>
      </c>
      <c r="G164" s="262"/>
      <c r="H164" s="265">
        <v>483</v>
      </c>
      <c r="I164" s="266"/>
      <c r="J164" s="262"/>
      <c r="K164" s="262"/>
      <c r="L164" s="267"/>
      <c r="M164" s="268"/>
      <c r="N164" s="269"/>
      <c r="O164" s="269"/>
      <c r="P164" s="269"/>
      <c r="Q164" s="269"/>
      <c r="R164" s="269"/>
      <c r="S164" s="269"/>
      <c r="T164" s="270"/>
      <c r="AT164" s="271" t="s">
        <v>301</v>
      </c>
      <c r="AU164" s="271" t="s">
        <v>91</v>
      </c>
      <c r="AV164" s="13" t="s">
        <v>91</v>
      </c>
      <c r="AW164" s="13" t="s">
        <v>44</v>
      </c>
      <c r="AX164" s="13" t="s">
        <v>82</v>
      </c>
      <c r="AY164" s="271" t="s">
        <v>291</v>
      </c>
    </row>
    <row r="165" s="12" customFormat="1">
      <c r="B165" s="250"/>
      <c r="C165" s="251"/>
      <c r="D165" s="252" t="s">
        <v>301</v>
      </c>
      <c r="E165" s="253" t="s">
        <v>80</v>
      </c>
      <c r="F165" s="254" t="s">
        <v>1968</v>
      </c>
      <c r="G165" s="251"/>
      <c r="H165" s="253" t="s">
        <v>80</v>
      </c>
      <c r="I165" s="255"/>
      <c r="J165" s="251"/>
      <c r="K165" s="251"/>
      <c r="L165" s="256"/>
      <c r="M165" s="257"/>
      <c r="N165" s="258"/>
      <c r="O165" s="258"/>
      <c r="P165" s="258"/>
      <c r="Q165" s="258"/>
      <c r="R165" s="258"/>
      <c r="S165" s="258"/>
      <c r="T165" s="259"/>
      <c r="AT165" s="260" t="s">
        <v>301</v>
      </c>
      <c r="AU165" s="260" t="s">
        <v>91</v>
      </c>
      <c r="AV165" s="12" t="s">
        <v>89</v>
      </c>
      <c r="AW165" s="12" t="s">
        <v>44</v>
      </c>
      <c r="AX165" s="12" t="s">
        <v>82</v>
      </c>
      <c r="AY165" s="260" t="s">
        <v>291</v>
      </c>
    </row>
    <row r="166" s="13" customFormat="1">
      <c r="B166" s="261"/>
      <c r="C166" s="262"/>
      <c r="D166" s="252" t="s">
        <v>301</v>
      </c>
      <c r="E166" s="263" t="s">
        <v>80</v>
      </c>
      <c r="F166" s="264" t="s">
        <v>1969</v>
      </c>
      <c r="G166" s="262"/>
      <c r="H166" s="265">
        <v>580.38</v>
      </c>
      <c r="I166" s="266"/>
      <c r="J166" s="262"/>
      <c r="K166" s="262"/>
      <c r="L166" s="267"/>
      <c r="M166" s="268"/>
      <c r="N166" s="269"/>
      <c r="O166" s="269"/>
      <c r="P166" s="269"/>
      <c r="Q166" s="269"/>
      <c r="R166" s="269"/>
      <c r="S166" s="269"/>
      <c r="T166" s="270"/>
      <c r="AT166" s="271" t="s">
        <v>301</v>
      </c>
      <c r="AU166" s="271" t="s">
        <v>91</v>
      </c>
      <c r="AV166" s="13" t="s">
        <v>91</v>
      </c>
      <c r="AW166" s="13" t="s">
        <v>44</v>
      </c>
      <c r="AX166" s="13" t="s">
        <v>82</v>
      </c>
      <c r="AY166" s="271" t="s">
        <v>291</v>
      </c>
    </row>
    <row r="167" s="15" customFormat="1">
      <c r="B167" s="283"/>
      <c r="C167" s="284"/>
      <c r="D167" s="252" t="s">
        <v>301</v>
      </c>
      <c r="E167" s="285" t="s">
        <v>80</v>
      </c>
      <c r="F167" s="286" t="s">
        <v>315</v>
      </c>
      <c r="G167" s="284"/>
      <c r="H167" s="287">
        <v>1063.3800000000001</v>
      </c>
      <c r="I167" s="288"/>
      <c r="J167" s="284"/>
      <c r="K167" s="284"/>
      <c r="L167" s="289"/>
      <c r="M167" s="290"/>
      <c r="N167" s="291"/>
      <c r="O167" s="291"/>
      <c r="P167" s="291"/>
      <c r="Q167" s="291"/>
      <c r="R167" s="291"/>
      <c r="S167" s="291"/>
      <c r="T167" s="292"/>
      <c r="AT167" s="293" t="s">
        <v>301</v>
      </c>
      <c r="AU167" s="293" t="s">
        <v>91</v>
      </c>
      <c r="AV167" s="15" t="s">
        <v>299</v>
      </c>
      <c r="AW167" s="15" t="s">
        <v>44</v>
      </c>
      <c r="AX167" s="15" t="s">
        <v>89</v>
      </c>
      <c r="AY167" s="293" t="s">
        <v>291</v>
      </c>
    </row>
    <row r="168" s="1" customFormat="1" ht="51" customHeight="1">
      <c r="B168" s="48"/>
      <c r="C168" s="238" t="s">
        <v>369</v>
      </c>
      <c r="D168" s="238" t="s">
        <v>294</v>
      </c>
      <c r="E168" s="239" t="s">
        <v>1872</v>
      </c>
      <c r="F168" s="240" t="s">
        <v>1873</v>
      </c>
      <c r="G168" s="241" t="s">
        <v>352</v>
      </c>
      <c r="H168" s="242">
        <v>1052</v>
      </c>
      <c r="I168" s="243"/>
      <c r="J168" s="244">
        <f>ROUND(I168*H168,2)</f>
        <v>0</v>
      </c>
      <c r="K168" s="240" t="s">
        <v>298</v>
      </c>
      <c r="L168" s="74"/>
      <c r="M168" s="245" t="s">
        <v>80</v>
      </c>
      <c r="N168" s="246" t="s">
        <v>52</v>
      </c>
      <c r="O168" s="49"/>
      <c r="P168" s="247">
        <f>O168*H168</f>
        <v>0</v>
      </c>
      <c r="Q168" s="247">
        <v>0.10362</v>
      </c>
      <c r="R168" s="247">
        <f>Q168*H168</f>
        <v>109.00824</v>
      </c>
      <c r="S168" s="247">
        <v>0</v>
      </c>
      <c r="T168" s="248">
        <f>S168*H168</f>
        <v>0</v>
      </c>
      <c r="AR168" s="25" t="s">
        <v>299</v>
      </c>
      <c r="AT168" s="25" t="s">
        <v>294</v>
      </c>
      <c r="AU168" s="25" t="s">
        <v>91</v>
      </c>
      <c r="AY168" s="25" t="s">
        <v>291</v>
      </c>
      <c r="BE168" s="249">
        <f>IF(N168="základní",J168,0)</f>
        <v>0</v>
      </c>
      <c r="BF168" s="249">
        <f>IF(N168="snížená",J168,0)</f>
        <v>0</v>
      </c>
      <c r="BG168" s="249">
        <f>IF(N168="zákl. přenesená",J168,0)</f>
        <v>0</v>
      </c>
      <c r="BH168" s="249">
        <f>IF(N168="sníž. přenesená",J168,0)</f>
        <v>0</v>
      </c>
      <c r="BI168" s="249">
        <f>IF(N168="nulová",J168,0)</f>
        <v>0</v>
      </c>
      <c r="BJ168" s="25" t="s">
        <v>89</v>
      </c>
      <c r="BK168" s="249">
        <f>ROUND(I168*H168,2)</f>
        <v>0</v>
      </c>
      <c r="BL168" s="25" t="s">
        <v>299</v>
      </c>
      <c r="BM168" s="25" t="s">
        <v>1970</v>
      </c>
    </row>
    <row r="169" s="12" customFormat="1">
      <c r="B169" s="250"/>
      <c r="C169" s="251"/>
      <c r="D169" s="252" t="s">
        <v>301</v>
      </c>
      <c r="E169" s="253" t="s">
        <v>80</v>
      </c>
      <c r="F169" s="254" t="s">
        <v>1971</v>
      </c>
      <c r="G169" s="251"/>
      <c r="H169" s="253" t="s">
        <v>80</v>
      </c>
      <c r="I169" s="255"/>
      <c r="J169" s="251"/>
      <c r="K169" s="251"/>
      <c r="L169" s="256"/>
      <c r="M169" s="257"/>
      <c r="N169" s="258"/>
      <c r="O169" s="258"/>
      <c r="P169" s="258"/>
      <c r="Q169" s="258"/>
      <c r="R169" s="258"/>
      <c r="S169" s="258"/>
      <c r="T169" s="259"/>
      <c r="AT169" s="260" t="s">
        <v>301</v>
      </c>
      <c r="AU169" s="260" t="s">
        <v>91</v>
      </c>
      <c r="AV169" s="12" t="s">
        <v>89</v>
      </c>
      <c r="AW169" s="12" t="s">
        <v>44</v>
      </c>
      <c r="AX169" s="12" t="s">
        <v>82</v>
      </c>
      <c r="AY169" s="260" t="s">
        <v>291</v>
      </c>
    </row>
    <row r="170" s="13" customFormat="1">
      <c r="B170" s="261"/>
      <c r="C170" s="262"/>
      <c r="D170" s="252" t="s">
        <v>301</v>
      </c>
      <c r="E170" s="263" t="s">
        <v>80</v>
      </c>
      <c r="F170" s="264" t="s">
        <v>1959</v>
      </c>
      <c r="G170" s="262"/>
      <c r="H170" s="265">
        <v>483</v>
      </c>
      <c r="I170" s="266"/>
      <c r="J170" s="262"/>
      <c r="K170" s="262"/>
      <c r="L170" s="267"/>
      <c r="M170" s="268"/>
      <c r="N170" s="269"/>
      <c r="O170" s="269"/>
      <c r="P170" s="269"/>
      <c r="Q170" s="269"/>
      <c r="R170" s="269"/>
      <c r="S170" s="269"/>
      <c r="T170" s="270"/>
      <c r="AT170" s="271" t="s">
        <v>301</v>
      </c>
      <c r="AU170" s="271" t="s">
        <v>91</v>
      </c>
      <c r="AV170" s="13" t="s">
        <v>91</v>
      </c>
      <c r="AW170" s="13" t="s">
        <v>44</v>
      </c>
      <c r="AX170" s="13" t="s">
        <v>82</v>
      </c>
      <c r="AY170" s="271" t="s">
        <v>291</v>
      </c>
    </row>
    <row r="171" s="12" customFormat="1">
      <c r="B171" s="250"/>
      <c r="C171" s="251"/>
      <c r="D171" s="252" t="s">
        <v>301</v>
      </c>
      <c r="E171" s="253" t="s">
        <v>80</v>
      </c>
      <c r="F171" s="254" t="s">
        <v>1972</v>
      </c>
      <c r="G171" s="251"/>
      <c r="H171" s="253" t="s">
        <v>80</v>
      </c>
      <c r="I171" s="255"/>
      <c r="J171" s="251"/>
      <c r="K171" s="251"/>
      <c r="L171" s="256"/>
      <c r="M171" s="257"/>
      <c r="N171" s="258"/>
      <c r="O171" s="258"/>
      <c r="P171" s="258"/>
      <c r="Q171" s="258"/>
      <c r="R171" s="258"/>
      <c r="S171" s="258"/>
      <c r="T171" s="259"/>
      <c r="AT171" s="260" t="s">
        <v>301</v>
      </c>
      <c r="AU171" s="260" t="s">
        <v>91</v>
      </c>
      <c r="AV171" s="12" t="s">
        <v>89</v>
      </c>
      <c r="AW171" s="12" t="s">
        <v>44</v>
      </c>
      <c r="AX171" s="12" t="s">
        <v>82</v>
      </c>
      <c r="AY171" s="260" t="s">
        <v>291</v>
      </c>
    </row>
    <row r="172" s="13" customFormat="1">
      <c r="B172" s="261"/>
      <c r="C172" s="262"/>
      <c r="D172" s="252" t="s">
        <v>301</v>
      </c>
      <c r="E172" s="263" t="s">
        <v>80</v>
      </c>
      <c r="F172" s="264" t="s">
        <v>1973</v>
      </c>
      <c r="G172" s="262"/>
      <c r="H172" s="265">
        <v>569</v>
      </c>
      <c r="I172" s="266"/>
      <c r="J172" s="262"/>
      <c r="K172" s="262"/>
      <c r="L172" s="267"/>
      <c r="M172" s="268"/>
      <c r="N172" s="269"/>
      <c r="O172" s="269"/>
      <c r="P172" s="269"/>
      <c r="Q172" s="269"/>
      <c r="R172" s="269"/>
      <c r="S172" s="269"/>
      <c r="T172" s="270"/>
      <c r="AT172" s="271" t="s">
        <v>301</v>
      </c>
      <c r="AU172" s="271" t="s">
        <v>91</v>
      </c>
      <c r="AV172" s="13" t="s">
        <v>91</v>
      </c>
      <c r="AW172" s="13" t="s">
        <v>44</v>
      </c>
      <c r="AX172" s="13" t="s">
        <v>82</v>
      </c>
      <c r="AY172" s="271" t="s">
        <v>291</v>
      </c>
    </row>
    <row r="173" s="15" customFormat="1">
      <c r="B173" s="283"/>
      <c r="C173" s="284"/>
      <c r="D173" s="252" t="s">
        <v>301</v>
      </c>
      <c r="E173" s="285" t="s">
        <v>80</v>
      </c>
      <c r="F173" s="286" t="s">
        <v>315</v>
      </c>
      <c r="G173" s="284"/>
      <c r="H173" s="287">
        <v>1052</v>
      </c>
      <c r="I173" s="288"/>
      <c r="J173" s="284"/>
      <c r="K173" s="284"/>
      <c r="L173" s="289"/>
      <c r="M173" s="290"/>
      <c r="N173" s="291"/>
      <c r="O173" s="291"/>
      <c r="P173" s="291"/>
      <c r="Q173" s="291"/>
      <c r="R173" s="291"/>
      <c r="S173" s="291"/>
      <c r="T173" s="292"/>
      <c r="AT173" s="293" t="s">
        <v>301</v>
      </c>
      <c r="AU173" s="293" t="s">
        <v>91</v>
      </c>
      <c r="AV173" s="15" t="s">
        <v>299</v>
      </c>
      <c r="AW173" s="15" t="s">
        <v>44</v>
      </c>
      <c r="AX173" s="15" t="s">
        <v>89</v>
      </c>
      <c r="AY173" s="293" t="s">
        <v>291</v>
      </c>
    </row>
    <row r="174" s="1" customFormat="1" ht="16.5" customHeight="1">
      <c r="B174" s="48"/>
      <c r="C174" s="294" t="s">
        <v>374</v>
      </c>
      <c r="D174" s="294" t="s">
        <v>337</v>
      </c>
      <c r="E174" s="295" t="s">
        <v>1630</v>
      </c>
      <c r="F174" s="296" t="s">
        <v>1631</v>
      </c>
      <c r="G174" s="297" t="s">
        <v>352</v>
      </c>
      <c r="H174" s="298">
        <v>487.82999999999998</v>
      </c>
      <c r="I174" s="299"/>
      <c r="J174" s="300">
        <f>ROUND(I174*H174,2)</f>
        <v>0</v>
      </c>
      <c r="K174" s="296" t="s">
        <v>298</v>
      </c>
      <c r="L174" s="301"/>
      <c r="M174" s="302" t="s">
        <v>80</v>
      </c>
      <c r="N174" s="303" t="s">
        <v>52</v>
      </c>
      <c r="O174" s="49"/>
      <c r="P174" s="247">
        <f>O174*H174</f>
        <v>0</v>
      </c>
      <c r="Q174" s="247">
        <v>0.17599999999999999</v>
      </c>
      <c r="R174" s="247">
        <f>Q174*H174</f>
        <v>85.858079999999987</v>
      </c>
      <c r="S174" s="247">
        <v>0</v>
      </c>
      <c r="T174" s="248">
        <f>S174*H174</f>
        <v>0</v>
      </c>
      <c r="AR174" s="25" t="s">
        <v>340</v>
      </c>
      <c r="AT174" s="25" t="s">
        <v>337</v>
      </c>
      <c r="AU174" s="25" t="s">
        <v>91</v>
      </c>
      <c r="AY174" s="25" t="s">
        <v>291</v>
      </c>
      <c r="BE174" s="249">
        <f>IF(N174="základní",J174,0)</f>
        <v>0</v>
      </c>
      <c r="BF174" s="249">
        <f>IF(N174="snížená",J174,0)</f>
        <v>0</v>
      </c>
      <c r="BG174" s="249">
        <f>IF(N174="zákl. přenesená",J174,0)</f>
        <v>0</v>
      </c>
      <c r="BH174" s="249">
        <f>IF(N174="sníž. přenesená",J174,0)</f>
        <v>0</v>
      </c>
      <c r="BI174" s="249">
        <f>IF(N174="nulová",J174,0)</f>
        <v>0</v>
      </c>
      <c r="BJ174" s="25" t="s">
        <v>89</v>
      </c>
      <c r="BK174" s="249">
        <f>ROUND(I174*H174,2)</f>
        <v>0</v>
      </c>
      <c r="BL174" s="25" t="s">
        <v>299</v>
      </c>
      <c r="BM174" s="25" t="s">
        <v>1974</v>
      </c>
    </row>
    <row r="175" s="12" customFormat="1">
      <c r="B175" s="250"/>
      <c r="C175" s="251"/>
      <c r="D175" s="252" t="s">
        <v>301</v>
      </c>
      <c r="E175" s="253" t="s">
        <v>80</v>
      </c>
      <c r="F175" s="254" t="s">
        <v>1633</v>
      </c>
      <c r="G175" s="251"/>
      <c r="H175" s="253" t="s">
        <v>80</v>
      </c>
      <c r="I175" s="255"/>
      <c r="J175" s="251"/>
      <c r="K175" s="251"/>
      <c r="L175" s="256"/>
      <c r="M175" s="257"/>
      <c r="N175" s="258"/>
      <c r="O175" s="258"/>
      <c r="P175" s="258"/>
      <c r="Q175" s="258"/>
      <c r="R175" s="258"/>
      <c r="S175" s="258"/>
      <c r="T175" s="259"/>
      <c r="AT175" s="260" t="s">
        <v>301</v>
      </c>
      <c r="AU175" s="260" t="s">
        <v>91</v>
      </c>
      <c r="AV175" s="12" t="s">
        <v>89</v>
      </c>
      <c r="AW175" s="12" t="s">
        <v>44</v>
      </c>
      <c r="AX175" s="12" t="s">
        <v>82</v>
      </c>
      <c r="AY175" s="260" t="s">
        <v>291</v>
      </c>
    </row>
    <row r="176" s="12" customFormat="1">
      <c r="B176" s="250"/>
      <c r="C176" s="251"/>
      <c r="D176" s="252" t="s">
        <v>301</v>
      </c>
      <c r="E176" s="253" t="s">
        <v>80</v>
      </c>
      <c r="F176" s="254" t="s">
        <v>1975</v>
      </c>
      <c r="G176" s="251"/>
      <c r="H176" s="253" t="s">
        <v>80</v>
      </c>
      <c r="I176" s="255"/>
      <c r="J176" s="251"/>
      <c r="K176" s="251"/>
      <c r="L176" s="256"/>
      <c r="M176" s="257"/>
      <c r="N176" s="258"/>
      <c r="O176" s="258"/>
      <c r="P176" s="258"/>
      <c r="Q176" s="258"/>
      <c r="R176" s="258"/>
      <c r="S176" s="258"/>
      <c r="T176" s="259"/>
      <c r="AT176" s="260" t="s">
        <v>301</v>
      </c>
      <c r="AU176" s="260" t="s">
        <v>91</v>
      </c>
      <c r="AV176" s="12" t="s">
        <v>89</v>
      </c>
      <c r="AW176" s="12" t="s">
        <v>44</v>
      </c>
      <c r="AX176" s="12" t="s">
        <v>82</v>
      </c>
      <c r="AY176" s="260" t="s">
        <v>291</v>
      </c>
    </row>
    <row r="177" s="13" customFormat="1">
      <c r="B177" s="261"/>
      <c r="C177" s="262"/>
      <c r="D177" s="252" t="s">
        <v>301</v>
      </c>
      <c r="E177" s="263" t="s">
        <v>80</v>
      </c>
      <c r="F177" s="264" t="s">
        <v>1976</v>
      </c>
      <c r="G177" s="262"/>
      <c r="H177" s="265">
        <v>487.82999999999998</v>
      </c>
      <c r="I177" s="266"/>
      <c r="J177" s="262"/>
      <c r="K177" s="262"/>
      <c r="L177" s="267"/>
      <c r="M177" s="268"/>
      <c r="N177" s="269"/>
      <c r="O177" s="269"/>
      <c r="P177" s="269"/>
      <c r="Q177" s="269"/>
      <c r="R177" s="269"/>
      <c r="S177" s="269"/>
      <c r="T177" s="270"/>
      <c r="AT177" s="271" t="s">
        <v>301</v>
      </c>
      <c r="AU177" s="271" t="s">
        <v>91</v>
      </c>
      <c r="AV177" s="13" t="s">
        <v>91</v>
      </c>
      <c r="AW177" s="13" t="s">
        <v>44</v>
      </c>
      <c r="AX177" s="13" t="s">
        <v>82</v>
      </c>
      <c r="AY177" s="271" t="s">
        <v>291</v>
      </c>
    </row>
    <row r="178" s="15" customFormat="1">
      <c r="B178" s="283"/>
      <c r="C178" s="284"/>
      <c r="D178" s="252" t="s">
        <v>301</v>
      </c>
      <c r="E178" s="285" t="s">
        <v>80</v>
      </c>
      <c r="F178" s="286" t="s">
        <v>315</v>
      </c>
      <c r="G178" s="284"/>
      <c r="H178" s="287">
        <v>487.82999999999998</v>
      </c>
      <c r="I178" s="288"/>
      <c r="J178" s="284"/>
      <c r="K178" s="284"/>
      <c r="L178" s="289"/>
      <c r="M178" s="290"/>
      <c r="N178" s="291"/>
      <c r="O178" s="291"/>
      <c r="P178" s="291"/>
      <c r="Q178" s="291"/>
      <c r="R178" s="291"/>
      <c r="S178" s="291"/>
      <c r="T178" s="292"/>
      <c r="AT178" s="293" t="s">
        <v>301</v>
      </c>
      <c r="AU178" s="293" t="s">
        <v>91</v>
      </c>
      <c r="AV178" s="15" t="s">
        <v>299</v>
      </c>
      <c r="AW178" s="15" t="s">
        <v>44</v>
      </c>
      <c r="AX178" s="15" t="s">
        <v>89</v>
      </c>
      <c r="AY178" s="293" t="s">
        <v>291</v>
      </c>
    </row>
    <row r="179" s="1" customFormat="1" ht="16.5" customHeight="1">
      <c r="B179" s="48"/>
      <c r="C179" s="294" t="s">
        <v>379</v>
      </c>
      <c r="D179" s="294" t="s">
        <v>337</v>
      </c>
      <c r="E179" s="295" t="s">
        <v>1880</v>
      </c>
      <c r="F179" s="296" t="s">
        <v>1881</v>
      </c>
      <c r="G179" s="297" t="s">
        <v>352</v>
      </c>
      <c r="H179" s="298">
        <v>511.06</v>
      </c>
      <c r="I179" s="299"/>
      <c r="J179" s="300">
        <f>ROUND(I179*H179,2)</f>
        <v>0</v>
      </c>
      <c r="K179" s="296" t="s">
        <v>298</v>
      </c>
      <c r="L179" s="301"/>
      <c r="M179" s="302" t="s">
        <v>80</v>
      </c>
      <c r="N179" s="303" t="s">
        <v>52</v>
      </c>
      <c r="O179" s="49"/>
      <c r="P179" s="247">
        <f>O179*H179</f>
        <v>0</v>
      </c>
      <c r="Q179" s="247">
        <v>0.17599999999999999</v>
      </c>
      <c r="R179" s="247">
        <f>Q179*H179</f>
        <v>89.946559999999991</v>
      </c>
      <c r="S179" s="247">
        <v>0</v>
      </c>
      <c r="T179" s="248">
        <f>S179*H179</f>
        <v>0</v>
      </c>
      <c r="AR179" s="25" t="s">
        <v>340</v>
      </c>
      <c r="AT179" s="25" t="s">
        <v>337</v>
      </c>
      <c r="AU179" s="25" t="s">
        <v>91</v>
      </c>
      <c r="AY179" s="25" t="s">
        <v>291</v>
      </c>
      <c r="BE179" s="249">
        <f>IF(N179="základní",J179,0)</f>
        <v>0</v>
      </c>
      <c r="BF179" s="249">
        <f>IF(N179="snížená",J179,0)</f>
        <v>0</v>
      </c>
      <c r="BG179" s="249">
        <f>IF(N179="zákl. přenesená",J179,0)</f>
        <v>0</v>
      </c>
      <c r="BH179" s="249">
        <f>IF(N179="sníž. přenesená",J179,0)</f>
        <v>0</v>
      </c>
      <c r="BI179" s="249">
        <f>IF(N179="nulová",J179,0)</f>
        <v>0</v>
      </c>
      <c r="BJ179" s="25" t="s">
        <v>89</v>
      </c>
      <c r="BK179" s="249">
        <f>ROUND(I179*H179,2)</f>
        <v>0</v>
      </c>
      <c r="BL179" s="25" t="s">
        <v>299</v>
      </c>
      <c r="BM179" s="25" t="s">
        <v>1977</v>
      </c>
    </row>
    <row r="180" s="12" customFormat="1">
      <c r="B180" s="250"/>
      <c r="C180" s="251"/>
      <c r="D180" s="252" t="s">
        <v>301</v>
      </c>
      <c r="E180" s="253" t="s">
        <v>80</v>
      </c>
      <c r="F180" s="254" t="s">
        <v>1978</v>
      </c>
      <c r="G180" s="251"/>
      <c r="H180" s="253" t="s">
        <v>80</v>
      </c>
      <c r="I180" s="255"/>
      <c r="J180" s="251"/>
      <c r="K180" s="251"/>
      <c r="L180" s="256"/>
      <c r="M180" s="257"/>
      <c r="N180" s="258"/>
      <c r="O180" s="258"/>
      <c r="P180" s="258"/>
      <c r="Q180" s="258"/>
      <c r="R180" s="258"/>
      <c r="S180" s="258"/>
      <c r="T180" s="259"/>
      <c r="AT180" s="260" t="s">
        <v>301</v>
      </c>
      <c r="AU180" s="260" t="s">
        <v>91</v>
      </c>
      <c r="AV180" s="12" t="s">
        <v>89</v>
      </c>
      <c r="AW180" s="12" t="s">
        <v>44</v>
      </c>
      <c r="AX180" s="12" t="s">
        <v>82</v>
      </c>
      <c r="AY180" s="260" t="s">
        <v>291</v>
      </c>
    </row>
    <row r="181" s="13" customFormat="1">
      <c r="B181" s="261"/>
      <c r="C181" s="262"/>
      <c r="D181" s="252" t="s">
        <v>301</v>
      </c>
      <c r="E181" s="263" t="s">
        <v>80</v>
      </c>
      <c r="F181" s="264" t="s">
        <v>1979</v>
      </c>
      <c r="G181" s="262"/>
      <c r="H181" s="265">
        <v>511.06</v>
      </c>
      <c r="I181" s="266"/>
      <c r="J181" s="262"/>
      <c r="K181" s="262"/>
      <c r="L181" s="267"/>
      <c r="M181" s="268"/>
      <c r="N181" s="269"/>
      <c r="O181" s="269"/>
      <c r="P181" s="269"/>
      <c r="Q181" s="269"/>
      <c r="R181" s="269"/>
      <c r="S181" s="269"/>
      <c r="T181" s="270"/>
      <c r="AT181" s="271" t="s">
        <v>301</v>
      </c>
      <c r="AU181" s="271" t="s">
        <v>91</v>
      </c>
      <c r="AV181" s="13" t="s">
        <v>91</v>
      </c>
      <c r="AW181" s="13" t="s">
        <v>44</v>
      </c>
      <c r="AX181" s="13" t="s">
        <v>82</v>
      </c>
      <c r="AY181" s="271" t="s">
        <v>291</v>
      </c>
    </row>
    <row r="182" s="15" customFormat="1">
      <c r="B182" s="283"/>
      <c r="C182" s="284"/>
      <c r="D182" s="252" t="s">
        <v>301</v>
      </c>
      <c r="E182" s="285" t="s">
        <v>80</v>
      </c>
      <c r="F182" s="286" t="s">
        <v>315</v>
      </c>
      <c r="G182" s="284"/>
      <c r="H182" s="287">
        <v>511.06</v>
      </c>
      <c r="I182" s="288"/>
      <c r="J182" s="284"/>
      <c r="K182" s="284"/>
      <c r="L182" s="289"/>
      <c r="M182" s="290"/>
      <c r="N182" s="291"/>
      <c r="O182" s="291"/>
      <c r="P182" s="291"/>
      <c r="Q182" s="291"/>
      <c r="R182" s="291"/>
      <c r="S182" s="291"/>
      <c r="T182" s="292"/>
      <c r="AT182" s="293" t="s">
        <v>301</v>
      </c>
      <c r="AU182" s="293" t="s">
        <v>91</v>
      </c>
      <c r="AV182" s="15" t="s">
        <v>299</v>
      </c>
      <c r="AW182" s="15" t="s">
        <v>44</v>
      </c>
      <c r="AX182" s="15" t="s">
        <v>89</v>
      </c>
      <c r="AY182" s="293" t="s">
        <v>291</v>
      </c>
    </row>
    <row r="183" s="1" customFormat="1" ht="16.5" customHeight="1">
      <c r="B183" s="48"/>
      <c r="C183" s="294" t="s">
        <v>10</v>
      </c>
      <c r="D183" s="294" t="s">
        <v>337</v>
      </c>
      <c r="E183" s="295" t="s">
        <v>1687</v>
      </c>
      <c r="F183" s="296" t="s">
        <v>1688</v>
      </c>
      <c r="G183" s="297" t="s">
        <v>352</v>
      </c>
      <c r="H183" s="298">
        <v>64.890000000000001</v>
      </c>
      <c r="I183" s="299"/>
      <c r="J183" s="300">
        <f>ROUND(I183*H183,2)</f>
        <v>0</v>
      </c>
      <c r="K183" s="296" t="s">
        <v>298</v>
      </c>
      <c r="L183" s="301"/>
      <c r="M183" s="302" t="s">
        <v>80</v>
      </c>
      <c r="N183" s="303" t="s">
        <v>52</v>
      </c>
      <c r="O183" s="49"/>
      <c r="P183" s="247">
        <f>O183*H183</f>
        <v>0</v>
      </c>
      <c r="Q183" s="247">
        <v>0.17599999999999999</v>
      </c>
      <c r="R183" s="247">
        <f>Q183*H183</f>
        <v>11.420639999999999</v>
      </c>
      <c r="S183" s="247">
        <v>0</v>
      </c>
      <c r="T183" s="248">
        <f>S183*H183</f>
        <v>0</v>
      </c>
      <c r="AR183" s="25" t="s">
        <v>340</v>
      </c>
      <c r="AT183" s="25" t="s">
        <v>337</v>
      </c>
      <c r="AU183" s="25" t="s">
        <v>91</v>
      </c>
      <c r="AY183" s="25" t="s">
        <v>291</v>
      </c>
      <c r="BE183" s="249">
        <f>IF(N183="základní",J183,0)</f>
        <v>0</v>
      </c>
      <c r="BF183" s="249">
        <f>IF(N183="snížená",J183,0)</f>
        <v>0</v>
      </c>
      <c r="BG183" s="249">
        <f>IF(N183="zákl. přenesená",J183,0)</f>
        <v>0</v>
      </c>
      <c r="BH183" s="249">
        <f>IF(N183="sníž. přenesená",J183,0)</f>
        <v>0</v>
      </c>
      <c r="BI183" s="249">
        <f>IF(N183="nulová",J183,0)</f>
        <v>0</v>
      </c>
      <c r="BJ183" s="25" t="s">
        <v>89</v>
      </c>
      <c r="BK183" s="249">
        <f>ROUND(I183*H183,2)</f>
        <v>0</v>
      </c>
      <c r="BL183" s="25" t="s">
        <v>299</v>
      </c>
      <c r="BM183" s="25" t="s">
        <v>1980</v>
      </c>
    </row>
    <row r="184" s="12" customFormat="1">
      <c r="B184" s="250"/>
      <c r="C184" s="251"/>
      <c r="D184" s="252" t="s">
        <v>301</v>
      </c>
      <c r="E184" s="253" t="s">
        <v>80</v>
      </c>
      <c r="F184" s="254" t="s">
        <v>1981</v>
      </c>
      <c r="G184" s="251"/>
      <c r="H184" s="253" t="s">
        <v>80</v>
      </c>
      <c r="I184" s="255"/>
      <c r="J184" s="251"/>
      <c r="K184" s="251"/>
      <c r="L184" s="256"/>
      <c r="M184" s="257"/>
      <c r="N184" s="258"/>
      <c r="O184" s="258"/>
      <c r="P184" s="258"/>
      <c r="Q184" s="258"/>
      <c r="R184" s="258"/>
      <c r="S184" s="258"/>
      <c r="T184" s="259"/>
      <c r="AT184" s="260" t="s">
        <v>301</v>
      </c>
      <c r="AU184" s="260" t="s">
        <v>91</v>
      </c>
      <c r="AV184" s="12" t="s">
        <v>89</v>
      </c>
      <c r="AW184" s="12" t="s">
        <v>44</v>
      </c>
      <c r="AX184" s="12" t="s">
        <v>82</v>
      </c>
      <c r="AY184" s="260" t="s">
        <v>291</v>
      </c>
    </row>
    <row r="185" s="13" customFormat="1">
      <c r="B185" s="261"/>
      <c r="C185" s="262"/>
      <c r="D185" s="252" t="s">
        <v>301</v>
      </c>
      <c r="E185" s="263" t="s">
        <v>80</v>
      </c>
      <c r="F185" s="264" t="s">
        <v>1982</v>
      </c>
      <c r="G185" s="262"/>
      <c r="H185" s="265">
        <v>64.890000000000001</v>
      </c>
      <c r="I185" s="266"/>
      <c r="J185" s="262"/>
      <c r="K185" s="262"/>
      <c r="L185" s="267"/>
      <c r="M185" s="268"/>
      <c r="N185" s="269"/>
      <c r="O185" s="269"/>
      <c r="P185" s="269"/>
      <c r="Q185" s="269"/>
      <c r="R185" s="269"/>
      <c r="S185" s="269"/>
      <c r="T185" s="270"/>
      <c r="AT185" s="271" t="s">
        <v>301</v>
      </c>
      <c r="AU185" s="271" t="s">
        <v>91</v>
      </c>
      <c r="AV185" s="13" t="s">
        <v>91</v>
      </c>
      <c r="AW185" s="13" t="s">
        <v>44</v>
      </c>
      <c r="AX185" s="13" t="s">
        <v>82</v>
      </c>
      <c r="AY185" s="271" t="s">
        <v>291</v>
      </c>
    </row>
    <row r="186" s="15" customFormat="1">
      <c r="B186" s="283"/>
      <c r="C186" s="284"/>
      <c r="D186" s="252" t="s">
        <v>301</v>
      </c>
      <c r="E186" s="285" t="s">
        <v>80</v>
      </c>
      <c r="F186" s="286" t="s">
        <v>315</v>
      </c>
      <c r="G186" s="284"/>
      <c r="H186" s="287">
        <v>64.890000000000001</v>
      </c>
      <c r="I186" s="288"/>
      <c r="J186" s="284"/>
      <c r="K186" s="284"/>
      <c r="L186" s="289"/>
      <c r="M186" s="290"/>
      <c r="N186" s="291"/>
      <c r="O186" s="291"/>
      <c r="P186" s="291"/>
      <c r="Q186" s="291"/>
      <c r="R186" s="291"/>
      <c r="S186" s="291"/>
      <c r="T186" s="292"/>
      <c r="AT186" s="293" t="s">
        <v>301</v>
      </c>
      <c r="AU186" s="293" t="s">
        <v>91</v>
      </c>
      <c r="AV186" s="15" t="s">
        <v>299</v>
      </c>
      <c r="AW186" s="15" t="s">
        <v>44</v>
      </c>
      <c r="AX186" s="15" t="s">
        <v>89</v>
      </c>
      <c r="AY186" s="293" t="s">
        <v>291</v>
      </c>
    </row>
    <row r="187" s="11" customFormat="1" ht="29.88" customHeight="1">
      <c r="B187" s="222"/>
      <c r="C187" s="223"/>
      <c r="D187" s="224" t="s">
        <v>81</v>
      </c>
      <c r="E187" s="236" t="s">
        <v>355</v>
      </c>
      <c r="F187" s="236" t="s">
        <v>1134</v>
      </c>
      <c r="G187" s="223"/>
      <c r="H187" s="223"/>
      <c r="I187" s="226"/>
      <c r="J187" s="237">
        <f>BK187</f>
        <v>0</v>
      </c>
      <c r="K187" s="223"/>
      <c r="L187" s="228"/>
      <c r="M187" s="229"/>
      <c r="N187" s="230"/>
      <c r="O187" s="230"/>
      <c r="P187" s="231">
        <f>SUM(P188:P216)</f>
        <v>0</v>
      </c>
      <c r="Q187" s="230"/>
      <c r="R187" s="231">
        <f>SUM(R188:R216)</f>
        <v>52.544947999999998</v>
      </c>
      <c r="S187" s="230"/>
      <c r="T187" s="232">
        <f>SUM(T188:T216)</f>
        <v>0</v>
      </c>
      <c r="AR187" s="233" t="s">
        <v>299</v>
      </c>
      <c r="AT187" s="234" t="s">
        <v>81</v>
      </c>
      <c r="AU187" s="234" t="s">
        <v>89</v>
      </c>
      <c r="AY187" s="233" t="s">
        <v>291</v>
      </c>
      <c r="BK187" s="235">
        <f>SUM(BK188:BK216)</f>
        <v>0</v>
      </c>
    </row>
    <row r="188" s="1" customFormat="1" ht="51" customHeight="1">
      <c r="B188" s="48"/>
      <c r="C188" s="238" t="s">
        <v>390</v>
      </c>
      <c r="D188" s="238" t="s">
        <v>294</v>
      </c>
      <c r="E188" s="239" t="s">
        <v>1888</v>
      </c>
      <c r="F188" s="240" t="s">
        <v>1889</v>
      </c>
      <c r="G188" s="241" t="s">
        <v>401</v>
      </c>
      <c r="H188" s="242">
        <v>122</v>
      </c>
      <c r="I188" s="243"/>
      <c r="J188" s="244">
        <f>ROUND(I188*H188,2)</f>
        <v>0</v>
      </c>
      <c r="K188" s="240" t="s">
        <v>298</v>
      </c>
      <c r="L188" s="74"/>
      <c r="M188" s="245" t="s">
        <v>80</v>
      </c>
      <c r="N188" s="246" t="s">
        <v>52</v>
      </c>
      <c r="O188" s="49"/>
      <c r="P188" s="247">
        <f>O188*H188</f>
        <v>0</v>
      </c>
      <c r="Q188" s="247">
        <v>0.080879999999999994</v>
      </c>
      <c r="R188" s="247">
        <f>Q188*H188</f>
        <v>9.8673599999999997</v>
      </c>
      <c r="S188" s="247">
        <v>0</v>
      </c>
      <c r="T188" s="248">
        <f>S188*H188</f>
        <v>0</v>
      </c>
      <c r="AR188" s="25" t="s">
        <v>299</v>
      </c>
      <c r="AT188" s="25" t="s">
        <v>294</v>
      </c>
      <c r="AU188" s="25" t="s">
        <v>91</v>
      </c>
      <c r="AY188" s="25" t="s">
        <v>291</v>
      </c>
      <c r="BE188" s="249">
        <f>IF(N188="základní",J188,0)</f>
        <v>0</v>
      </c>
      <c r="BF188" s="249">
        <f>IF(N188="snížená",J188,0)</f>
        <v>0</v>
      </c>
      <c r="BG188" s="249">
        <f>IF(N188="zákl. přenesená",J188,0)</f>
        <v>0</v>
      </c>
      <c r="BH188" s="249">
        <f>IF(N188="sníž. přenesená",J188,0)</f>
        <v>0</v>
      </c>
      <c r="BI188" s="249">
        <f>IF(N188="nulová",J188,0)</f>
        <v>0</v>
      </c>
      <c r="BJ188" s="25" t="s">
        <v>89</v>
      </c>
      <c r="BK188" s="249">
        <f>ROUND(I188*H188,2)</f>
        <v>0</v>
      </c>
      <c r="BL188" s="25" t="s">
        <v>299</v>
      </c>
      <c r="BM188" s="25" t="s">
        <v>1983</v>
      </c>
    </row>
    <row r="189" s="12" customFormat="1">
      <c r="B189" s="250"/>
      <c r="C189" s="251"/>
      <c r="D189" s="252" t="s">
        <v>301</v>
      </c>
      <c r="E189" s="253" t="s">
        <v>80</v>
      </c>
      <c r="F189" s="254" t="s">
        <v>1891</v>
      </c>
      <c r="G189" s="251"/>
      <c r="H189" s="253" t="s">
        <v>80</v>
      </c>
      <c r="I189" s="255"/>
      <c r="J189" s="251"/>
      <c r="K189" s="251"/>
      <c r="L189" s="256"/>
      <c r="M189" s="257"/>
      <c r="N189" s="258"/>
      <c r="O189" s="258"/>
      <c r="P189" s="258"/>
      <c r="Q189" s="258"/>
      <c r="R189" s="258"/>
      <c r="S189" s="258"/>
      <c r="T189" s="259"/>
      <c r="AT189" s="260" t="s">
        <v>301</v>
      </c>
      <c r="AU189" s="260" t="s">
        <v>91</v>
      </c>
      <c r="AV189" s="12" t="s">
        <v>89</v>
      </c>
      <c r="AW189" s="12" t="s">
        <v>44</v>
      </c>
      <c r="AX189" s="12" t="s">
        <v>82</v>
      </c>
      <c r="AY189" s="260" t="s">
        <v>291</v>
      </c>
    </row>
    <row r="190" s="13" customFormat="1">
      <c r="B190" s="261"/>
      <c r="C190" s="262"/>
      <c r="D190" s="252" t="s">
        <v>301</v>
      </c>
      <c r="E190" s="263" t="s">
        <v>80</v>
      </c>
      <c r="F190" s="264" t="s">
        <v>1984</v>
      </c>
      <c r="G190" s="262"/>
      <c r="H190" s="265">
        <v>122</v>
      </c>
      <c r="I190" s="266"/>
      <c r="J190" s="262"/>
      <c r="K190" s="262"/>
      <c r="L190" s="267"/>
      <c r="M190" s="268"/>
      <c r="N190" s="269"/>
      <c r="O190" s="269"/>
      <c r="P190" s="269"/>
      <c r="Q190" s="269"/>
      <c r="R190" s="269"/>
      <c r="S190" s="269"/>
      <c r="T190" s="270"/>
      <c r="AT190" s="271" t="s">
        <v>301</v>
      </c>
      <c r="AU190" s="271" t="s">
        <v>91</v>
      </c>
      <c r="AV190" s="13" t="s">
        <v>91</v>
      </c>
      <c r="AW190" s="13" t="s">
        <v>44</v>
      </c>
      <c r="AX190" s="13" t="s">
        <v>82</v>
      </c>
      <c r="AY190" s="271" t="s">
        <v>291</v>
      </c>
    </row>
    <row r="191" s="15" customFormat="1">
      <c r="B191" s="283"/>
      <c r="C191" s="284"/>
      <c r="D191" s="252" t="s">
        <v>301</v>
      </c>
      <c r="E191" s="285" t="s">
        <v>80</v>
      </c>
      <c r="F191" s="286" t="s">
        <v>315</v>
      </c>
      <c r="G191" s="284"/>
      <c r="H191" s="287">
        <v>122</v>
      </c>
      <c r="I191" s="288"/>
      <c r="J191" s="284"/>
      <c r="K191" s="284"/>
      <c r="L191" s="289"/>
      <c r="M191" s="290"/>
      <c r="N191" s="291"/>
      <c r="O191" s="291"/>
      <c r="P191" s="291"/>
      <c r="Q191" s="291"/>
      <c r="R191" s="291"/>
      <c r="S191" s="291"/>
      <c r="T191" s="292"/>
      <c r="AT191" s="293" t="s">
        <v>301</v>
      </c>
      <c r="AU191" s="293" t="s">
        <v>91</v>
      </c>
      <c r="AV191" s="15" t="s">
        <v>299</v>
      </c>
      <c r="AW191" s="15" t="s">
        <v>44</v>
      </c>
      <c r="AX191" s="15" t="s">
        <v>89</v>
      </c>
      <c r="AY191" s="293" t="s">
        <v>291</v>
      </c>
    </row>
    <row r="192" s="1" customFormat="1" ht="16.5" customHeight="1">
      <c r="B192" s="48"/>
      <c r="C192" s="294" t="s">
        <v>394</v>
      </c>
      <c r="D192" s="294" t="s">
        <v>337</v>
      </c>
      <c r="E192" s="295" t="s">
        <v>1893</v>
      </c>
      <c r="F192" s="296" t="s">
        <v>1894</v>
      </c>
      <c r="G192" s="297" t="s">
        <v>401</v>
      </c>
      <c r="H192" s="298">
        <v>123.22</v>
      </c>
      <c r="I192" s="299"/>
      <c r="J192" s="300">
        <f>ROUND(I192*H192,2)</f>
        <v>0</v>
      </c>
      <c r="K192" s="296" t="s">
        <v>298</v>
      </c>
      <c r="L192" s="301"/>
      <c r="M192" s="302" t="s">
        <v>80</v>
      </c>
      <c r="N192" s="303" t="s">
        <v>52</v>
      </c>
      <c r="O192" s="49"/>
      <c r="P192" s="247">
        <f>O192*H192</f>
        <v>0</v>
      </c>
      <c r="Q192" s="247">
        <v>0.045999999999999999</v>
      </c>
      <c r="R192" s="247">
        <f>Q192*H192</f>
        <v>5.66812</v>
      </c>
      <c r="S192" s="247">
        <v>0</v>
      </c>
      <c r="T192" s="248">
        <f>S192*H192</f>
        <v>0</v>
      </c>
      <c r="AR192" s="25" t="s">
        <v>340</v>
      </c>
      <c r="AT192" s="25" t="s">
        <v>337</v>
      </c>
      <c r="AU192" s="25" t="s">
        <v>91</v>
      </c>
      <c r="AY192" s="25" t="s">
        <v>291</v>
      </c>
      <c r="BE192" s="249">
        <f>IF(N192="základní",J192,0)</f>
        <v>0</v>
      </c>
      <c r="BF192" s="249">
        <f>IF(N192="snížená",J192,0)</f>
        <v>0</v>
      </c>
      <c r="BG192" s="249">
        <f>IF(N192="zákl. přenesená",J192,0)</f>
        <v>0</v>
      </c>
      <c r="BH192" s="249">
        <f>IF(N192="sníž. přenesená",J192,0)</f>
        <v>0</v>
      </c>
      <c r="BI192" s="249">
        <f>IF(N192="nulová",J192,0)</f>
        <v>0</v>
      </c>
      <c r="BJ192" s="25" t="s">
        <v>89</v>
      </c>
      <c r="BK192" s="249">
        <f>ROUND(I192*H192,2)</f>
        <v>0</v>
      </c>
      <c r="BL192" s="25" t="s">
        <v>299</v>
      </c>
      <c r="BM192" s="25" t="s">
        <v>1985</v>
      </c>
    </row>
    <row r="193" s="12" customFormat="1">
      <c r="B193" s="250"/>
      <c r="C193" s="251"/>
      <c r="D193" s="252" t="s">
        <v>301</v>
      </c>
      <c r="E193" s="253" t="s">
        <v>80</v>
      </c>
      <c r="F193" s="254" t="s">
        <v>1896</v>
      </c>
      <c r="G193" s="251"/>
      <c r="H193" s="253" t="s">
        <v>80</v>
      </c>
      <c r="I193" s="255"/>
      <c r="J193" s="251"/>
      <c r="K193" s="251"/>
      <c r="L193" s="256"/>
      <c r="M193" s="257"/>
      <c r="N193" s="258"/>
      <c r="O193" s="258"/>
      <c r="P193" s="258"/>
      <c r="Q193" s="258"/>
      <c r="R193" s="258"/>
      <c r="S193" s="258"/>
      <c r="T193" s="259"/>
      <c r="AT193" s="260" t="s">
        <v>301</v>
      </c>
      <c r="AU193" s="260" t="s">
        <v>91</v>
      </c>
      <c r="AV193" s="12" t="s">
        <v>89</v>
      </c>
      <c r="AW193" s="12" t="s">
        <v>44</v>
      </c>
      <c r="AX193" s="12" t="s">
        <v>82</v>
      </c>
      <c r="AY193" s="260" t="s">
        <v>291</v>
      </c>
    </row>
    <row r="194" s="13" customFormat="1">
      <c r="B194" s="261"/>
      <c r="C194" s="262"/>
      <c r="D194" s="252" t="s">
        <v>301</v>
      </c>
      <c r="E194" s="263" t="s">
        <v>80</v>
      </c>
      <c r="F194" s="264" t="s">
        <v>1986</v>
      </c>
      <c r="G194" s="262"/>
      <c r="H194" s="265">
        <v>123.22</v>
      </c>
      <c r="I194" s="266"/>
      <c r="J194" s="262"/>
      <c r="K194" s="262"/>
      <c r="L194" s="267"/>
      <c r="M194" s="268"/>
      <c r="N194" s="269"/>
      <c r="O194" s="269"/>
      <c r="P194" s="269"/>
      <c r="Q194" s="269"/>
      <c r="R194" s="269"/>
      <c r="S194" s="269"/>
      <c r="T194" s="270"/>
      <c r="AT194" s="271" t="s">
        <v>301</v>
      </c>
      <c r="AU194" s="271" t="s">
        <v>91</v>
      </c>
      <c r="AV194" s="13" t="s">
        <v>91</v>
      </c>
      <c r="AW194" s="13" t="s">
        <v>44</v>
      </c>
      <c r="AX194" s="13" t="s">
        <v>82</v>
      </c>
      <c r="AY194" s="271" t="s">
        <v>291</v>
      </c>
    </row>
    <row r="195" s="15" customFormat="1">
      <c r="B195" s="283"/>
      <c r="C195" s="284"/>
      <c r="D195" s="252" t="s">
        <v>301</v>
      </c>
      <c r="E195" s="285" t="s">
        <v>80</v>
      </c>
      <c r="F195" s="286" t="s">
        <v>315</v>
      </c>
      <c r="G195" s="284"/>
      <c r="H195" s="287">
        <v>123.22</v>
      </c>
      <c r="I195" s="288"/>
      <c r="J195" s="284"/>
      <c r="K195" s="284"/>
      <c r="L195" s="289"/>
      <c r="M195" s="290"/>
      <c r="N195" s="291"/>
      <c r="O195" s="291"/>
      <c r="P195" s="291"/>
      <c r="Q195" s="291"/>
      <c r="R195" s="291"/>
      <c r="S195" s="291"/>
      <c r="T195" s="292"/>
      <c r="AT195" s="293" t="s">
        <v>301</v>
      </c>
      <c r="AU195" s="293" t="s">
        <v>91</v>
      </c>
      <c r="AV195" s="15" t="s">
        <v>299</v>
      </c>
      <c r="AW195" s="15" t="s">
        <v>44</v>
      </c>
      <c r="AX195" s="15" t="s">
        <v>89</v>
      </c>
      <c r="AY195" s="293" t="s">
        <v>291</v>
      </c>
    </row>
    <row r="196" s="1" customFormat="1" ht="38.25" customHeight="1">
      <c r="B196" s="48"/>
      <c r="C196" s="238" t="s">
        <v>398</v>
      </c>
      <c r="D196" s="238" t="s">
        <v>294</v>
      </c>
      <c r="E196" s="239" t="s">
        <v>1406</v>
      </c>
      <c r="F196" s="240" t="s">
        <v>1407</v>
      </c>
      <c r="G196" s="241" t="s">
        <v>401</v>
      </c>
      <c r="H196" s="242">
        <v>157</v>
      </c>
      <c r="I196" s="243"/>
      <c r="J196" s="244">
        <f>ROUND(I196*H196,2)</f>
        <v>0</v>
      </c>
      <c r="K196" s="240" t="s">
        <v>298</v>
      </c>
      <c r="L196" s="74"/>
      <c r="M196" s="245" t="s">
        <v>80</v>
      </c>
      <c r="N196" s="246" t="s">
        <v>52</v>
      </c>
      <c r="O196" s="49"/>
      <c r="P196" s="247">
        <f>O196*H196</f>
        <v>0</v>
      </c>
      <c r="Q196" s="247">
        <v>0.15540000000000001</v>
      </c>
      <c r="R196" s="247">
        <f>Q196*H196</f>
        <v>24.3978</v>
      </c>
      <c r="S196" s="247">
        <v>0</v>
      </c>
      <c r="T196" s="248">
        <f>S196*H196</f>
        <v>0</v>
      </c>
      <c r="AR196" s="25" t="s">
        <v>299</v>
      </c>
      <c r="AT196" s="25" t="s">
        <v>294</v>
      </c>
      <c r="AU196" s="25" t="s">
        <v>91</v>
      </c>
      <c r="AY196" s="25" t="s">
        <v>291</v>
      </c>
      <c r="BE196" s="249">
        <f>IF(N196="základní",J196,0)</f>
        <v>0</v>
      </c>
      <c r="BF196" s="249">
        <f>IF(N196="snížená",J196,0)</f>
        <v>0</v>
      </c>
      <c r="BG196" s="249">
        <f>IF(N196="zákl. přenesená",J196,0)</f>
        <v>0</v>
      </c>
      <c r="BH196" s="249">
        <f>IF(N196="sníž. přenesená",J196,0)</f>
        <v>0</v>
      </c>
      <c r="BI196" s="249">
        <f>IF(N196="nulová",J196,0)</f>
        <v>0</v>
      </c>
      <c r="BJ196" s="25" t="s">
        <v>89</v>
      </c>
      <c r="BK196" s="249">
        <f>ROUND(I196*H196,2)</f>
        <v>0</v>
      </c>
      <c r="BL196" s="25" t="s">
        <v>299</v>
      </c>
      <c r="BM196" s="25" t="s">
        <v>1987</v>
      </c>
    </row>
    <row r="197" s="12" customFormat="1">
      <c r="B197" s="250"/>
      <c r="C197" s="251"/>
      <c r="D197" s="252" t="s">
        <v>301</v>
      </c>
      <c r="E197" s="253" t="s">
        <v>80</v>
      </c>
      <c r="F197" s="254" t="s">
        <v>1988</v>
      </c>
      <c r="G197" s="251"/>
      <c r="H197" s="253" t="s">
        <v>80</v>
      </c>
      <c r="I197" s="255"/>
      <c r="J197" s="251"/>
      <c r="K197" s="251"/>
      <c r="L197" s="256"/>
      <c r="M197" s="257"/>
      <c r="N197" s="258"/>
      <c r="O197" s="258"/>
      <c r="P197" s="258"/>
      <c r="Q197" s="258"/>
      <c r="R197" s="258"/>
      <c r="S197" s="258"/>
      <c r="T197" s="259"/>
      <c r="AT197" s="260" t="s">
        <v>301</v>
      </c>
      <c r="AU197" s="260" t="s">
        <v>91</v>
      </c>
      <c r="AV197" s="12" t="s">
        <v>89</v>
      </c>
      <c r="AW197" s="12" t="s">
        <v>44</v>
      </c>
      <c r="AX197" s="12" t="s">
        <v>82</v>
      </c>
      <c r="AY197" s="260" t="s">
        <v>291</v>
      </c>
    </row>
    <row r="198" s="13" customFormat="1">
      <c r="B198" s="261"/>
      <c r="C198" s="262"/>
      <c r="D198" s="252" t="s">
        <v>301</v>
      </c>
      <c r="E198" s="263" t="s">
        <v>80</v>
      </c>
      <c r="F198" s="264" t="s">
        <v>1989</v>
      </c>
      <c r="G198" s="262"/>
      <c r="H198" s="265">
        <v>157</v>
      </c>
      <c r="I198" s="266"/>
      <c r="J198" s="262"/>
      <c r="K198" s="262"/>
      <c r="L198" s="267"/>
      <c r="M198" s="268"/>
      <c r="N198" s="269"/>
      <c r="O198" s="269"/>
      <c r="P198" s="269"/>
      <c r="Q198" s="269"/>
      <c r="R198" s="269"/>
      <c r="S198" s="269"/>
      <c r="T198" s="270"/>
      <c r="AT198" s="271" t="s">
        <v>301</v>
      </c>
      <c r="AU198" s="271" t="s">
        <v>91</v>
      </c>
      <c r="AV198" s="13" t="s">
        <v>91</v>
      </c>
      <c r="AW198" s="13" t="s">
        <v>44</v>
      </c>
      <c r="AX198" s="13" t="s">
        <v>82</v>
      </c>
      <c r="AY198" s="271" t="s">
        <v>291</v>
      </c>
    </row>
    <row r="199" s="15" customFormat="1">
      <c r="B199" s="283"/>
      <c r="C199" s="284"/>
      <c r="D199" s="252" t="s">
        <v>301</v>
      </c>
      <c r="E199" s="285" t="s">
        <v>80</v>
      </c>
      <c r="F199" s="286" t="s">
        <v>315</v>
      </c>
      <c r="G199" s="284"/>
      <c r="H199" s="287">
        <v>157</v>
      </c>
      <c r="I199" s="288"/>
      <c r="J199" s="284"/>
      <c r="K199" s="284"/>
      <c r="L199" s="289"/>
      <c r="M199" s="290"/>
      <c r="N199" s="291"/>
      <c r="O199" s="291"/>
      <c r="P199" s="291"/>
      <c r="Q199" s="291"/>
      <c r="R199" s="291"/>
      <c r="S199" s="291"/>
      <c r="T199" s="292"/>
      <c r="AT199" s="293" t="s">
        <v>301</v>
      </c>
      <c r="AU199" s="293" t="s">
        <v>91</v>
      </c>
      <c r="AV199" s="15" t="s">
        <v>299</v>
      </c>
      <c r="AW199" s="15" t="s">
        <v>44</v>
      </c>
      <c r="AX199" s="15" t="s">
        <v>89</v>
      </c>
      <c r="AY199" s="293" t="s">
        <v>291</v>
      </c>
    </row>
    <row r="200" s="1" customFormat="1" ht="16.5" customHeight="1">
      <c r="B200" s="48"/>
      <c r="C200" s="294" t="s">
        <v>404</v>
      </c>
      <c r="D200" s="294" t="s">
        <v>337</v>
      </c>
      <c r="E200" s="295" t="s">
        <v>1639</v>
      </c>
      <c r="F200" s="296" t="s">
        <v>1640</v>
      </c>
      <c r="G200" s="297" t="s">
        <v>401</v>
      </c>
      <c r="H200" s="298">
        <v>150.49000000000001</v>
      </c>
      <c r="I200" s="299"/>
      <c r="J200" s="300">
        <f>ROUND(I200*H200,2)</f>
        <v>0</v>
      </c>
      <c r="K200" s="296" t="s">
        <v>298</v>
      </c>
      <c r="L200" s="301"/>
      <c r="M200" s="302" t="s">
        <v>80</v>
      </c>
      <c r="N200" s="303" t="s">
        <v>52</v>
      </c>
      <c r="O200" s="49"/>
      <c r="P200" s="247">
        <f>O200*H200</f>
        <v>0</v>
      </c>
      <c r="Q200" s="247">
        <v>0.081000000000000003</v>
      </c>
      <c r="R200" s="247">
        <f>Q200*H200</f>
        <v>12.189690000000001</v>
      </c>
      <c r="S200" s="247">
        <v>0</v>
      </c>
      <c r="T200" s="248">
        <f>S200*H200</f>
        <v>0</v>
      </c>
      <c r="AR200" s="25" t="s">
        <v>340</v>
      </c>
      <c r="AT200" s="25" t="s">
        <v>337</v>
      </c>
      <c r="AU200" s="25" t="s">
        <v>91</v>
      </c>
      <c r="AY200" s="25" t="s">
        <v>291</v>
      </c>
      <c r="BE200" s="249">
        <f>IF(N200="základní",J200,0)</f>
        <v>0</v>
      </c>
      <c r="BF200" s="249">
        <f>IF(N200="snížená",J200,0)</f>
        <v>0</v>
      </c>
      <c r="BG200" s="249">
        <f>IF(N200="zákl. přenesená",J200,0)</f>
        <v>0</v>
      </c>
      <c r="BH200" s="249">
        <f>IF(N200="sníž. přenesená",J200,0)</f>
        <v>0</v>
      </c>
      <c r="BI200" s="249">
        <f>IF(N200="nulová",J200,0)</f>
        <v>0</v>
      </c>
      <c r="BJ200" s="25" t="s">
        <v>89</v>
      </c>
      <c r="BK200" s="249">
        <f>ROUND(I200*H200,2)</f>
        <v>0</v>
      </c>
      <c r="BL200" s="25" t="s">
        <v>299</v>
      </c>
      <c r="BM200" s="25" t="s">
        <v>1990</v>
      </c>
    </row>
    <row r="201" s="12" customFormat="1">
      <c r="B201" s="250"/>
      <c r="C201" s="251"/>
      <c r="D201" s="252" t="s">
        <v>301</v>
      </c>
      <c r="E201" s="253" t="s">
        <v>80</v>
      </c>
      <c r="F201" s="254" t="s">
        <v>1642</v>
      </c>
      <c r="G201" s="251"/>
      <c r="H201" s="253" t="s">
        <v>80</v>
      </c>
      <c r="I201" s="255"/>
      <c r="J201" s="251"/>
      <c r="K201" s="251"/>
      <c r="L201" s="256"/>
      <c r="M201" s="257"/>
      <c r="N201" s="258"/>
      <c r="O201" s="258"/>
      <c r="P201" s="258"/>
      <c r="Q201" s="258"/>
      <c r="R201" s="258"/>
      <c r="S201" s="258"/>
      <c r="T201" s="259"/>
      <c r="AT201" s="260" t="s">
        <v>301</v>
      </c>
      <c r="AU201" s="260" t="s">
        <v>91</v>
      </c>
      <c r="AV201" s="12" t="s">
        <v>89</v>
      </c>
      <c r="AW201" s="12" t="s">
        <v>44</v>
      </c>
      <c r="AX201" s="12" t="s">
        <v>82</v>
      </c>
      <c r="AY201" s="260" t="s">
        <v>291</v>
      </c>
    </row>
    <row r="202" s="13" customFormat="1">
      <c r="B202" s="261"/>
      <c r="C202" s="262"/>
      <c r="D202" s="252" t="s">
        <v>301</v>
      </c>
      <c r="E202" s="263" t="s">
        <v>80</v>
      </c>
      <c r="F202" s="264" t="s">
        <v>1991</v>
      </c>
      <c r="G202" s="262"/>
      <c r="H202" s="265">
        <v>150.49000000000001</v>
      </c>
      <c r="I202" s="266"/>
      <c r="J202" s="262"/>
      <c r="K202" s="262"/>
      <c r="L202" s="267"/>
      <c r="M202" s="268"/>
      <c r="N202" s="269"/>
      <c r="O202" s="269"/>
      <c r="P202" s="269"/>
      <c r="Q202" s="269"/>
      <c r="R202" s="269"/>
      <c r="S202" s="269"/>
      <c r="T202" s="270"/>
      <c r="AT202" s="271" t="s">
        <v>301</v>
      </c>
      <c r="AU202" s="271" t="s">
        <v>91</v>
      </c>
      <c r="AV202" s="13" t="s">
        <v>91</v>
      </c>
      <c r="AW202" s="13" t="s">
        <v>44</v>
      </c>
      <c r="AX202" s="13" t="s">
        <v>82</v>
      </c>
      <c r="AY202" s="271" t="s">
        <v>291</v>
      </c>
    </row>
    <row r="203" s="15" customFormat="1">
      <c r="B203" s="283"/>
      <c r="C203" s="284"/>
      <c r="D203" s="252" t="s">
        <v>301</v>
      </c>
      <c r="E203" s="285" t="s">
        <v>80</v>
      </c>
      <c r="F203" s="286" t="s">
        <v>315</v>
      </c>
      <c r="G203" s="284"/>
      <c r="H203" s="287">
        <v>150.49000000000001</v>
      </c>
      <c r="I203" s="288"/>
      <c r="J203" s="284"/>
      <c r="K203" s="284"/>
      <c r="L203" s="289"/>
      <c r="M203" s="290"/>
      <c r="N203" s="291"/>
      <c r="O203" s="291"/>
      <c r="P203" s="291"/>
      <c r="Q203" s="291"/>
      <c r="R203" s="291"/>
      <c r="S203" s="291"/>
      <c r="T203" s="292"/>
      <c r="AT203" s="293" t="s">
        <v>301</v>
      </c>
      <c r="AU203" s="293" t="s">
        <v>91</v>
      </c>
      <c r="AV203" s="15" t="s">
        <v>299</v>
      </c>
      <c r="AW203" s="15" t="s">
        <v>44</v>
      </c>
      <c r="AX203" s="15" t="s">
        <v>89</v>
      </c>
      <c r="AY203" s="293" t="s">
        <v>291</v>
      </c>
    </row>
    <row r="204" s="1" customFormat="1" ht="16.5" customHeight="1">
      <c r="B204" s="48"/>
      <c r="C204" s="294" t="s">
        <v>408</v>
      </c>
      <c r="D204" s="294" t="s">
        <v>337</v>
      </c>
      <c r="E204" s="295" t="s">
        <v>1644</v>
      </c>
      <c r="F204" s="296" t="s">
        <v>1645</v>
      </c>
      <c r="G204" s="297" t="s">
        <v>401</v>
      </c>
      <c r="H204" s="298">
        <v>6.0599999999999996</v>
      </c>
      <c r="I204" s="299"/>
      <c r="J204" s="300">
        <f>ROUND(I204*H204,2)</f>
        <v>0</v>
      </c>
      <c r="K204" s="296" t="s">
        <v>298</v>
      </c>
      <c r="L204" s="301"/>
      <c r="M204" s="302" t="s">
        <v>80</v>
      </c>
      <c r="N204" s="303" t="s">
        <v>52</v>
      </c>
      <c r="O204" s="49"/>
      <c r="P204" s="247">
        <f>O204*H204</f>
        <v>0</v>
      </c>
      <c r="Q204" s="247">
        <v>0.048300000000000003</v>
      </c>
      <c r="R204" s="247">
        <f>Q204*H204</f>
        <v>0.29269800000000001</v>
      </c>
      <c r="S204" s="247">
        <v>0</v>
      </c>
      <c r="T204" s="248">
        <f>S204*H204</f>
        <v>0</v>
      </c>
      <c r="AR204" s="25" t="s">
        <v>340</v>
      </c>
      <c r="AT204" s="25" t="s">
        <v>337</v>
      </c>
      <c r="AU204" s="25" t="s">
        <v>91</v>
      </c>
      <c r="AY204" s="25" t="s">
        <v>291</v>
      </c>
      <c r="BE204" s="249">
        <f>IF(N204="základní",J204,0)</f>
        <v>0</v>
      </c>
      <c r="BF204" s="249">
        <f>IF(N204="snížená",J204,0)</f>
        <v>0</v>
      </c>
      <c r="BG204" s="249">
        <f>IF(N204="zákl. přenesená",J204,0)</f>
        <v>0</v>
      </c>
      <c r="BH204" s="249">
        <f>IF(N204="sníž. přenesená",J204,0)</f>
        <v>0</v>
      </c>
      <c r="BI204" s="249">
        <f>IF(N204="nulová",J204,0)</f>
        <v>0</v>
      </c>
      <c r="BJ204" s="25" t="s">
        <v>89</v>
      </c>
      <c r="BK204" s="249">
        <f>ROUND(I204*H204,2)</f>
        <v>0</v>
      </c>
      <c r="BL204" s="25" t="s">
        <v>299</v>
      </c>
      <c r="BM204" s="25" t="s">
        <v>1992</v>
      </c>
    </row>
    <row r="205" s="12" customFormat="1">
      <c r="B205" s="250"/>
      <c r="C205" s="251"/>
      <c r="D205" s="252" t="s">
        <v>301</v>
      </c>
      <c r="E205" s="253" t="s">
        <v>80</v>
      </c>
      <c r="F205" s="254" t="s">
        <v>1647</v>
      </c>
      <c r="G205" s="251"/>
      <c r="H205" s="253" t="s">
        <v>80</v>
      </c>
      <c r="I205" s="255"/>
      <c r="J205" s="251"/>
      <c r="K205" s="251"/>
      <c r="L205" s="256"/>
      <c r="M205" s="257"/>
      <c r="N205" s="258"/>
      <c r="O205" s="258"/>
      <c r="P205" s="258"/>
      <c r="Q205" s="258"/>
      <c r="R205" s="258"/>
      <c r="S205" s="258"/>
      <c r="T205" s="259"/>
      <c r="AT205" s="260" t="s">
        <v>301</v>
      </c>
      <c r="AU205" s="260" t="s">
        <v>91</v>
      </c>
      <c r="AV205" s="12" t="s">
        <v>89</v>
      </c>
      <c r="AW205" s="12" t="s">
        <v>44</v>
      </c>
      <c r="AX205" s="12" t="s">
        <v>82</v>
      </c>
      <c r="AY205" s="260" t="s">
        <v>291</v>
      </c>
    </row>
    <row r="206" s="13" customFormat="1">
      <c r="B206" s="261"/>
      <c r="C206" s="262"/>
      <c r="D206" s="252" t="s">
        <v>301</v>
      </c>
      <c r="E206" s="263" t="s">
        <v>80</v>
      </c>
      <c r="F206" s="264" t="s">
        <v>1993</v>
      </c>
      <c r="G206" s="262"/>
      <c r="H206" s="265">
        <v>6.0599999999999996</v>
      </c>
      <c r="I206" s="266"/>
      <c r="J206" s="262"/>
      <c r="K206" s="262"/>
      <c r="L206" s="267"/>
      <c r="M206" s="268"/>
      <c r="N206" s="269"/>
      <c r="O206" s="269"/>
      <c r="P206" s="269"/>
      <c r="Q206" s="269"/>
      <c r="R206" s="269"/>
      <c r="S206" s="269"/>
      <c r="T206" s="270"/>
      <c r="AT206" s="271" t="s">
        <v>301</v>
      </c>
      <c r="AU206" s="271" t="s">
        <v>91</v>
      </c>
      <c r="AV206" s="13" t="s">
        <v>91</v>
      </c>
      <c r="AW206" s="13" t="s">
        <v>44</v>
      </c>
      <c r="AX206" s="13" t="s">
        <v>82</v>
      </c>
      <c r="AY206" s="271" t="s">
        <v>291</v>
      </c>
    </row>
    <row r="207" s="15" customFormat="1">
      <c r="B207" s="283"/>
      <c r="C207" s="284"/>
      <c r="D207" s="252" t="s">
        <v>301</v>
      </c>
      <c r="E207" s="285" t="s">
        <v>80</v>
      </c>
      <c r="F207" s="286" t="s">
        <v>315</v>
      </c>
      <c r="G207" s="284"/>
      <c r="H207" s="287">
        <v>6.0599999999999996</v>
      </c>
      <c r="I207" s="288"/>
      <c r="J207" s="284"/>
      <c r="K207" s="284"/>
      <c r="L207" s="289"/>
      <c r="M207" s="290"/>
      <c r="N207" s="291"/>
      <c r="O207" s="291"/>
      <c r="P207" s="291"/>
      <c r="Q207" s="291"/>
      <c r="R207" s="291"/>
      <c r="S207" s="291"/>
      <c r="T207" s="292"/>
      <c r="AT207" s="293" t="s">
        <v>301</v>
      </c>
      <c r="AU207" s="293" t="s">
        <v>91</v>
      </c>
      <c r="AV207" s="15" t="s">
        <v>299</v>
      </c>
      <c r="AW207" s="15" t="s">
        <v>44</v>
      </c>
      <c r="AX207" s="15" t="s">
        <v>89</v>
      </c>
      <c r="AY207" s="293" t="s">
        <v>291</v>
      </c>
    </row>
    <row r="208" s="1" customFormat="1" ht="16.5" customHeight="1">
      <c r="B208" s="48"/>
      <c r="C208" s="294" t="s">
        <v>9</v>
      </c>
      <c r="D208" s="294" t="s">
        <v>337</v>
      </c>
      <c r="E208" s="295" t="s">
        <v>1649</v>
      </c>
      <c r="F208" s="296" t="s">
        <v>1650</v>
      </c>
      <c r="G208" s="297" t="s">
        <v>401</v>
      </c>
      <c r="H208" s="298">
        <v>2.02</v>
      </c>
      <c r="I208" s="299"/>
      <c r="J208" s="300">
        <f>ROUND(I208*H208,2)</f>
        <v>0</v>
      </c>
      <c r="K208" s="296" t="s">
        <v>298</v>
      </c>
      <c r="L208" s="301"/>
      <c r="M208" s="302" t="s">
        <v>80</v>
      </c>
      <c r="N208" s="303" t="s">
        <v>52</v>
      </c>
      <c r="O208" s="49"/>
      <c r="P208" s="247">
        <f>O208*H208</f>
        <v>0</v>
      </c>
      <c r="Q208" s="247">
        <v>0.064000000000000001</v>
      </c>
      <c r="R208" s="247">
        <f>Q208*H208</f>
        <v>0.12928000000000001</v>
      </c>
      <c r="S208" s="247">
        <v>0</v>
      </c>
      <c r="T208" s="248">
        <f>S208*H208</f>
        <v>0</v>
      </c>
      <c r="AR208" s="25" t="s">
        <v>340</v>
      </c>
      <c r="AT208" s="25" t="s">
        <v>337</v>
      </c>
      <c r="AU208" s="25" t="s">
        <v>91</v>
      </c>
      <c r="AY208" s="25" t="s">
        <v>291</v>
      </c>
      <c r="BE208" s="249">
        <f>IF(N208="základní",J208,0)</f>
        <v>0</v>
      </c>
      <c r="BF208" s="249">
        <f>IF(N208="snížená",J208,0)</f>
        <v>0</v>
      </c>
      <c r="BG208" s="249">
        <f>IF(N208="zákl. přenesená",J208,0)</f>
        <v>0</v>
      </c>
      <c r="BH208" s="249">
        <f>IF(N208="sníž. přenesená",J208,0)</f>
        <v>0</v>
      </c>
      <c r="BI208" s="249">
        <f>IF(N208="nulová",J208,0)</f>
        <v>0</v>
      </c>
      <c r="BJ208" s="25" t="s">
        <v>89</v>
      </c>
      <c r="BK208" s="249">
        <f>ROUND(I208*H208,2)</f>
        <v>0</v>
      </c>
      <c r="BL208" s="25" t="s">
        <v>299</v>
      </c>
      <c r="BM208" s="25" t="s">
        <v>1994</v>
      </c>
    </row>
    <row r="209" s="12" customFormat="1">
      <c r="B209" s="250"/>
      <c r="C209" s="251"/>
      <c r="D209" s="252" t="s">
        <v>301</v>
      </c>
      <c r="E209" s="253" t="s">
        <v>80</v>
      </c>
      <c r="F209" s="254" t="s">
        <v>1652</v>
      </c>
      <c r="G209" s="251"/>
      <c r="H209" s="253" t="s">
        <v>80</v>
      </c>
      <c r="I209" s="255"/>
      <c r="J209" s="251"/>
      <c r="K209" s="251"/>
      <c r="L209" s="256"/>
      <c r="M209" s="257"/>
      <c r="N209" s="258"/>
      <c r="O209" s="258"/>
      <c r="P209" s="258"/>
      <c r="Q209" s="258"/>
      <c r="R209" s="258"/>
      <c r="S209" s="258"/>
      <c r="T209" s="259"/>
      <c r="AT209" s="260" t="s">
        <v>301</v>
      </c>
      <c r="AU209" s="260" t="s">
        <v>91</v>
      </c>
      <c r="AV209" s="12" t="s">
        <v>89</v>
      </c>
      <c r="AW209" s="12" t="s">
        <v>44</v>
      </c>
      <c r="AX209" s="12" t="s">
        <v>82</v>
      </c>
      <c r="AY209" s="260" t="s">
        <v>291</v>
      </c>
    </row>
    <row r="210" s="13" customFormat="1">
      <c r="B210" s="261"/>
      <c r="C210" s="262"/>
      <c r="D210" s="252" t="s">
        <v>301</v>
      </c>
      <c r="E210" s="263" t="s">
        <v>80</v>
      </c>
      <c r="F210" s="264" t="s">
        <v>1995</v>
      </c>
      <c r="G210" s="262"/>
      <c r="H210" s="265">
        <v>2.02</v>
      </c>
      <c r="I210" s="266"/>
      <c r="J210" s="262"/>
      <c r="K210" s="262"/>
      <c r="L210" s="267"/>
      <c r="M210" s="268"/>
      <c r="N210" s="269"/>
      <c r="O210" s="269"/>
      <c r="P210" s="269"/>
      <c r="Q210" s="269"/>
      <c r="R210" s="269"/>
      <c r="S210" s="269"/>
      <c r="T210" s="270"/>
      <c r="AT210" s="271" t="s">
        <v>301</v>
      </c>
      <c r="AU210" s="271" t="s">
        <v>91</v>
      </c>
      <c r="AV210" s="13" t="s">
        <v>91</v>
      </c>
      <c r="AW210" s="13" t="s">
        <v>44</v>
      </c>
      <c r="AX210" s="13" t="s">
        <v>82</v>
      </c>
      <c r="AY210" s="271" t="s">
        <v>291</v>
      </c>
    </row>
    <row r="211" s="15" customFormat="1">
      <c r="B211" s="283"/>
      <c r="C211" s="284"/>
      <c r="D211" s="252" t="s">
        <v>301</v>
      </c>
      <c r="E211" s="285" t="s">
        <v>80</v>
      </c>
      <c r="F211" s="286" t="s">
        <v>315</v>
      </c>
      <c r="G211" s="284"/>
      <c r="H211" s="287">
        <v>2.02</v>
      </c>
      <c r="I211" s="288"/>
      <c r="J211" s="284"/>
      <c r="K211" s="284"/>
      <c r="L211" s="289"/>
      <c r="M211" s="290"/>
      <c r="N211" s="291"/>
      <c r="O211" s="291"/>
      <c r="P211" s="291"/>
      <c r="Q211" s="291"/>
      <c r="R211" s="291"/>
      <c r="S211" s="291"/>
      <c r="T211" s="292"/>
      <c r="AT211" s="293" t="s">
        <v>301</v>
      </c>
      <c r="AU211" s="293" t="s">
        <v>91</v>
      </c>
      <c r="AV211" s="15" t="s">
        <v>299</v>
      </c>
      <c r="AW211" s="15" t="s">
        <v>44</v>
      </c>
      <c r="AX211" s="15" t="s">
        <v>89</v>
      </c>
      <c r="AY211" s="293" t="s">
        <v>291</v>
      </c>
    </row>
    <row r="212" s="1" customFormat="1" ht="38.25" customHeight="1">
      <c r="B212" s="48"/>
      <c r="C212" s="238" t="s">
        <v>419</v>
      </c>
      <c r="D212" s="238" t="s">
        <v>294</v>
      </c>
      <c r="E212" s="239" t="s">
        <v>1476</v>
      </c>
      <c r="F212" s="240" t="s">
        <v>1477</v>
      </c>
      <c r="G212" s="241" t="s">
        <v>1471</v>
      </c>
      <c r="H212" s="242">
        <v>15.699999999999999</v>
      </c>
      <c r="I212" s="243"/>
      <c r="J212" s="244">
        <f>ROUND(I212*H212,2)</f>
        <v>0</v>
      </c>
      <c r="K212" s="240" t="s">
        <v>386</v>
      </c>
      <c r="L212" s="74"/>
      <c r="M212" s="245" t="s">
        <v>80</v>
      </c>
      <c r="N212" s="246" t="s">
        <v>52</v>
      </c>
      <c r="O212" s="49"/>
      <c r="P212" s="247">
        <f>O212*H212</f>
        <v>0</v>
      </c>
      <c r="Q212" s="247">
        <v>0</v>
      </c>
      <c r="R212" s="247">
        <f>Q212*H212</f>
        <v>0</v>
      </c>
      <c r="S212" s="247">
        <v>0</v>
      </c>
      <c r="T212" s="248">
        <f>S212*H212</f>
        <v>0</v>
      </c>
      <c r="AR212" s="25" t="s">
        <v>1460</v>
      </c>
      <c r="AT212" s="25" t="s">
        <v>294</v>
      </c>
      <c r="AU212" s="25" t="s">
        <v>91</v>
      </c>
      <c r="AY212" s="25" t="s">
        <v>291</v>
      </c>
      <c r="BE212" s="249">
        <f>IF(N212="základní",J212,0)</f>
        <v>0</v>
      </c>
      <c r="BF212" s="249">
        <f>IF(N212="snížená",J212,0)</f>
        <v>0</v>
      </c>
      <c r="BG212" s="249">
        <f>IF(N212="zákl. přenesená",J212,0)</f>
        <v>0</v>
      </c>
      <c r="BH212" s="249">
        <f>IF(N212="sníž. přenesená",J212,0)</f>
        <v>0</v>
      </c>
      <c r="BI212" s="249">
        <f>IF(N212="nulová",J212,0)</f>
        <v>0</v>
      </c>
      <c r="BJ212" s="25" t="s">
        <v>89</v>
      </c>
      <c r="BK212" s="249">
        <f>ROUND(I212*H212,2)</f>
        <v>0</v>
      </c>
      <c r="BL212" s="25" t="s">
        <v>1460</v>
      </c>
      <c r="BM212" s="25" t="s">
        <v>1996</v>
      </c>
    </row>
    <row r="213" s="1" customFormat="1">
      <c r="B213" s="48"/>
      <c r="C213" s="76"/>
      <c r="D213" s="252" t="s">
        <v>1163</v>
      </c>
      <c r="E213" s="76"/>
      <c r="F213" s="310" t="s">
        <v>1479</v>
      </c>
      <c r="G213" s="76"/>
      <c r="H213" s="76"/>
      <c r="I213" s="206"/>
      <c r="J213" s="76"/>
      <c r="K213" s="76"/>
      <c r="L213" s="74"/>
      <c r="M213" s="311"/>
      <c r="N213" s="49"/>
      <c r="O213" s="49"/>
      <c r="P213" s="49"/>
      <c r="Q213" s="49"/>
      <c r="R213" s="49"/>
      <c r="S213" s="49"/>
      <c r="T213" s="97"/>
      <c r="AT213" s="25" t="s">
        <v>1163</v>
      </c>
      <c r="AU213" s="25" t="s">
        <v>91</v>
      </c>
    </row>
    <row r="214" s="12" customFormat="1">
      <c r="B214" s="250"/>
      <c r="C214" s="251"/>
      <c r="D214" s="252" t="s">
        <v>301</v>
      </c>
      <c r="E214" s="253" t="s">
        <v>80</v>
      </c>
      <c r="F214" s="254" t="s">
        <v>1474</v>
      </c>
      <c r="G214" s="251"/>
      <c r="H214" s="253" t="s">
        <v>80</v>
      </c>
      <c r="I214" s="255"/>
      <c r="J214" s="251"/>
      <c r="K214" s="251"/>
      <c r="L214" s="256"/>
      <c r="M214" s="257"/>
      <c r="N214" s="258"/>
      <c r="O214" s="258"/>
      <c r="P214" s="258"/>
      <c r="Q214" s="258"/>
      <c r="R214" s="258"/>
      <c r="S214" s="258"/>
      <c r="T214" s="259"/>
      <c r="AT214" s="260" t="s">
        <v>301</v>
      </c>
      <c r="AU214" s="260" t="s">
        <v>91</v>
      </c>
      <c r="AV214" s="12" t="s">
        <v>89</v>
      </c>
      <c r="AW214" s="12" t="s">
        <v>44</v>
      </c>
      <c r="AX214" s="12" t="s">
        <v>82</v>
      </c>
      <c r="AY214" s="260" t="s">
        <v>291</v>
      </c>
    </row>
    <row r="215" s="13" customFormat="1">
      <c r="B215" s="261"/>
      <c r="C215" s="262"/>
      <c r="D215" s="252" t="s">
        <v>301</v>
      </c>
      <c r="E215" s="263" t="s">
        <v>80</v>
      </c>
      <c r="F215" s="264" t="s">
        <v>1997</v>
      </c>
      <c r="G215" s="262"/>
      <c r="H215" s="265">
        <v>15.699999999999999</v>
      </c>
      <c r="I215" s="266"/>
      <c r="J215" s="262"/>
      <c r="K215" s="262"/>
      <c r="L215" s="267"/>
      <c r="M215" s="268"/>
      <c r="N215" s="269"/>
      <c r="O215" s="269"/>
      <c r="P215" s="269"/>
      <c r="Q215" s="269"/>
      <c r="R215" s="269"/>
      <c r="S215" s="269"/>
      <c r="T215" s="270"/>
      <c r="AT215" s="271" t="s">
        <v>301</v>
      </c>
      <c r="AU215" s="271" t="s">
        <v>91</v>
      </c>
      <c r="AV215" s="13" t="s">
        <v>91</v>
      </c>
      <c r="AW215" s="13" t="s">
        <v>44</v>
      </c>
      <c r="AX215" s="13" t="s">
        <v>82</v>
      </c>
      <c r="AY215" s="271" t="s">
        <v>291</v>
      </c>
    </row>
    <row r="216" s="15" customFormat="1">
      <c r="B216" s="283"/>
      <c r="C216" s="284"/>
      <c r="D216" s="252" t="s">
        <v>301</v>
      </c>
      <c r="E216" s="285" t="s">
        <v>80</v>
      </c>
      <c r="F216" s="286" t="s">
        <v>315</v>
      </c>
      <c r="G216" s="284"/>
      <c r="H216" s="287">
        <v>15.699999999999999</v>
      </c>
      <c r="I216" s="288"/>
      <c r="J216" s="284"/>
      <c r="K216" s="284"/>
      <c r="L216" s="289"/>
      <c r="M216" s="290"/>
      <c r="N216" s="291"/>
      <c r="O216" s="291"/>
      <c r="P216" s="291"/>
      <c r="Q216" s="291"/>
      <c r="R216" s="291"/>
      <c r="S216" s="291"/>
      <c r="T216" s="292"/>
      <c r="AT216" s="293" t="s">
        <v>301</v>
      </c>
      <c r="AU216" s="293" t="s">
        <v>91</v>
      </c>
      <c r="AV216" s="15" t="s">
        <v>299</v>
      </c>
      <c r="AW216" s="15" t="s">
        <v>44</v>
      </c>
      <c r="AX216" s="15" t="s">
        <v>89</v>
      </c>
      <c r="AY216" s="293" t="s">
        <v>291</v>
      </c>
    </row>
    <row r="217" s="11" customFormat="1" ht="29.88" customHeight="1">
      <c r="B217" s="222"/>
      <c r="C217" s="223"/>
      <c r="D217" s="224" t="s">
        <v>81</v>
      </c>
      <c r="E217" s="236" t="s">
        <v>1232</v>
      </c>
      <c r="F217" s="236" t="s">
        <v>1233</v>
      </c>
      <c r="G217" s="223"/>
      <c r="H217" s="223"/>
      <c r="I217" s="226"/>
      <c r="J217" s="237">
        <f>BK217</f>
        <v>0</v>
      </c>
      <c r="K217" s="223"/>
      <c r="L217" s="228"/>
      <c r="M217" s="229"/>
      <c r="N217" s="230"/>
      <c r="O217" s="230"/>
      <c r="P217" s="231">
        <f>P218</f>
        <v>0</v>
      </c>
      <c r="Q217" s="230"/>
      <c r="R217" s="231">
        <f>R218</f>
        <v>0</v>
      </c>
      <c r="S217" s="230"/>
      <c r="T217" s="232">
        <f>T218</f>
        <v>0</v>
      </c>
      <c r="AR217" s="233" t="s">
        <v>89</v>
      </c>
      <c r="AT217" s="234" t="s">
        <v>81</v>
      </c>
      <c r="AU217" s="234" t="s">
        <v>89</v>
      </c>
      <c r="AY217" s="233" t="s">
        <v>291</v>
      </c>
      <c r="BK217" s="235">
        <f>BK218</f>
        <v>0</v>
      </c>
    </row>
    <row r="218" s="1" customFormat="1" ht="25.5" customHeight="1">
      <c r="B218" s="48"/>
      <c r="C218" s="238" t="s">
        <v>424</v>
      </c>
      <c r="D218" s="238" t="s">
        <v>294</v>
      </c>
      <c r="E218" s="239" t="s">
        <v>1656</v>
      </c>
      <c r="F218" s="240" t="s">
        <v>1657</v>
      </c>
      <c r="G218" s="241" t="s">
        <v>325</v>
      </c>
      <c r="H218" s="242">
        <v>1397.2560000000001</v>
      </c>
      <c r="I218" s="243"/>
      <c r="J218" s="244">
        <f>ROUND(I218*H218,2)</f>
        <v>0</v>
      </c>
      <c r="K218" s="240" t="s">
        <v>298</v>
      </c>
      <c r="L218" s="74"/>
      <c r="M218" s="245" t="s">
        <v>80</v>
      </c>
      <c r="N218" s="306" t="s">
        <v>52</v>
      </c>
      <c r="O218" s="307"/>
      <c r="P218" s="308">
        <f>O218*H218</f>
        <v>0</v>
      </c>
      <c r="Q218" s="308">
        <v>0</v>
      </c>
      <c r="R218" s="308">
        <f>Q218*H218</f>
        <v>0</v>
      </c>
      <c r="S218" s="308">
        <v>0</v>
      </c>
      <c r="T218" s="309">
        <f>S218*H218</f>
        <v>0</v>
      </c>
      <c r="AR218" s="25" t="s">
        <v>299</v>
      </c>
      <c r="AT218" s="25" t="s">
        <v>294</v>
      </c>
      <c r="AU218" s="25" t="s">
        <v>91</v>
      </c>
      <c r="AY218" s="25" t="s">
        <v>291</v>
      </c>
      <c r="BE218" s="249">
        <f>IF(N218="základní",J218,0)</f>
        <v>0</v>
      </c>
      <c r="BF218" s="249">
        <f>IF(N218="snížená",J218,0)</f>
        <v>0</v>
      </c>
      <c r="BG218" s="249">
        <f>IF(N218="zákl. přenesená",J218,0)</f>
        <v>0</v>
      </c>
      <c r="BH218" s="249">
        <f>IF(N218="sníž. přenesená",J218,0)</f>
        <v>0</v>
      </c>
      <c r="BI218" s="249">
        <f>IF(N218="nulová",J218,0)</f>
        <v>0</v>
      </c>
      <c r="BJ218" s="25" t="s">
        <v>89</v>
      </c>
      <c r="BK218" s="249">
        <f>ROUND(I218*H218,2)</f>
        <v>0</v>
      </c>
      <c r="BL218" s="25" t="s">
        <v>299</v>
      </c>
      <c r="BM218" s="25" t="s">
        <v>1998</v>
      </c>
    </row>
    <row r="219" s="1" customFormat="1" ht="6.96" customHeight="1">
      <c r="B219" s="69"/>
      <c r="C219" s="70"/>
      <c r="D219" s="70"/>
      <c r="E219" s="70"/>
      <c r="F219" s="70"/>
      <c r="G219" s="70"/>
      <c r="H219" s="70"/>
      <c r="I219" s="181"/>
      <c r="J219" s="70"/>
      <c r="K219" s="70"/>
      <c r="L219" s="74"/>
    </row>
  </sheetData>
  <sheetProtection sheet="1" autoFilter="0" formatColumns="0" formatRows="0" objects="1" scenarios="1" spinCount="100000" saltValue="t2N2FawODX9Y4luAGi2P+Yd0GX9+9zw2HjJsSxHx/axanTy1iqmLw7ygwi7VFzFkNPHk88IPLEfqDfsqu2kRvA==" hashValue="uEXmBel7RuQHnsnp6ZQa3mzt41WXc5/u7R+Ayf6RLFj+q2OpjVf3aTP3J9/l8S8NsTAAos+eOcWYHG30EuOJjA==" algorithmName="SHA-512" password="CC35"/>
  <autoFilter ref="C93:K218"/>
  <mergeCells count="16">
    <mergeCell ref="E7:H7"/>
    <mergeCell ref="E11:H11"/>
    <mergeCell ref="E9:H9"/>
    <mergeCell ref="E13:H13"/>
    <mergeCell ref="E28:H28"/>
    <mergeCell ref="E49:H49"/>
    <mergeCell ref="E53:H53"/>
    <mergeCell ref="E51:H51"/>
    <mergeCell ref="E55:H55"/>
    <mergeCell ref="J59:J60"/>
    <mergeCell ref="E80:H80"/>
    <mergeCell ref="E84:H84"/>
    <mergeCell ref="E82:H82"/>
    <mergeCell ref="E86:H86"/>
    <mergeCell ref="G1:H1"/>
    <mergeCell ref="L2:V2"/>
  </mergeCells>
  <hyperlinks>
    <hyperlink ref="F1:G1" location="C2" display="1) Krycí list soupisu"/>
    <hyperlink ref="G1:H1" location="C62" display="2) Rekapitulace"/>
    <hyperlink ref="J1" location="C93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1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2"/>
      <c r="C1" s="152"/>
      <c r="D1" s="153" t="s">
        <v>1</v>
      </c>
      <c r="E1" s="152"/>
      <c r="F1" s="154" t="s">
        <v>246</v>
      </c>
      <c r="G1" s="154" t="s">
        <v>247</v>
      </c>
      <c r="H1" s="154"/>
      <c r="I1" s="155"/>
      <c r="J1" s="154" t="s">
        <v>248</v>
      </c>
      <c r="K1" s="153" t="s">
        <v>249</v>
      </c>
      <c r="L1" s="154" t="s">
        <v>250</v>
      </c>
      <c r="M1" s="154"/>
      <c r="N1" s="154"/>
      <c r="O1" s="154"/>
      <c r="P1" s="154"/>
      <c r="Q1" s="154"/>
      <c r="R1" s="154"/>
      <c r="S1" s="154"/>
      <c r="T1" s="154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145</v>
      </c>
    </row>
    <row r="3" ht="6.96" customHeight="1">
      <c r="B3" s="26"/>
      <c r="C3" s="27"/>
      <c r="D3" s="27"/>
      <c r="E3" s="27"/>
      <c r="F3" s="27"/>
      <c r="G3" s="27"/>
      <c r="H3" s="27"/>
      <c r="I3" s="156"/>
      <c r="J3" s="27"/>
      <c r="K3" s="28"/>
      <c r="AT3" s="25" t="s">
        <v>91</v>
      </c>
    </row>
    <row r="4" ht="36.96" customHeight="1">
      <c r="B4" s="29"/>
      <c r="C4" s="30"/>
      <c r="D4" s="31" t="s">
        <v>251</v>
      </c>
      <c r="E4" s="30"/>
      <c r="F4" s="30"/>
      <c r="G4" s="30"/>
      <c r="H4" s="30"/>
      <c r="I4" s="157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7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7"/>
      <c r="J6" s="30"/>
      <c r="K6" s="32"/>
    </row>
    <row r="7" ht="16.5" customHeight="1">
      <c r="B7" s="29"/>
      <c r="C7" s="30"/>
      <c r="D7" s="30"/>
      <c r="E7" s="158" t="str">
        <f>'Rekapitulace stavby'!K6</f>
        <v>Přestupní terminál Šumperk</v>
      </c>
      <c r="F7" s="41"/>
      <c r="G7" s="41"/>
      <c r="H7" s="41"/>
      <c r="I7" s="157"/>
      <c r="J7" s="30"/>
      <c r="K7" s="32"/>
    </row>
    <row r="8">
      <c r="B8" s="29"/>
      <c r="C8" s="30"/>
      <c r="D8" s="41" t="s">
        <v>252</v>
      </c>
      <c r="E8" s="30"/>
      <c r="F8" s="30"/>
      <c r="G8" s="30"/>
      <c r="H8" s="30"/>
      <c r="I8" s="157"/>
      <c r="J8" s="30"/>
      <c r="K8" s="32"/>
    </row>
    <row r="9" ht="16.5" customHeight="1">
      <c r="B9" s="29"/>
      <c r="C9" s="30"/>
      <c r="D9" s="30"/>
      <c r="E9" s="158" t="s">
        <v>1235</v>
      </c>
      <c r="F9" s="30"/>
      <c r="G9" s="30"/>
      <c r="H9" s="30"/>
      <c r="I9" s="157"/>
      <c r="J9" s="30"/>
      <c r="K9" s="32"/>
    </row>
    <row r="10">
      <c r="B10" s="29"/>
      <c r="C10" s="30"/>
      <c r="D10" s="41" t="s">
        <v>254</v>
      </c>
      <c r="E10" s="30"/>
      <c r="F10" s="30"/>
      <c r="G10" s="30"/>
      <c r="H10" s="30"/>
      <c r="I10" s="157"/>
      <c r="J10" s="30"/>
      <c r="K10" s="32"/>
    </row>
    <row r="11" s="1" customFormat="1" ht="16.5" customHeight="1">
      <c r="B11" s="48"/>
      <c r="C11" s="49"/>
      <c r="D11" s="49"/>
      <c r="E11" s="57" t="s">
        <v>1999</v>
      </c>
      <c r="F11" s="49"/>
      <c r="G11" s="49"/>
      <c r="H11" s="49"/>
      <c r="I11" s="159"/>
      <c r="J11" s="49"/>
      <c r="K11" s="53"/>
    </row>
    <row r="12" s="1" customFormat="1">
      <c r="B12" s="48"/>
      <c r="C12" s="49"/>
      <c r="D12" s="41" t="s">
        <v>1839</v>
      </c>
      <c r="E12" s="49"/>
      <c r="F12" s="49"/>
      <c r="G12" s="49"/>
      <c r="H12" s="49"/>
      <c r="I12" s="159"/>
      <c r="J12" s="49"/>
      <c r="K12" s="53"/>
    </row>
    <row r="13" s="1" customFormat="1" ht="36.96" customHeight="1">
      <c r="B13" s="48"/>
      <c r="C13" s="49"/>
      <c r="D13" s="49"/>
      <c r="E13" s="160" t="s">
        <v>2000</v>
      </c>
      <c r="F13" s="49"/>
      <c r="G13" s="49"/>
      <c r="H13" s="49"/>
      <c r="I13" s="159"/>
      <c r="J13" s="49"/>
      <c r="K13" s="53"/>
    </row>
    <row r="14" s="1" customFormat="1">
      <c r="B14" s="48"/>
      <c r="C14" s="49"/>
      <c r="D14" s="49"/>
      <c r="E14" s="49"/>
      <c r="F14" s="49"/>
      <c r="G14" s="49"/>
      <c r="H14" s="49"/>
      <c r="I14" s="159"/>
      <c r="J14" s="49"/>
      <c r="K14" s="53"/>
    </row>
    <row r="15" s="1" customFormat="1" ht="14.4" customHeight="1">
      <c r="B15" s="48"/>
      <c r="C15" s="49"/>
      <c r="D15" s="41" t="s">
        <v>20</v>
      </c>
      <c r="E15" s="49"/>
      <c r="F15" s="36" t="s">
        <v>80</v>
      </c>
      <c r="G15" s="49"/>
      <c r="H15" s="49"/>
      <c r="I15" s="161" t="s">
        <v>22</v>
      </c>
      <c r="J15" s="36" t="s">
        <v>80</v>
      </c>
      <c r="K15" s="53"/>
    </row>
    <row r="16" s="1" customFormat="1" ht="14.4" customHeight="1">
      <c r="B16" s="48"/>
      <c r="C16" s="49"/>
      <c r="D16" s="41" t="s">
        <v>24</v>
      </c>
      <c r="E16" s="49"/>
      <c r="F16" s="36" t="s">
        <v>25</v>
      </c>
      <c r="G16" s="49"/>
      <c r="H16" s="49"/>
      <c r="I16" s="161" t="s">
        <v>26</v>
      </c>
      <c r="J16" s="162" t="str">
        <f>'Rekapitulace stavby'!AN8</f>
        <v>20. 11. 2018</v>
      </c>
      <c r="K16" s="53"/>
    </row>
    <row r="17" s="1" customFormat="1" ht="10.8" customHeight="1">
      <c r="B17" s="48"/>
      <c r="C17" s="49"/>
      <c r="D17" s="49"/>
      <c r="E17" s="49"/>
      <c r="F17" s="49"/>
      <c r="G17" s="49"/>
      <c r="H17" s="49"/>
      <c r="I17" s="159"/>
      <c r="J17" s="49"/>
      <c r="K17" s="53"/>
    </row>
    <row r="18" s="1" customFormat="1" ht="14.4" customHeight="1">
      <c r="B18" s="48"/>
      <c r="C18" s="49"/>
      <c r="D18" s="41" t="s">
        <v>32</v>
      </c>
      <c r="E18" s="49"/>
      <c r="F18" s="49"/>
      <c r="G18" s="49"/>
      <c r="H18" s="49"/>
      <c r="I18" s="161" t="s">
        <v>33</v>
      </c>
      <c r="J18" s="36" t="s">
        <v>34</v>
      </c>
      <c r="K18" s="53"/>
    </row>
    <row r="19" s="1" customFormat="1" ht="18" customHeight="1">
      <c r="B19" s="48"/>
      <c r="C19" s="49"/>
      <c r="D19" s="49"/>
      <c r="E19" s="36" t="s">
        <v>35</v>
      </c>
      <c r="F19" s="49"/>
      <c r="G19" s="49"/>
      <c r="H19" s="49"/>
      <c r="I19" s="161" t="s">
        <v>36</v>
      </c>
      <c r="J19" s="36" t="s">
        <v>37</v>
      </c>
      <c r="K19" s="53"/>
    </row>
    <row r="20" s="1" customFormat="1" ht="6.96" customHeight="1">
      <c r="B20" s="48"/>
      <c r="C20" s="49"/>
      <c r="D20" s="49"/>
      <c r="E20" s="49"/>
      <c r="F20" s="49"/>
      <c r="G20" s="49"/>
      <c r="H20" s="49"/>
      <c r="I20" s="159"/>
      <c r="J20" s="49"/>
      <c r="K20" s="53"/>
    </row>
    <row r="21" s="1" customFormat="1" ht="14.4" customHeight="1">
      <c r="B21" s="48"/>
      <c r="C21" s="49"/>
      <c r="D21" s="41" t="s">
        <v>38</v>
      </c>
      <c r="E21" s="49"/>
      <c r="F21" s="49"/>
      <c r="G21" s="49"/>
      <c r="H21" s="49"/>
      <c r="I21" s="161" t="s">
        <v>33</v>
      </c>
      <c r="J21" s="36" t="str">
        <f>IF('Rekapitulace stavby'!AN13="Vyplň údaj","",IF('Rekapitulace stavby'!AN13="","",'Rekapitulace stavby'!AN13))</f>
        <v/>
      </c>
      <c r="K21" s="53"/>
    </row>
    <row r="22" s="1" customFormat="1" ht="18" customHeight="1">
      <c r="B22" s="48"/>
      <c r="C22" s="49"/>
      <c r="D22" s="49"/>
      <c r="E22" s="36" t="str">
        <f>IF('Rekapitulace stavby'!E14="Vyplň údaj","",IF('Rekapitulace stavby'!E14="","",'Rekapitulace stavby'!E14))</f>
        <v/>
      </c>
      <c r="F22" s="49"/>
      <c r="G22" s="49"/>
      <c r="H22" s="49"/>
      <c r="I22" s="161" t="s">
        <v>36</v>
      </c>
      <c r="J22" s="36" t="str">
        <f>IF('Rekapitulace stavby'!AN14="Vyplň údaj","",IF('Rekapitulace stavby'!AN14="","",'Rekapitulace stavby'!AN14))</f>
        <v/>
      </c>
      <c r="K22" s="53"/>
    </row>
    <row r="23" s="1" customFormat="1" ht="6.96" customHeight="1">
      <c r="B23" s="48"/>
      <c r="C23" s="49"/>
      <c r="D23" s="49"/>
      <c r="E23" s="49"/>
      <c r="F23" s="49"/>
      <c r="G23" s="49"/>
      <c r="H23" s="49"/>
      <c r="I23" s="159"/>
      <c r="J23" s="49"/>
      <c r="K23" s="53"/>
    </row>
    <row r="24" s="1" customFormat="1" ht="14.4" customHeight="1">
      <c r="B24" s="48"/>
      <c r="C24" s="49"/>
      <c r="D24" s="41" t="s">
        <v>40</v>
      </c>
      <c r="E24" s="49"/>
      <c r="F24" s="49"/>
      <c r="G24" s="49"/>
      <c r="H24" s="49"/>
      <c r="I24" s="161" t="s">
        <v>33</v>
      </c>
      <c r="J24" s="36" t="s">
        <v>41</v>
      </c>
      <c r="K24" s="53"/>
    </row>
    <row r="25" s="1" customFormat="1" ht="18" customHeight="1">
      <c r="B25" s="48"/>
      <c r="C25" s="49"/>
      <c r="D25" s="49"/>
      <c r="E25" s="36" t="s">
        <v>42</v>
      </c>
      <c r="F25" s="49"/>
      <c r="G25" s="49"/>
      <c r="H25" s="49"/>
      <c r="I25" s="161" t="s">
        <v>36</v>
      </c>
      <c r="J25" s="36" t="s">
        <v>43</v>
      </c>
      <c r="K25" s="53"/>
    </row>
    <row r="26" s="1" customFormat="1" ht="6.96" customHeight="1">
      <c r="B26" s="48"/>
      <c r="C26" s="49"/>
      <c r="D26" s="49"/>
      <c r="E26" s="49"/>
      <c r="F26" s="49"/>
      <c r="G26" s="49"/>
      <c r="H26" s="49"/>
      <c r="I26" s="159"/>
      <c r="J26" s="49"/>
      <c r="K26" s="53"/>
    </row>
    <row r="27" s="1" customFormat="1" ht="14.4" customHeight="1">
      <c r="B27" s="48"/>
      <c r="C27" s="49"/>
      <c r="D27" s="41" t="s">
        <v>45</v>
      </c>
      <c r="E27" s="49"/>
      <c r="F27" s="49"/>
      <c r="G27" s="49"/>
      <c r="H27" s="49"/>
      <c r="I27" s="159"/>
      <c r="J27" s="49"/>
      <c r="K27" s="53"/>
    </row>
    <row r="28" s="7" customFormat="1" ht="16.5" customHeight="1">
      <c r="B28" s="163"/>
      <c r="C28" s="164"/>
      <c r="D28" s="164"/>
      <c r="E28" s="46" t="s">
        <v>80</v>
      </c>
      <c r="F28" s="46"/>
      <c r="G28" s="46"/>
      <c r="H28" s="46"/>
      <c r="I28" s="165"/>
      <c r="J28" s="164"/>
      <c r="K28" s="166"/>
    </row>
    <row r="29" s="1" customFormat="1" ht="6.96" customHeight="1">
      <c r="B29" s="48"/>
      <c r="C29" s="49"/>
      <c r="D29" s="49"/>
      <c r="E29" s="49"/>
      <c r="F29" s="49"/>
      <c r="G29" s="49"/>
      <c r="H29" s="49"/>
      <c r="I29" s="159"/>
      <c r="J29" s="49"/>
      <c r="K29" s="53"/>
    </row>
    <row r="30" s="1" customFormat="1" ht="6.96" customHeight="1">
      <c r="B30" s="48"/>
      <c r="C30" s="49"/>
      <c r="D30" s="108"/>
      <c r="E30" s="108"/>
      <c r="F30" s="108"/>
      <c r="G30" s="108"/>
      <c r="H30" s="108"/>
      <c r="I30" s="167"/>
      <c r="J30" s="108"/>
      <c r="K30" s="168"/>
    </row>
    <row r="31" s="1" customFormat="1" ht="25.44" customHeight="1">
      <c r="B31" s="48"/>
      <c r="C31" s="49"/>
      <c r="D31" s="169" t="s">
        <v>47</v>
      </c>
      <c r="E31" s="49"/>
      <c r="F31" s="49"/>
      <c r="G31" s="49"/>
      <c r="H31" s="49"/>
      <c r="I31" s="159"/>
      <c r="J31" s="170">
        <f>ROUND(J94,2)</f>
        <v>0</v>
      </c>
      <c r="K31" s="53"/>
    </row>
    <row r="32" s="1" customFormat="1" ht="6.96" customHeight="1">
      <c r="B32" s="48"/>
      <c r="C32" s="49"/>
      <c r="D32" s="108"/>
      <c r="E32" s="108"/>
      <c r="F32" s="108"/>
      <c r="G32" s="108"/>
      <c r="H32" s="108"/>
      <c r="I32" s="167"/>
      <c r="J32" s="108"/>
      <c r="K32" s="168"/>
    </row>
    <row r="33" s="1" customFormat="1" ht="14.4" customHeight="1">
      <c r="B33" s="48"/>
      <c r="C33" s="49"/>
      <c r="D33" s="49"/>
      <c r="E33" s="49"/>
      <c r="F33" s="54" t="s">
        <v>49</v>
      </c>
      <c r="G33" s="49"/>
      <c r="H33" s="49"/>
      <c r="I33" s="171" t="s">
        <v>48</v>
      </c>
      <c r="J33" s="54" t="s">
        <v>50</v>
      </c>
      <c r="K33" s="53"/>
    </row>
    <row r="34" s="1" customFormat="1" ht="14.4" customHeight="1">
      <c r="B34" s="48"/>
      <c r="C34" s="49"/>
      <c r="D34" s="57" t="s">
        <v>51</v>
      </c>
      <c r="E34" s="57" t="s">
        <v>52</v>
      </c>
      <c r="F34" s="172">
        <f>ROUND(SUM(BE94:BE177), 2)</f>
        <v>0</v>
      </c>
      <c r="G34" s="49"/>
      <c r="H34" s="49"/>
      <c r="I34" s="173">
        <v>0.20999999999999999</v>
      </c>
      <c r="J34" s="172">
        <f>ROUND(ROUND((SUM(BE94:BE177)), 2)*I34, 2)</f>
        <v>0</v>
      </c>
      <c r="K34" s="53"/>
    </row>
    <row r="35" s="1" customFormat="1" ht="14.4" customHeight="1">
      <c r="B35" s="48"/>
      <c r="C35" s="49"/>
      <c r="D35" s="49"/>
      <c r="E35" s="57" t="s">
        <v>53</v>
      </c>
      <c r="F35" s="172">
        <f>ROUND(SUM(BF94:BF177), 2)</f>
        <v>0</v>
      </c>
      <c r="G35" s="49"/>
      <c r="H35" s="49"/>
      <c r="I35" s="173">
        <v>0.14999999999999999</v>
      </c>
      <c r="J35" s="172">
        <f>ROUND(ROUND((SUM(BF94:BF177)), 2)*I35, 2)</f>
        <v>0</v>
      </c>
      <c r="K35" s="53"/>
    </row>
    <row r="36" hidden="1" s="1" customFormat="1" ht="14.4" customHeight="1">
      <c r="B36" s="48"/>
      <c r="C36" s="49"/>
      <c r="D36" s="49"/>
      <c r="E36" s="57" t="s">
        <v>54</v>
      </c>
      <c r="F36" s="172">
        <f>ROUND(SUM(BG94:BG177), 2)</f>
        <v>0</v>
      </c>
      <c r="G36" s="49"/>
      <c r="H36" s="49"/>
      <c r="I36" s="173">
        <v>0.20999999999999999</v>
      </c>
      <c r="J36" s="172">
        <v>0</v>
      </c>
      <c r="K36" s="53"/>
    </row>
    <row r="37" hidden="1" s="1" customFormat="1" ht="14.4" customHeight="1">
      <c r="B37" s="48"/>
      <c r="C37" s="49"/>
      <c r="D37" s="49"/>
      <c r="E37" s="57" t="s">
        <v>55</v>
      </c>
      <c r="F37" s="172">
        <f>ROUND(SUM(BH94:BH177), 2)</f>
        <v>0</v>
      </c>
      <c r="G37" s="49"/>
      <c r="H37" s="49"/>
      <c r="I37" s="173">
        <v>0.14999999999999999</v>
      </c>
      <c r="J37" s="172">
        <v>0</v>
      </c>
      <c r="K37" s="53"/>
    </row>
    <row r="38" hidden="1" s="1" customFormat="1" ht="14.4" customHeight="1">
      <c r="B38" s="48"/>
      <c r="C38" s="49"/>
      <c r="D38" s="49"/>
      <c r="E38" s="57" t="s">
        <v>56</v>
      </c>
      <c r="F38" s="172">
        <f>ROUND(SUM(BI94:BI177), 2)</f>
        <v>0</v>
      </c>
      <c r="G38" s="49"/>
      <c r="H38" s="49"/>
      <c r="I38" s="173">
        <v>0</v>
      </c>
      <c r="J38" s="172">
        <v>0</v>
      </c>
      <c r="K38" s="53"/>
    </row>
    <row r="39" s="1" customFormat="1" ht="6.96" customHeight="1">
      <c r="B39" s="48"/>
      <c r="C39" s="49"/>
      <c r="D39" s="49"/>
      <c r="E39" s="49"/>
      <c r="F39" s="49"/>
      <c r="G39" s="49"/>
      <c r="H39" s="49"/>
      <c r="I39" s="159"/>
      <c r="J39" s="49"/>
      <c r="K39" s="53"/>
    </row>
    <row r="40" s="1" customFormat="1" ht="25.44" customHeight="1">
      <c r="B40" s="48"/>
      <c r="C40" s="174"/>
      <c r="D40" s="175" t="s">
        <v>57</v>
      </c>
      <c r="E40" s="100"/>
      <c r="F40" s="100"/>
      <c r="G40" s="176" t="s">
        <v>58</v>
      </c>
      <c r="H40" s="177" t="s">
        <v>59</v>
      </c>
      <c r="I40" s="178"/>
      <c r="J40" s="179">
        <f>SUM(J31:J38)</f>
        <v>0</v>
      </c>
      <c r="K40" s="180"/>
    </row>
    <row r="41" s="1" customFormat="1" ht="14.4" customHeight="1">
      <c r="B41" s="69"/>
      <c r="C41" s="70"/>
      <c r="D41" s="70"/>
      <c r="E41" s="70"/>
      <c r="F41" s="70"/>
      <c r="G41" s="70"/>
      <c r="H41" s="70"/>
      <c r="I41" s="181"/>
      <c r="J41" s="70"/>
      <c r="K41" s="71"/>
    </row>
    <row r="45" s="1" customFormat="1" ht="6.96" customHeight="1">
      <c r="B45" s="182"/>
      <c r="C45" s="183"/>
      <c r="D45" s="183"/>
      <c r="E45" s="183"/>
      <c r="F45" s="183"/>
      <c r="G45" s="183"/>
      <c r="H45" s="183"/>
      <c r="I45" s="184"/>
      <c r="J45" s="183"/>
      <c r="K45" s="185"/>
    </row>
    <row r="46" s="1" customFormat="1" ht="36.96" customHeight="1">
      <c r="B46" s="48"/>
      <c r="C46" s="31" t="s">
        <v>256</v>
      </c>
      <c r="D46" s="49"/>
      <c r="E46" s="49"/>
      <c r="F46" s="49"/>
      <c r="G46" s="49"/>
      <c r="H46" s="49"/>
      <c r="I46" s="159"/>
      <c r="J46" s="49"/>
      <c r="K46" s="53"/>
    </row>
    <row r="47" s="1" customFormat="1" ht="6.96" customHeight="1">
      <c r="B47" s="48"/>
      <c r="C47" s="49"/>
      <c r="D47" s="49"/>
      <c r="E47" s="49"/>
      <c r="F47" s="49"/>
      <c r="G47" s="49"/>
      <c r="H47" s="49"/>
      <c r="I47" s="159"/>
      <c r="J47" s="49"/>
      <c r="K47" s="53"/>
    </row>
    <row r="48" s="1" customFormat="1" ht="14.4" customHeight="1">
      <c r="B48" s="48"/>
      <c r="C48" s="41" t="s">
        <v>18</v>
      </c>
      <c r="D48" s="49"/>
      <c r="E48" s="49"/>
      <c r="F48" s="49"/>
      <c r="G48" s="49"/>
      <c r="H48" s="49"/>
      <c r="I48" s="159"/>
      <c r="J48" s="49"/>
      <c r="K48" s="53"/>
    </row>
    <row r="49" s="1" customFormat="1" ht="16.5" customHeight="1">
      <c r="B49" s="48"/>
      <c r="C49" s="49"/>
      <c r="D49" s="49"/>
      <c r="E49" s="158" t="str">
        <f>E7</f>
        <v>Přestupní terminál Šumperk</v>
      </c>
      <c r="F49" s="41"/>
      <c r="G49" s="41"/>
      <c r="H49" s="41"/>
      <c r="I49" s="159"/>
      <c r="J49" s="49"/>
      <c r="K49" s="53"/>
    </row>
    <row r="50">
      <c r="B50" s="29"/>
      <c r="C50" s="41" t="s">
        <v>252</v>
      </c>
      <c r="D50" s="30"/>
      <c r="E50" s="30"/>
      <c r="F50" s="30"/>
      <c r="G50" s="30"/>
      <c r="H50" s="30"/>
      <c r="I50" s="157"/>
      <c r="J50" s="30"/>
      <c r="K50" s="32"/>
    </row>
    <row r="51" ht="16.5" customHeight="1">
      <c r="B51" s="29"/>
      <c r="C51" s="30"/>
      <c r="D51" s="30"/>
      <c r="E51" s="158" t="s">
        <v>1235</v>
      </c>
      <c r="F51" s="30"/>
      <c r="G51" s="30"/>
      <c r="H51" s="30"/>
      <c r="I51" s="157"/>
      <c r="J51" s="30"/>
      <c r="K51" s="32"/>
    </row>
    <row r="52">
      <c r="B52" s="29"/>
      <c r="C52" s="41" t="s">
        <v>254</v>
      </c>
      <c r="D52" s="30"/>
      <c r="E52" s="30"/>
      <c r="F52" s="30"/>
      <c r="G52" s="30"/>
      <c r="H52" s="30"/>
      <c r="I52" s="157"/>
      <c r="J52" s="30"/>
      <c r="K52" s="32"/>
    </row>
    <row r="53" s="1" customFormat="1" ht="16.5" customHeight="1">
      <c r="B53" s="48"/>
      <c r="C53" s="49"/>
      <c r="D53" s="49"/>
      <c r="E53" s="57" t="s">
        <v>1999</v>
      </c>
      <c r="F53" s="49"/>
      <c r="G53" s="49"/>
      <c r="H53" s="49"/>
      <c r="I53" s="159"/>
      <c r="J53" s="49"/>
      <c r="K53" s="53"/>
    </row>
    <row r="54" s="1" customFormat="1" ht="14.4" customHeight="1">
      <c r="B54" s="48"/>
      <c r="C54" s="41" t="s">
        <v>1839</v>
      </c>
      <c r="D54" s="49"/>
      <c r="E54" s="49"/>
      <c r="F54" s="49"/>
      <c r="G54" s="49"/>
      <c r="H54" s="49"/>
      <c r="I54" s="159"/>
      <c r="J54" s="49"/>
      <c r="K54" s="53"/>
    </row>
    <row r="55" s="1" customFormat="1" ht="17.25" customHeight="1">
      <c r="B55" s="48"/>
      <c r="C55" s="49"/>
      <c r="D55" s="49"/>
      <c r="E55" s="160" t="str">
        <f>E13</f>
        <v>SO 121.N - Parkoviště P1 - nezpůsobilé výdaje (p.Švéda)</v>
      </c>
      <c r="F55" s="49"/>
      <c r="G55" s="49"/>
      <c r="H55" s="49"/>
      <c r="I55" s="159"/>
      <c r="J55" s="49"/>
      <c r="K55" s="53"/>
    </row>
    <row r="56" s="1" customFormat="1" ht="6.96" customHeight="1">
      <c r="B56" s="48"/>
      <c r="C56" s="49"/>
      <c r="D56" s="49"/>
      <c r="E56" s="49"/>
      <c r="F56" s="49"/>
      <c r="G56" s="49"/>
      <c r="H56" s="49"/>
      <c r="I56" s="159"/>
      <c r="J56" s="49"/>
      <c r="K56" s="53"/>
    </row>
    <row r="57" s="1" customFormat="1" ht="18" customHeight="1">
      <c r="B57" s="48"/>
      <c r="C57" s="41" t="s">
        <v>24</v>
      </c>
      <c r="D57" s="49"/>
      <c r="E57" s="49"/>
      <c r="F57" s="36" t="str">
        <f>F16</f>
        <v>Šumperk</v>
      </c>
      <c r="G57" s="49"/>
      <c r="H57" s="49"/>
      <c r="I57" s="161" t="s">
        <v>26</v>
      </c>
      <c r="J57" s="162" t="str">
        <f>IF(J16="","",J16)</f>
        <v>20. 11. 2018</v>
      </c>
      <c r="K57" s="53"/>
    </row>
    <row r="58" s="1" customFormat="1" ht="6.96" customHeight="1">
      <c r="B58" s="48"/>
      <c r="C58" s="49"/>
      <c r="D58" s="49"/>
      <c r="E58" s="49"/>
      <c r="F58" s="49"/>
      <c r="G58" s="49"/>
      <c r="H58" s="49"/>
      <c r="I58" s="159"/>
      <c r="J58" s="49"/>
      <c r="K58" s="53"/>
    </row>
    <row r="59" s="1" customFormat="1">
      <c r="B59" s="48"/>
      <c r="C59" s="41" t="s">
        <v>32</v>
      </c>
      <c r="D59" s="49"/>
      <c r="E59" s="49"/>
      <c r="F59" s="36" t="str">
        <f>E19</f>
        <v>Město Šumperk</v>
      </c>
      <c r="G59" s="49"/>
      <c r="H59" s="49"/>
      <c r="I59" s="161" t="s">
        <v>40</v>
      </c>
      <c r="J59" s="46" t="str">
        <f>E25</f>
        <v>Cekr CZ s.r.o.</v>
      </c>
      <c r="K59" s="53"/>
    </row>
    <row r="60" s="1" customFormat="1" ht="14.4" customHeight="1">
      <c r="B60" s="48"/>
      <c r="C60" s="41" t="s">
        <v>38</v>
      </c>
      <c r="D60" s="49"/>
      <c r="E60" s="49"/>
      <c r="F60" s="36" t="str">
        <f>IF(E22="","",E22)</f>
        <v/>
      </c>
      <c r="G60" s="49"/>
      <c r="H60" s="49"/>
      <c r="I60" s="159"/>
      <c r="J60" s="186"/>
      <c r="K60" s="53"/>
    </row>
    <row r="61" s="1" customFormat="1" ht="10.32" customHeight="1">
      <c r="B61" s="48"/>
      <c r="C61" s="49"/>
      <c r="D61" s="49"/>
      <c r="E61" s="49"/>
      <c r="F61" s="49"/>
      <c r="G61" s="49"/>
      <c r="H61" s="49"/>
      <c r="I61" s="159"/>
      <c r="J61" s="49"/>
      <c r="K61" s="53"/>
    </row>
    <row r="62" s="1" customFormat="1" ht="29.28" customHeight="1">
      <c r="B62" s="48"/>
      <c r="C62" s="187" t="s">
        <v>257</v>
      </c>
      <c r="D62" s="174"/>
      <c r="E62" s="174"/>
      <c r="F62" s="174"/>
      <c r="G62" s="174"/>
      <c r="H62" s="174"/>
      <c r="I62" s="188"/>
      <c r="J62" s="189" t="s">
        <v>258</v>
      </c>
      <c r="K62" s="190"/>
    </row>
    <row r="63" s="1" customFormat="1" ht="10.32" customHeight="1">
      <c r="B63" s="48"/>
      <c r="C63" s="49"/>
      <c r="D63" s="49"/>
      <c r="E63" s="49"/>
      <c r="F63" s="49"/>
      <c r="G63" s="49"/>
      <c r="H63" s="49"/>
      <c r="I63" s="159"/>
      <c r="J63" s="49"/>
      <c r="K63" s="53"/>
    </row>
    <row r="64" s="1" customFormat="1" ht="29.28" customHeight="1">
      <c r="B64" s="48"/>
      <c r="C64" s="191" t="s">
        <v>259</v>
      </c>
      <c r="D64" s="49"/>
      <c r="E64" s="49"/>
      <c r="F64" s="49"/>
      <c r="G64" s="49"/>
      <c r="H64" s="49"/>
      <c r="I64" s="159"/>
      <c r="J64" s="170">
        <f>J94</f>
        <v>0</v>
      </c>
      <c r="K64" s="53"/>
      <c r="AU64" s="25" t="s">
        <v>260</v>
      </c>
    </row>
    <row r="65" s="8" customFormat="1" ht="24.96" customHeight="1">
      <c r="B65" s="192"/>
      <c r="C65" s="193"/>
      <c r="D65" s="194" t="s">
        <v>1048</v>
      </c>
      <c r="E65" s="195"/>
      <c r="F65" s="195"/>
      <c r="G65" s="195"/>
      <c r="H65" s="195"/>
      <c r="I65" s="196"/>
      <c r="J65" s="197">
        <f>J95</f>
        <v>0</v>
      </c>
      <c r="K65" s="198"/>
    </row>
    <row r="66" s="9" customFormat="1" ht="19.92" customHeight="1">
      <c r="B66" s="199"/>
      <c r="C66" s="200"/>
      <c r="D66" s="201" t="s">
        <v>1049</v>
      </c>
      <c r="E66" s="202"/>
      <c r="F66" s="202"/>
      <c r="G66" s="202"/>
      <c r="H66" s="202"/>
      <c r="I66" s="203"/>
      <c r="J66" s="204">
        <f>J96</f>
        <v>0</v>
      </c>
      <c r="K66" s="205"/>
    </row>
    <row r="67" s="9" customFormat="1" ht="19.92" customHeight="1">
      <c r="B67" s="199"/>
      <c r="C67" s="200"/>
      <c r="D67" s="201" t="s">
        <v>1508</v>
      </c>
      <c r="E67" s="202"/>
      <c r="F67" s="202"/>
      <c r="G67" s="202"/>
      <c r="H67" s="202"/>
      <c r="I67" s="203"/>
      <c r="J67" s="204">
        <f>J127</f>
        <v>0</v>
      </c>
      <c r="K67" s="205"/>
    </row>
    <row r="68" s="9" customFormat="1" ht="19.92" customHeight="1">
      <c r="B68" s="199"/>
      <c r="C68" s="200"/>
      <c r="D68" s="201" t="s">
        <v>1237</v>
      </c>
      <c r="E68" s="202"/>
      <c r="F68" s="202"/>
      <c r="G68" s="202"/>
      <c r="H68" s="202"/>
      <c r="I68" s="203"/>
      <c r="J68" s="204">
        <f>J137</f>
        <v>0</v>
      </c>
      <c r="K68" s="205"/>
    </row>
    <row r="69" s="9" customFormat="1" ht="19.92" customHeight="1">
      <c r="B69" s="199"/>
      <c r="C69" s="200"/>
      <c r="D69" s="201" t="s">
        <v>1050</v>
      </c>
      <c r="E69" s="202"/>
      <c r="F69" s="202"/>
      <c r="G69" s="202"/>
      <c r="H69" s="202"/>
      <c r="I69" s="203"/>
      <c r="J69" s="204">
        <f>J154</f>
        <v>0</v>
      </c>
      <c r="K69" s="205"/>
    </row>
    <row r="70" s="9" customFormat="1" ht="19.92" customHeight="1">
      <c r="B70" s="199"/>
      <c r="C70" s="200"/>
      <c r="D70" s="201" t="s">
        <v>1052</v>
      </c>
      <c r="E70" s="202"/>
      <c r="F70" s="202"/>
      <c r="G70" s="202"/>
      <c r="H70" s="202"/>
      <c r="I70" s="203"/>
      <c r="J70" s="204">
        <f>J176</f>
        <v>0</v>
      </c>
      <c r="K70" s="205"/>
    </row>
    <row r="71" s="1" customFormat="1" ht="21.84" customHeight="1">
      <c r="B71" s="48"/>
      <c r="C71" s="49"/>
      <c r="D71" s="49"/>
      <c r="E71" s="49"/>
      <c r="F71" s="49"/>
      <c r="G71" s="49"/>
      <c r="H71" s="49"/>
      <c r="I71" s="159"/>
      <c r="J71" s="49"/>
      <c r="K71" s="53"/>
    </row>
    <row r="72" s="1" customFormat="1" ht="6.96" customHeight="1">
      <c r="B72" s="69"/>
      <c r="C72" s="70"/>
      <c r="D72" s="70"/>
      <c r="E72" s="70"/>
      <c r="F72" s="70"/>
      <c r="G72" s="70"/>
      <c r="H72" s="70"/>
      <c r="I72" s="181"/>
      <c r="J72" s="70"/>
      <c r="K72" s="71"/>
    </row>
    <row r="76" s="1" customFormat="1" ht="6.96" customHeight="1">
      <c r="B76" s="72"/>
      <c r="C76" s="73"/>
      <c r="D76" s="73"/>
      <c r="E76" s="73"/>
      <c r="F76" s="73"/>
      <c r="G76" s="73"/>
      <c r="H76" s="73"/>
      <c r="I76" s="184"/>
      <c r="J76" s="73"/>
      <c r="K76" s="73"/>
      <c r="L76" s="74"/>
    </row>
    <row r="77" s="1" customFormat="1" ht="36.96" customHeight="1">
      <c r="B77" s="48"/>
      <c r="C77" s="75" t="s">
        <v>276</v>
      </c>
      <c r="D77" s="76"/>
      <c r="E77" s="76"/>
      <c r="F77" s="76"/>
      <c r="G77" s="76"/>
      <c r="H77" s="76"/>
      <c r="I77" s="206"/>
      <c r="J77" s="76"/>
      <c r="K77" s="76"/>
      <c r="L77" s="74"/>
    </row>
    <row r="78" s="1" customFormat="1" ht="6.96" customHeight="1">
      <c r="B78" s="48"/>
      <c r="C78" s="76"/>
      <c r="D78" s="76"/>
      <c r="E78" s="76"/>
      <c r="F78" s="76"/>
      <c r="G78" s="76"/>
      <c r="H78" s="76"/>
      <c r="I78" s="206"/>
      <c r="J78" s="76"/>
      <c r="K78" s="76"/>
      <c r="L78" s="74"/>
    </row>
    <row r="79" s="1" customFormat="1" ht="14.4" customHeight="1">
      <c r="B79" s="48"/>
      <c r="C79" s="78" t="s">
        <v>18</v>
      </c>
      <c r="D79" s="76"/>
      <c r="E79" s="76"/>
      <c r="F79" s="76"/>
      <c r="G79" s="76"/>
      <c r="H79" s="76"/>
      <c r="I79" s="206"/>
      <c r="J79" s="76"/>
      <c r="K79" s="76"/>
      <c r="L79" s="74"/>
    </row>
    <row r="80" s="1" customFormat="1" ht="16.5" customHeight="1">
      <c r="B80" s="48"/>
      <c r="C80" s="76"/>
      <c r="D80" s="76"/>
      <c r="E80" s="207" t="str">
        <f>E7</f>
        <v>Přestupní terminál Šumperk</v>
      </c>
      <c r="F80" s="78"/>
      <c r="G80" s="78"/>
      <c r="H80" s="78"/>
      <c r="I80" s="206"/>
      <c r="J80" s="76"/>
      <c r="K80" s="76"/>
      <c r="L80" s="74"/>
    </row>
    <row r="81">
      <c r="B81" s="29"/>
      <c r="C81" s="78" t="s">
        <v>252</v>
      </c>
      <c r="D81" s="208"/>
      <c r="E81" s="208"/>
      <c r="F81" s="208"/>
      <c r="G81" s="208"/>
      <c r="H81" s="208"/>
      <c r="I81" s="151"/>
      <c r="J81" s="208"/>
      <c r="K81" s="208"/>
      <c r="L81" s="209"/>
    </row>
    <row r="82" ht="16.5" customHeight="1">
      <c r="B82" s="29"/>
      <c r="C82" s="208"/>
      <c r="D82" s="208"/>
      <c r="E82" s="207" t="s">
        <v>1235</v>
      </c>
      <c r="F82" s="208"/>
      <c r="G82" s="208"/>
      <c r="H82" s="208"/>
      <c r="I82" s="151"/>
      <c r="J82" s="208"/>
      <c r="K82" s="208"/>
      <c r="L82" s="209"/>
    </row>
    <row r="83">
      <c r="B83" s="29"/>
      <c r="C83" s="78" t="s">
        <v>254</v>
      </c>
      <c r="D83" s="208"/>
      <c r="E83" s="208"/>
      <c r="F83" s="208"/>
      <c r="G83" s="208"/>
      <c r="H83" s="208"/>
      <c r="I83" s="151"/>
      <c r="J83" s="208"/>
      <c r="K83" s="208"/>
      <c r="L83" s="209"/>
    </row>
    <row r="84" s="1" customFormat="1" ht="16.5" customHeight="1">
      <c r="B84" s="48"/>
      <c r="C84" s="76"/>
      <c r="D84" s="76"/>
      <c r="E84" s="315" t="s">
        <v>1999</v>
      </c>
      <c r="F84" s="76"/>
      <c r="G84" s="76"/>
      <c r="H84" s="76"/>
      <c r="I84" s="206"/>
      <c r="J84" s="76"/>
      <c r="K84" s="76"/>
      <c r="L84" s="74"/>
    </row>
    <row r="85" s="1" customFormat="1" ht="14.4" customHeight="1">
      <c r="B85" s="48"/>
      <c r="C85" s="78" t="s">
        <v>1839</v>
      </c>
      <c r="D85" s="76"/>
      <c r="E85" s="76"/>
      <c r="F85" s="76"/>
      <c r="G85" s="76"/>
      <c r="H85" s="76"/>
      <c r="I85" s="206"/>
      <c r="J85" s="76"/>
      <c r="K85" s="76"/>
      <c r="L85" s="74"/>
    </row>
    <row r="86" s="1" customFormat="1" ht="17.25" customHeight="1">
      <c r="B86" s="48"/>
      <c r="C86" s="76"/>
      <c r="D86" s="76"/>
      <c r="E86" s="84" t="str">
        <f>E13</f>
        <v>SO 121.N - Parkoviště P1 - nezpůsobilé výdaje (p.Švéda)</v>
      </c>
      <c r="F86" s="76"/>
      <c r="G86" s="76"/>
      <c r="H86" s="76"/>
      <c r="I86" s="206"/>
      <c r="J86" s="76"/>
      <c r="K86" s="76"/>
      <c r="L86" s="74"/>
    </row>
    <row r="87" s="1" customFormat="1" ht="6.96" customHeight="1">
      <c r="B87" s="48"/>
      <c r="C87" s="76"/>
      <c r="D87" s="76"/>
      <c r="E87" s="76"/>
      <c r="F87" s="76"/>
      <c r="G87" s="76"/>
      <c r="H87" s="76"/>
      <c r="I87" s="206"/>
      <c r="J87" s="76"/>
      <c r="K87" s="76"/>
      <c r="L87" s="74"/>
    </row>
    <row r="88" s="1" customFormat="1" ht="18" customHeight="1">
      <c r="B88" s="48"/>
      <c r="C88" s="78" t="s">
        <v>24</v>
      </c>
      <c r="D88" s="76"/>
      <c r="E88" s="76"/>
      <c r="F88" s="210" t="str">
        <f>F16</f>
        <v>Šumperk</v>
      </c>
      <c r="G88" s="76"/>
      <c r="H88" s="76"/>
      <c r="I88" s="211" t="s">
        <v>26</v>
      </c>
      <c r="J88" s="87" t="str">
        <f>IF(J16="","",J16)</f>
        <v>20. 11. 2018</v>
      </c>
      <c r="K88" s="76"/>
      <c r="L88" s="74"/>
    </row>
    <row r="89" s="1" customFormat="1" ht="6.96" customHeight="1">
      <c r="B89" s="48"/>
      <c r="C89" s="76"/>
      <c r="D89" s="76"/>
      <c r="E89" s="76"/>
      <c r="F89" s="76"/>
      <c r="G89" s="76"/>
      <c r="H89" s="76"/>
      <c r="I89" s="206"/>
      <c r="J89" s="76"/>
      <c r="K89" s="76"/>
      <c r="L89" s="74"/>
    </row>
    <row r="90" s="1" customFormat="1">
      <c r="B90" s="48"/>
      <c r="C90" s="78" t="s">
        <v>32</v>
      </c>
      <c r="D90" s="76"/>
      <c r="E90" s="76"/>
      <c r="F90" s="210" t="str">
        <f>E19</f>
        <v>Město Šumperk</v>
      </c>
      <c r="G90" s="76"/>
      <c r="H90" s="76"/>
      <c r="I90" s="211" t="s">
        <v>40</v>
      </c>
      <c r="J90" s="210" t="str">
        <f>E25</f>
        <v>Cekr CZ s.r.o.</v>
      </c>
      <c r="K90" s="76"/>
      <c r="L90" s="74"/>
    </row>
    <row r="91" s="1" customFormat="1" ht="14.4" customHeight="1">
      <c r="B91" s="48"/>
      <c r="C91" s="78" t="s">
        <v>38</v>
      </c>
      <c r="D91" s="76"/>
      <c r="E91" s="76"/>
      <c r="F91" s="210" t="str">
        <f>IF(E22="","",E22)</f>
        <v/>
      </c>
      <c r="G91" s="76"/>
      <c r="H91" s="76"/>
      <c r="I91" s="206"/>
      <c r="J91" s="76"/>
      <c r="K91" s="76"/>
      <c r="L91" s="74"/>
    </row>
    <row r="92" s="1" customFormat="1" ht="10.32" customHeight="1">
      <c r="B92" s="48"/>
      <c r="C92" s="76"/>
      <c r="D92" s="76"/>
      <c r="E92" s="76"/>
      <c r="F92" s="76"/>
      <c r="G92" s="76"/>
      <c r="H92" s="76"/>
      <c r="I92" s="206"/>
      <c r="J92" s="76"/>
      <c r="K92" s="76"/>
      <c r="L92" s="74"/>
    </row>
    <row r="93" s="10" customFormat="1" ht="29.28" customHeight="1">
      <c r="B93" s="212"/>
      <c r="C93" s="213" t="s">
        <v>277</v>
      </c>
      <c r="D93" s="214" t="s">
        <v>66</v>
      </c>
      <c r="E93" s="214" t="s">
        <v>62</v>
      </c>
      <c r="F93" s="214" t="s">
        <v>278</v>
      </c>
      <c r="G93" s="214" t="s">
        <v>279</v>
      </c>
      <c r="H93" s="214" t="s">
        <v>280</v>
      </c>
      <c r="I93" s="215" t="s">
        <v>281</v>
      </c>
      <c r="J93" s="214" t="s">
        <v>258</v>
      </c>
      <c r="K93" s="216" t="s">
        <v>282</v>
      </c>
      <c r="L93" s="217"/>
      <c r="M93" s="104" t="s">
        <v>283</v>
      </c>
      <c r="N93" s="105" t="s">
        <v>51</v>
      </c>
      <c r="O93" s="105" t="s">
        <v>284</v>
      </c>
      <c r="P93" s="105" t="s">
        <v>285</v>
      </c>
      <c r="Q93" s="105" t="s">
        <v>286</v>
      </c>
      <c r="R93" s="105" t="s">
        <v>287</v>
      </c>
      <c r="S93" s="105" t="s">
        <v>288</v>
      </c>
      <c r="T93" s="106" t="s">
        <v>289</v>
      </c>
    </row>
    <row r="94" s="1" customFormat="1" ht="29.28" customHeight="1">
      <c r="B94" s="48"/>
      <c r="C94" s="110" t="s">
        <v>259</v>
      </c>
      <c r="D94" s="76"/>
      <c r="E94" s="76"/>
      <c r="F94" s="76"/>
      <c r="G94" s="76"/>
      <c r="H94" s="76"/>
      <c r="I94" s="206"/>
      <c r="J94" s="218">
        <f>BK94</f>
        <v>0</v>
      </c>
      <c r="K94" s="76"/>
      <c r="L94" s="74"/>
      <c r="M94" s="107"/>
      <c r="N94" s="108"/>
      <c r="O94" s="108"/>
      <c r="P94" s="219">
        <f>P95</f>
        <v>0</v>
      </c>
      <c r="Q94" s="108"/>
      <c r="R94" s="219">
        <f>R95</f>
        <v>78.291211200000006</v>
      </c>
      <c r="S94" s="108"/>
      <c r="T94" s="220">
        <f>T95</f>
        <v>0</v>
      </c>
      <c r="AT94" s="25" t="s">
        <v>81</v>
      </c>
      <c r="AU94" s="25" t="s">
        <v>260</v>
      </c>
      <c r="BK94" s="221">
        <f>BK95</f>
        <v>0</v>
      </c>
    </row>
    <row r="95" s="11" customFormat="1" ht="37.44001" customHeight="1">
      <c r="B95" s="222"/>
      <c r="C95" s="223"/>
      <c r="D95" s="224" t="s">
        <v>81</v>
      </c>
      <c r="E95" s="225" t="s">
        <v>1053</v>
      </c>
      <c r="F95" s="225" t="s">
        <v>1054</v>
      </c>
      <c r="G95" s="223"/>
      <c r="H95" s="223"/>
      <c r="I95" s="226"/>
      <c r="J95" s="227">
        <f>BK95</f>
        <v>0</v>
      </c>
      <c r="K95" s="223"/>
      <c r="L95" s="228"/>
      <c r="M95" s="229"/>
      <c r="N95" s="230"/>
      <c r="O95" s="230"/>
      <c r="P95" s="231">
        <f>P96+P127+P137+P154+P176</f>
        <v>0</v>
      </c>
      <c r="Q95" s="230"/>
      <c r="R95" s="231">
        <f>R96+R127+R137+R154+R176</f>
        <v>78.291211200000006</v>
      </c>
      <c r="S95" s="230"/>
      <c r="T95" s="232">
        <f>T96+T127+T137+T154+T176</f>
        <v>0</v>
      </c>
      <c r="AR95" s="233" t="s">
        <v>89</v>
      </c>
      <c r="AT95" s="234" t="s">
        <v>81</v>
      </c>
      <c r="AU95" s="234" t="s">
        <v>82</v>
      </c>
      <c r="AY95" s="233" t="s">
        <v>291</v>
      </c>
      <c r="BK95" s="235">
        <f>BK96+BK127+BK137+BK154+BK176</f>
        <v>0</v>
      </c>
    </row>
    <row r="96" s="11" customFormat="1" ht="19.92" customHeight="1">
      <c r="B96" s="222"/>
      <c r="C96" s="223"/>
      <c r="D96" s="224" t="s">
        <v>81</v>
      </c>
      <c r="E96" s="236" t="s">
        <v>89</v>
      </c>
      <c r="F96" s="236" t="s">
        <v>293</v>
      </c>
      <c r="G96" s="223"/>
      <c r="H96" s="223"/>
      <c r="I96" s="226"/>
      <c r="J96" s="237">
        <f>BK96</f>
        <v>0</v>
      </c>
      <c r="K96" s="223"/>
      <c r="L96" s="228"/>
      <c r="M96" s="229"/>
      <c r="N96" s="230"/>
      <c r="O96" s="230"/>
      <c r="P96" s="231">
        <f>SUM(P97:P126)</f>
        <v>0</v>
      </c>
      <c r="Q96" s="230"/>
      <c r="R96" s="231">
        <f>SUM(R97:R126)</f>
        <v>55.770000000000003</v>
      </c>
      <c r="S96" s="230"/>
      <c r="T96" s="232">
        <f>SUM(T97:T126)</f>
        <v>0</v>
      </c>
      <c r="AR96" s="233" t="s">
        <v>89</v>
      </c>
      <c r="AT96" s="234" t="s">
        <v>81</v>
      </c>
      <c r="AU96" s="234" t="s">
        <v>89</v>
      </c>
      <c r="AY96" s="233" t="s">
        <v>291</v>
      </c>
      <c r="BK96" s="235">
        <f>SUM(BK97:BK126)</f>
        <v>0</v>
      </c>
    </row>
    <row r="97" s="1" customFormat="1" ht="38.25" customHeight="1">
      <c r="B97" s="48"/>
      <c r="C97" s="238" t="s">
        <v>89</v>
      </c>
      <c r="D97" s="238" t="s">
        <v>294</v>
      </c>
      <c r="E97" s="239" t="s">
        <v>1294</v>
      </c>
      <c r="F97" s="240" t="s">
        <v>1295</v>
      </c>
      <c r="G97" s="241" t="s">
        <v>297</v>
      </c>
      <c r="H97" s="242">
        <v>39.600000000000001</v>
      </c>
      <c r="I97" s="243"/>
      <c r="J97" s="244">
        <f>ROUND(I97*H97,2)</f>
        <v>0</v>
      </c>
      <c r="K97" s="240" t="s">
        <v>298</v>
      </c>
      <c r="L97" s="74"/>
      <c r="M97" s="245" t="s">
        <v>80</v>
      </c>
      <c r="N97" s="246" t="s">
        <v>52</v>
      </c>
      <c r="O97" s="49"/>
      <c r="P97" s="247">
        <f>O97*H97</f>
        <v>0</v>
      </c>
      <c r="Q97" s="247">
        <v>0</v>
      </c>
      <c r="R97" s="247">
        <f>Q97*H97</f>
        <v>0</v>
      </c>
      <c r="S97" s="247">
        <v>0</v>
      </c>
      <c r="T97" s="248">
        <f>S97*H97</f>
        <v>0</v>
      </c>
      <c r="AR97" s="25" t="s">
        <v>299</v>
      </c>
      <c r="AT97" s="25" t="s">
        <v>294</v>
      </c>
      <c r="AU97" s="25" t="s">
        <v>91</v>
      </c>
      <c r="AY97" s="25" t="s">
        <v>291</v>
      </c>
      <c r="BE97" s="249">
        <f>IF(N97="základní",J97,0)</f>
        <v>0</v>
      </c>
      <c r="BF97" s="249">
        <f>IF(N97="snížená",J97,0)</f>
        <v>0</v>
      </c>
      <c r="BG97" s="249">
        <f>IF(N97="zákl. přenesená",J97,0)</f>
        <v>0</v>
      </c>
      <c r="BH97" s="249">
        <f>IF(N97="sníž. přenesená",J97,0)</f>
        <v>0</v>
      </c>
      <c r="BI97" s="249">
        <f>IF(N97="nulová",J97,0)</f>
        <v>0</v>
      </c>
      <c r="BJ97" s="25" t="s">
        <v>89</v>
      </c>
      <c r="BK97" s="249">
        <f>ROUND(I97*H97,2)</f>
        <v>0</v>
      </c>
      <c r="BL97" s="25" t="s">
        <v>299</v>
      </c>
      <c r="BM97" s="25" t="s">
        <v>2001</v>
      </c>
    </row>
    <row r="98" s="12" customFormat="1">
      <c r="B98" s="250"/>
      <c r="C98" s="251"/>
      <c r="D98" s="252" t="s">
        <v>301</v>
      </c>
      <c r="E98" s="253" t="s">
        <v>80</v>
      </c>
      <c r="F98" s="254" t="s">
        <v>1590</v>
      </c>
      <c r="G98" s="251"/>
      <c r="H98" s="253" t="s">
        <v>80</v>
      </c>
      <c r="I98" s="255"/>
      <c r="J98" s="251"/>
      <c r="K98" s="251"/>
      <c r="L98" s="256"/>
      <c r="M98" s="257"/>
      <c r="N98" s="258"/>
      <c r="O98" s="258"/>
      <c r="P98" s="258"/>
      <c r="Q98" s="258"/>
      <c r="R98" s="258"/>
      <c r="S98" s="258"/>
      <c r="T98" s="259"/>
      <c r="AT98" s="260" t="s">
        <v>301</v>
      </c>
      <c r="AU98" s="260" t="s">
        <v>91</v>
      </c>
      <c r="AV98" s="12" t="s">
        <v>89</v>
      </c>
      <c r="AW98" s="12" t="s">
        <v>44</v>
      </c>
      <c r="AX98" s="12" t="s">
        <v>82</v>
      </c>
      <c r="AY98" s="260" t="s">
        <v>291</v>
      </c>
    </row>
    <row r="99" s="13" customFormat="1">
      <c r="B99" s="261"/>
      <c r="C99" s="262"/>
      <c r="D99" s="252" t="s">
        <v>301</v>
      </c>
      <c r="E99" s="263" t="s">
        <v>80</v>
      </c>
      <c r="F99" s="264" t="s">
        <v>365</v>
      </c>
      <c r="G99" s="262"/>
      <c r="H99" s="265">
        <v>11</v>
      </c>
      <c r="I99" s="266"/>
      <c r="J99" s="262"/>
      <c r="K99" s="262"/>
      <c r="L99" s="267"/>
      <c r="M99" s="268"/>
      <c r="N99" s="269"/>
      <c r="O99" s="269"/>
      <c r="P99" s="269"/>
      <c r="Q99" s="269"/>
      <c r="R99" s="269"/>
      <c r="S99" s="269"/>
      <c r="T99" s="270"/>
      <c r="AT99" s="271" t="s">
        <v>301</v>
      </c>
      <c r="AU99" s="271" t="s">
        <v>91</v>
      </c>
      <c r="AV99" s="13" t="s">
        <v>91</v>
      </c>
      <c r="AW99" s="13" t="s">
        <v>44</v>
      </c>
      <c r="AX99" s="13" t="s">
        <v>82</v>
      </c>
      <c r="AY99" s="271" t="s">
        <v>291</v>
      </c>
    </row>
    <row r="100" s="12" customFormat="1">
      <c r="B100" s="250"/>
      <c r="C100" s="251"/>
      <c r="D100" s="252" t="s">
        <v>301</v>
      </c>
      <c r="E100" s="253" t="s">
        <v>80</v>
      </c>
      <c r="F100" s="254" t="s">
        <v>2002</v>
      </c>
      <c r="G100" s="251"/>
      <c r="H100" s="253" t="s">
        <v>80</v>
      </c>
      <c r="I100" s="255"/>
      <c r="J100" s="251"/>
      <c r="K100" s="251"/>
      <c r="L100" s="256"/>
      <c r="M100" s="257"/>
      <c r="N100" s="258"/>
      <c r="O100" s="258"/>
      <c r="P100" s="258"/>
      <c r="Q100" s="258"/>
      <c r="R100" s="258"/>
      <c r="S100" s="258"/>
      <c r="T100" s="259"/>
      <c r="AT100" s="260" t="s">
        <v>301</v>
      </c>
      <c r="AU100" s="260" t="s">
        <v>91</v>
      </c>
      <c r="AV100" s="12" t="s">
        <v>89</v>
      </c>
      <c r="AW100" s="12" t="s">
        <v>44</v>
      </c>
      <c r="AX100" s="12" t="s">
        <v>82</v>
      </c>
      <c r="AY100" s="260" t="s">
        <v>291</v>
      </c>
    </row>
    <row r="101" s="13" customFormat="1">
      <c r="B101" s="261"/>
      <c r="C101" s="262"/>
      <c r="D101" s="252" t="s">
        <v>301</v>
      </c>
      <c r="E101" s="263" t="s">
        <v>80</v>
      </c>
      <c r="F101" s="264" t="s">
        <v>2003</v>
      </c>
      <c r="G101" s="262"/>
      <c r="H101" s="265">
        <v>28.600000000000001</v>
      </c>
      <c r="I101" s="266"/>
      <c r="J101" s="262"/>
      <c r="K101" s="262"/>
      <c r="L101" s="267"/>
      <c r="M101" s="268"/>
      <c r="N101" s="269"/>
      <c r="O101" s="269"/>
      <c r="P101" s="269"/>
      <c r="Q101" s="269"/>
      <c r="R101" s="269"/>
      <c r="S101" s="269"/>
      <c r="T101" s="270"/>
      <c r="AT101" s="271" t="s">
        <v>301</v>
      </c>
      <c r="AU101" s="271" t="s">
        <v>91</v>
      </c>
      <c r="AV101" s="13" t="s">
        <v>91</v>
      </c>
      <c r="AW101" s="13" t="s">
        <v>44</v>
      </c>
      <c r="AX101" s="13" t="s">
        <v>82</v>
      </c>
      <c r="AY101" s="271" t="s">
        <v>291</v>
      </c>
    </row>
    <row r="102" s="15" customFormat="1">
      <c r="B102" s="283"/>
      <c r="C102" s="284"/>
      <c r="D102" s="252" t="s">
        <v>301</v>
      </c>
      <c r="E102" s="285" t="s">
        <v>80</v>
      </c>
      <c r="F102" s="286" t="s">
        <v>315</v>
      </c>
      <c r="G102" s="284"/>
      <c r="H102" s="287">
        <v>39.600000000000001</v>
      </c>
      <c r="I102" s="288"/>
      <c r="J102" s="284"/>
      <c r="K102" s="284"/>
      <c r="L102" s="289"/>
      <c r="M102" s="290"/>
      <c r="N102" s="291"/>
      <c r="O102" s="291"/>
      <c r="P102" s="291"/>
      <c r="Q102" s="291"/>
      <c r="R102" s="291"/>
      <c r="S102" s="291"/>
      <c r="T102" s="292"/>
      <c r="AT102" s="293" t="s">
        <v>301</v>
      </c>
      <c r="AU102" s="293" t="s">
        <v>91</v>
      </c>
      <c r="AV102" s="15" t="s">
        <v>299</v>
      </c>
      <c r="AW102" s="15" t="s">
        <v>44</v>
      </c>
      <c r="AX102" s="15" t="s">
        <v>89</v>
      </c>
      <c r="AY102" s="293" t="s">
        <v>291</v>
      </c>
    </row>
    <row r="103" s="1" customFormat="1" ht="38.25" customHeight="1">
      <c r="B103" s="48"/>
      <c r="C103" s="238" t="s">
        <v>91</v>
      </c>
      <c r="D103" s="238" t="s">
        <v>294</v>
      </c>
      <c r="E103" s="239" t="s">
        <v>1299</v>
      </c>
      <c r="F103" s="240" t="s">
        <v>1300</v>
      </c>
      <c r="G103" s="241" t="s">
        <v>297</v>
      </c>
      <c r="H103" s="242">
        <v>19.800000000000001</v>
      </c>
      <c r="I103" s="243"/>
      <c r="J103" s="244">
        <f>ROUND(I103*H103,2)</f>
        <v>0</v>
      </c>
      <c r="K103" s="240" t="s">
        <v>298</v>
      </c>
      <c r="L103" s="74"/>
      <c r="M103" s="245" t="s">
        <v>80</v>
      </c>
      <c r="N103" s="246" t="s">
        <v>52</v>
      </c>
      <c r="O103" s="49"/>
      <c r="P103" s="247">
        <f>O103*H103</f>
        <v>0</v>
      </c>
      <c r="Q103" s="247">
        <v>0</v>
      </c>
      <c r="R103" s="247">
        <f>Q103*H103</f>
        <v>0</v>
      </c>
      <c r="S103" s="247">
        <v>0</v>
      </c>
      <c r="T103" s="248">
        <f>S103*H103</f>
        <v>0</v>
      </c>
      <c r="AR103" s="25" t="s">
        <v>299</v>
      </c>
      <c r="AT103" s="25" t="s">
        <v>294</v>
      </c>
      <c r="AU103" s="25" t="s">
        <v>91</v>
      </c>
      <c r="AY103" s="25" t="s">
        <v>291</v>
      </c>
      <c r="BE103" s="249">
        <f>IF(N103="základní",J103,0)</f>
        <v>0</v>
      </c>
      <c r="BF103" s="249">
        <f>IF(N103="snížená",J103,0)</f>
        <v>0</v>
      </c>
      <c r="BG103" s="249">
        <f>IF(N103="zákl. přenesená",J103,0)</f>
        <v>0</v>
      </c>
      <c r="BH103" s="249">
        <f>IF(N103="sníž. přenesená",J103,0)</f>
        <v>0</v>
      </c>
      <c r="BI103" s="249">
        <f>IF(N103="nulová",J103,0)</f>
        <v>0</v>
      </c>
      <c r="BJ103" s="25" t="s">
        <v>89</v>
      </c>
      <c r="BK103" s="249">
        <f>ROUND(I103*H103,2)</f>
        <v>0</v>
      </c>
      <c r="BL103" s="25" t="s">
        <v>299</v>
      </c>
      <c r="BM103" s="25" t="s">
        <v>2004</v>
      </c>
    </row>
    <row r="104" s="12" customFormat="1">
      <c r="B104" s="250"/>
      <c r="C104" s="251"/>
      <c r="D104" s="252" t="s">
        <v>301</v>
      </c>
      <c r="E104" s="253" t="s">
        <v>80</v>
      </c>
      <c r="F104" s="254" t="s">
        <v>1302</v>
      </c>
      <c r="G104" s="251"/>
      <c r="H104" s="253" t="s">
        <v>80</v>
      </c>
      <c r="I104" s="255"/>
      <c r="J104" s="251"/>
      <c r="K104" s="251"/>
      <c r="L104" s="256"/>
      <c r="M104" s="257"/>
      <c r="N104" s="258"/>
      <c r="O104" s="258"/>
      <c r="P104" s="258"/>
      <c r="Q104" s="258"/>
      <c r="R104" s="258"/>
      <c r="S104" s="258"/>
      <c r="T104" s="259"/>
      <c r="AT104" s="260" t="s">
        <v>301</v>
      </c>
      <c r="AU104" s="260" t="s">
        <v>91</v>
      </c>
      <c r="AV104" s="12" t="s">
        <v>89</v>
      </c>
      <c r="AW104" s="12" t="s">
        <v>44</v>
      </c>
      <c r="AX104" s="12" t="s">
        <v>82</v>
      </c>
      <c r="AY104" s="260" t="s">
        <v>291</v>
      </c>
    </row>
    <row r="105" s="13" customFormat="1">
      <c r="B105" s="261"/>
      <c r="C105" s="262"/>
      <c r="D105" s="252" t="s">
        <v>301</v>
      </c>
      <c r="E105" s="263" t="s">
        <v>80</v>
      </c>
      <c r="F105" s="264" t="s">
        <v>2005</v>
      </c>
      <c r="G105" s="262"/>
      <c r="H105" s="265">
        <v>19.800000000000001</v>
      </c>
      <c r="I105" s="266"/>
      <c r="J105" s="262"/>
      <c r="K105" s="262"/>
      <c r="L105" s="267"/>
      <c r="M105" s="268"/>
      <c r="N105" s="269"/>
      <c r="O105" s="269"/>
      <c r="P105" s="269"/>
      <c r="Q105" s="269"/>
      <c r="R105" s="269"/>
      <c r="S105" s="269"/>
      <c r="T105" s="270"/>
      <c r="AT105" s="271" t="s">
        <v>301</v>
      </c>
      <c r="AU105" s="271" t="s">
        <v>91</v>
      </c>
      <c r="AV105" s="13" t="s">
        <v>91</v>
      </c>
      <c r="AW105" s="13" t="s">
        <v>44</v>
      </c>
      <c r="AX105" s="13" t="s">
        <v>82</v>
      </c>
      <c r="AY105" s="271" t="s">
        <v>291</v>
      </c>
    </row>
    <row r="106" s="15" customFormat="1">
      <c r="B106" s="283"/>
      <c r="C106" s="284"/>
      <c r="D106" s="252" t="s">
        <v>301</v>
      </c>
      <c r="E106" s="285" t="s">
        <v>80</v>
      </c>
      <c r="F106" s="286" t="s">
        <v>315</v>
      </c>
      <c r="G106" s="284"/>
      <c r="H106" s="287">
        <v>19.800000000000001</v>
      </c>
      <c r="I106" s="288"/>
      <c r="J106" s="284"/>
      <c r="K106" s="284"/>
      <c r="L106" s="289"/>
      <c r="M106" s="290"/>
      <c r="N106" s="291"/>
      <c r="O106" s="291"/>
      <c r="P106" s="291"/>
      <c r="Q106" s="291"/>
      <c r="R106" s="291"/>
      <c r="S106" s="291"/>
      <c r="T106" s="292"/>
      <c r="AT106" s="293" t="s">
        <v>301</v>
      </c>
      <c r="AU106" s="293" t="s">
        <v>91</v>
      </c>
      <c r="AV106" s="15" t="s">
        <v>299</v>
      </c>
      <c r="AW106" s="15" t="s">
        <v>44</v>
      </c>
      <c r="AX106" s="15" t="s">
        <v>89</v>
      </c>
      <c r="AY106" s="293" t="s">
        <v>291</v>
      </c>
    </row>
    <row r="107" s="1" customFormat="1" ht="38.25" customHeight="1">
      <c r="B107" s="48"/>
      <c r="C107" s="238" t="s">
        <v>132</v>
      </c>
      <c r="D107" s="238" t="s">
        <v>294</v>
      </c>
      <c r="E107" s="239" t="s">
        <v>316</v>
      </c>
      <c r="F107" s="240" t="s">
        <v>317</v>
      </c>
      <c r="G107" s="241" t="s">
        <v>297</v>
      </c>
      <c r="H107" s="242">
        <v>39.600000000000001</v>
      </c>
      <c r="I107" s="243"/>
      <c r="J107" s="244">
        <f>ROUND(I107*H107,2)</f>
        <v>0</v>
      </c>
      <c r="K107" s="240" t="s">
        <v>298</v>
      </c>
      <c r="L107" s="74"/>
      <c r="M107" s="245" t="s">
        <v>80</v>
      </c>
      <c r="N107" s="246" t="s">
        <v>52</v>
      </c>
      <c r="O107" s="49"/>
      <c r="P107" s="247">
        <f>O107*H107</f>
        <v>0</v>
      </c>
      <c r="Q107" s="247">
        <v>0</v>
      </c>
      <c r="R107" s="247">
        <f>Q107*H107</f>
        <v>0</v>
      </c>
      <c r="S107" s="247">
        <v>0</v>
      </c>
      <c r="T107" s="248">
        <f>S107*H107</f>
        <v>0</v>
      </c>
      <c r="AR107" s="25" t="s">
        <v>299</v>
      </c>
      <c r="AT107" s="25" t="s">
        <v>294</v>
      </c>
      <c r="AU107" s="25" t="s">
        <v>91</v>
      </c>
      <c r="AY107" s="25" t="s">
        <v>291</v>
      </c>
      <c r="BE107" s="249">
        <f>IF(N107="základní",J107,0)</f>
        <v>0</v>
      </c>
      <c r="BF107" s="249">
        <f>IF(N107="snížená",J107,0)</f>
        <v>0</v>
      </c>
      <c r="BG107" s="249">
        <f>IF(N107="zákl. přenesená",J107,0)</f>
        <v>0</v>
      </c>
      <c r="BH107" s="249">
        <f>IF(N107="sníž. přenesená",J107,0)</f>
        <v>0</v>
      </c>
      <c r="BI107" s="249">
        <f>IF(N107="nulová",J107,0)</f>
        <v>0</v>
      </c>
      <c r="BJ107" s="25" t="s">
        <v>89</v>
      </c>
      <c r="BK107" s="249">
        <f>ROUND(I107*H107,2)</f>
        <v>0</v>
      </c>
      <c r="BL107" s="25" t="s">
        <v>299</v>
      </c>
      <c r="BM107" s="25" t="s">
        <v>2006</v>
      </c>
    </row>
    <row r="108" s="12" customFormat="1">
      <c r="B108" s="250"/>
      <c r="C108" s="251"/>
      <c r="D108" s="252" t="s">
        <v>301</v>
      </c>
      <c r="E108" s="253" t="s">
        <v>80</v>
      </c>
      <c r="F108" s="254" t="s">
        <v>1305</v>
      </c>
      <c r="G108" s="251"/>
      <c r="H108" s="253" t="s">
        <v>80</v>
      </c>
      <c r="I108" s="255"/>
      <c r="J108" s="251"/>
      <c r="K108" s="251"/>
      <c r="L108" s="256"/>
      <c r="M108" s="257"/>
      <c r="N108" s="258"/>
      <c r="O108" s="258"/>
      <c r="P108" s="258"/>
      <c r="Q108" s="258"/>
      <c r="R108" s="258"/>
      <c r="S108" s="258"/>
      <c r="T108" s="259"/>
      <c r="AT108" s="260" t="s">
        <v>301</v>
      </c>
      <c r="AU108" s="260" t="s">
        <v>91</v>
      </c>
      <c r="AV108" s="12" t="s">
        <v>89</v>
      </c>
      <c r="AW108" s="12" t="s">
        <v>44</v>
      </c>
      <c r="AX108" s="12" t="s">
        <v>82</v>
      </c>
      <c r="AY108" s="260" t="s">
        <v>291</v>
      </c>
    </row>
    <row r="109" s="13" customFormat="1">
      <c r="B109" s="261"/>
      <c r="C109" s="262"/>
      <c r="D109" s="252" t="s">
        <v>301</v>
      </c>
      <c r="E109" s="263" t="s">
        <v>80</v>
      </c>
      <c r="F109" s="264" t="s">
        <v>2007</v>
      </c>
      <c r="G109" s="262"/>
      <c r="H109" s="265">
        <v>39.600000000000001</v>
      </c>
      <c r="I109" s="266"/>
      <c r="J109" s="262"/>
      <c r="K109" s="262"/>
      <c r="L109" s="267"/>
      <c r="M109" s="268"/>
      <c r="N109" s="269"/>
      <c r="O109" s="269"/>
      <c r="P109" s="269"/>
      <c r="Q109" s="269"/>
      <c r="R109" s="269"/>
      <c r="S109" s="269"/>
      <c r="T109" s="270"/>
      <c r="AT109" s="271" t="s">
        <v>301</v>
      </c>
      <c r="AU109" s="271" t="s">
        <v>91</v>
      </c>
      <c r="AV109" s="13" t="s">
        <v>91</v>
      </c>
      <c r="AW109" s="13" t="s">
        <v>44</v>
      </c>
      <c r="AX109" s="13" t="s">
        <v>82</v>
      </c>
      <c r="AY109" s="271" t="s">
        <v>291</v>
      </c>
    </row>
    <row r="110" s="15" customFormat="1">
      <c r="B110" s="283"/>
      <c r="C110" s="284"/>
      <c r="D110" s="252" t="s">
        <v>301</v>
      </c>
      <c r="E110" s="285" t="s">
        <v>80</v>
      </c>
      <c r="F110" s="286" t="s">
        <v>315</v>
      </c>
      <c r="G110" s="284"/>
      <c r="H110" s="287">
        <v>39.600000000000001</v>
      </c>
      <c r="I110" s="288"/>
      <c r="J110" s="284"/>
      <c r="K110" s="284"/>
      <c r="L110" s="289"/>
      <c r="M110" s="290"/>
      <c r="N110" s="291"/>
      <c r="O110" s="291"/>
      <c r="P110" s="291"/>
      <c r="Q110" s="291"/>
      <c r="R110" s="291"/>
      <c r="S110" s="291"/>
      <c r="T110" s="292"/>
      <c r="AT110" s="293" t="s">
        <v>301</v>
      </c>
      <c r="AU110" s="293" t="s">
        <v>91</v>
      </c>
      <c r="AV110" s="15" t="s">
        <v>299</v>
      </c>
      <c r="AW110" s="15" t="s">
        <v>44</v>
      </c>
      <c r="AX110" s="15" t="s">
        <v>89</v>
      </c>
      <c r="AY110" s="293" t="s">
        <v>291</v>
      </c>
    </row>
    <row r="111" s="1" customFormat="1" ht="38.25" customHeight="1">
      <c r="B111" s="48"/>
      <c r="C111" s="238" t="s">
        <v>299</v>
      </c>
      <c r="D111" s="238" t="s">
        <v>294</v>
      </c>
      <c r="E111" s="239" t="s">
        <v>1306</v>
      </c>
      <c r="F111" s="240" t="s">
        <v>1307</v>
      </c>
      <c r="G111" s="241" t="s">
        <v>297</v>
      </c>
      <c r="H111" s="242">
        <v>28.600000000000001</v>
      </c>
      <c r="I111" s="243"/>
      <c r="J111" s="244">
        <f>ROUND(I111*H111,2)</f>
        <v>0</v>
      </c>
      <c r="K111" s="240" t="s">
        <v>298</v>
      </c>
      <c r="L111" s="74"/>
      <c r="M111" s="245" t="s">
        <v>80</v>
      </c>
      <c r="N111" s="246" t="s">
        <v>52</v>
      </c>
      <c r="O111" s="49"/>
      <c r="P111" s="247">
        <f>O111*H111</f>
        <v>0</v>
      </c>
      <c r="Q111" s="247">
        <v>0</v>
      </c>
      <c r="R111" s="247">
        <f>Q111*H111</f>
        <v>0</v>
      </c>
      <c r="S111" s="247">
        <v>0</v>
      </c>
      <c r="T111" s="248">
        <f>S111*H111</f>
        <v>0</v>
      </c>
      <c r="AR111" s="25" t="s">
        <v>299</v>
      </c>
      <c r="AT111" s="25" t="s">
        <v>294</v>
      </c>
      <c r="AU111" s="25" t="s">
        <v>91</v>
      </c>
      <c r="AY111" s="25" t="s">
        <v>291</v>
      </c>
      <c r="BE111" s="249">
        <f>IF(N111="základní",J111,0)</f>
        <v>0</v>
      </c>
      <c r="BF111" s="249">
        <f>IF(N111="snížená",J111,0)</f>
        <v>0</v>
      </c>
      <c r="BG111" s="249">
        <f>IF(N111="zákl. přenesená",J111,0)</f>
        <v>0</v>
      </c>
      <c r="BH111" s="249">
        <f>IF(N111="sníž. přenesená",J111,0)</f>
        <v>0</v>
      </c>
      <c r="BI111" s="249">
        <f>IF(N111="nulová",J111,0)</f>
        <v>0</v>
      </c>
      <c r="BJ111" s="25" t="s">
        <v>89</v>
      </c>
      <c r="BK111" s="249">
        <f>ROUND(I111*H111,2)</f>
        <v>0</v>
      </c>
      <c r="BL111" s="25" t="s">
        <v>299</v>
      </c>
      <c r="BM111" s="25" t="s">
        <v>2008</v>
      </c>
    </row>
    <row r="112" s="12" customFormat="1">
      <c r="B112" s="250"/>
      <c r="C112" s="251"/>
      <c r="D112" s="252" t="s">
        <v>301</v>
      </c>
      <c r="E112" s="253" t="s">
        <v>80</v>
      </c>
      <c r="F112" s="254" t="s">
        <v>1309</v>
      </c>
      <c r="G112" s="251"/>
      <c r="H112" s="253" t="s">
        <v>80</v>
      </c>
      <c r="I112" s="255"/>
      <c r="J112" s="251"/>
      <c r="K112" s="251"/>
      <c r="L112" s="256"/>
      <c r="M112" s="257"/>
      <c r="N112" s="258"/>
      <c r="O112" s="258"/>
      <c r="P112" s="258"/>
      <c r="Q112" s="258"/>
      <c r="R112" s="258"/>
      <c r="S112" s="258"/>
      <c r="T112" s="259"/>
      <c r="AT112" s="260" t="s">
        <v>301</v>
      </c>
      <c r="AU112" s="260" t="s">
        <v>91</v>
      </c>
      <c r="AV112" s="12" t="s">
        <v>89</v>
      </c>
      <c r="AW112" s="12" t="s">
        <v>44</v>
      </c>
      <c r="AX112" s="12" t="s">
        <v>82</v>
      </c>
      <c r="AY112" s="260" t="s">
        <v>291</v>
      </c>
    </row>
    <row r="113" s="13" customFormat="1">
      <c r="B113" s="261"/>
      <c r="C113" s="262"/>
      <c r="D113" s="252" t="s">
        <v>301</v>
      </c>
      <c r="E113" s="263" t="s">
        <v>80</v>
      </c>
      <c r="F113" s="264" t="s">
        <v>2009</v>
      </c>
      <c r="G113" s="262"/>
      <c r="H113" s="265">
        <v>28.600000000000001</v>
      </c>
      <c r="I113" s="266"/>
      <c r="J113" s="262"/>
      <c r="K113" s="262"/>
      <c r="L113" s="267"/>
      <c r="M113" s="268"/>
      <c r="N113" s="269"/>
      <c r="O113" s="269"/>
      <c r="P113" s="269"/>
      <c r="Q113" s="269"/>
      <c r="R113" s="269"/>
      <c r="S113" s="269"/>
      <c r="T113" s="270"/>
      <c r="AT113" s="271" t="s">
        <v>301</v>
      </c>
      <c r="AU113" s="271" t="s">
        <v>91</v>
      </c>
      <c r="AV113" s="13" t="s">
        <v>91</v>
      </c>
      <c r="AW113" s="13" t="s">
        <v>44</v>
      </c>
      <c r="AX113" s="13" t="s">
        <v>82</v>
      </c>
      <c r="AY113" s="271" t="s">
        <v>291</v>
      </c>
    </row>
    <row r="114" s="15" customFormat="1">
      <c r="B114" s="283"/>
      <c r="C114" s="284"/>
      <c r="D114" s="252" t="s">
        <v>301</v>
      </c>
      <c r="E114" s="285" t="s">
        <v>80</v>
      </c>
      <c r="F114" s="286" t="s">
        <v>315</v>
      </c>
      <c r="G114" s="284"/>
      <c r="H114" s="287">
        <v>28.600000000000001</v>
      </c>
      <c r="I114" s="288"/>
      <c r="J114" s="284"/>
      <c r="K114" s="284"/>
      <c r="L114" s="289"/>
      <c r="M114" s="290"/>
      <c r="N114" s="291"/>
      <c r="O114" s="291"/>
      <c r="P114" s="291"/>
      <c r="Q114" s="291"/>
      <c r="R114" s="291"/>
      <c r="S114" s="291"/>
      <c r="T114" s="292"/>
      <c r="AT114" s="293" t="s">
        <v>301</v>
      </c>
      <c r="AU114" s="293" t="s">
        <v>91</v>
      </c>
      <c r="AV114" s="15" t="s">
        <v>299</v>
      </c>
      <c r="AW114" s="15" t="s">
        <v>44</v>
      </c>
      <c r="AX114" s="15" t="s">
        <v>89</v>
      </c>
      <c r="AY114" s="293" t="s">
        <v>291</v>
      </c>
    </row>
    <row r="115" s="1" customFormat="1" ht="16.5" customHeight="1">
      <c r="B115" s="48"/>
      <c r="C115" s="294" t="s">
        <v>328</v>
      </c>
      <c r="D115" s="294" t="s">
        <v>337</v>
      </c>
      <c r="E115" s="295" t="s">
        <v>1312</v>
      </c>
      <c r="F115" s="296" t="s">
        <v>1313</v>
      </c>
      <c r="G115" s="297" t="s">
        <v>325</v>
      </c>
      <c r="H115" s="298">
        <v>55.770000000000003</v>
      </c>
      <c r="I115" s="299"/>
      <c r="J115" s="300">
        <f>ROUND(I115*H115,2)</f>
        <v>0</v>
      </c>
      <c r="K115" s="296" t="s">
        <v>298</v>
      </c>
      <c r="L115" s="301"/>
      <c r="M115" s="302" t="s">
        <v>80</v>
      </c>
      <c r="N115" s="303" t="s">
        <v>52</v>
      </c>
      <c r="O115" s="49"/>
      <c r="P115" s="247">
        <f>O115*H115</f>
        <v>0</v>
      </c>
      <c r="Q115" s="247">
        <v>1</v>
      </c>
      <c r="R115" s="247">
        <f>Q115*H115</f>
        <v>55.770000000000003</v>
      </c>
      <c r="S115" s="247">
        <v>0</v>
      </c>
      <c r="T115" s="248">
        <f>S115*H115</f>
        <v>0</v>
      </c>
      <c r="AR115" s="25" t="s">
        <v>340</v>
      </c>
      <c r="AT115" s="25" t="s">
        <v>337</v>
      </c>
      <c r="AU115" s="25" t="s">
        <v>91</v>
      </c>
      <c r="AY115" s="25" t="s">
        <v>291</v>
      </c>
      <c r="BE115" s="249">
        <f>IF(N115="základní",J115,0)</f>
        <v>0</v>
      </c>
      <c r="BF115" s="249">
        <f>IF(N115="snížená",J115,0)</f>
        <v>0</v>
      </c>
      <c r="BG115" s="249">
        <f>IF(N115="zákl. přenesená",J115,0)</f>
        <v>0</v>
      </c>
      <c r="BH115" s="249">
        <f>IF(N115="sníž. přenesená",J115,0)</f>
        <v>0</v>
      </c>
      <c r="BI115" s="249">
        <f>IF(N115="nulová",J115,0)</f>
        <v>0</v>
      </c>
      <c r="BJ115" s="25" t="s">
        <v>89</v>
      </c>
      <c r="BK115" s="249">
        <f>ROUND(I115*H115,2)</f>
        <v>0</v>
      </c>
      <c r="BL115" s="25" t="s">
        <v>299</v>
      </c>
      <c r="BM115" s="25" t="s">
        <v>2010</v>
      </c>
    </row>
    <row r="116" s="12" customFormat="1">
      <c r="B116" s="250"/>
      <c r="C116" s="251"/>
      <c r="D116" s="252" t="s">
        <v>301</v>
      </c>
      <c r="E116" s="253" t="s">
        <v>80</v>
      </c>
      <c r="F116" s="254" t="s">
        <v>1315</v>
      </c>
      <c r="G116" s="251"/>
      <c r="H116" s="253" t="s">
        <v>80</v>
      </c>
      <c r="I116" s="255"/>
      <c r="J116" s="251"/>
      <c r="K116" s="251"/>
      <c r="L116" s="256"/>
      <c r="M116" s="257"/>
      <c r="N116" s="258"/>
      <c r="O116" s="258"/>
      <c r="P116" s="258"/>
      <c r="Q116" s="258"/>
      <c r="R116" s="258"/>
      <c r="S116" s="258"/>
      <c r="T116" s="259"/>
      <c r="AT116" s="260" t="s">
        <v>301</v>
      </c>
      <c r="AU116" s="260" t="s">
        <v>91</v>
      </c>
      <c r="AV116" s="12" t="s">
        <v>89</v>
      </c>
      <c r="AW116" s="12" t="s">
        <v>44</v>
      </c>
      <c r="AX116" s="12" t="s">
        <v>82</v>
      </c>
      <c r="AY116" s="260" t="s">
        <v>291</v>
      </c>
    </row>
    <row r="117" s="13" customFormat="1">
      <c r="B117" s="261"/>
      <c r="C117" s="262"/>
      <c r="D117" s="252" t="s">
        <v>301</v>
      </c>
      <c r="E117" s="263" t="s">
        <v>80</v>
      </c>
      <c r="F117" s="264" t="s">
        <v>2011</v>
      </c>
      <c r="G117" s="262"/>
      <c r="H117" s="265">
        <v>55.770000000000003</v>
      </c>
      <c r="I117" s="266"/>
      <c r="J117" s="262"/>
      <c r="K117" s="262"/>
      <c r="L117" s="267"/>
      <c r="M117" s="268"/>
      <c r="N117" s="269"/>
      <c r="O117" s="269"/>
      <c r="P117" s="269"/>
      <c r="Q117" s="269"/>
      <c r="R117" s="269"/>
      <c r="S117" s="269"/>
      <c r="T117" s="270"/>
      <c r="AT117" s="271" t="s">
        <v>301</v>
      </c>
      <c r="AU117" s="271" t="s">
        <v>91</v>
      </c>
      <c r="AV117" s="13" t="s">
        <v>91</v>
      </c>
      <c r="AW117" s="13" t="s">
        <v>44</v>
      </c>
      <c r="AX117" s="13" t="s">
        <v>82</v>
      </c>
      <c r="AY117" s="271" t="s">
        <v>291</v>
      </c>
    </row>
    <row r="118" s="15" customFormat="1">
      <c r="B118" s="283"/>
      <c r="C118" s="284"/>
      <c r="D118" s="252" t="s">
        <v>301</v>
      </c>
      <c r="E118" s="285" t="s">
        <v>80</v>
      </c>
      <c r="F118" s="286" t="s">
        <v>315</v>
      </c>
      <c r="G118" s="284"/>
      <c r="H118" s="287">
        <v>55.770000000000003</v>
      </c>
      <c r="I118" s="288"/>
      <c r="J118" s="284"/>
      <c r="K118" s="284"/>
      <c r="L118" s="289"/>
      <c r="M118" s="290"/>
      <c r="N118" s="291"/>
      <c r="O118" s="291"/>
      <c r="P118" s="291"/>
      <c r="Q118" s="291"/>
      <c r="R118" s="291"/>
      <c r="S118" s="291"/>
      <c r="T118" s="292"/>
      <c r="AT118" s="293" t="s">
        <v>301</v>
      </c>
      <c r="AU118" s="293" t="s">
        <v>91</v>
      </c>
      <c r="AV118" s="15" t="s">
        <v>299</v>
      </c>
      <c r="AW118" s="15" t="s">
        <v>44</v>
      </c>
      <c r="AX118" s="15" t="s">
        <v>89</v>
      </c>
      <c r="AY118" s="293" t="s">
        <v>291</v>
      </c>
    </row>
    <row r="119" s="1" customFormat="1" ht="25.5" customHeight="1">
      <c r="B119" s="48"/>
      <c r="C119" s="238" t="s">
        <v>336</v>
      </c>
      <c r="D119" s="238" t="s">
        <v>294</v>
      </c>
      <c r="E119" s="239" t="s">
        <v>323</v>
      </c>
      <c r="F119" s="240" t="s">
        <v>324</v>
      </c>
      <c r="G119" s="241" t="s">
        <v>325</v>
      </c>
      <c r="H119" s="242">
        <v>71.280000000000001</v>
      </c>
      <c r="I119" s="243"/>
      <c r="J119" s="244">
        <f>ROUND(I119*H119,2)</f>
        <v>0</v>
      </c>
      <c r="K119" s="240" t="s">
        <v>298</v>
      </c>
      <c r="L119" s="74"/>
      <c r="M119" s="245" t="s">
        <v>80</v>
      </c>
      <c r="N119" s="246" t="s">
        <v>52</v>
      </c>
      <c r="O119" s="49"/>
      <c r="P119" s="247">
        <f>O119*H119</f>
        <v>0</v>
      </c>
      <c r="Q119" s="247">
        <v>0</v>
      </c>
      <c r="R119" s="247">
        <f>Q119*H119</f>
        <v>0</v>
      </c>
      <c r="S119" s="247">
        <v>0</v>
      </c>
      <c r="T119" s="248">
        <f>S119*H119</f>
        <v>0</v>
      </c>
      <c r="AR119" s="25" t="s">
        <v>299</v>
      </c>
      <c r="AT119" s="25" t="s">
        <v>294</v>
      </c>
      <c r="AU119" s="25" t="s">
        <v>91</v>
      </c>
      <c r="AY119" s="25" t="s">
        <v>291</v>
      </c>
      <c r="BE119" s="249">
        <f>IF(N119="základní",J119,0)</f>
        <v>0</v>
      </c>
      <c r="BF119" s="249">
        <f>IF(N119="snížená",J119,0)</f>
        <v>0</v>
      </c>
      <c r="BG119" s="249">
        <f>IF(N119="zákl. přenesená",J119,0)</f>
        <v>0</v>
      </c>
      <c r="BH119" s="249">
        <f>IF(N119="sníž. přenesená",J119,0)</f>
        <v>0</v>
      </c>
      <c r="BI119" s="249">
        <f>IF(N119="nulová",J119,0)</f>
        <v>0</v>
      </c>
      <c r="BJ119" s="25" t="s">
        <v>89</v>
      </c>
      <c r="BK119" s="249">
        <f>ROUND(I119*H119,2)</f>
        <v>0</v>
      </c>
      <c r="BL119" s="25" t="s">
        <v>299</v>
      </c>
      <c r="BM119" s="25" t="s">
        <v>2012</v>
      </c>
    </row>
    <row r="120" s="12" customFormat="1">
      <c r="B120" s="250"/>
      <c r="C120" s="251"/>
      <c r="D120" s="252" t="s">
        <v>301</v>
      </c>
      <c r="E120" s="253" t="s">
        <v>80</v>
      </c>
      <c r="F120" s="254" t="s">
        <v>1318</v>
      </c>
      <c r="G120" s="251"/>
      <c r="H120" s="253" t="s">
        <v>80</v>
      </c>
      <c r="I120" s="255"/>
      <c r="J120" s="251"/>
      <c r="K120" s="251"/>
      <c r="L120" s="256"/>
      <c r="M120" s="257"/>
      <c r="N120" s="258"/>
      <c r="O120" s="258"/>
      <c r="P120" s="258"/>
      <c r="Q120" s="258"/>
      <c r="R120" s="258"/>
      <c r="S120" s="258"/>
      <c r="T120" s="259"/>
      <c r="AT120" s="260" t="s">
        <v>301</v>
      </c>
      <c r="AU120" s="260" t="s">
        <v>91</v>
      </c>
      <c r="AV120" s="12" t="s">
        <v>89</v>
      </c>
      <c r="AW120" s="12" t="s">
        <v>44</v>
      </c>
      <c r="AX120" s="12" t="s">
        <v>82</v>
      </c>
      <c r="AY120" s="260" t="s">
        <v>291</v>
      </c>
    </row>
    <row r="121" s="13" customFormat="1">
      <c r="B121" s="261"/>
      <c r="C121" s="262"/>
      <c r="D121" s="252" t="s">
        <v>301</v>
      </c>
      <c r="E121" s="263" t="s">
        <v>80</v>
      </c>
      <c r="F121" s="264" t="s">
        <v>2013</v>
      </c>
      <c r="G121" s="262"/>
      <c r="H121" s="265">
        <v>71.280000000000001</v>
      </c>
      <c r="I121" s="266"/>
      <c r="J121" s="262"/>
      <c r="K121" s="262"/>
      <c r="L121" s="267"/>
      <c r="M121" s="268"/>
      <c r="N121" s="269"/>
      <c r="O121" s="269"/>
      <c r="P121" s="269"/>
      <c r="Q121" s="269"/>
      <c r="R121" s="269"/>
      <c r="S121" s="269"/>
      <c r="T121" s="270"/>
      <c r="AT121" s="271" t="s">
        <v>301</v>
      </c>
      <c r="AU121" s="271" t="s">
        <v>91</v>
      </c>
      <c r="AV121" s="13" t="s">
        <v>91</v>
      </c>
      <c r="AW121" s="13" t="s">
        <v>44</v>
      </c>
      <c r="AX121" s="13" t="s">
        <v>82</v>
      </c>
      <c r="AY121" s="271" t="s">
        <v>291</v>
      </c>
    </row>
    <row r="122" s="15" customFormat="1">
      <c r="B122" s="283"/>
      <c r="C122" s="284"/>
      <c r="D122" s="252" t="s">
        <v>301</v>
      </c>
      <c r="E122" s="285" t="s">
        <v>80</v>
      </c>
      <c r="F122" s="286" t="s">
        <v>315</v>
      </c>
      <c r="G122" s="284"/>
      <c r="H122" s="287">
        <v>71.280000000000001</v>
      </c>
      <c r="I122" s="288"/>
      <c r="J122" s="284"/>
      <c r="K122" s="284"/>
      <c r="L122" s="289"/>
      <c r="M122" s="290"/>
      <c r="N122" s="291"/>
      <c r="O122" s="291"/>
      <c r="P122" s="291"/>
      <c r="Q122" s="291"/>
      <c r="R122" s="291"/>
      <c r="S122" s="291"/>
      <c r="T122" s="292"/>
      <c r="AT122" s="293" t="s">
        <v>301</v>
      </c>
      <c r="AU122" s="293" t="s">
        <v>91</v>
      </c>
      <c r="AV122" s="15" t="s">
        <v>299</v>
      </c>
      <c r="AW122" s="15" t="s">
        <v>44</v>
      </c>
      <c r="AX122" s="15" t="s">
        <v>89</v>
      </c>
      <c r="AY122" s="293" t="s">
        <v>291</v>
      </c>
    </row>
    <row r="123" s="1" customFormat="1" ht="25.5" customHeight="1">
      <c r="B123" s="48"/>
      <c r="C123" s="238" t="s">
        <v>343</v>
      </c>
      <c r="D123" s="238" t="s">
        <v>294</v>
      </c>
      <c r="E123" s="239" t="s">
        <v>1320</v>
      </c>
      <c r="F123" s="240" t="s">
        <v>1321</v>
      </c>
      <c r="G123" s="241" t="s">
        <v>352</v>
      </c>
      <c r="H123" s="242">
        <v>57.200000000000003</v>
      </c>
      <c r="I123" s="243"/>
      <c r="J123" s="244">
        <f>ROUND(I123*H123,2)</f>
        <v>0</v>
      </c>
      <c r="K123" s="240" t="s">
        <v>298</v>
      </c>
      <c r="L123" s="74"/>
      <c r="M123" s="245" t="s">
        <v>80</v>
      </c>
      <c r="N123" s="246" t="s">
        <v>52</v>
      </c>
      <c r="O123" s="49"/>
      <c r="P123" s="247">
        <f>O123*H123</f>
        <v>0</v>
      </c>
      <c r="Q123" s="247">
        <v>0</v>
      </c>
      <c r="R123" s="247">
        <f>Q123*H123</f>
        <v>0</v>
      </c>
      <c r="S123" s="247">
        <v>0</v>
      </c>
      <c r="T123" s="248">
        <f>S123*H123</f>
        <v>0</v>
      </c>
      <c r="AR123" s="25" t="s">
        <v>299</v>
      </c>
      <c r="AT123" s="25" t="s">
        <v>294</v>
      </c>
      <c r="AU123" s="25" t="s">
        <v>91</v>
      </c>
      <c r="AY123" s="25" t="s">
        <v>291</v>
      </c>
      <c r="BE123" s="249">
        <f>IF(N123="základní",J123,0)</f>
        <v>0</v>
      </c>
      <c r="BF123" s="249">
        <f>IF(N123="snížená",J123,0)</f>
        <v>0</v>
      </c>
      <c r="BG123" s="249">
        <f>IF(N123="zákl. přenesená",J123,0)</f>
        <v>0</v>
      </c>
      <c r="BH123" s="249">
        <f>IF(N123="sníž. přenesená",J123,0)</f>
        <v>0</v>
      </c>
      <c r="BI123" s="249">
        <f>IF(N123="nulová",J123,0)</f>
        <v>0</v>
      </c>
      <c r="BJ123" s="25" t="s">
        <v>89</v>
      </c>
      <c r="BK123" s="249">
        <f>ROUND(I123*H123,2)</f>
        <v>0</v>
      </c>
      <c r="BL123" s="25" t="s">
        <v>299</v>
      </c>
      <c r="BM123" s="25" t="s">
        <v>2014</v>
      </c>
    </row>
    <row r="124" s="12" customFormat="1">
      <c r="B124" s="250"/>
      <c r="C124" s="251"/>
      <c r="D124" s="252" t="s">
        <v>301</v>
      </c>
      <c r="E124" s="253" t="s">
        <v>80</v>
      </c>
      <c r="F124" s="254" t="s">
        <v>1606</v>
      </c>
      <c r="G124" s="251"/>
      <c r="H124" s="253" t="s">
        <v>80</v>
      </c>
      <c r="I124" s="255"/>
      <c r="J124" s="251"/>
      <c r="K124" s="251"/>
      <c r="L124" s="256"/>
      <c r="M124" s="257"/>
      <c r="N124" s="258"/>
      <c r="O124" s="258"/>
      <c r="P124" s="258"/>
      <c r="Q124" s="258"/>
      <c r="R124" s="258"/>
      <c r="S124" s="258"/>
      <c r="T124" s="259"/>
      <c r="AT124" s="260" t="s">
        <v>301</v>
      </c>
      <c r="AU124" s="260" t="s">
        <v>91</v>
      </c>
      <c r="AV124" s="12" t="s">
        <v>89</v>
      </c>
      <c r="AW124" s="12" t="s">
        <v>44</v>
      </c>
      <c r="AX124" s="12" t="s">
        <v>82</v>
      </c>
      <c r="AY124" s="260" t="s">
        <v>291</v>
      </c>
    </row>
    <row r="125" s="13" customFormat="1">
      <c r="B125" s="261"/>
      <c r="C125" s="262"/>
      <c r="D125" s="252" t="s">
        <v>301</v>
      </c>
      <c r="E125" s="263" t="s">
        <v>80</v>
      </c>
      <c r="F125" s="264" t="s">
        <v>2015</v>
      </c>
      <c r="G125" s="262"/>
      <c r="H125" s="265">
        <v>57.200000000000003</v>
      </c>
      <c r="I125" s="266"/>
      <c r="J125" s="262"/>
      <c r="K125" s="262"/>
      <c r="L125" s="267"/>
      <c r="M125" s="268"/>
      <c r="N125" s="269"/>
      <c r="O125" s="269"/>
      <c r="P125" s="269"/>
      <c r="Q125" s="269"/>
      <c r="R125" s="269"/>
      <c r="S125" s="269"/>
      <c r="T125" s="270"/>
      <c r="AT125" s="271" t="s">
        <v>301</v>
      </c>
      <c r="AU125" s="271" t="s">
        <v>91</v>
      </c>
      <c r="AV125" s="13" t="s">
        <v>91</v>
      </c>
      <c r="AW125" s="13" t="s">
        <v>44</v>
      </c>
      <c r="AX125" s="13" t="s">
        <v>82</v>
      </c>
      <c r="AY125" s="271" t="s">
        <v>291</v>
      </c>
    </row>
    <row r="126" s="15" customFormat="1">
      <c r="B126" s="283"/>
      <c r="C126" s="284"/>
      <c r="D126" s="252" t="s">
        <v>301</v>
      </c>
      <c r="E126" s="285" t="s">
        <v>80</v>
      </c>
      <c r="F126" s="286" t="s">
        <v>315</v>
      </c>
      <c r="G126" s="284"/>
      <c r="H126" s="287">
        <v>57.200000000000003</v>
      </c>
      <c r="I126" s="288"/>
      <c r="J126" s="284"/>
      <c r="K126" s="284"/>
      <c r="L126" s="289"/>
      <c r="M126" s="290"/>
      <c r="N126" s="291"/>
      <c r="O126" s="291"/>
      <c r="P126" s="291"/>
      <c r="Q126" s="291"/>
      <c r="R126" s="291"/>
      <c r="S126" s="291"/>
      <c r="T126" s="292"/>
      <c r="AT126" s="293" t="s">
        <v>301</v>
      </c>
      <c r="AU126" s="293" t="s">
        <v>91</v>
      </c>
      <c r="AV126" s="15" t="s">
        <v>299</v>
      </c>
      <c r="AW126" s="15" t="s">
        <v>44</v>
      </c>
      <c r="AX126" s="15" t="s">
        <v>89</v>
      </c>
      <c r="AY126" s="293" t="s">
        <v>291</v>
      </c>
    </row>
    <row r="127" s="11" customFormat="1" ht="29.88" customHeight="1">
      <c r="B127" s="222"/>
      <c r="C127" s="223"/>
      <c r="D127" s="224" t="s">
        <v>81</v>
      </c>
      <c r="E127" s="236" t="s">
        <v>299</v>
      </c>
      <c r="F127" s="236" t="s">
        <v>1534</v>
      </c>
      <c r="G127" s="223"/>
      <c r="H127" s="223"/>
      <c r="I127" s="226"/>
      <c r="J127" s="237">
        <f>BK127</f>
        <v>0</v>
      </c>
      <c r="K127" s="223"/>
      <c r="L127" s="228"/>
      <c r="M127" s="229"/>
      <c r="N127" s="230"/>
      <c r="O127" s="230"/>
      <c r="P127" s="231">
        <f>SUM(P128:P136)</f>
        <v>0</v>
      </c>
      <c r="Q127" s="230"/>
      <c r="R127" s="231">
        <f>SUM(R128:R136)</f>
        <v>0.031231199999999997</v>
      </c>
      <c r="S127" s="230"/>
      <c r="T127" s="232">
        <f>SUM(T128:T136)</f>
        <v>0</v>
      </c>
      <c r="AR127" s="233" t="s">
        <v>89</v>
      </c>
      <c r="AT127" s="234" t="s">
        <v>81</v>
      </c>
      <c r="AU127" s="234" t="s">
        <v>89</v>
      </c>
      <c r="AY127" s="233" t="s">
        <v>291</v>
      </c>
      <c r="BK127" s="235">
        <f>SUM(BK128:BK136)</f>
        <v>0</v>
      </c>
    </row>
    <row r="128" s="1" customFormat="1" ht="38.25" customHeight="1">
      <c r="B128" s="48"/>
      <c r="C128" s="238" t="s">
        <v>340</v>
      </c>
      <c r="D128" s="238" t="s">
        <v>294</v>
      </c>
      <c r="E128" s="239" t="s">
        <v>1535</v>
      </c>
      <c r="F128" s="240" t="s">
        <v>1536</v>
      </c>
      <c r="G128" s="241" t="s">
        <v>352</v>
      </c>
      <c r="H128" s="242">
        <v>57.200000000000003</v>
      </c>
      <c r="I128" s="243"/>
      <c r="J128" s="244">
        <f>ROUND(I128*H128,2)</f>
        <v>0</v>
      </c>
      <c r="K128" s="240" t="s">
        <v>298</v>
      </c>
      <c r="L128" s="74"/>
      <c r="M128" s="245" t="s">
        <v>80</v>
      </c>
      <c r="N128" s="246" t="s">
        <v>52</v>
      </c>
      <c r="O128" s="49"/>
      <c r="P128" s="247">
        <f>O128*H128</f>
        <v>0</v>
      </c>
      <c r="Q128" s="247">
        <v>0.00021000000000000001</v>
      </c>
      <c r="R128" s="247">
        <f>Q128*H128</f>
        <v>0.012012000000000002</v>
      </c>
      <c r="S128" s="247">
        <v>0</v>
      </c>
      <c r="T128" s="248">
        <f>S128*H128</f>
        <v>0</v>
      </c>
      <c r="AR128" s="25" t="s">
        <v>299</v>
      </c>
      <c r="AT128" s="25" t="s">
        <v>294</v>
      </c>
      <c r="AU128" s="25" t="s">
        <v>91</v>
      </c>
      <c r="AY128" s="25" t="s">
        <v>291</v>
      </c>
      <c r="BE128" s="249">
        <f>IF(N128="základní",J128,0)</f>
        <v>0</v>
      </c>
      <c r="BF128" s="249">
        <f>IF(N128="snížená",J128,0)</f>
        <v>0</v>
      </c>
      <c r="BG128" s="249">
        <f>IF(N128="zákl. přenesená",J128,0)</f>
        <v>0</v>
      </c>
      <c r="BH128" s="249">
        <f>IF(N128="sníž. přenesená",J128,0)</f>
        <v>0</v>
      </c>
      <c r="BI128" s="249">
        <f>IF(N128="nulová",J128,0)</f>
        <v>0</v>
      </c>
      <c r="BJ128" s="25" t="s">
        <v>89</v>
      </c>
      <c r="BK128" s="249">
        <f>ROUND(I128*H128,2)</f>
        <v>0</v>
      </c>
      <c r="BL128" s="25" t="s">
        <v>299</v>
      </c>
      <c r="BM128" s="25" t="s">
        <v>2016</v>
      </c>
    </row>
    <row r="129" s="12" customFormat="1">
      <c r="B129" s="250"/>
      <c r="C129" s="251"/>
      <c r="D129" s="252" t="s">
        <v>301</v>
      </c>
      <c r="E129" s="253" t="s">
        <v>80</v>
      </c>
      <c r="F129" s="254" t="s">
        <v>1538</v>
      </c>
      <c r="G129" s="251"/>
      <c r="H129" s="253" t="s">
        <v>80</v>
      </c>
      <c r="I129" s="255"/>
      <c r="J129" s="251"/>
      <c r="K129" s="251"/>
      <c r="L129" s="256"/>
      <c r="M129" s="257"/>
      <c r="N129" s="258"/>
      <c r="O129" s="258"/>
      <c r="P129" s="258"/>
      <c r="Q129" s="258"/>
      <c r="R129" s="258"/>
      <c r="S129" s="258"/>
      <c r="T129" s="259"/>
      <c r="AT129" s="260" t="s">
        <v>301</v>
      </c>
      <c r="AU129" s="260" t="s">
        <v>91</v>
      </c>
      <c r="AV129" s="12" t="s">
        <v>89</v>
      </c>
      <c r="AW129" s="12" t="s">
        <v>44</v>
      </c>
      <c r="AX129" s="12" t="s">
        <v>82</v>
      </c>
      <c r="AY129" s="260" t="s">
        <v>291</v>
      </c>
    </row>
    <row r="130" s="12" customFormat="1">
      <c r="B130" s="250"/>
      <c r="C130" s="251"/>
      <c r="D130" s="252" t="s">
        <v>301</v>
      </c>
      <c r="E130" s="253" t="s">
        <v>80</v>
      </c>
      <c r="F130" s="254" t="s">
        <v>1610</v>
      </c>
      <c r="G130" s="251"/>
      <c r="H130" s="253" t="s">
        <v>80</v>
      </c>
      <c r="I130" s="255"/>
      <c r="J130" s="251"/>
      <c r="K130" s="251"/>
      <c r="L130" s="256"/>
      <c r="M130" s="257"/>
      <c r="N130" s="258"/>
      <c r="O130" s="258"/>
      <c r="P130" s="258"/>
      <c r="Q130" s="258"/>
      <c r="R130" s="258"/>
      <c r="S130" s="258"/>
      <c r="T130" s="259"/>
      <c r="AT130" s="260" t="s">
        <v>301</v>
      </c>
      <c r="AU130" s="260" t="s">
        <v>91</v>
      </c>
      <c r="AV130" s="12" t="s">
        <v>89</v>
      </c>
      <c r="AW130" s="12" t="s">
        <v>44</v>
      </c>
      <c r="AX130" s="12" t="s">
        <v>82</v>
      </c>
      <c r="AY130" s="260" t="s">
        <v>291</v>
      </c>
    </row>
    <row r="131" s="13" customFormat="1">
      <c r="B131" s="261"/>
      <c r="C131" s="262"/>
      <c r="D131" s="252" t="s">
        <v>301</v>
      </c>
      <c r="E131" s="263" t="s">
        <v>80</v>
      </c>
      <c r="F131" s="264" t="s">
        <v>2017</v>
      </c>
      <c r="G131" s="262"/>
      <c r="H131" s="265">
        <v>57.200000000000003</v>
      </c>
      <c r="I131" s="266"/>
      <c r="J131" s="262"/>
      <c r="K131" s="262"/>
      <c r="L131" s="267"/>
      <c r="M131" s="268"/>
      <c r="N131" s="269"/>
      <c r="O131" s="269"/>
      <c r="P131" s="269"/>
      <c r="Q131" s="269"/>
      <c r="R131" s="269"/>
      <c r="S131" s="269"/>
      <c r="T131" s="270"/>
      <c r="AT131" s="271" t="s">
        <v>301</v>
      </c>
      <c r="AU131" s="271" t="s">
        <v>91</v>
      </c>
      <c r="AV131" s="13" t="s">
        <v>91</v>
      </c>
      <c r="AW131" s="13" t="s">
        <v>44</v>
      </c>
      <c r="AX131" s="13" t="s">
        <v>82</v>
      </c>
      <c r="AY131" s="271" t="s">
        <v>291</v>
      </c>
    </row>
    <row r="132" s="15" customFormat="1">
      <c r="B132" s="283"/>
      <c r="C132" s="284"/>
      <c r="D132" s="252" t="s">
        <v>301</v>
      </c>
      <c r="E132" s="285" t="s">
        <v>80</v>
      </c>
      <c r="F132" s="286" t="s">
        <v>315</v>
      </c>
      <c r="G132" s="284"/>
      <c r="H132" s="287">
        <v>57.200000000000003</v>
      </c>
      <c r="I132" s="288"/>
      <c r="J132" s="284"/>
      <c r="K132" s="284"/>
      <c r="L132" s="289"/>
      <c r="M132" s="290"/>
      <c r="N132" s="291"/>
      <c r="O132" s="291"/>
      <c r="P132" s="291"/>
      <c r="Q132" s="291"/>
      <c r="R132" s="291"/>
      <c r="S132" s="291"/>
      <c r="T132" s="292"/>
      <c r="AT132" s="293" t="s">
        <v>301</v>
      </c>
      <c r="AU132" s="293" t="s">
        <v>91</v>
      </c>
      <c r="AV132" s="15" t="s">
        <v>299</v>
      </c>
      <c r="AW132" s="15" t="s">
        <v>44</v>
      </c>
      <c r="AX132" s="15" t="s">
        <v>89</v>
      </c>
      <c r="AY132" s="293" t="s">
        <v>291</v>
      </c>
    </row>
    <row r="133" s="1" customFormat="1" ht="16.5" customHeight="1">
      <c r="B133" s="48"/>
      <c r="C133" s="294" t="s">
        <v>355</v>
      </c>
      <c r="D133" s="294" t="s">
        <v>337</v>
      </c>
      <c r="E133" s="295" t="s">
        <v>1542</v>
      </c>
      <c r="F133" s="296" t="s">
        <v>1543</v>
      </c>
      <c r="G133" s="297" t="s">
        <v>352</v>
      </c>
      <c r="H133" s="298">
        <v>64.063999999999993</v>
      </c>
      <c r="I133" s="299"/>
      <c r="J133" s="300">
        <f>ROUND(I133*H133,2)</f>
        <v>0</v>
      </c>
      <c r="K133" s="296" t="s">
        <v>298</v>
      </c>
      <c r="L133" s="301"/>
      <c r="M133" s="302" t="s">
        <v>80</v>
      </c>
      <c r="N133" s="303" t="s">
        <v>52</v>
      </c>
      <c r="O133" s="49"/>
      <c r="P133" s="247">
        <f>O133*H133</f>
        <v>0</v>
      </c>
      <c r="Q133" s="247">
        <v>0.00029999999999999997</v>
      </c>
      <c r="R133" s="247">
        <f>Q133*H133</f>
        <v>0.019219199999999995</v>
      </c>
      <c r="S133" s="247">
        <v>0</v>
      </c>
      <c r="T133" s="248">
        <f>S133*H133</f>
        <v>0</v>
      </c>
      <c r="AR133" s="25" t="s">
        <v>340</v>
      </c>
      <c r="AT133" s="25" t="s">
        <v>337</v>
      </c>
      <c r="AU133" s="25" t="s">
        <v>91</v>
      </c>
      <c r="AY133" s="25" t="s">
        <v>291</v>
      </c>
      <c r="BE133" s="249">
        <f>IF(N133="základní",J133,0)</f>
        <v>0</v>
      </c>
      <c r="BF133" s="249">
        <f>IF(N133="snížená",J133,0)</f>
        <v>0</v>
      </c>
      <c r="BG133" s="249">
        <f>IF(N133="zákl. přenesená",J133,0)</f>
        <v>0</v>
      </c>
      <c r="BH133" s="249">
        <f>IF(N133="sníž. přenesená",J133,0)</f>
        <v>0</v>
      </c>
      <c r="BI133" s="249">
        <f>IF(N133="nulová",J133,0)</f>
        <v>0</v>
      </c>
      <c r="BJ133" s="25" t="s">
        <v>89</v>
      </c>
      <c r="BK133" s="249">
        <f>ROUND(I133*H133,2)</f>
        <v>0</v>
      </c>
      <c r="BL133" s="25" t="s">
        <v>299</v>
      </c>
      <c r="BM133" s="25" t="s">
        <v>2018</v>
      </c>
    </row>
    <row r="134" s="12" customFormat="1">
      <c r="B134" s="250"/>
      <c r="C134" s="251"/>
      <c r="D134" s="252" t="s">
        <v>301</v>
      </c>
      <c r="E134" s="253" t="s">
        <v>80</v>
      </c>
      <c r="F134" s="254" t="s">
        <v>1545</v>
      </c>
      <c r="G134" s="251"/>
      <c r="H134" s="253" t="s">
        <v>80</v>
      </c>
      <c r="I134" s="255"/>
      <c r="J134" s="251"/>
      <c r="K134" s="251"/>
      <c r="L134" s="256"/>
      <c r="M134" s="257"/>
      <c r="N134" s="258"/>
      <c r="O134" s="258"/>
      <c r="P134" s="258"/>
      <c r="Q134" s="258"/>
      <c r="R134" s="258"/>
      <c r="S134" s="258"/>
      <c r="T134" s="259"/>
      <c r="AT134" s="260" t="s">
        <v>301</v>
      </c>
      <c r="AU134" s="260" t="s">
        <v>91</v>
      </c>
      <c r="AV134" s="12" t="s">
        <v>89</v>
      </c>
      <c r="AW134" s="12" t="s">
        <v>44</v>
      </c>
      <c r="AX134" s="12" t="s">
        <v>82</v>
      </c>
      <c r="AY134" s="260" t="s">
        <v>291</v>
      </c>
    </row>
    <row r="135" s="13" customFormat="1">
      <c r="B135" s="261"/>
      <c r="C135" s="262"/>
      <c r="D135" s="252" t="s">
        <v>301</v>
      </c>
      <c r="E135" s="263" t="s">
        <v>80</v>
      </c>
      <c r="F135" s="264" t="s">
        <v>2019</v>
      </c>
      <c r="G135" s="262"/>
      <c r="H135" s="265">
        <v>64.063999999999993</v>
      </c>
      <c r="I135" s="266"/>
      <c r="J135" s="262"/>
      <c r="K135" s="262"/>
      <c r="L135" s="267"/>
      <c r="M135" s="268"/>
      <c r="N135" s="269"/>
      <c r="O135" s="269"/>
      <c r="P135" s="269"/>
      <c r="Q135" s="269"/>
      <c r="R135" s="269"/>
      <c r="S135" s="269"/>
      <c r="T135" s="270"/>
      <c r="AT135" s="271" t="s">
        <v>301</v>
      </c>
      <c r="AU135" s="271" t="s">
        <v>91</v>
      </c>
      <c r="AV135" s="13" t="s">
        <v>91</v>
      </c>
      <c r="AW135" s="13" t="s">
        <v>44</v>
      </c>
      <c r="AX135" s="13" t="s">
        <v>82</v>
      </c>
      <c r="AY135" s="271" t="s">
        <v>291</v>
      </c>
    </row>
    <row r="136" s="15" customFormat="1">
      <c r="B136" s="283"/>
      <c r="C136" s="284"/>
      <c r="D136" s="252" t="s">
        <v>301</v>
      </c>
      <c r="E136" s="285" t="s">
        <v>80</v>
      </c>
      <c r="F136" s="286" t="s">
        <v>315</v>
      </c>
      <c r="G136" s="284"/>
      <c r="H136" s="287">
        <v>64.063999999999993</v>
      </c>
      <c r="I136" s="288"/>
      <c r="J136" s="284"/>
      <c r="K136" s="284"/>
      <c r="L136" s="289"/>
      <c r="M136" s="290"/>
      <c r="N136" s="291"/>
      <c r="O136" s="291"/>
      <c r="P136" s="291"/>
      <c r="Q136" s="291"/>
      <c r="R136" s="291"/>
      <c r="S136" s="291"/>
      <c r="T136" s="292"/>
      <c r="AT136" s="293" t="s">
        <v>301</v>
      </c>
      <c r="AU136" s="293" t="s">
        <v>91</v>
      </c>
      <c r="AV136" s="15" t="s">
        <v>299</v>
      </c>
      <c r="AW136" s="15" t="s">
        <v>44</v>
      </c>
      <c r="AX136" s="15" t="s">
        <v>89</v>
      </c>
      <c r="AY136" s="293" t="s">
        <v>291</v>
      </c>
    </row>
    <row r="137" s="11" customFormat="1" ht="29.88" customHeight="1">
      <c r="B137" s="222"/>
      <c r="C137" s="223"/>
      <c r="D137" s="224" t="s">
        <v>81</v>
      </c>
      <c r="E137" s="236" t="s">
        <v>328</v>
      </c>
      <c r="F137" s="236" t="s">
        <v>1327</v>
      </c>
      <c r="G137" s="223"/>
      <c r="H137" s="223"/>
      <c r="I137" s="226"/>
      <c r="J137" s="237">
        <f>BK137</f>
        <v>0</v>
      </c>
      <c r="K137" s="223"/>
      <c r="L137" s="228"/>
      <c r="M137" s="229"/>
      <c r="N137" s="230"/>
      <c r="O137" s="230"/>
      <c r="P137" s="231">
        <f>SUM(P138:P153)</f>
        <v>0</v>
      </c>
      <c r="Q137" s="230"/>
      <c r="R137" s="231">
        <f>SUM(R138:R153)</f>
        <v>15.669499999999999</v>
      </c>
      <c r="S137" s="230"/>
      <c r="T137" s="232">
        <f>SUM(T138:T153)</f>
        <v>0</v>
      </c>
      <c r="AR137" s="233" t="s">
        <v>89</v>
      </c>
      <c r="AT137" s="234" t="s">
        <v>81</v>
      </c>
      <c r="AU137" s="234" t="s">
        <v>89</v>
      </c>
      <c r="AY137" s="233" t="s">
        <v>291</v>
      </c>
      <c r="BK137" s="235">
        <f>SUM(BK138:BK153)</f>
        <v>0</v>
      </c>
    </row>
    <row r="138" s="1" customFormat="1" ht="25.5" customHeight="1">
      <c r="B138" s="48"/>
      <c r="C138" s="238" t="s">
        <v>361</v>
      </c>
      <c r="D138" s="238" t="s">
        <v>294</v>
      </c>
      <c r="E138" s="239" t="s">
        <v>1328</v>
      </c>
      <c r="F138" s="240" t="s">
        <v>1329</v>
      </c>
      <c r="G138" s="241" t="s">
        <v>352</v>
      </c>
      <c r="H138" s="242">
        <v>56.649999999999999</v>
      </c>
      <c r="I138" s="243"/>
      <c r="J138" s="244">
        <f>ROUND(I138*H138,2)</f>
        <v>0</v>
      </c>
      <c r="K138" s="240" t="s">
        <v>298</v>
      </c>
      <c r="L138" s="74"/>
      <c r="M138" s="245" t="s">
        <v>80</v>
      </c>
      <c r="N138" s="246" t="s">
        <v>52</v>
      </c>
      <c r="O138" s="49"/>
      <c r="P138" s="247">
        <f>O138*H138</f>
        <v>0</v>
      </c>
      <c r="Q138" s="247">
        <v>0</v>
      </c>
      <c r="R138" s="247">
        <f>Q138*H138</f>
        <v>0</v>
      </c>
      <c r="S138" s="247">
        <v>0</v>
      </c>
      <c r="T138" s="248">
        <f>S138*H138</f>
        <v>0</v>
      </c>
      <c r="AR138" s="25" t="s">
        <v>299</v>
      </c>
      <c r="AT138" s="25" t="s">
        <v>294</v>
      </c>
      <c r="AU138" s="25" t="s">
        <v>91</v>
      </c>
      <c r="AY138" s="25" t="s">
        <v>291</v>
      </c>
      <c r="BE138" s="249">
        <f>IF(N138="základní",J138,0)</f>
        <v>0</v>
      </c>
      <c r="BF138" s="249">
        <f>IF(N138="snížená",J138,0)</f>
        <v>0</v>
      </c>
      <c r="BG138" s="249">
        <f>IF(N138="zákl. přenesená",J138,0)</f>
        <v>0</v>
      </c>
      <c r="BH138" s="249">
        <f>IF(N138="sníž. přenesená",J138,0)</f>
        <v>0</v>
      </c>
      <c r="BI138" s="249">
        <f>IF(N138="nulová",J138,0)</f>
        <v>0</v>
      </c>
      <c r="BJ138" s="25" t="s">
        <v>89</v>
      </c>
      <c r="BK138" s="249">
        <f>ROUND(I138*H138,2)</f>
        <v>0</v>
      </c>
      <c r="BL138" s="25" t="s">
        <v>299</v>
      </c>
      <c r="BM138" s="25" t="s">
        <v>2020</v>
      </c>
    </row>
    <row r="139" s="12" customFormat="1">
      <c r="B139" s="250"/>
      <c r="C139" s="251"/>
      <c r="D139" s="252" t="s">
        <v>301</v>
      </c>
      <c r="E139" s="253" t="s">
        <v>80</v>
      </c>
      <c r="F139" s="254" t="s">
        <v>2021</v>
      </c>
      <c r="G139" s="251"/>
      <c r="H139" s="253" t="s">
        <v>80</v>
      </c>
      <c r="I139" s="255"/>
      <c r="J139" s="251"/>
      <c r="K139" s="251"/>
      <c r="L139" s="256"/>
      <c r="M139" s="257"/>
      <c r="N139" s="258"/>
      <c r="O139" s="258"/>
      <c r="P139" s="258"/>
      <c r="Q139" s="258"/>
      <c r="R139" s="258"/>
      <c r="S139" s="258"/>
      <c r="T139" s="259"/>
      <c r="AT139" s="260" t="s">
        <v>301</v>
      </c>
      <c r="AU139" s="260" t="s">
        <v>91</v>
      </c>
      <c r="AV139" s="12" t="s">
        <v>89</v>
      </c>
      <c r="AW139" s="12" t="s">
        <v>44</v>
      </c>
      <c r="AX139" s="12" t="s">
        <v>82</v>
      </c>
      <c r="AY139" s="260" t="s">
        <v>291</v>
      </c>
    </row>
    <row r="140" s="13" customFormat="1">
      <c r="B140" s="261"/>
      <c r="C140" s="262"/>
      <c r="D140" s="252" t="s">
        <v>301</v>
      </c>
      <c r="E140" s="263" t="s">
        <v>80</v>
      </c>
      <c r="F140" s="264" t="s">
        <v>2022</v>
      </c>
      <c r="G140" s="262"/>
      <c r="H140" s="265">
        <v>56.649999999999999</v>
      </c>
      <c r="I140" s="266"/>
      <c r="J140" s="262"/>
      <c r="K140" s="262"/>
      <c r="L140" s="267"/>
      <c r="M140" s="268"/>
      <c r="N140" s="269"/>
      <c r="O140" s="269"/>
      <c r="P140" s="269"/>
      <c r="Q140" s="269"/>
      <c r="R140" s="269"/>
      <c r="S140" s="269"/>
      <c r="T140" s="270"/>
      <c r="AT140" s="271" t="s">
        <v>301</v>
      </c>
      <c r="AU140" s="271" t="s">
        <v>91</v>
      </c>
      <c r="AV140" s="13" t="s">
        <v>91</v>
      </c>
      <c r="AW140" s="13" t="s">
        <v>44</v>
      </c>
      <c r="AX140" s="13" t="s">
        <v>82</v>
      </c>
      <c r="AY140" s="271" t="s">
        <v>291</v>
      </c>
    </row>
    <row r="141" s="15" customFormat="1">
      <c r="B141" s="283"/>
      <c r="C141" s="284"/>
      <c r="D141" s="252" t="s">
        <v>301</v>
      </c>
      <c r="E141" s="285" t="s">
        <v>80</v>
      </c>
      <c r="F141" s="286" t="s">
        <v>315</v>
      </c>
      <c r="G141" s="284"/>
      <c r="H141" s="287">
        <v>56.649999999999999</v>
      </c>
      <c r="I141" s="288"/>
      <c r="J141" s="284"/>
      <c r="K141" s="284"/>
      <c r="L141" s="289"/>
      <c r="M141" s="290"/>
      <c r="N141" s="291"/>
      <c r="O141" s="291"/>
      <c r="P141" s="291"/>
      <c r="Q141" s="291"/>
      <c r="R141" s="291"/>
      <c r="S141" s="291"/>
      <c r="T141" s="292"/>
      <c r="AT141" s="293" t="s">
        <v>301</v>
      </c>
      <c r="AU141" s="293" t="s">
        <v>91</v>
      </c>
      <c r="AV141" s="15" t="s">
        <v>299</v>
      </c>
      <c r="AW141" s="15" t="s">
        <v>44</v>
      </c>
      <c r="AX141" s="15" t="s">
        <v>89</v>
      </c>
      <c r="AY141" s="293" t="s">
        <v>291</v>
      </c>
    </row>
    <row r="142" s="1" customFormat="1" ht="25.5" customHeight="1">
      <c r="B142" s="48"/>
      <c r="C142" s="238" t="s">
        <v>365</v>
      </c>
      <c r="D142" s="238" t="s">
        <v>294</v>
      </c>
      <c r="E142" s="239" t="s">
        <v>1681</v>
      </c>
      <c r="F142" s="240" t="s">
        <v>1682</v>
      </c>
      <c r="G142" s="241" t="s">
        <v>352</v>
      </c>
      <c r="H142" s="242">
        <v>56.100000000000001</v>
      </c>
      <c r="I142" s="243"/>
      <c r="J142" s="244">
        <f>ROUND(I142*H142,2)</f>
        <v>0</v>
      </c>
      <c r="K142" s="240" t="s">
        <v>298</v>
      </c>
      <c r="L142" s="74"/>
      <c r="M142" s="245" t="s">
        <v>80</v>
      </c>
      <c r="N142" s="246" t="s">
        <v>52</v>
      </c>
      <c r="O142" s="49"/>
      <c r="P142" s="247">
        <f>O142*H142</f>
        <v>0</v>
      </c>
      <c r="Q142" s="247">
        <v>0</v>
      </c>
      <c r="R142" s="247">
        <f>Q142*H142</f>
        <v>0</v>
      </c>
      <c r="S142" s="247">
        <v>0</v>
      </c>
      <c r="T142" s="248">
        <f>S142*H142</f>
        <v>0</v>
      </c>
      <c r="AR142" s="25" t="s">
        <v>299</v>
      </c>
      <c r="AT142" s="25" t="s">
        <v>294</v>
      </c>
      <c r="AU142" s="25" t="s">
        <v>91</v>
      </c>
      <c r="AY142" s="25" t="s">
        <v>291</v>
      </c>
      <c r="BE142" s="249">
        <f>IF(N142="základní",J142,0)</f>
        <v>0</v>
      </c>
      <c r="BF142" s="249">
        <f>IF(N142="snížená",J142,0)</f>
        <v>0</v>
      </c>
      <c r="BG142" s="249">
        <f>IF(N142="zákl. přenesená",J142,0)</f>
        <v>0</v>
      </c>
      <c r="BH142" s="249">
        <f>IF(N142="sníž. přenesená",J142,0)</f>
        <v>0</v>
      </c>
      <c r="BI142" s="249">
        <f>IF(N142="nulová",J142,0)</f>
        <v>0</v>
      </c>
      <c r="BJ142" s="25" t="s">
        <v>89</v>
      </c>
      <c r="BK142" s="249">
        <f>ROUND(I142*H142,2)</f>
        <v>0</v>
      </c>
      <c r="BL142" s="25" t="s">
        <v>299</v>
      </c>
      <c r="BM142" s="25" t="s">
        <v>2023</v>
      </c>
    </row>
    <row r="143" s="12" customFormat="1">
      <c r="B143" s="250"/>
      <c r="C143" s="251"/>
      <c r="D143" s="252" t="s">
        <v>301</v>
      </c>
      <c r="E143" s="253" t="s">
        <v>80</v>
      </c>
      <c r="F143" s="254" t="s">
        <v>2024</v>
      </c>
      <c r="G143" s="251"/>
      <c r="H143" s="253" t="s">
        <v>80</v>
      </c>
      <c r="I143" s="255"/>
      <c r="J143" s="251"/>
      <c r="K143" s="251"/>
      <c r="L143" s="256"/>
      <c r="M143" s="257"/>
      <c r="N143" s="258"/>
      <c r="O143" s="258"/>
      <c r="P143" s="258"/>
      <c r="Q143" s="258"/>
      <c r="R143" s="258"/>
      <c r="S143" s="258"/>
      <c r="T143" s="259"/>
      <c r="AT143" s="260" t="s">
        <v>301</v>
      </c>
      <c r="AU143" s="260" t="s">
        <v>91</v>
      </c>
      <c r="AV143" s="12" t="s">
        <v>89</v>
      </c>
      <c r="AW143" s="12" t="s">
        <v>44</v>
      </c>
      <c r="AX143" s="12" t="s">
        <v>82</v>
      </c>
      <c r="AY143" s="260" t="s">
        <v>291</v>
      </c>
    </row>
    <row r="144" s="13" customFormat="1">
      <c r="B144" s="261"/>
      <c r="C144" s="262"/>
      <c r="D144" s="252" t="s">
        <v>301</v>
      </c>
      <c r="E144" s="263" t="s">
        <v>80</v>
      </c>
      <c r="F144" s="264" t="s">
        <v>2025</v>
      </c>
      <c r="G144" s="262"/>
      <c r="H144" s="265">
        <v>56.100000000000001</v>
      </c>
      <c r="I144" s="266"/>
      <c r="J144" s="262"/>
      <c r="K144" s="262"/>
      <c r="L144" s="267"/>
      <c r="M144" s="268"/>
      <c r="N144" s="269"/>
      <c r="O144" s="269"/>
      <c r="P144" s="269"/>
      <c r="Q144" s="269"/>
      <c r="R144" s="269"/>
      <c r="S144" s="269"/>
      <c r="T144" s="270"/>
      <c r="AT144" s="271" t="s">
        <v>301</v>
      </c>
      <c r="AU144" s="271" t="s">
        <v>91</v>
      </c>
      <c r="AV144" s="13" t="s">
        <v>91</v>
      </c>
      <c r="AW144" s="13" t="s">
        <v>44</v>
      </c>
      <c r="AX144" s="13" t="s">
        <v>82</v>
      </c>
      <c r="AY144" s="271" t="s">
        <v>291</v>
      </c>
    </row>
    <row r="145" s="15" customFormat="1">
      <c r="B145" s="283"/>
      <c r="C145" s="284"/>
      <c r="D145" s="252" t="s">
        <v>301</v>
      </c>
      <c r="E145" s="285" t="s">
        <v>80</v>
      </c>
      <c r="F145" s="286" t="s">
        <v>315</v>
      </c>
      <c r="G145" s="284"/>
      <c r="H145" s="287">
        <v>56.100000000000001</v>
      </c>
      <c r="I145" s="288"/>
      <c r="J145" s="284"/>
      <c r="K145" s="284"/>
      <c r="L145" s="289"/>
      <c r="M145" s="290"/>
      <c r="N145" s="291"/>
      <c r="O145" s="291"/>
      <c r="P145" s="291"/>
      <c r="Q145" s="291"/>
      <c r="R145" s="291"/>
      <c r="S145" s="291"/>
      <c r="T145" s="292"/>
      <c r="AT145" s="293" t="s">
        <v>301</v>
      </c>
      <c r="AU145" s="293" t="s">
        <v>91</v>
      </c>
      <c r="AV145" s="15" t="s">
        <v>299</v>
      </c>
      <c r="AW145" s="15" t="s">
        <v>44</v>
      </c>
      <c r="AX145" s="15" t="s">
        <v>89</v>
      </c>
      <c r="AY145" s="293" t="s">
        <v>291</v>
      </c>
    </row>
    <row r="146" s="1" customFormat="1" ht="51" customHeight="1">
      <c r="B146" s="48"/>
      <c r="C146" s="238" t="s">
        <v>369</v>
      </c>
      <c r="D146" s="238" t="s">
        <v>294</v>
      </c>
      <c r="E146" s="239" t="s">
        <v>2026</v>
      </c>
      <c r="F146" s="240" t="s">
        <v>2027</v>
      </c>
      <c r="G146" s="241" t="s">
        <v>352</v>
      </c>
      <c r="H146" s="242">
        <v>55</v>
      </c>
      <c r="I146" s="243"/>
      <c r="J146" s="244">
        <f>ROUND(I146*H146,2)</f>
        <v>0</v>
      </c>
      <c r="K146" s="240" t="s">
        <v>298</v>
      </c>
      <c r="L146" s="74"/>
      <c r="M146" s="245" t="s">
        <v>80</v>
      </c>
      <c r="N146" s="246" t="s">
        <v>52</v>
      </c>
      <c r="O146" s="49"/>
      <c r="P146" s="247">
        <f>O146*H146</f>
        <v>0</v>
      </c>
      <c r="Q146" s="247">
        <v>0.10362</v>
      </c>
      <c r="R146" s="247">
        <f>Q146*H146</f>
        <v>5.6991000000000005</v>
      </c>
      <c r="S146" s="247">
        <v>0</v>
      </c>
      <c r="T146" s="248">
        <f>S146*H146</f>
        <v>0</v>
      </c>
      <c r="AR146" s="25" t="s">
        <v>299</v>
      </c>
      <c r="AT146" s="25" t="s">
        <v>294</v>
      </c>
      <c r="AU146" s="25" t="s">
        <v>91</v>
      </c>
      <c r="AY146" s="25" t="s">
        <v>291</v>
      </c>
      <c r="BE146" s="249">
        <f>IF(N146="základní",J146,0)</f>
        <v>0</v>
      </c>
      <c r="BF146" s="249">
        <f>IF(N146="snížená",J146,0)</f>
        <v>0</v>
      </c>
      <c r="BG146" s="249">
        <f>IF(N146="zákl. přenesená",J146,0)</f>
        <v>0</v>
      </c>
      <c r="BH146" s="249">
        <f>IF(N146="sníž. přenesená",J146,0)</f>
        <v>0</v>
      </c>
      <c r="BI146" s="249">
        <f>IF(N146="nulová",J146,0)</f>
        <v>0</v>
      </c>
      <c r="BJ146" s="25" t="s">
        <v>89</v>
      </c>
      <c r="BK146" s="249">
        <f>ROUND(I146*H146,2)</f>
        <v>0</v>
      </c>
      <c r="BL146" s="25" t="s">
        <v>299</v>
      </c>
      <c r="BM146" s="25" t="s">
        <v>2028</v>
      </c>
    </row>
    <row r="147" s="12" customFormat="1">
      <c r="B147" s="250"/>
      <c r="C147" s="251"/>
      <c r="D147" s="252" t="s">
        <v>301</v>
      </c>
      <c r="E147" s="253" t="s">
        <v>80</v>
      </c>
      <c r="F147" s="254" t="s">
        <v>2029</v>
      </c>
      <c r="G147" s="251"/>
      <c r="H147" s="253" t="s">
        <v>80</v>
      </c>
      <c r="I147" s="255"/>
      <c r="J147" s="251"/>
      <c r="K147" s="251"/>
      <c r="L147" s="256"/>
      <c r="M147" s="257"/>
      <c r="N147" s="258"/>
      <c r="O147" s="258"/>
      <c r="P147" s="258"/>
      <c r="Q147" s="258"/>
      <c r="R147" s="258"/>
      <c r="S147" s="258"/>
      <c r="T147" s="259"/>
      <c r="AT147" s="260" t="s">
        <v>301</v>
      </c>
      <c r="AU147" s="260" t="s">
        <v>91</v>
      </c>
      <c r="AV147" s="12" t="s">
        <v>89</v>
      </c>
      <c r="AW147" s="12" t="s">
        <v>44</v>
      </c>
      <c r="AX147" s="12" t="s">
        <v>82</v>
      </c>
      <c r="AY147" s="260" t="s">
        <v>291</v>
      </c>
    </row>
    <row r="148" s="13" customFormat="1">
      <c r="B148" s="261"/>
      <c r="C148" s="262"/>
      <c r="D148" s="252" t="s">
        <v>301</v>
      </c>
      <c r="E148" s="263" t="s">
        <v>80</v>
      </c>
      <c r="F148" s="264" t="s">
        <v>2030</v>
      </c>
      <c r="G148" s="262"/>
      <c r="H148" s="265">
        <v>55</v>
      </c>
      <c r="I148" s="266"/>
      <c r="J148" s="262"/>
      <c r="K148" s="262"/>
      <c r="L148" s="267"/>
      <c r="M148" s="268"/>
      <c r="N148" s="269"/>
      <c r="O148" s="269"/>
      <c r="P148" s="269"/>
      <c r="Q148" s="269"/>
      <c r="R148" s="269"/>
      <c r="S148" s="269"/>
      <c r="T148" s="270"/>
      <c r="AT148" s="271" t="s">
        <v>301</v>
      </c>
      <c r="AU148" s="271" t="s">
        <v>91</v>
      </c>
      <c r="AV148" s="13" t="s">
        <v>91</v>
      </c>
      <c r="AW148" s="13" t="s">
        <v>44</v>
      </c>
      <c r="AX148" s="13" t="s">
        <v>82</v>
      </c>
      <c r="AY148" s="271" t="s">
        <v>291</v>
      </c>
    </row>
    <row r="149" s="15" customFormat="1">
      <c r="B149" s="283"/>
      <c r="C149" s="284"/>
      <c r="D149" s="252" t="s">
        <v>301</v>
      </c>
      <c r="E149" s="285" t="s">
        <v>80</v>
      </c>
      <c r="F149" s="286" t="s">
        <v>315</v>
      </c>
      <c r="G149" s="284"/>
      <c r="H149" s="287">
        <v>55</v>
      </c>
      <c r="I149" s="288"/>
      <c r="J149" s="284"/>
      <c r="K149" s="284"/>
      <c r="L149" s="289"/>
      <c r="M149" s="290"/>
      <c r="N149" s="291"/>
      <c r="O149" s="291"/>
      <c r="P149" s="291"/>
      <c r="Q149" s="291"/>
      <c r="R149" s="291"/>
      <c r="S149" s="291"/>
      <c r="T149" s="292"/>
      <c r="AT149" s="293" t="s">
        <v>301</v>
      </c>
      <c r="AU149" s="293" t="s">
        <v>91</v>
      </c>
      <c r="AV149" s="15" t="s">
        <v>299</v>
      </c>
      <c r="AW149" s="15" t="s">
        <v>44</v>
      </c>
      <c r="AX149" s="15" t="s">
        <v>89</v>
      </c>
      <c r="AY149" s="293" t="s">
        <v>291</v>
      </c>
    </row>
    <row r="150" s="1" customFormat="1" ht="16.5" customHeight="1">
      <c r="B150" s="48"/>
      <c r="C150" s="294" t="s">
        <v>374</v>
      </c>
      <c r="D150" s="294" t="s">
        <v>337</v>
      </c>
      <c r="E150" s="295" t="s">
        <v>1880</v>
      </c>
      <c r="F150" s="296" t="s">
        <v>1881</v>
      </c>
      <c r="G150" s="297" t="s">
        <v>352</v>
      </c>
      <c r="H150" s="298">
        <v>56.649999999999999</v>
      </c>
      <c r="I150" s="299"/>
      <c r="J150" s="300">
        <f>ROUND(I150*H150,2)</f>
        <v>0</v>
      </c>
      <c r="K150" s="296" t="s">
        <v>298</v>
      </c>
      <c r="L150" s="301"/>
      <c r="M150" s="302" t="s">
        <v>80</v>
      </c>
      <c r="N150" s="303" t="s">
        <v>52</v>
      </c>
      <c r="O150" s="49"/>
      <c r="P150" s="247">
        <f>O150*H150</f>
        <v>0</v>
      </c>
      <c r="Q150" s="247">
        <v>0.17599999999999999</v>
      </c>
      <c r="R150" s="247">
        <f>Q150*H150</f>
        <v>9.9703999999999997</v>
      </c>
      <c r="S150" s="247">
        <v>0</v>
      </c>
      <c r="T150" s="248">
        <f>S150*H150</f>
        <v>0</v>
      </c>
      <c r="AR150" s="25" t="s">
        <v>340</v>
      </c>
      <c r="AT150" s="25" t="s">
        <v>337</v>
      </c>
      <c r="AU150" s="25" t="s">
        <v>91</v>
      </c>
      <c r="AY150" s="25" t="s">
        <v>291</v>
      </c>
      <c r="BE150" s="249">
        <f>IF(N150="základní",J150,0)</f>
        <v>0</v>
      </c>
      <c r="BF150" s="249">
        <f>IF(N150="snížená",J150,0)</f>
        <v>0</v>
      </c>
      <c r="BG150" s="249">
        <f>IF(N150="zákl. přenesená",J150,0)</f>
        <v>0</v>
      </c>
      <c r="BH150" s="249">
        <f>IF(N150="sníž. přenesená",J150,0)</f>
        <v>0</v>
      </c>
      <c r="BI150" s="249">
        <f>IF(N150="nulová",J150,0)</f>
        <v>0</v>
      </c>
      <c r="BJ150" s="25" t="s">
        <v>89</v>
      </c>
      <c r="BK150" s="249">
        <f>ROUND(I150*H150,2)</f>
        <v>0</v>
      </c>
      <c r="BL150" s="25" t="s">
        <v>299</v>
      </c>
      <c r="BM150" s="25" t="s">
        <v>2031</v>
      </c>
    </row>
    <row r="151" s="12" customFormat="1">
      <c r="B151" s="250"/>
      <c r="C151" s="251"/>
      <c r="D151" s="252" t="s">
        <v>301</v>
      </c>
      <c r="E151" s="253" t="s">
        <v>80</v>
      </c>
      <c r="F151" s="254" t="s">
        <v>2032</v>
      </c>
      <c r="G151" s="251"/>
      <c r="H151" s="253" t="s">
        <v>80</v>
      </c>
      <c r="I151" s="255"/>
      <c r="J151" s="251"/>
      <c r="K151" s="251"/>
      <c r="L151" s="256"/>
      <c r="M151" s="257"/>
      <c r="N151" s="258"/>
      <c r="O151" s="258"/>
      <c r="P151" s="258"/>
      <c r="Q151" s="258"/>
      <c r="R151" s="258"/>
      <c r="S151" s="258"/>
      <c r="T151" s="259"/>
      <c r="AT151" s="260" t="s">
        <v>301</v>
      </c>
      <c r="AU151" s="260" t="s">
        <v>91</v>
      </c>
      <c r="AV151" s="12" t="s">
        <v>89</v>
      </c>
      <c r="AW151" s="12" t="s">
        <v>44</v>
      </c>
      <c r="AX151" s="12" t="s">
        <v>82</v>
      </c>
      <c r="AY151" s="260" t="s">
        <v>291</v>
      </c>
    </row>
    <row r="152" s="13" customFormat="1">
      <c r="B152" s="261"/>
      <c r="C152" s="262"/>
      <c r="D152" s="252" t="s">
        <v>301</v>
      </c>
      <c r="E152" s="263" t="s">
        <v>80</v>
      </c>
      <c r="F152" s="264" t="s">
        <v>2033</v>
      </c>
      <c r="G152" s="262"/>
      <c r="H152" s="265">
        <v>56.649999999999999</v>
      </c>
      <c r="I152" s="266"/>
      <c r="J152" s="262"/>
      <c r="K152" s="262"/>
      <c r="L152" s="267"/>
      <c r="M152" s="268"/>
      <c r="N152" s="269"/>
      <c r="O152" s="269"/>
      <c r="P152" s="269"/>
      <c r="Q152" s="269"/>
      <c r="R152" s="269"/>
      <c r="S152" s="269"/>
      <c r="T152" s="270"/>
      <c r="AT152" s="271" t="s">
        <v>301</v>
      </c>
      <c r="AU152" s="271" t="s">
        <v>91</v>
      </c>
      <c r="AV152" s="13" t="s">
        <v>91</v>
      </c>
      <c r="AW152" s="13" t="s">
        <v>44</v>
      </c>
      <c r="AX152" s="13" t="s">
        <v>82</v>
      </c>
      <c r="AY152" s="271" t="s">
        <v>291</v>
      </c>
    </row>
    <row r="153" s="15" customFormat="1">
      <c r="B153" s="283"/>
      <c r="C153" s="284"/>
      <c r="D153" s="252" t="s">
        <v>301</v>
      </c>
      <c r="E153" s="285" t="s">
        <v>80</v>
      </c>
      <c r="F153" s="286" t="s">
        <v>315</v>
      </c>
      <c r="G153" s="284"/>
      <c r="H153" s="287">
        <v>56.649999999999999</v>
      </c>
      <c r="I153" s="288"/>
      <c r="J153" s="284"/>
      <c r="K153" s="284"/>
      <c r="L153" s="289"/>
      <c r="M153" s="290"/>
      <c r="N153" s="291"/>
      <c r="O153" s="291"/>
      <c r="P153" s="291"/>
      <c r="Q153" s="291"/>
      <c r="R153" s="291"/>
      <c r="S153" s="291"/>
      <c r="T153" s="292"/>
      <c r="AT153" s="293" t="s">
        <v>301</v>
      </c>
      <c r="AU153" s="293" t="s">
        <v>91</v>
      </c>
      <c r="AV153" s="15" t="s">
        <v>299</v>
      </c>
      <c r="AW153" s="15" t="s">
        <v>44</v>
      </c>
      <c r="AX153" s="15" t="s">
        <v>89</v>
      </c>
      <c r="AY153" s="293" t="s">
        <v>291</v>
      </c>
    </row>
    <row r="154" s="11" customFormat="1" ht="29.88" customHeight="1">
      <c r="B154" s="222"/>
      <c r="C154" s="223"/>
      <c r="D154" s="224" t="s">
        <v>81</v>
      </c>
      <c r="E154" s="236" t="s">
        <v>355</v>
      </c>
      <c r="F154" s="236" t="s">
        <v>1134</v>
      </c>
      <c r="G154" s="223"/>
      <c r="H154" s="223"/>
      <c r="I154" s="226"/>
      <c r="J154" s="237">
        <f>BK154</f>
        <v>0</v>
      </c>
      <c r="K154" s="223"/>
      <c r="L154" s="228"/>
      <c r="M154" s="229"/>
      <c r="N154" s="230"/>
      <c r="O154" s="230"/>
      <c r="P154" s="231">
        <f>SUM(P155:P175)</f>
        <v>0</v>
      </c>
      <c r="Q154" s="230"/>
      <c r="R154" s="231">
        <f>SUM(R155:R175)</f>
        <v>6.8204799999999999</v>
      </c>
      <c r="S154" s="230"/>
      <c r="T154" s="232">
        <f>SUM(T155:T175)</f>
        <v>0</v>
      </c>
      <c r="AR154" s="233" t="s">
        <v>89</v>
      </c>
      <c r="AT154" s="234" t="s">
        <v>81</v>
      </c>
      <c r="AU154" s="234" t="s">
        <v>89</v>
      </c>
      <c r="AY154" s="233" t="s">
        <v>291</v>
      </c>
      <c r="BK154" s="235">
        <f>SUM(BK155:BK175)</f>
        <v>0</v>
      </c>
    </row>
    <row r="155" s="1" customFormat="1" ht="51" customHeight="1">
      <c r="B155" s="48"/>
      <c r="C155" s="238" t="s">
        <v>379</v>
      </c>
      <c r="D155" s="238" t="s">
        <v>294</v>
      </c>
      <c r="E155" s="239" t="s">
        <v>1888</v>
      </c>
      <c r="F155" s="240" t="s">
        <v>1889</v>
      </c>
      <c r="G155" s="241" t="s">
        <v>401</v>
      </c>
      <c r="H155" s="242">
        <v>12.625</v>
      </c>
      <c r="I155" s="243"/>
      <c r="J155" s="244">
        <f>ROUND(I155*H155,2)</f>
        <v>0</v>
      </c>
      <c r="K155" s="240" t="s">
        <v>298</v>
      </c>
      <c r="L155" s="74"/>
      <c r="M155" s="245" t="s">
        <v>80</v>
      </c>
      <c r="N155" s="246" t="s">
        <v>52</v>
      </c>
      <c r="O155" s="49"/>
      <c r="P155" s="247">
        <f>O155*H155</f>
        <v>0</v>
      </c>
      <c r="Q155" s="247">
        <v>0.080879999999999994</v>
      </c>
      <c r="R155" s="247">
        <f>Q155*H155</f>
        <v>1.02111</v>
      </c>
      <c r="S155" s="247">
        <v>0</v>
      </c>
      <c r="T155" s="248">
        <f>S155*H155</f>
        <v>0</v>
      </c>
      <c r="AR155" s="25" t="s">
        <v>299</v>
      </c>
      <c r="AT155" s="25" t="s">
        <v>294</v>
      </c>
      <c r="AU155" s="25" t="s">
        <v>91</v>
      </c>
      <c r="AY155" s="25" t="s">
        <v>291</v>
      </c>
      <c r="BE155" s="249">
        <f>IF(N155="základní",J155,0)</f>
        <v>0</v>
      </c>
      <c r="BF155" s="249">
        <f>IF(N155="snížená",J155,0)</f>
        <v>0</v>
      </c>
      <c r="BG155" s="249">
        <f>IF(N155="zákl. přenesená",J155,0)</f>
        <v>0</v>
      </c>
      <c r="BH155" s="249">
        <f>IF(N155="sníž. přenesená",J155,0)</f>
        <v>0</v>
      </c>
      <c r="BI155" s="249">
        <f>IF(N155="nulová",J155,0)</f>
        <v>0</v>
      </c>
      <c r="BJ155" s="25" t="s">
        <v>89</v>
      </c>
      <c r="BK155" s="249">
        <f>ROUND(I155*H155,2)</f>
        <v>0</v>
      </c>
      <c r="BL155" s="25" t="s">
        <v>299</v>
      </c>
      <c r="BM155" s="25" t="s">
        <v>2034</v>
      </c>
    </row>
    <row r="156" s="12" customFormat="1">
      <c r="B156" s="250"/>
      <c r="C156" s="251"/>
      <c r="D156" s="252" t="s">
        <v>301</v>
      </c>
      <c r="E156" s="253" t="s">
        <v>80</v>
      </c>
      <c r="F156" s="254" t="s">
        <v>1891</v>
      </c>
      <c r="G156" s="251"/>
      <c r="H156" s="253" t="s">
        <v>80</v>
      </c>
      <c r="I156" s="255"/>
      <c r="J156" s="251"/>
      <c r="K156" s="251"/>
      <c r="L156" s="256"/>
      <c r="M156" s="257"/>
      <c r="N156" s="258"/>
      <c r="O156" s="258"/>
      <c r="P156" s="258"/>
      <c r="Q156" s="258"/>
      <c r="R156" s="258"/>
      <c r="S156" s="258"/>
      <c r="T156" s="259"/>
      <c r="AT156" s="260" t="s">
        <v>301</v>
      </c>
      <c r="AU156" s="260" t="s">
        <v>91</v>
      </c>
      <c r="AV156" s="12" t="s">
        <v>89</v>
      </c>
      <c r="AW156" s="12" t="s">
        <v>44</v>
      </c>
      <c r="AX156" s="12" t="s">
        <v>82</v>
      </c>
      <c r="AY156" s="260" t="s">
        <v>291</v>
      </c>
    </row>
    <row r="157" s="13" customFormat="1">
      <c r="B157" s="261"/>
      <c r="C157" s="262"/>
      <c r="D157" s="252" t="s">
        <v>301</v>
      </c>
      <c r="E157" s="263" t="s">
        <v>80</v>
      </c>
      <c r="F157" s="264" t="s">
        <v>2035</v>
      </c>
      <c r="G157" s="262"/>
      <c r="H157" s="265">
        <v>12.625</v>
      </c>
      <c r="I157" s="266"/>
      <c r="J157" s="262"/>
      <c r="K157" s="262"/>
      <c r="L157" s="267"/>
      <c r="M157" s="268"/>
      <c r="N157" s="269"/>
      <c r="O157" s="269"/>
      <c r="P157" s="269"/>
      <c r="Q157" s="269"/>
      <c r="R157" s="269"/>
      <c r="S157" s="269"/>
      <c r="T157" s="270"/>
      <c r="AT157" s="271" t="s">
        <v>301</v>
      </c>
      <c r="AU157" s="271" t="s">
        <v>91</v>
      </c>
      <c r="AV157" s="13" t="s">
        <v>91</v>
      </c>
      <c r="AW157" s="13" t="s">
        <v>44</v>
      </c>
      <c r="AX157" s="13" t="s">
        <v>82</v>
      </c>
      <c r="AY157" s="271" t="s">
        <v>291</v>
      </c>
    </row>
    <row r="158" s="15" customFormat="1">
      <c r="B158" s="283"/>
      <c r="C158" s="284"/>
      <c r="D158" s="252" t="s">
        <v>301</v>
      </c>
      <c r="E158" s="285" t="s">
        <v>80</v>
      </c>
      <c r="F158" s="286" t="s">
        <v>315</v>
      </c>
      <c r="G158" s="284"/>
      <c r="H158" s="287">
        <v>12.625</v>
      </c>
      <c r="I158" s="288"/>
      <c r="J158" s="284"/>
      <c r="K158" s="284"/>
      <c r="L158" s="289"/>
      <c r="M158" s="290"/>
      <c r="N158" s="291"/>
      <c r="O158" s="291"/>
      <c r="P158" s="291"/>
      <c r="Q158" s="291"/>
      <c r="R158" s="291"/>
      <c r="S158" s="291"/>
      <c r="T158" s="292"/>
      <c r="AT158" s="293" t="s">
        <v>301</v>
      </c>
      <c r="AU158" s="293" t="s">
        <v>91</v>
      </c>
      <c r="AV158" s="15" t="s">
        <v>299</v>
      </c>
      <c r="AW158" s="15" t="s">
        <v>44</v>
      </c>
      <c r="AX158" s="15" t="s">
        <v>89</v>
      </c>
      <c r="AY158" s="293" t="s">
        <v>291</v>
      </c>
    </row>
    <row r="159" s="1" customFormat="1" ht="16.5" customHeight="1">
      <c r="B159" s="48"/>
      <c r="C159" s="294" t="s">
        <v>10</v>
      </c>
      <c r="D159" s="294" t="s">
        <v>337</v>
      </c>
      <c r="E159" s="295" t="s">
        <v>1893</v>
      </c>
      <c r="F159" s="296" t="s">
        <v>1894</v>
      </c>
      <c r="G159" s="297" t="s">
        <v>401</v>
      </c>
      <c r="H159" s="298">
        <v>12.625</v>
      </c>
      <c r="I159" s="299"/>
      <c r="J159" s="300">
        <f>ROUND(I159*H159,2)</f>
        <v>0</v>
      </c>
      <c r="K159" s="296" t="s">
        <v>298</v>
      </c>
      <c r="L159" s="301"/>
      <c r="M159" s="302" t="s">
        <v>80</v>
      </c>
      <c r="N159" s="303" t="s">
        <v>52</v>
      </c>
      <c r="O159" s="49"/>
      <c r="P159" s="247">
        <f>O159*H159</f>
        <v>0</v>
      </c>
      <c r="Q159" s="247">
        <v>0.045999999999999999</v>
      </c>
      <c r="R159" s="247">
        <f>Q159*H159</f>
        <v>0.58074999999999999</v>
      </c>
      <c r="S159" s="247">
        <v>0</v>
      </c>
      <c r="T159" s="248">
        <f>S159*H159</f>
        <v>0</v>
      </c>
      <c r="AR159" s="25" t="s">
        <v>340</v>
      </c>
      <c r="AT159" s="25" t="s">
        <v>337</v>
      </c>
      <c r="AU159" s="25" t="s">
        <v>91</v>
      </c>
      <c r="AY159" s="25" t="s">
        <v>291</v>
      </c>
      <c r="BE159" s="249">
        <f>IF(N159="základní",J159,0)</f>
        <v>0</v>
      </c>
      <c r="BF159" s="249">
        <f>IF(N159="snížená",J159,0)</f>
        <v>0</v>
      </c>
      <c r="BG159" s="249">
        <f>IF(N159="zákl. přenesená",J159,0)</f>
        <v>0</v>
      </c>
      <c r="BH159" s="249">
        <f>IF(N159="sníž. přenesená",J159,0)</f>
        <v>0</v>
      </c>
      <c r="BI159" s="249">
        <f>IF(N159="nulová",J159,0)</f>
        <v>0</v>
      </c>
      <c r="BJ159" s="25" t="s">
        <v>89</v>
      </c>
      <c r="BK159" s="249">
        <f>ROUND(I159*H159,2)</f>
        <v>0</v>
      </c>
      <c r="BL159" s="25" t="s">
        <v>299</v>
      </c>
      <c r="BM159" s="25" t="s">
        <v>2036</v>
      </c>
    </row>
    <row r="160" s="12" customFormat="1">
      <c r="B160" s="250"/>
      <c r="C160" s="251"/>
      <c r="D160" s="252" t="s">
        <v>301</v>
      </c>
      <c r="E160" s="253" t="s">
        <v>80</v>
      </c>
      <c r="F160" s="254" t="s">
        <v>1896</v>
      </c>
      <c r="G160" s="251"/>
      <c r="H160" s="253" t="s">
        <v>80</v>
      </c>
      <c r="I160" s="255"/>
      <c r="J160" s="251"/>
      <c r="K160" s="251"/>
      <c r="L160" s="256"/>
      <c r="M160" s="257"/>
      <c r="N160" s="258"/>
      <c r="O160" s="258"/>
      <c r="P160" s="258"/>
      <c r="Q160" s="258"/>
      <c r="R160" s="258"/>
      <c r="S160" s="258"/>
      <c r="T160" s="259"/>
      <c r="AT160" s="260" t="s">
        <v>301</v>
      </c>
      <c r="AU160" s="260" t="s">
        <v>91</v>
      </c>
      <c r="AV160" s="12" t="s">
        <v>89</v>
      </c>
      <c r="AW160" s="12" t="s">
        <v>44</v>
      </c>
      <c r="AX160" s="12" t="s">
        <v>82</v>
      </c>
      <c r="AY160" s="260" t="s">
        <v>291</v>
      </c>
    </row>
    <row r="161" s="13" customFormat="1">
      <c r="B161" s="261"/>
      <c r="C161" s="262"/>
      <c r="D161" s="252" t="s">
        <v>301</v>
      </c>
      <c r="E161" s="263" t="s">
        <v>80</v>
      </c>
      <c r="F161" s="264" t="s">
        <v>2035</v>
      </c>
      <c r="G161" s="262"/>
      <c r="H161" s="265">
        <v>12.625</v>
      </c>
      <c r="I161" s="266"/>
      <c r="J161" s="262"/>
      <c r="K161" s="262"/>
      <c r="L161" s="267"/>
      <c r="M161" s="268"/>
      <c r="N161" s="269"/>
      <c r="O161" s="269"/>
      <c r="P161" s="269"/>
      <c r="Q161" s="269"/>
      <c r="R161" s="269"/>
      <c r="S161" s="269"/>
      <c r="T161" s="270"/>
      <c r="AT161" s="271" t="s">
        <v>301</v>
      </c>
      <c r="AU161" s="271" t="s">
        <v>91</v>
      </c>
      <c r="AV161" s="13" t="s">
        <v>91</v>
      </c>
      <c r="AW161" s="13" t="s">
        <v>44</v>
      </c>
      <c r="AX161" s="13" t="s">
        <v>82</v>
      </c>
      <c r="AY161" s="271" t="s">
        <v>291</v>
      </c>
    </row>
    <row r="162" s="15" customFormat="1">
      <c r="B162" s="283"/>
      <c r="C162" s="284"/>
      <c r="D162" s="252" t="s">
        <v>301</v>
      </c>
      <c r="E162" s="285" t="s">
        <v>80</v>
      </c>
      <c r="F162" s="286" t="s">
        <v>315</v>
      </c>
      <c r="G162" s="284"/>
      <c r="H162" s="287">
        <v>12.625</v>
      </c>
      <c r="I162" s="288"/>
      <c r="J162" s="284"/>
      <c r="K162" s="284"/>
      <c r="L162" s="289"/>
      <c r="M162" s="290"/>
      <c r="N162" s="291"/>
      <c r="O162" s="291"/>
      <c r="P162" s="291"/>
      <c r="Q162" s="291"/>
      <c r="R162" s="291"/>
      <c r="S162" s="291"/>
      <c r="T162" s="292"/>
      <c r="AT162" s="293" t="s">
        <v>301</v>
      </c>
      <c r="AU162" s="293" t="s">
        <v>91</v>
      </c>
      <c r="AV162" s="15" t="s">
        <v>299</v>
      </c>
      <c r="AW162" s="15" t="s">
        <v>44</v>
      </c>
      <c r="AX162" s="15" t="s">
        <v>89</v>
      </c>
      <c r="AY162" s="293" t="s">
        <v>291</v>
      </c>
    </row>
    <row r="163" s="1" customFormat="1" ht="38.25" customHeight="1">
      <c r="B163" s="48"/>
      <c r="C163" s="238" t="s">
        <v>390</v>
      </c>
      <c r="D163" s="238" t="s">
        <v>294</v>
      </c>
      <c r="E163" s="239" t="s">
        <v>1406</v>
      </c>
      <c r="F163" s="240" t="s">
        <v>1407</v>
      </c>
      <c r="G163" s="241" t="s">
        <v>401</v>
      </c>
      <c r="H163" s="242">
        <v>22</v>
      </c>
      <c r="I163" s="243"/>
      <c r="J163" s="244">
        <f>ROUND(I163*H163,2)</f>
        <v>0</v>
      </c>
      <c r="K163" s="240" t="s">
        <v>298</v>
      </c>
      <c r="L163" s="74"/>
      <c r="M163" s="245" t="s">
        <v>80</v>
      </c>
      <c r="N163" s="246" t="s">
        <v>52</v>
      </c>
      <c r="O163" s="49"/>
      <c r="P163" s="247">
        <f>O163*H163</f>
        <v>0</v>
      </c>
      <c r="Q163" s="247">
        <v>0.15540000000000001</v>
      </c>
      <c r="R163" s="247">
        <f>Q163*H163</f>
        <v>3.4188000000000001</v>
      </c>
      <c r="S163" s="247">
        <v>0</v>
      </c>
      <c r="T163" s="248">
        <f>S163*H163</f>
        <v>0</v>
      </c>
      <c r="AR163" s="25" t="s">
        <v>299</v>
      </c>
      <c r="AT163" s="25" t="s">
        <v>294</v>
      </c>
      <c r="AU163" s="25" t="s">
        <v>91</v>
      </c>
      <c r="AY163" s="25" t="s">
        <v>291</v>
      </c>
      <c r="BE163" s="249">
        <f>IF(N163="základní",J163,0)</f>
        <v>0</v>
      </c>
      <c r="BF163" s="249">
        <f>IF(N163="snížená",J163,0)</f>
        <v>0</v>
      </c>
      <c r="BG163" s="249">
        <f>IF(N163="zákl. přenesená",J163,0)</f>
        <v>0</v>
      </c>
      <c r="BH163" s="249">
        <f>IF(N163="sníž. přenesená",J163,0)</f>
        <v>0</v>
      </c>
      <c r="BI163" s="249">
        <f>IF(N163="nulová",J163,0)</f>
        <v>0</v>
      </c>
      <c r="BJ163" s="25" t="s">
        <v>89</v>
      </c>
      <c r="BK163" s="249">
        <f>ROUND(I163*H163,2)</f>
        <v>0</v>
      </c>
      <c r="BL163" s="25" t="s">
        <v>299</v>
      </c>
      <c r="BM163" s="25" t="s">
        <v>2037</v>
      </c>
    </row>
    <row r="164" s="12" customFormat="1">
      <c r="B164" s="250"/>
      <c r="C164" s="251"/>
      <c r="D164" s="252" t="s">
        <v>301</v>
      </c>
      <c r="E164" s="253" t="s">
        <v>80</v>
      </c>
      <c r="F164" s="254" t="s">
        <v>1899</v>
      </c>
      <c r="G164" s="251"/>
      <c r="H164" s="253" t="s">
        <v>80</v>
      </c>
      <c r="I164" s="255"/>
      <c r="J164" s="251"/>
      <c r="K164" s="251"/>
      <c r="L164" s="256"/>
      <c r="M164" s="257"/>
      <c r="N164" s="258"/>
      <c r="O164" s="258"/>
      <c r="P164" s="258"/>
      <c r="Q164" s="258"/>
      <c r="R164" s="258"/>
      <c r="S164" s="258"/>
      <c r="T164" s="259"/>
      <c r="AT164" s="260" t="s">
        <v>301</v>
      </c>
      <c r="AU164" s="260" t="s">
        <v>91</v>
      </c>
      <c r="AV164" s="12" t="s">
        <v>89</v>
      </c>
      <c r="AW164" s="12" t="s">
        <v>44</v>
      </c>
      <c r="AX164" s="12" t="s">
        <v>82</v>
      </c>
      <c r="AY164" s="260" t="s">
        <v>291</v>
      </c>
    </row>
    <row r="165" s="13" customFormat="1">
      <c r="B165" s="261"/>
      <c r="C165" s="262"/>
      <c r="D165" s="252" t="s">
        <v>301</v>
      </c>
      <c r="E165" s="263" t="s">
        <v>80</v>
      </c>
      <c r="F165" s="264" t="s">
        <v>419</v>
      </c>
      <c r="G165" s="262"/>
      <c r="H165" s="265">
        <v>22</v>
      </c>
      <c r="I165" s="266"/>
      <c r="J165" s="262"/>
      <c r="K165" s="262"/>
      <c r="L165" s="267"/>
      <c r="M165" s="268"/>
      <c r="N165" s="269"/>
      <c r="O165" s="269"/>
      <c r="P165" s="269"/>
      <c r="Q165" s="269"/>
      <c r="R165" s="269"/>
      <c r="S165" s="269"/>
      <c r="T165" s="270"/>
      <c r="AT165" s="271" t="s">
        <v>301</v>
      </c>
      <c r="AU165" s="271" t="s">
        <v>91</v>
      </c>
      <c r="AV165" s="13" t="s">
        <v>91</v>
      </c>
      <c r="AW165" s="13" t="s">
        <v>44</v>
      </c>
      <c r="AX165" s="13" t="s">
        <v>82</v>
      </c>
      <c r="AY165" s="271" t="s">
        <v>291</v>
      </c>
    </row>
    <row r="166" s="15" customFormat="1">
      <c r="B166" s="283"/>
      <c r="C166" s="284"/>
      <c r="D166" s="252" t="s">
        <v>301</v>
      </c>
      <c r="E166" s="285" t="s">
        <v>80</v>
      </c>
      <c r="F166" s="286" t="s">
        <v>315</v>
      </c>
      <c r="G166" s="284"/>
      <c r="H166" s="287">
        <v>22</v>
      </c>
      <c r="I166" s="288"/>
      <c r="J166" s="284"/>
      <c r="K166" s="284"/>
      <c r="L166" s="289"/>
      <c r="M166" s="290"/>
      <c r="N166" s="291"/>
      <c r="O166" s="291"/>
      <c r="P166" s="291"/>
      <c r="Q166" s="291"/>
      <c r="R166" s="291"/>
      <c r="S166" s="291"/>
      <c r="T166" s="292"/>
      <c r="AT166" s="293" t="s">
        <v>301</v>
      </c>
      <c r="AU166" s="293" t="s">
        <v>91</v>
      </c>
      <c r="AV166" s="15" t="s">
        <v>299</v>
      </c>
      <c r="AW166" s="15" t="s">
        <v>44</v>
      </c>
      <c r="AX166" s="15" t="s">
        <v>89</v>
      </c>
      <c r="AY166" s="293" t="s">
        <v>291</v>
      </c>
    </row>
    <row r="167" s="1" customFormat="1" ht="16.5" customHeight="1">
      <c r="B167" s="48"/>
      <c r="C167" s="294" t="s">
        <v>394</v>
      </c>
      <c r="D167" s="294" t="s">
        <v>337</v>
      </c>
      <c r="E167" s="295" t="s">
        <v>1639</v>
      </c>
      <c r="F167" s="296" t="s">
        <v>1640</v>
      </c>
      <c r="G167" s="297" t="s">
        <v>401</v>
      </c>
      <c r="H167" s="298">
        <v>22.219999999999999</v>
      </c>
      <c r="I167" s="299"/>
      <c r="J167" s="300">
        <f>ROUND(I167*H167,2)</f>
        <v>0</v>
      </c>
      <c r="K167" s="296" t="s">
        <v>298</v>
      </c>
      <c r="L167" s="301"/>
      <c r="M167" s="302" t="s">
        <v>80</v>
      </c>
      <c r="N167" s="303" t="s">
        <v>52</v>
      </c>
      <c r="O167" s="49"/>
      <c r="P167" s="247">
        <f>O167*H167</f>
        <v>0</v>
      </c>
      <c r="Q167" s="247">
        <v>0.081000000000000003</v>
      </c>
      <c r="R167" s="247">
        <f>Q167*H167</f>
        <v>1.79982</v>
      </c>
      <c r="S167" s="247">
        <v>0</v>
      </c>
      <c r="T167" s="248">
        <f>S167*H167</f>
        <v>0</v>
      </c>
      <c r="AR167" s="25" t="s">
        <v>340</v>
      </c>
      <c r="AT167" s="25" t="s">
        <v>337</v>
      </c>
      <c r="AU167" s="25" t="s">
        <v>91</v>
      </c>
      <c r="AY167" s="25" t="s">
        <v>291</v>
      </c>
      <c r="BE167" s="249">
        <f>IF(N167="základní",J167,0)</f>
        <v>0</v>
      </c>
      <c r="BF167" s="249">
        <f>IF(N167="snížená",J167,0)</f>
        <v>0</v>
      </c>
      <c r="BG167" s="249">
        <f>IF(N167="zákl. přenesená",J167,0)</f>
        <v>0</v>
      </c>
      <c r="BH167" s="249">
        <f>IF(N167="sníž. přenesená",J167,0)</f>
        <v>0</v>
      </c>
      <c r="BI167" s="249">
        <f>IF(N167="nulová",J167,0)</f>
        <v>0</v>
      </c>
      <c r="BJ167" s="25" t="s">
        <v>89</v>
      </c>
      <c r="BK167" s="249">
        <f>ROUND(I167*H167,2)</f>
        <v>0</v>
      </c>
      <c r="BL167" s="25" t="s">
        <v>299</v>
      </c>
      <c r="BM167" s="25" t="s">
        <v>2038</v>
      </c>
    </row>
    <row r="168" s="12" customFormat="1">
      <c r="B168" s="250"/>
      <c r="C168" s="251"/>
      <c r="D168" s="252" t="s">
        <v>301</v>
      </c>
      <c r="E168" s="253" t="s">
        <v>80</v>
      </c>
      <c r="F168" s="254" t="s">
        <v>1642</v>
      </c>
      <c r="G168" s="251"/>
      <c r="H168" s="253" t="s">
        <v>80</v>
      </c>
      <c r="I168" s="255"/>
      <c r="J168" s="251"/>
      <c r="K168" s="251"/>
      <c r="L168" s="256"/>
      <c r="M168" s="257"/>
      <c r="N168" s="258"/>
      <c r="O168" s="258"/>
      <c r="P168" s="258"/>
      <c r="Q168" s="258"/>
      <c r="R168" s="258"/>
      <c r="S168" s="258"/>
      <c r="T168" s="259"/>
      <c r="AT168" s="260" t="s">
        <v>301</v>
      </c>
      <c r="AU168" s="260" t="s">
        <v>91</v>
      </c>
      <c r="AV168" s="12" t="s">
        <v>89</v>
      </c>
      <c r="AW168" s="12" t="s">
        <v>44</v>
      </c>
      <c r="AX168" s="12" t="s">
        <v>82</v>
      </c>
      <c r="AY168" s="260" t="s">
        <v>291</v>
      </c>
    </row>
    <row r="169" s="13" customFormat="1">
      <c r="B169" s="261"/>
      <c r="C169" s="262"/>
      <c r="D169" s="252" t="s">
        <v>301</v>
      </c>
      <c r="E169" s="263" t="s">
        <v>80</v>
      </c>
      <c r="F169" s="264" t="s">
        <v>2039</v>
      </c>
      <c r="G169" s="262"/>
      <c r="H169" s="265">
        <v>22.219999999999999</v>
      </c>
      <c r="I169" s="266"/>
      <c r="J169" s="262"/>
      <c r="K169" s="262"/>
      <c r="L169" s="267"/>
      <c r="M169" s="268"/>
      <c r="N169" s="269"/>
      <c r="O169" s="269"/>
      <c r="P169" s="269"/>
      <c r="Q169" s="269"/>
      <c r="R169" s="269"/>
      <c r="S169" s="269"/>
      <c r="T169" s="270"/>
      <c r="AT169" s="271" t="s">
        <v>301</v>
      </c>
      <c r="AU169" s="271" t="s">
        <v>91</v>
      </c>
      <c r="AV169" s="13" t="s">
        <v>91</v>
      </c>
      <c r="AW169" s="13" t="s">
        <v>44</v>
      </c>
      <c r="AX169" s="13" t="s">
        <v>82</v>
      </c>
      <c r="AY169" s="271" t="s">
        <v>291</v>
      </c>
    </row>
    <row r="170" s="15" customFormat="1">
      <c r="B170" s="283"/>
      <c r="C170" s="284"/>
      <c r="D170" s="252" t="s">
        <v>301</v>
      </c>
      <c r="E170" s="285" t="s">
        <v>80</v>
      </c>
      <c r="F170" s="286" t="s">
        <v>315</v>
      </c>
      <c r="G170" s="284"/>
      <c r="H170" s="287">
        <v>22.219999999999999</v>
      </c>
      <c r="I170" s="288"/>
      <c r="J170" s="284"/>
      <c r="K170" s="284"/>
      <c r="L170" s="289"/>
      <c r="M170" s="290"/>
      <c r="N170" s="291"/>
      <c r="O170" s="291"/>
      <c r="P170" s="291"/>
      <c r="Q170" s="291"/>
      <c r="R170" s="291"/>
      <c r="S170" s="291"/>
      <c r="T170" s="292"/>
      <c r="AT170" s="293" t="s">
        <v>301</v>
      </c>
      <c r="AU170" s="293" t="s">
        <v>91</v>
      </c>
      <c r="AV170" s="15" t="s">
        <v>299</v>
      </c>
      <c r="AW170" s="15" t="s">
        <v>44</v>
      </c>
      <c r="AX170" s="15" t="s">
        <v>89</v>
      </c>
      <c r="AY170" s="293" t="s">
        <v>291</v>
      </c>
    </row>
    <row r="171" s="1" customFormat="1" ht="38.25" customHeight="1">
      <c r="B171" s="48"/>
      <c r="C171" s="238" t="s">
        <v>398</v>
      </c>
      <c r="D171" s="238" t="s">
        <v>294</v>
      </c>
      <c r="E171" s="239" t="s">
        <v>1476</v>
      </c>
      <c r="F171" s="240" t="s">
        <v>1477</v>
      </c>
      <c r="G171" s="241" t="s">
        <v>1471</v>
      </c>
      <c r="H171" s="242">
        <v>2.2000000000000002</v>
      </c>
      <c r="I171" s="243"/>
      <c r="J171" s="244">
        <f>ROUND(I171*H171,2)</f>
        <v>0</v>
      </c>
      <c r="K171" s="240" t="s">
        <v>386</v>
      </c>
      <c r="L171" s="74"/>
      <c r="M171" s="245" t="s">
        <v>80</v>
      </c>
      <c r="N171" s="246" t="s">
        <v>52</v>
      </c>
      <c r="O171" s="49"/>
      <c r="P171" s="247">
        <f>O171*H171</f>
        <v>0</v>
      </c>
      <c r="Q171" s="247">
        <v>0</v>
      </c>
      <c r="R171" s="247">
        <f>Q171*H171</f>
        <v>0</v>
      </c>
      <c r="S171" s="247">
        <v>0</v>
      </c>
      <c r="T171" s="248">
        <f>S171*H171</f>
        <v>0</v>
      </c>
      <c r="AR171" s="25" t="s">
        <v>1460</v>
      </c>
      <c r="AT171" s="25" t="s">
        <v>294</v>
      </c>
      <c r="AU171" s="25" t="s">
        <v>91</v>
      </c>
      <c r="AY171" s="25" t="s">
        <v>291</v>
      </c>
      <c r="BE171" s="249">
        <f>IF(N171="základní",J171,0)</f>
        <v>0</v>
      </c>
      <c r="BF171" s="249">
        <f>IF(N171="snížená",J171,0)</f>
        <v>0</v>
      </c>
      <c r="BG171" s="249">
        <f>IF(N171="zákl. přenesená",J171,0)</f>
        <v>0</v>
      </c>
      <c r="BH171" s="249">
        <f>IF(N171="sníž. přenesená",J171,0)</f>
        <v>0</v>
      </c>
      <c r="BI171" s="249">
        <f>IF(N171="nulová",J171,0)</f>
        <v>0</v>
      </c>
      <c r="BJ171" s="25" t="s">
        <v>89</v>
      </c>
      <c r="BK171" s="249">
        <f>ROUND(I171*H171,2)</f>
        <v>0</v>
      </c>
      <c r="BL171" s="25" t="s">
        <v>1460</v>
      </c>
      <c r="BM171" s="25" t="s">
        <v>2040</v>
      </c>
    </row>
    <row r="172" s="1" customFormat="1">
      <c r="B172" s="48"/>
      <c r="C172" s="76"/>
      <c r="D172" s="252" t="s">
        <v>1163</v>
      </c>
      <c r="E172" s="76"/>
      <c r="F172" s="310" t="s">
        <v>1479</v>
      </c>
      <c r="G172" s="76"/>
      <c r="H172" s="76"/>
      <c r="I172" s="206"/>
      <c r="J172" s="76"/>
      <c r="K172" s="76"/>
      <c r="L172" s="74"/>
      <c r="M172" s="311"/>
      <c r="N172" s="49"/>
      <c r="O172" s="49"/>
      <c r="P172" s="49"/>
      <c r="Q172" s="49"/>
      <c r="R172" s="49"/>
      <c r="S172" s="49"/>
      <c r="T172" s="97"/>
      <c r="AT172" s="25" t="s">
        <v>1163</v>
      </c>
      <c r="AU172" s="25" t="s">
        <v>91</v>
      </c>
    </row>
    <row r="173" s="12" customFormat="1">
      <c r="B173" s="250"/>
      <c r="C173" s="251"/>
      <c r="D173" s="252" t="s">
        <v>301</v>
      </c>
      <c r="E173" s="253" t="s">
        <v>80</v>
      </c>
      <c r="F173" s="254" t="s">
        <v>1474</v>
      </c>
      <c r="G173" s="251"/>
      <c r="H173" s="253" t="s">
        <v>80</v>
      </c>
      <c r="I173" s="255"/>
      <c r="J173" s="251"/>
      <c r="K173" s="251"/>
      <c r="L173" s="256"/>
      <c r="M173" s="257"/>
      <c r="N173" s="258"/>
      <c r="O173" s="258"/>
      <c r="P173" s="258"/>
      <c r="Q173" s="258"/>
      <c r="R173" s="258"/>
      <c r="S173" s="258"/>
      <c r="T173" s="259"/>
      <c r="AT173" s="260" t="s">
        <v>301</v>
      </c>
      <c r="AU173" s="260" t="s">
        <v>91</v>
      </c>
      <c r="AV173" s="12" t="s">
        <v>89</v>
      </c>
      <c r="AW173" s="12" t="s">
        <v>44</v>
      </c>
      <c r="AX173" s="12" t="s">
        <v>82</v>
      </c>
      <c r="AY173" s="260" t="s">
        <v>291</v>
      </c>
    </row>
    <row r="174" s="13" customFormat="1">
      <c r="B174" s="261"/>
      <c r="C174" s="262"/>
      <c r="D174" s="252" t="s">
        <v>301</v>
      </c>
      <c r="E174" s="263" t="s">
        <v>80</v>
      </c>
      <c r="F174" s="264" t="s">
        <v>2041</v>
      </c>
      <c r="G174" s="262"/>
      <c r="H174" s="265">
        <v>2.2000000000000002</v>
      </c>
      <c r="I174" s="266"/>
      <c r="J174" s="262"/>
      <c r="K174" s="262"/>
      <c r="L174" s="267"/>
      <c r="M174" s="268"/>
      <c r="N174" s="269"/>
      <c r="O174" s="269"/>
      <c r="P174" s="269"/>
      <c r="Q174" s="269"/>
      <c r="R174" s="269"/>
      <c r="S174" s="269"/>
      <c r="T174" s="270"/>
      <c r="AT174" s="271" t="s">
        <v>301</v>
      </c>
      <c r="AU174" s="271" t="s">
        <v>91</v>
      </c>
      <c r="AV174" s="13" t="s">
        <v>91</v>
      </c>
      <c r="AW174" s="13" t="s">
        <v>44</v>
      </c>
      <c r="AX174" s="13" t="s">
        <v>82</v>
      </c>
      <c r="AY174" s="271" t="s">
        <v>291</v>
      </c>
    </row>
    <row r="175" s="15" customFormat="1">
      <c r="B175" s="283"/>
      <c r="C175" s="284"/>
      <c r="D175" s="252" t="s">
        <v>301</v>
      </c>
      <c r="E175" s="285" t="s">
        <v>80</v>
      </c>
      <c r="F175" s="286" t="s">
        <v>315</v>
      </c>
      <c r="G175" s="284"/>
      <c r="H175" s="287">
        <v>2.2000000000000002</v>
      </c>
      <c r="I175" s="288"/>
      <c r="J175" s="284"/>
      <c r="K175" s="284"/>
      <c r="L175" s="289"/>
      <c r="M175" s="290"/>
      <c r="N175" s="291"/>
      <c r="O175" s="291"/>
      <c r="P175" s="291"/>
      <c r="Q175" s="291"/>
      <c r="R175" s="291"/>
      <c r="S175" s="291"/>
      <c r="T175" s="292"/>
      <c r="AT175" s="293" t="s">
        <v>301</v>
      </c>
      <c r="AU175" s="293" t="s">
        <v>91</v>
      </c>
      <c r="AV175" s="15" t="s">
        <v>299</v>
      </c>
      <c r="AW175" s="15" t="s">
        <v>44</v>
      </c>
      <c r="AX175" s="15" t="s">
        <v>89</v>
      </c>
      <c r="AY175" s="293" t="s">
        <v>291</v>
      </c>
    </row>
    <row r="176" s="11" customFormat="1" ht="29.88" customHeight="1">
      <c r="B176" s="222"/>
      <c r="C176" s="223"/>
      <c r="D176" s="224" t="s">
        <v>81</v>
      </c>
      <c r="E176" s="236" t="s">
        <v>1232</v>
      </c>
      <c r="F176" s="236" t="s">
        <v>1233</v>
      </c>
      <c r="G176" s="223"/>
      <c r="H176" s="223"/>
      <c r="I176" s="226"/>
      <c r="J176" s="237">
        <f>BK176</f>
        <v>0</v>
      </c>
      <c r="K176" s="223"/>
      <c r="L176" s="228"/>
      <c r="M176" s="229"/>
      <c r="N176" s="230"/>
      <c r="O176" s="230"/>
      <c r="P176" s="231">
        <f>P177</f>
        <v>0</v>
      </c>
      <c r="Q176" s="230"/>
      <c r="R176" s="231">
        <f>R177</f>
        <v>0</v>
      </c>
      <c r="S176" s="230"/>
      <c r="T176" s="232">
        <f>T177</f>
        <v>0</v>
      </c>
      <c r="AR176" s="233" t="s">
        <v>89</v>
      </c>
      <c r="AT176" s="234" t="s">
        <v>81</v>
      </c>
      <c r="AU176" s="234" t="s">
        <v>89</v>
      </c>
      <c r="AY176" s="233" t="s">
        <v>291</v>
      </c>
      <c r="BK176" s="235">
        <f>BK177</f>
        <v>0</v>
      </c>
    </row>
    <row r="177" s="1" customFormat="1" ht="25.5" customHeight="1">
      <c r="B177" s="48"/>
      <c r="C177" s="238" t="s">
        <v>404</v>
      </c>
      <c r="D177" s="238" t="s">
        <v>294</v>
      </c>
      <c r="E177" s="239" t="s">
        <v>1656</v>
      </c>
      <c r="F177" s="240" t="s">
        <v>1657</v>
      </c>
      <c r="G177" s="241" t="s">
        <v>325</v>
      </c>
      <c r="H177" s="242">
        <v>78.290999999999997</v>
      </c>
      <c r="I177" s="243"/>
      <c r="J177" s="244">
        <f>ROUND(I177*H177,2)</f>
        <v>0</v>
      </c>
      <c r="K177" s="240" t="s">
        <v>298</v>
      </c>
      <c r="L177" s="74"/>
      <c r="M177" s="245" t="s">
        <v>80</v>
      </c>
      <c r="N177" s="306" t="s">
        <v>52</v>
      </c>
      <c r="O177" s="307"/>
      <c r="P177" s="308">
        <f>O177*H177</f>
        <v>0</v>
      </c>
      <c r="Q177" s="308">
        <v>0</v>
      </c>
      <c r="R177" s="308">
        <f>Q177*H177</f>
        <v>0</v>
      </c>
      <c r="S177" s="308">
        <v>0</v>
      </c>
      <c r="T177" s="309">
        <f>S177*H177</f>
        <v>0</v>
      </c>
      <c r="AR177" s="25" t="s">
        <v>299</v>
      </c>
      <c r="AT177" s="25" t="s">
        <v>294</v>
      </c>
      <c r="AU177" s="25" t="s">
        <v>91</v>
      </c>
      <c r="AY177" s="25" t="s">
        <v>291</v>
      </c>
      <c r="BE177" s="249">
        <f>IF(N177="základní",J177,0)</f>
        <v>0</v>
      </c>
      <c r="BF177" s="249">
        <f>IF(N177="snížená",J177,0)</f>
        <v>0</v>
      </c>
      <c r="BG177" s="249">
        <f>IF(N177="zákl. přenesená",J177,0)</f>
        <v>0</v>
      </c>
      <c r="BH177" s="249">
        <f>IF(N177="sníž. přenesená",J177,0)</f>
        <v>0</v>
      </c>
      <c r="BI177" s="249">
        <f>IF(N177="nulová",J177,0)</f>
        <v>0</v>
      </c>
      <c r="BJ177" s="25" t="s">
        <v>89</v>
      </c>
      <c r="BK177" s="249">
        <f>ROUND(I177*H177,2)</f>
        <v>0</v>
      </c>
      <c r="BL177" s="25" t="s">
        <v>299</v>
      </c>
      <c r="BM177" s="25" t="s">
        <v>2042</v>
      </c>
    </row>
    <row r="178" s="1" customFormat="1" ht="6.96" customHeight="1">
      <c r="B178" s="69"/>
      <c r="C178" s="70"/>
      <c r="D178" s="70"/>
      <c r="E178" s="70"/>
      <c r="F178" s="70"/>
      <c r="G178" s="70"/>
      <c r="H178" s="70"/>
      <c r="I178" s="181"/>
      <c r="J178" s="70"/>
      <c r="K178" s="70"/>
      <c r="L178" s="74"/>
    </row>
  </sheetData>
  <sheetProtection sheet="1" autoFilter="0" formatColumns="0" formatRows="0" objects="1" scenarios="1" spinCount="100000" saltValue="ELzifB4nwZALd4RG1hmEjRnZ1m17+FT8LfRvw1JrL33QLCJEcKHvWLaoZR1vpxLhd9lW6rPz5slixPiqQdwtXQ==" hashValue="I2hgHF1bqZXrsOjJUmwfIMJyzlDwQ2VKPE6/61FgR01JjSZ0muOijtad7F1Morm4z30SA6qt1+R37KnQt9/NSg==" algorithmName="SHA-512" password="CC35"/>
  <autoFilter ref="C93:K177"/>
  <mergeCells count="16">
    <mergeCell ref="E7:H7"/>
    <mergeCell ref="E11:H11"/>
    <mergeCell ref="E9:H9"/>
    <mergeCell ref="E13:H13"/>
    <mergeCell ref="E28:H28"/>
    <mergeCell ref="E49:H49"/>
    <mergeCell ref="E53:H53"/>
    <mergeCell ref="E51:H51"/>
    <mergeCell ref="E55:H55"/>
    <mergeCell ref="J59:J60"/>
    <mergeCell ref="E80:H80"/>
    <mergeCell ref="E84:H84"/>
    <mergeCell ref="E82:H82"/>
    <mergeCell ref="E86:H86"/>
    <mergeCell ref="G1:H1"/>
    <mergeCell ref="L2:V2"/>
  </mergeCells>
  <hyperlinks>
    <hyperlink ref="F1:G1" location="C2" display="1) Krycí list soupisu"/>
    <hyperlink ref="G1:H1" location="C62" display="2) Rekapitulace"/>
    <hyperlink ref="J1" location="C93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1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2"/>
      <c r="C1" s="152"/>
      <c r="D1" s="153" t="s">
        <v>1</v>
      </c>
      <c r="E1" s="152"/>
      <c r="F1" s="154" t="s">
        <v>246</v>
      </c>
      <c r="G1" s="154" t="s">
        <v>247</v>
      </c>
      <c r="H1" s="154"/>
      <c r="I1" s="155"/>
      <c r="J1" s="154" t="s">
        <v>248</v>
      </c>
      <c r="K1" s="153" t="s">
        <v>249</v>
      </c>
      <c r="L1" s="154" t="s">
        <v>250</v>
      </c>
      <c r="M1" s="154"/>
      <c r="N1" s="154"/>
      <c r="O1" s="154"/>
      <c r="P1" s="154"/>
      <c r="Q1" s="154"/>
      <c r="R1" s="154"/>
      <c r="S1" s="154"/>
      <c r="T1" s="154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151</v>
      </c>
    </row>
    <row r="3" ht="6.96" customHeight="1">
      <c r="B3" s="26"/>
      <c r="C3" s="27"/>
      <c r="D3" s="27"/>
      <c r="E3" s="27"/>
      <c r="F3" s="27"/>
      <c r="G3" s="27"/>
      <c r="H3" s="27"/>
      <c r="I3" s="156"/>
      <c r="J3" s="27"/>
      <c r="K3" s="28"/>
      <c r="AT3" s="25" t="s">
        <v>91</v>
      </c>
    </row>
    <row r="4" ht="36.96" customHeight="1">
      <c r="B4" s="29"/>
      <c r="C4" s="30"/>
      <c r="D4" s="31" t="s">
        <v>251</v>
      </c>
      <c r="E4" s="30"/>
      <c r="F4" s="30"/>
      <c r="G4" s="30"/>
      <c r="H4" s="30"/>
      <c r="I4" s="157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7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7"/>
      <c r="J6" s="30"/>
      <c r="K6" s="32"/>
    </row>
    <row r="7" ht="16.5" customHeight="1">
      <c r="B7" s="29"/>
      <c r="C7" s="30"/>
      <c r="D7" s="30"/>
      <c r="E7" s="158" t="str">
        <f>'Rekapitulace stavby'!K6</f>
        <v>Přestupní terminál Šumperk</v>
      </c>
      <c r="F7" s="41"/>
      <c r="G7" s="41"/>
      <c r="H7" s="41"/>
      <c r="I7" s="157"/>
      <c r="J7" s="30"/>
      <c r="K7" s="32"/>
    </row>
    <row r="8">
      <c r="B8" s="29"/>
      <c r="C8" s="30"/>
      <c r="D8" s="41" t="s">
        <v>252</v>
      </c>
      <c r="E8" s="30"/>
      <c r="F8" s="30"/>
      <c r="G8" s="30"/>
      <c r="H8" s="30"/>
      <c r="I8" s="157"/>
      <c r="J8" s="30"/>
      <c r="K8" s="32"/>
    </row>
    <row r="9" s="1" customFormat="1" ht="16.5" customHeight="1">
      <c r="B9" s="48"/>
      <c r="C9" s="49"/>
      <c r="D9" s="49"/>
      <c r="E9" s="158" t="s">
        <v>2043</v>
      </c>
      <c r="F9" s="49"/>
      <c r="G9" s="49"/>
      <c r="H9" s="49"/>
      <c r="I9" s="159"/>
      <c r="J9" s="49"/>
      <c r="K9" s="53"/>
    </row>
    <row r="10" s="1" customFormat="1">
      <c r="B10" s="48"/>
      <c r="C10" s="49"/>
      <c r="D10" s="41" t="s">
        <v>254</v>
      </c>
      <c r="E10" s="49"/>
      <c r="F10" s="49"/>
      <c r="G10" s="49"/>
      <c r="H10" s="49"/>
      <c r="I10" s="159"/>
      <c r="J10" s="49"/>
      <c r="K10" s="53"/>
    </row>
    <row r="11" s="1" customFormat="1" ht="36.96" customHeight="1">
      <c r="B11" s="48"/>
      <c r="C11" s="49"/>
      <c r="D11" s="49"/>
      <c r="E11" s="160" t="s">
        <v>2044</v>
      </c>
      <c r="F11" s="49"/>
      <c r="G11" s="49"/>
      <c r="H11" s="49"/>
      <c r="I11" s="159"/>
      <c r="J11" s="49"/>
      <c r="K11" s="53"/>
    </row>
    <row r="12" s="1" customFormat="1">
      <c r="B12" s="48"/>
      <c r="C12" s="49"/>
      <c r="D12" s="49"/>
      <c r="E12" s="49"/>
      <c r="F12" s="49"/>
      <c r="G12" s="49"/>
      <c r="H12" s="49"/>
      <c r="I12" s="159"/>
      <c r="J12" s="49"/>
      <c r="K12" s="53"/>
    </row>
    <row r="13" s="1" customFormat="1" ht="14.4" customHeight="1">
      <c r="B13" s="48"/>
      <c r="C13" s="49"/>
      <c r="D13" s="41" t="s">
        <v>20</v>
      </c>
      <c r="E13" s="49"/>
      <c r="F13" s="36" t="s">
        <v>80</v>
      </c>
      <c r="G13" s="49"/>
      <c r="H13" s="49"/>
      <c r="I13" s="161" t="s">
        <v>22</v>
      </c>
      <c r="J13" s="36" t="s">
        <v>80</v>
      </c>
      <c r="K13" s="53"/>
    </row>
    <row r="14" s="1" customFormat="1" ht="14.4" customHeight="1">
      <c r="B14" s="48"/>
      <c r="C14" s="49"/>
      <c r="D14" s="41" t="s">
        <v>24</v>
      </c>
      <c r="E14" s="49"/>
      <c r="F14" s="36" t="s">
        <v>25</v>
      </c>
      <c r="G14" s="49"/>
      <c r="H14" s="49"/>
      <c r="I14" s="161" t="s">
        <v>26</v>
      </c>
      <c r="J14" s="162" t="str">
        <f>'Rekapitulace stavby'!AN8</f>
        <v>20. 11. 2018</v>
      </c>
      <c r="K14" s="53"/>
    </row>
    <row r="15" s="1" customFormat="1" ht="10.8" customHeight="1">
      <c r="B15" s="48"/>
      <c r="C15" s="49"/>
      <c r="D15" s="49"/>
      <c r="E15" s="49"/>
      <c r="F15" s="49"/>
      <c r="G15" s="49"/>
      <c r="H15" s="49"/>
      <c r="I15" s="159"/>
      <c r="J15" s="49"/>
      <c r="K15" s="53"/>
    </row>
    <row r="16" s="1" customFormat="1" ht="14.4" customHeight="1">
      <c r="B16" s="48"/>
      <c r="C16" s="49"/>
      <c r="D16" s="41" t="s">
        <v>32</v>
      </c>
      <c r="E16" s="49"/>
      <c r="F16" s="49"/>
      <c r="G16" s="49"/>
      <c r="H16" s="49"/>
      <c r="I16" s="161" t="s">
        <v>33</v>
      </c>
      <c r="J16" s="36" t="s">
        <v>34</v>
      </c>
      <c r="K16" s="53"/>
    </row>
    <row r="17" s="1" customFormat="1" ht="18" customHeight="1">
      <c r="B17" s="48"/>
      <c r="C17" s="49"/>
      <c r="D17" s="49"/>
      <c r="E17" s="36" t="s">
        <v>35</v>
      </c>
      <c r="F17" s="49"/>
      <c r="G17" s="49"/>
      <c r="H17" s="49"/>
      <c r="I17" s="161" t="s">
        <v>36</v>
      </c>
      <c r="J17" s="36" t="s">
        <v>37</v>
      </c>
      <c r="K17" s="53"/>
    </row>
    <row r="18" s="1" customFormat="1" ht="6.96" customHeight="1">
      <c r="B18" s="48"/>
      <c r="C18" s="49"/>
      <c r="D18" s="49"/>
      <c r="E18" s="49"/>
      <c r="F18" s="49"/>
      <c r="G18" s="49"/>
      <c r="H18" s="49"/>
      <c r="I18" s="159"/>
      <c r="J18" s="49"/>
      <c r="K18" s="53"/>
    </row>
    <row r="19" s="1" customFormat="1" ht="14.4" customHeight="1">
      <c r="B19" s="48"/>
      <c r="C19" s="49"/>
      <c r="D19" s="41" t="s">
        <v>38</v>
      </c>
      <c r="E19" s="49"/>
      <c r="F19" s="49"/>
      <c r="G19" s="49"/>
      <c r="H19" s="49"/>
      <c r="I19" s="161" t="s">
        <v>33</v>
      </c>
      <c r="J19" s="36" t="str">
        <f>IF('Rekapitulace stavby'!AN13="Vyplň údaj","",IF('Rekapitulace stavby'!AN13="","",'Rekapitulace stavby'!AN13))</f>
        <v/>
      </c>
      <c r="K19" s="53"/>
    </row>
    <row r="20" s="1" customFormat="1" ht="18" customHeight="1">
      <c r="B20" s="48"/>
      <c r="C20" s="49"/>
      <c r="D20" s="49"/>
      <c r="E20" s="36" t="str">
        <f>IF('Rekapitulace stavby'!E14="Vyplň údaj","",IF('Rekapitulace stavby'!E14="","",'Rekapitulace stavby'!E14))</f>
        <v/>
      </c>
      <c r="F20" s="49"/>
      <c r="G20" s="49"/>
      <c r="H20" s="49"/>
      <c r="I20" s="161" t="s">
        <v>36</v>
      </c>
      <c r="J20" s="36" t="str">
        <f>IF('Rekapitulace stavby'!AN14="Vyplň údaj","",IF('Rekapitulace stavby'!AN14="","",'Rekapitulace stavby'!AN14))</f>
        <v/>
      </c>
      <c r="K20" s="53"/>
    </row>
    <row r="21" s="1" customFormat="1" ht="6.96" customHeight="1">
      <c r="B21" s="48"/>
      <c r="C21" s="49"/>
      <c r="D21" s="49"/>
      <c r="E21" s="49"/>
      <c r="F21" s="49"/>
      <c r="G21" s="49"/>
      <c r="H21" s="49"/>
      <c r="I21" s="159"/>
      <c r="J21" s="49"/>
      <c r="K21" s="53"/>
    </row>
    <row r="22" s="1" customFormat="1" ht="14.4" customHeight="1">
      <c r="B22" s="48"/>
      <c r="C22" s="49"/>
      <c r="D22" s="41" t="s">
        <v>40</v>
      </c>
      <c r="E22" s="49"/>
      <c r="F22" s="49"/>
      <c r="G22" s="49"/>
      <c r="H22" s="49"/>
      <c r="I22" s="161" t="s">
        <v>33</v>
      </c>
      <c r="J22" s="36" t="s">
        <v>41</v>
      </c>
      <c r="K22" s="53"/>
    </row>
    <row r="23" s="1" customFormat="1" ht="18" customHeight="1">
      <c r="B23" s="48"/>
      <c r="C23" s="49"/>
      <c r="D23" s="49"/>
      <c r="E23" s="36" t="s">
        <v>42</v>
      </c>
      <c r="F23" s="49"/>
      <c r="G23" s="49"/>
      <c r="H23" s="49"/>
      <c r="I23" s="161" t="s">
        <v>36</v>
      </c>
      <c r="J23" s="36" t="s">
        <v>43</v>
      </c>
      <c r="K23" s="53"/>
    </row>
    <row r="24" s="1" customFormat="1" ht="6.96" customHeight="1">
      <c r="B24" s="48"/>
      <c r="C24" s="49"/>
      <c r="D24" s="49"/>
      <c r="E24" s="49"/>
      <c r="F24" s="49"/>
      <c r="G24" s="49"/>
      <c r="H24" s="49"/>
      <c r="I24" s="159"/>
      <c r="J24" s="49"/>
      <c r="K24" s="53"/>
    </row>
    <row r="25" s="1" customFormat="1" ht="14.4" customHeight="1">
      <c r="B25" s="48"/>
      <c r="C25" s="49"/>
      <c r="D25" s="41" t="s">
        <v>45</v>
      </c>
      <c r="E25" s="49"/>
      <c r="F25" s="49"/>
      <c r="G25" s="49"/>
      <c r="H25" s="49"/>
      <c r="I25" s="159"/>
      <c r="J25" s="49"/>
      <c r="K25" s="53"/>
    </row>
    <row r="26" s="7" customFormat="1" ht="16.5" customHeight="1">
      <c r="B26" s="163"/>
      <c r="C26" s="164"/>
      <c r="D26" s="164"/>
      <c r="E26" s="46" t="s">
        <v>80</v>
      </c>
      <c r="F26" s="46"/>
      <c r="G26" s="46"/>
      <c r="H26" s="46"/>
      <c r="I26" s="165"/>
      <c r="J26" s="164"/>
      <c r="K26" s="166"/>
    </row>
    <row r="27" s="1" customFormat="1" ht="6.96" customHeight="1">
      <c r="B27" s="48"/>
      <c r="C27" s="49"/>
      <c r="D27" s="49"/>
      <c r="E27" s="49"/>
      <c r="F27" s="49"/>
      <c r="G27" s="49"/>
      <c r="H27" s="49"/>
      <c r="I27" s="159"/>
      <c r="J27" s="49"/>
      <c r="K27" s="53"/>
    </row>
    <row r="28" s="1" customFormat="1" ht="6.96" customHeight="1">
      <c r="B28" s="48"/>
      <c r="C28" s="49"/>
      <c r="D28" s="108"/>
      <c r="E28" s="108"/>
      <c r="F28" s="108"/>
      <c r="G28" s="108"/>
      <c r="H28" s="108"/>
      <c r="I28" s="167"/>
      <c r="J28" s="108"/>
      <c r="K28" s="168"/>
    </row>
    <row r="29" s="1" customFormat="1" ht="25.44" customHeight="1">
      <c r="B29" s="48"/>
      <c r="C29" s="49"/>
      <c r="D29" s="169" t="s">
        <v>47</v>
      </c>
      <c r="E29" s="49"/>
      <c r="F29" s="49"/>
      <c r="G29" s="49"/>
      <c r="H29" s="49"/>
      <c r="I29" s="159"/>
      <c r="J29" s="170">
        <f>ROUND(J86,2)</f>
        <v>0</v>
      </c>
      <c r="K29" s="53"/>
    </row>
    <row r="30" s="1" customFormat="1" ht="6.96" customHeight="1">
      <c r="B30" s="48"/>
      <c r="C30" s="49"/>
      <c r="D30" s="108"/>
      <c r="E30" s="108"/>
      <c r="F30" s="108"/>
      <c r="G30" s="108"/>
      <c r="H30" s="108"/>
      <c r="I30" s="167"/>
      <c r="J30" s="108"/>
      <c r="K30" s="168"/>
    </row>
    <row r="31" s="1" customFormat="1" ht="14.4" customHeight="1">
      <c r="B31" s="48"/>
      <c r="C31" s="49"/>
      <c r="D31" s="49"/>
      <c r="E31" s="49"/>
      <c r="F31" s="54" t="s">
        <v>49</v>
      </c>
      <c r="G31" s="49"/>
      <c r="H31" s="49"/>
      <c r="I31" s="171" t="s">
        <v>48</v>
      </c>
      <c r="J31" s="54" t="s">
        <v>50</v>
      </c>
      <c r="K31" s="53"/>
    </row>
    <row r="32" s="1" customFormat="1" ht="14.4" customHeight="1">
      <c r="B32" s="48"/>
      <c r="C32" s="49"/>
      <c r="D32" s="57" t="s">
        <v>51</v>
      </c>
      <c r="E32" s="57" t="s">
        <v>52</v>
      </c>
      <c r="F32" s="172">
        <f>ROUND(SUM(BE86:BE339), 2)</f>
        <v>0</v>
      </c>
      <c r="G32" s="49"/>
      <c r="H32" s="49"/>
      <c r="I32" s="173">
        <v>0.20999999999999999</v>
      </c>
      <c r="J32" s="172">
        <f>ROUND(ROUND((SUM(BE86:BE339)), 2)*I32, 2)</f>
        <v>0</v>
      </c>
      <c r="K32" s="53"/>
    </row>
    <row r="33" s="1" customFormat="1" ht="14.4" customHeight="1">
      <c r="B33" s="48"/>
      <c r="C33" s="49"/>
      <c r="D33" s="49"/>
      <c r="E33" s="57" t="s">
        <v>53</v>
      </c>
      <c r="F33" s="172">
        <f>ROUND(SUM(BF86:BF339), 2)</f>
        <v>0</v>
      </c>
      <c r="G33" s="49"/>
      <c r="H33" s="49"/>
      <c r="I33" s="173">
        <v>0.14999999999999999</v>
      </c>
      <c r="J33" s="172">
        <f>ROUND(ROUND((SUM(BF86:BF339)), 2)*I33, 2)</f>
        <v>0</v>
      </c>
      <c r="K33" s="53"/>
    </row>
    <row r="34" hidden="1" s="1" customFormat="1" ht="14.4" customHeight="1">
      <c r="B34" s="48"/>
      <c r="C34" s="49"/>
      <c r="D34" s="49"/>
      <c r="E34" s="57" t="s">
        <v>54</v>
      </c>
      <c r="F34" s="172">
        <f>ROUND(SUM(BG86:BG339), 2)</f>
        <v>0</v>
      </c>
      <c r="G34" s="49"/>
      <c r="H34" s="49"/>
      <c r="I34" s="173">
        <v>0.20999999999999999</v>
      </c>
      <c r="J34" s="172">
        <v>0</v>
      </c>
      <c r="K34" s="53"/>
    </row>
    <row r="35" hidden="1" s="1" customFormat="1" ht="14.4" customHeight="1">
      <c r="B35" s="48"/>
      <c r="C35" s="49"/>
      <c r="D35" s="49"/>
      <c r="E35" s="57" t="s">
        <v>55</v>
      </c>
      <c r="F35" s="172">
        <f>ROUND(SUM(BH86:BH339), 2)</f>
        <v>0</v>
      </c>
      <c r="G35" s="49"/>
      <c r="H35" s="49"/>
      <c r="I35" s="173">
        <v>0.14999999999999999</v>
      </c>
      <c r="J35" s="172">
        <v>0</v>
      </c>
      <c r="K35" s="53"/>
    </row>
    <row r="36" hidden="1" s="1" customFormat="1" ht="14.4" customHeight="1">
      <c r="B36" s="48"/>
      <c r="C36" s="49"/>
      <c r="D36" s="49"/>
      <c r="E36" s="57" t="s">
        <v>56</v>
      </c>
      <c r="F36" s="172">
        <f>ROUND(SUM(BI86:BI339), 2)</f>
        <v>0</v>
      </c>
      <c r="G36" s="49"/>
      <c r="H36" s="49"/>
      <c r="I36" s="173">
        <v>0</v>
      </c>
      <c r="J36" s="172">
        <v>0</v>
      </c>
      <c r="K36" s="53"/>
    </row>
    <row r="37" s="1" customFormat="1" ht="6.96" customHeight="1">
      <c r="B37" s="48"/>
      <c r="C37" s="49"/>
      <c r="D37" s="49"/>
      <c r="E37" s="49"/>
      <c r="F37" s="49"/>
      <c r="G37" s="49"/>
      <c r="H37" s="49"/>
      <c r="I37" s="159"/>
      <c r="J37" s="49"/>
      <c r="K37" s="53"/>
    </row>
    <row r="38" s="1" customFormat="1" ht="25.44" customHeight="1">
      <c r="B38" s="48"/>
      <c r="C38" s="174"/>
      <c r="D38" s="175" t="s">
        <v>57</v>
      </c>
      <c r="E38" s="100"/>
      <c r="F38" s="100"/>
      <c r="G38" s="176" t="s">
        <v>58</v>
      </c>
      <c r="H38" s="177" t="s">
        <v>59</v>
      </c>
      <c r="I38" s="178"/>
      <c r="J38" s="179">
        <f>SUM(J29:J36)</f>
        <v>0</v>
      </c>
      <c r="K38" s="180"/>
    </row>
    <row r="39" s="1" customFormat="1" ht="14.4" customHeight="1">
      <c r="B39" s="69"/>
      <c r="C39" s="70"/>
      <c r="D39" s="70"/>
      <c r="E39" s="70"/>
      <c r="F39" s="70"/>
      <c r="G39" s="70"/>
      <c r="H39" s="70"/>
      <c r="I39" s="181"/>
      <c r="J39" s="70"/>
      <c r="K39" s="71"/>
    </row>
    <row r="43" s="1" customFormat="1" ht="6.96" customHeight="1">
      <c r="B43" s="182"/>
      <c r="C43" s="183"/>
      <c r="D43" s="183"/>
      <c r="E43" s="183"/>
      <c r="F43" s="183"/>
      <c r="G43" s="183"/>
      <c r="H43" s="183"/>
      <c r="I43" s="184"/>
      <c r="J43" s="183"/>
      <c r="K43" s="185"/>
    </row>
    <row r="44" s="1" customFormat="1" ht="36.96" customHeight="1">
      <c r="B44" s="48"/>
      <c r="C44" s="31" t="s">
        <v>256</v>
      </c>
      <c r="D44" s="49"/>
      <c r="E44" s="49"/>
      <c r="F44" s="49"/>
      <c r="G44" s="49"/>
      <c r="H44" s="49"/>
      <c r="I44" s="159"/>
      <c r="J44" s="49"/>
      <c r="K44" s="53"/>
    </row>
    <row r="45" s="1" customFormat="1" ht="6.96" customHeight="1">
      <c r="B45" s="48"/>
      <c r="C45" s="49"/>
      <c r="D45" s="49"/>
      <c r="E45" s="49"/>
      <c r="F45" s="49"/>
      <c r="G45" s="49"/>
      <c r="H45" s="49"/>
      <c r="I45" s="159"/>
      <c r="J45" s="49"/>
      <c r="K45" s="53"/>
    </row>
    <row r="46" s="1" customFormat="1" ht="14.4" customHeight="1">
      <c r="B46" s="48"/>
      <c r="C46" s="41" t="s">
        <v>18</v>
      </c>
      <c r="D46" s="49"/>
      <c r="E46" s="49"/>
      <c r="F46" s="49"/>
      <c r="G46" s="49"/>
      <c r="H46" s="49"/>
      <c r="I46" s="159"/>
      <c r="J46" s="49"/>
      <c r="K46" s="53"/>
    </row>
    <row r="47" s="1" customFormat="1" ht="16.5" customHeight="1">
      <c r="B47" s="48"/>
      <c r="C47" s="49"/>
      <c r="D47" s="49"/>
      <c r="E47" s="158" t="str">
        <f>E7</f>
        <v>Přestupní terminál Šumperk</v>
      </c>
      <c r="F47" s="41"/>
      <c r="G47" s="41"/>
      <c r="H47" s="41"/>
      <c r="I47" s="159"/>
      <c r="J47" s="49"/>
      <c r="K47" s="53"/>
    </row>
    <row r="48">
      <c r="B48" s="29"/>
      <c r="C48" s="41" t="s">
        <v>252</v>
      </c>
      <c r="D48" s="30"/>
      <c r="E48" s="30"/>
      <c r="F48" s="30"/>
      <c r="G48" s="30"/>
      <c r="H48" s="30"/>
      <c r="I48" s="157"/>
      <c r="J48" s="30"/>
      <c r="K48" s="32"/>
    </row>
    <row r="49" s="1" customFormat="1" ht="16.5" customHeight="1">
      <c r="B49" s="48"/>
      <c r="C49" s="49"/>
      <c r="D49" s="49"/>
      <c r="E49" s="158" t="s">
        <v>2043</v>
      </c>
      <c r="F49" s="49"/>
      <c r="G49" s="49"/>
      <c r="H49" s="49"/>
      <c r="I49" s="159"/>
      <c r="J49" s="49"/>
      <c r="K49" s="53"/>
    </row>
    <row r="50" s="1" customFormat="1" ht="14.4" customHeight="1">
      <c r="B50" s="48"/>
      <c r="C50" s="41" t="s">
        <v>254</v>
      </c>
      <c r="D50" s="49"/>
      <c r="E50" s="49"/>
      <c r="F50" s="49"/>
      <c r="G50" s="49"/>
      <c r="H50" s="49"/>
      <c r="I50" s="159"/>
      <c r="J50" s="49"/>
      <c r="K50" s="53"/>
    </row>
    <row r="51" s="1" customFormat="1" ht="17.25" customHeight="1">
      <c r="B51" s="48"/>
      <c r="C51" s="49"/>
      <c r="D51" s="49"/>
      <c r="E51" s="160" t="str">
        <f>E11</f>
        <v>SO 191 - Dopravní značení - konečné</v>
      </c>
      <c r="F51" s="49"/>
      <c r="G51" s="49"/>
      <c r="H51" s="49"/>
      <c r="I51" s="159"/>
      <c r="J51" s="49"/>
      <c r="K51" s="53"/>
    </row>
    <row r="52" s="1" customFormat="1" ht="6.96" customHeight="1">
      <c r="B52" s="48"/>
      <c r="C52" s="49"/>
      <c r="D52" s="49"/>
      <c r="E52" s="49"/>
      <c r="F52" s="49"/>
      <c r="G52" s="49"/>
      <c r="H52" s="49"/>
      <c r="I52" s="159"/>
      <c r="J52" s="49"/>
      <c r="K52" s="53"/>
    </row>
    <row r="53" s="1" customFormat="1" ht="18" customHeight="1">
      <c r="B53" s="48"/>
      <c r="C53" s="41" t="s">
        <v>24</v>
      </c>
      <c r="D53" s="49"/>
      <c r="E53" s="49"/>
      <c r="F53" s="36" t="str">
        <f>F14</f>
        <v>Šumperk</v>
      </c>
      <c r="G53" s="49"/>
      <c r="H53" s="49"/>
      <c r="I53" s="161" t="s">
        <v>26</v>
      </c>
      <c r="J53" s="162" t="str">
        <f>IF(J14="","",J14)</f>
        <v>20. 11. 2018</v>
      </c>
      <c r="K53" s="53"/>
    </row>
    <row r="54" s="1" customFormat="1" ht="6.96" customHeight="1">
      <c r="B54" s="48"/>
      <c r="C54" s="49"/>
      <c r="D54" s="49"/>
      <c r="E54" s="49"/>
      <c r="F54" s="49"/>
      <c r="G54" s="49"/>
      <c r="H54" s="49"/>
      <c r="I54" s="159"/>
      <c r="J54" s="49"/>
      <c r="K54" s="53"/>
    </row>
    <row r="55" s="1" customFormat="1">
      <c r="B55" s="48"/>
      <c r="C55" s="41" t="s">
        <v>32</v>
      </c>
      <c r="D55" s="49"/>
      <c r="E55" s="49"/>
      <c r="F55" s="36" t="str">
        <f>E17</f>
        <v>Město Šumperk</v>
      </c>
      <c r="G55" s="49"/>
      <c r="H55" s="49"/>
      <c r="I55" s="161" t="s">
        <v>40</v>
      </c>
      <c r="J55" s="46" t="str">
        <f>E23</f>
        <v>Cekr CZ s.r.o.</v>
      </c>
      <c r="K55" s="53"/>
    </row>
    <row r="56" s="1" customFormat="1" ht="14.4" customHeight="1">
      <c r="B56" s="48"/>
      <c r="C56" s="41" t="s">
        <v>38</v>
      </c>
      <c r="D56" s="49"/>
      <c r="E56" s="49"/>
      <c r="F56" s="36" t="str">
        <f>IF(E20="","",E20)</f>
        <v/>
      </c>
      <c r="G56" s="49"/>
      <c r="H56" s="49"/>
      <c r="I56" s="159"/>
      <c r="J56" s="186"/>
      <c r="K56" s="53"/>
    </row>
    <row r="57" s="1" customFormat="1" ht="10.32" customHeight="1">
      <c r="B57" s="48"/>
      <c r="C57" s="49"/>
      <c r="D57" s="49"/>
      <c r="E57" s="49"/>
      <c r="F57" s="49"/>
      <c r="G57" s="49"/>
      <c r="H57" s="49"/>
      <c r="I57" s="159"/>
      <c r="J57" s="49"/>
      <c r="K57" s="53"/>
    </row>
    <row r="58" s="1" customFormat="1" ht="29.28" customHeight="1">
      <c r="B58" s="48"/>
      <c r="C58" s="187" t="s">
        <v>257</v>
      </c>
      <c r="D58" s="174"/>
      <c r="E58" s="174"/>
      <c r="F58" s="174"/>
      <c r="G58" s="174"/>
      <c r="H58" s="174"/>
      <c r="I58" s="188"/>
      <c r="J58" s="189" t="s">
        <v>258</v>
      </c>
      <c r="K58" s="190"/>
    </row>
    <row r="59" s="1" customFormat="1" ht="10.32" customHeight="1">
      <c r="B59" s="48"/>
      <c r="C59" s="49"/>
      <c r="D59" s="49"/>
      <c r="E59" s="49"/>
      <c r="F59" s="49"/>
      <c r="G59" s="49"/>
      <c r="H59" s="49"/>
      <c r="I59" s="159"/>
      <c r="J59" s="49"/>
      <c r="K59" s="53"/>
    </row>
    <row r="60" s="1" customFormat="1" ht="29.28" customHeight="1">
      <c r="B60" s="48"/>
      <c r="C60" s="191" t="s">
        <v>259</v>
      </c>
      <c r="D60" s="49"/>
      <c r="E60" s="49"/>
      <c r="F60" s="49"/>
      <c r="G60" s="49"/>
      <c r="H60" s="49"/>
      <c r="I60" s="159"/>
      <c r="J60" s="170">
        <f>J86</f>
        <v>0</v>
      </c>
      <c r="K60" s="53"/>
      <c r="AU60" s="25" t="s">
        <v>260</v>
      </c>
    </row>
    <row r="61" s="8" customFormat="1" ht="24.96" customHeight="1">
      <c r="B61" s="192"/>
      <c r="C61" s="193"/>
      <c r="D61" s="194" t="s">
        <v>1048</v>
      </c>
      <c r="E61" s="195"/>
      <c r="F61" s="195"/>
      <c r="G61" s="195"/>
      <c r="H61" s="195"/>
      <c r="I61" s="196"/>
      <c r="J61" s="197">
        <f>J87</f>
        <v>0</v>
      </c>
      <c r="K61" s="198"/>
    </row>
    <row r="62" s="9" customFormat="1" ht="19.92" customHeight="1">
      <c r="B62" s="199"/>
      <c r="C62" s="200"/>
      <c r="D62" s="201" t="s">
        <v>1050</v>
      </c>
      <c r="E62" s="202"/>
      <c r="F62" s="202"/>
      <c r="G62" s="202"/>
      <c r="H62" s="202"/>
      <c r="I62" s="203"/>
      <c r="J62" s="204">
        <f>J88</f>
        <v>0</v>
      </c>
      <c r="K62" s="205"/>
    </row>
    <row r="63" s="9" customFormat="1" ht="19.92" customHeight="1">
      <c r="B63" s="199"/>
      <c r="C63" s="200"/>
      <c r="D63" s="201" t="s">
        <v>1051</v>
      </c>
      <c r="E63" s="202"/>
      <c r="F63" s="202"/>
      <c r="G63" s="202"/>
      <c r="H63" s="202"/>
      <c r="I63" s="203"/>
      <c r="J63" s="204">
        <f>J326</f>
        <v>0</v>
      </c>
      <c r="K63" s="205"/>
    </row>
    <row r="64" s="9" customFormat="1" ht="19.92" customHeight="1">
      <c r="B64" s="199"/>
      <c r="C64" s="200"/>
      <c r="D64" s="201" t="s">
        <v>1052</v>
      </c>
      <c r="E64" s="202"/>
      <c r="F64" s="202"/>
      <c r="G64" s="202"/>
      <c r="H64" s="202"/>
      <c r="I64" s="203"/>
      <c r="J64" s="204">
        <f>J338</f>
        <v>0</v>
      </c>
      <c r="K64" s="205"/>
    </row>
    <row r="65" s="1" customFormat="1" ht="21.84" customHeight="1">
      <c r="B65" s="48"/>
      <c r="C65" s="49"/>
      <c r="D65" s="49"/>
      <c r="E65" s="49"/>
      <c r="F65" s="49"/>
      <c r="G65" s="49"/>
      <c r="H65" s="49"/>
      <c r="I65" s="159"/>
      <c r="J65" s="49"/>
      <c r="K65" s="53"/>
    </row>
    <row r="66" s="1" customFormat="1" ht="6.96" customHeight="1">
      <c r="B66" s="69"/>
      <c r="C66" s="70"/>
      <c r="D66" s="70"/>
      <c r="E66" s="70"/>
      <c r="F66" s="70"/>
      <c r="G66" s="70"/>
      <c r="H66" s="70"/>
      <c r="I66" s="181"/>
      <c r="J66" s="70"/>
      <c r="K66" s="71"/>
    </row>
    <row r="70" s="1" customFormat="1" ht="6.96" customHeight="1">
      <c r="B70" s="72"/>
      <c r="C70" s="73"/>
      <c r="D70" s="73"/>
      <c r="E70" s="73"/>
      <c r="F70" s="73"/>
      <c r="G70" s="73"/>
      <c r="H70" s="73"/>
      <c r="I70" s="184"/>
      <c r="J70" s="73"/>
      <c r="K70" s="73"/>
      <c r="L70" s="74"/>
    </row>
    <row r="71" s="1" customFormat="1" ht="36.96" customHeight="1">
      <c r="B71" s="48"/>
      <c r="C71" s="75" t="s">
        <v>276</v>
      </c>
      <c r="D71" s="76"/>
      <c r="E71" s="76"/>
      <c r="F71" s="76"/>
      <c r="G71" s="76"/>
      <c r="H71" s="76"/>
      <c r="I71" s="206"/>
      <c r="J71" s="76"/>
      <c r="K71" s="76"/>
      <c r="L71" s="74"/>
    </row>
    <row r="72" s="1" customFormat="1" ht="6.96" customHeight="1">
      <c r="B72" s="48"/>
      <c r="C72" s="76"/>
      <c r="D72" s="76"/>
      <c r="E72" s="76"/>
      <c r="F72" s="76"/>
      <c r="G72" s="76"/>
      <c r="H72" s="76"/>
      <c r="I72" s="206"/>
      <c r="J72" s="76"/>
      <c r="K72" s="76"/>
      <c r="L72" s="74"/>
    </row>
    <row r="73" s="1" customFormat="1" ht="14.4" customHeight="1">
      <c r="B73" s="48"/>
      <c r="C73" s="78" t="s">
        <v>18</v>
      </c>
      <c r="D73" s="76"/>
      <c r="E73" s="76"/>
      <c r="F73" s="76"/>
      <c r="G73" s="76"/>
      <c r="H73" s="76"/>
      <c r="I73" s="206"/>
      <c r="J73" s="76"/>
      <c r="K73" s="76"/>
      <c r="L73" s="74"/>
    </row>
    <row r="74" s="1" customFormat="1" ht="16.5" customHeight="1">
      <c r="B74" s="48"/>
      <c r="C74" s="76"/>
      <c r="D74" s="76"/>
      <c r="E74" s="207" t="str">
        <f>E7</f>
        <v>Přestupní terminál Šumperk</v>
      </c>
      <c r="F74" s="78"/>
      <c r="G74" s="78"/>
      <c r="H74" s="78"/>
      <c r="I74" s="206"/>
      <c r="J74" s="76"/>
      <c r="K74" s="76"/>
      <c r="L74" s="74"/>
    </row>
    <row r="75">
      <c r="B75" s="29"/>
      <c r="C75" s="78" t="s">
        <v>252</v>
      </c>
      <c r="D75" s="208"/>
      <c r="E75" s="208"/>
      <c r="F75" s="208"/>
      <c r="G75" s="208"/>
      <c r="H75" s="208"/>
      <c r="I75" s="151"/>
      <c r="J75" s="208"/>
      <c r="K75" s="208"/>
      <c r="L75" s="209"/>
    </row>
    <row r="76" s="1" customFormat="1" ht="16.5" customHeight="1">
      <c r="B76" s="48"/>
      <c r="C76" s="76"/>
      <c r="D76" s="76"/>
      <c r="E76" s="207" t="s">
        <v>2043</v>
      </c>
      <c r="F76" s="76"/>
      <c r="G76" s="76"/>
      <c r="H76" s="76"/>
      <c r="I76" s="206"/>
      <c r="J76" s="76"/>
      <c r="K76" s="76"/>
      <c r="L76" s="74"/>
    </row>
    <row r="77" s="1" customFormat="1" ht="14.4" customHeight="1">
      <c r="B77" s="48"/>
      <c r="C77" s="78" t="s">
        <v>254</v>
      </c>
      <c r="D77" s="76"/>
      <c r="E77" s="76"/>
      <c r="F77" s="76"/>
      <c r="G77" s="76"/>
      <c r="H77" s="76"/>
      <c r="I77" s="206"/>
      <c r="J77" s="76"/>
      <c r="K77" s="76"/>
      <c r="L77" s="74"/>
    </row>
    <row r="78" s="1" customFormat="1" ht="17.25" customHeight="1">
      <c r="B78" s="48"/>
      <c r="C78" s="76"/>
      <c r="D78" s="76"/>
      <c r="E78" s="84" t="str">
        <f>E11</f>
        <v>SO 191 - Dopravní značení - konečné</v>
      </c>
      <c r="F78" s="76"/>
      <c r="G78" s="76"/>
      <c r="H78" s="76"/>
      <c r="I78" s="206"/>
      <c r="J78" s="76"/>
      <c r="K78" s="76"/>
      <c r="L78" s="74"/>
    </row>
    <row r="79" s="1" customFormat="1" ht="6.96" customHeight="1">
      <c r="B79" s="48"/>
      <c r="C79" s="76"/>
      <c r="D79" s="76"/>
      <c r="E79" s="76"/>
      <c r="F79" s="76"/>
      <c r="G79" s="76"/>
      <c r="H79" s="76"/>
      <c r="I79" s="206"/>
      <c r="J79" s="76"/>
      <c r="K79" s="76"/>
      <c r="L79" s="74"/>
    </row>
    <row r="80" s="1" customFormat="1" ht="18" customHeight="1">
      <c r="B80" s="48"/>
      <c r="C80" s="78" t="s">
        <v>24</v>
      </c>
      <c r="D80" s="76"/>
      <c r="E80" s="76"/>
      <c r="F80" s="210" t="str">
        <f>F14</f>
        <v>Šumperk</v>
      </c>
      <c r="G80" s="76"/>
      <c r="H80" s="76"/>
      <c r="I80" s="211" t="s">
        <v>26</v>
      </c>
      <c r="J80" s="87" t="str">
        <f>IF(J14="","",J14)</f>
        <v>20. 11. 2018</v>
      </c>
      <c r="K80" s="76"/>
      <c r="L80" s="74"/>
    </row>
    <row r="81" s="1" customFormat="1" ht="6.96" customHeight="1">
      <c r="B81" s="48"/>
      <c r="C81" s="76"/>
      <c r="D81" s="76"/>
      <c r="E81" s="76"/>
      <c r="F81" s="76"/>
      <c r="G81" s="76"/>
      <c r="H81" s="76"/>
      <c r="I81" s="206"/>
      <c r="J81" s="76"/>
      <c r="K81" s="76"/>
      <c r="L81" s="74"/>
    </row>
    <row r="82" s="1" customFormat="1">
      <c r="B82" s="48"/>
      <c r="C82" s="78" t="s">
        <v>32</v>
      </c>
      <c r="D82" s="76"/>
      <c r="E82" s="76"/>
      <c r="F82" s="210" t="str">
        <f>E17</f>
        <v>Město Šumperk</v>
      </c>
      <c r="G82" s="76"/>
      <c r="H82" s="76"/>
      <c r="I82" s="211" t="s">
        <v>40</v>
      </c>
      <c r="J82" s="210" t="str">
        <f>E23</f>
        <v>Cekr CZ s.r.o.</v>
      </c>
      <c r="K82" s="76"/>
      <c r="L82" s="74"/>
    </row>
    <row r="83" s="1" customFormat="1" ht="14.4" customHeight="1">
      <c r="B83" s="48"/>
      <c r="C83" s="78" t="s">
        <v>38</v>
      </c>
      <c r="D83" s="76"/>
      <c r="E83" s="76"/>
      <c r="F83" s="210" t="str">
        <f>IF(E20="","",E20)</f>
        <v/>
      </c>
      <c r="G83" s="76"/>
      <c r="H83" s="76"/>
      <c r="I83" s="206"/>
      <c r="J83" s="76"/>
      <c r="K83" s="76"/>
      <c r="L83" s="74"/>
    </row>
    <row r="84" s="1" customFormat="1" ht="10.32" customHeight="1">
      <c r="B84" s="48"/>
      <c r="C84" s="76"/>
      <c r="D84" s="76"/>
      <c r="E84" s="76"/>
      <c r="F84" s="76"/>
      <c r="G84" s="76"/>
      <c r="H84" s="76"/>
      <c r="I84" s="206"/>
      <c r="J84" s="76"/>
      <c r="K84" s="76"/>
      <c r="L84" s="74"/>
    </row>
    <row r="85" s="10" customFormat="1" ht="29.28" customHeight="1">
      <c r="B85" s="212"/>
      <c r="C85" s="213" t="s">
        <v>277</v>
      </c>
      <c r="D85" s="214" t="s">
        <v>66</v>
      </c>
      <c r="E85" s="214" t="s">
        <v>62</v>
      </c>
      <c r="F85" s="214" t="s">
        <v>278</v>
      </c>
      <c r="G85" s="214" t="s">
        <v>279</v>
      </c>
      <c r="H85" s="214" t="s">
        <v>280</v>
      </c>
      <c r="I85" s="215" t="s">
        <v>281</v>
      </c>
      <c r="J85" s="214" t="s">
        <v>258</v>
      </c>
      <c r="K85" s="216" t="s">
        <v>282</v>
      </c>
      <c r="L85" s="217"/>
      <c r="M85" s="104" t="s">
        <v>283</v>
      </c>
      <c r="N85" s="105" t="s">
        <v>51</v>
      </c>
      <c r="O85" s="105" t="s">
        <v>284</v>
      </c>
      <c r="P85" s="105" t="s">
        <v>285</v>
      </c>
      <c r="Q85" s="105" t="s">
        <v>286</v>
      </c>
      <c r="R85" s="105" t="s">
        <v>287</v>
      </c>
      <c r="S85" s="105" t="s">
        <v>288</v>
      </c>
      <c r="T85" s="106" t="s">
        <v>289</v>
      </c>
    </row>
    <row r="86" s="1" customFormat="1" ht="29.28" customHeight="1">
      <c r="B86" s="48"/>
      <c r="C86" s="110" t="s">
        <v>259</v>
      </c>
      <c r="D86" s="76"/>
      <c r="E86" s="76"/>
      <c r="F86" s="76"/>
      <c r="G86" s="76"/>
      <c r="H86" s="76"/>
      <c r="I86" s="206"/>
      <c r="J86" s="218">
        <f>BK86</f>
        <v>0</v>
      </c>
      <c r="K86" s="76"/>
      <c r="L86" s="74"/>
      <c r="M86" s="107"/>
      <c r="N86" s="108"/>
      <c r="O86" s="108"/>
      <c r="P86" s="219">
        <f>P87</f>
        <v>0</v>
      </c>
      <c r="Q86" s="108"/>
      <c r="R86" s="219">
        <f>R87</f>
        <v>3.3762529999999997</v>
      </c>
      <c r="S86" s="108"/>
      <c r="T86" s="220">
        <f>T87</f>
        <v>2.8580000000000001</v>
      </c>
      <c r="AT86" s="25" t="s">
        <v>81</v>
      </c>
      <c r="AU86" s="25" t="s">
        <v>260</v>
      </c>
      <c r="BK86" s="221">
        <f>BK87</f>
        <v>0</v>
      </c>
    </row>
    <row r="87" s="11" customFormat="1" ht="37.44001" customHeight="1">
      <c r="B87" s="222"/>
      <c r="C87" s="223"/>
      <c r="D87" s="224" t="s">
        <v>81</v>
      </c>
      <c r="E87" s="225" t="s">
        <v>1053</v>
      </c>
      <c r="F87" s="225" t="s">
        <v>1054</v>
      </c>
      <c r="G87" s="223"/>
      <c r="H87" s="223"/>
      <c r="I87" s="226"/>
      <c r="J87" s="227">
        <f>BK87</f>
        <v>0</v>
      </c>
      <c r="K87" s="223"/>
      <c r="L87" s="228"/>
      <c r="M87" s="229"/>
      <c r="N87" s="230"/>
      <c r="O87" s="230"/>
      <c r="P87" s="231">
        <f>P88+P326+P338</f>
        <v>0</v>
      </c>
      <c r="Q87" s="230"/>
      <c r="R87" s="231">
        <f>R88+R326+R338</f>
        <v>3.3762529999999997</v>
      </c>
      <c r="S87" s="230"/>
      <c r="T87" s="232">
        <f>T88+T326+T338</f>
        <v>2.8580000000000001</v>
      </c>
      <c r="AR87" s="233" t="s">
        <v>89</v>
      </c>
      <c r="AT87" s="234" t="s">
        <v>81</v>
      </c>
      <c r="AU87" s="234" t="s">
        <v>82</v>
      </c>
      <c r="AY87" s="233" t="s">
        <v>291</v>
      </c>
      <c r="BK87" s="235">
        <f>BK88+BK326+BK338</f>
        <v>0</v>
      </c>
    </row>
    <row r="88" s="11" customFormat="1" ht="19.92" customHeight="1">
      <c r="B88" s="222"/>
      <c r="C88" s="223"/>
      <c r="D88" s="224" t="s">
        <v>81</v>
      </c>
      <c r="E88" s="236" t="s">
        <v>355</v>
      </c>
      <c r="F88" s="236" t="s">
        <v>1134</v>
      </c>
      <c r="G88" s="223"/>
      <c r="H88" s="223"/>
      <c r="I88" s="226"/>
      <c r="J88" s="237">
        <f>BK88</f>
        <v>0</v>
      </c>
      <c r="K88" s="223"/>
      <c r="L88" s="228"/>
      <c r="M88" s="229"/>
      <c r="N88" s="230"/>
      <c r="O88" s="230"/>
      <c r="P88" s="231">
        <f>SUM(P89:P325)</f>
        <v>0</v>
      </c>
      <c r="Q88" s="230"/>
      <c r="R88" s="231">
        <f>SUM(R89:R325)</f>
        <v>3.3762529999999997</v>
      </c>
      <c r="S88" s="230"/>
      <c r="T88" s="232">
        <f>SUM(T89:T325)</f>
        <v>2.8580000000000001</v>
      </c>
      <c r="AR88" s="233" t="s">
        <v>89</v>
      </c>
      <c r="AT88" s="234" t="s">
        <v>81</v>
      </c>
      <c r="AU88" s="234" t="s">
        <v>89</v>
      </c>
      <c r="AY88" s="233" t="s">
        <v>291</v>
      </c>
      <c r="BK88" s="235">
        <f>SUM(BK89:BK325)</f>
        <v>0</v>
      </c>
    </row>
    <row r="89" s="1" customFormat="1" ht="25.5" customHeight="1">
      <c r="B89" s="48"/>
      <c r="C89" s="238" t="s">
        <v>89</v>
      </c>
      <c r="D89" s="238" t="s">
        <v>294</v>
      </c>
      <c r="E89" s="239" t="s">
        <v>2045</v>
      </c>
      <c r="F89" s="240" t="s">
        <v>2046</v>
      </c>
      <c r="G89" s="241" t="s">
        <v>385</v>
      </c>
      <c r="H89" s="242">
        <v>38</v>
      </c>
      <c r="I89" s="243"/>
      <c r="J89" s="244">
        <f>ROUND(I89*H89,2)</f>
        <v>0</v>
      </c>
      <c r="K89" s="240" t="s">
        <v>298</v>
      </c>
      <c r="L89" s="74"/>
      <c r="M89" s="245" t="s">
        <v>80</v>
      </c>
      <c r="N89" s="246" t="s">
        <v>52</v>
      </c>
      <c r="O89" s="49"/>
      <c r="P89" s="247">
        <f>O89*H89</f>
        <v>0</v>
      </c>
      <c r="Q89" s="247">
        <v>0.00069999999999999999</v>
      </c>
      <c r="R89" s="247">
        <f>Q89*H89</f>
        <v>0.026599999999999999</v>
      </c>
      <c r="S89" s="247">
        <v>0</v>
      </c>
      <c r="T89" s="248">
        <f>S89*H89</f>
        <v>0</v>
      </c>
      <c r="AR89" s="25" t="s">
        <v>299</v>
      </c>
      <c r="AT89" s="25" t="s">
        <v>294</v>
      </c>
      <c r="AU89" s="25" t="s">
        <v>91</v>
      </c>
      <c r="AY89" s="25" t="s">
        <v>291</v>
      </c>
      <c r="BE89" s="249">
        <f>IF(N89="základní",J89,0)</f>
        <v>0</v>
      </c>
      <c r="BF89" s="249">
        <f>IF(N89="snížená",J89,0)</f>
        <v>0</v>
      </c>
      <c r="BG89" s="249">
        <f>IF(N89="zákl. přenesená",J89,0)</f>
        <v>0</v>
      </c>
      <c r="BH89" s="249">
        <f>IF(N89="sníž. přenesená",J89,0)</f>
        <v>0</v>
      </c>
      <c r="BI89" s="249">
        <f>IF(N89="nulová",J89,0)</f>
        <v>0</v>
      </c>
      <c r="BJ89" s="25" t="s">
        <v>89</v>
      </c>
      <c r="BK89" s="249">
        <f>ROUND(I89*H89,2)</f>
        <v>0</v>
      </c>
      <c r="BL89" s="25" t="s">
        <v>299</v>
      </c>
      <c r="BM89" s="25" t="s">
        <v>2047</v>
      </c>
    </row>
    <row r="90" s="12" customFormat="1">
      <c r="B90" s="250"/>
      <c r="C90" s="251"/>
      <c r="D90" s="252" t="s">
        <v>301</v>
      </c>
      <c r="E90" s="253" t="s">
        <v>80</v>
      </c>
      <c r="F90" s="254" t="s">
        <v>2048</v>
      </c>
      <c r="G90" s="251"/>
      <c r="H90" s="253" t="s">
        <v>80</v>
      </c>
      <c r="I90" s="255"/>
      <c r="J90" s="251"/>
      <c r="K90" s="251"/>
      <c r="L90" s="256"/>
      <c r="M90" s="257"/>
      <c r="N90" s="258"/>
      <c r="O90" s="258"/>
      <c r="P90" s="258"/>
      <c r="Q90" s="258"/>
      <c r="R90" s="258"/>
      <c r="S90" s="258"/>
      <c r="T90" s="259"/>
      <c r="AT90" s="260" t="s">
        <v>301</v>
      </c>
      <c r="AU90" s="260" t="s">
        <v>91</v>
      </c>
      <c r="AV90" s="12" t="s">
        <v>89</v>
      </c>
      <c r="AW90" s="12" t="s">
        <v>44</v>
      </c>
      <c r="AX90" s="12" t="s">
        <v>82</v>
      </c>
      <c r="AY90" s="260" t="s">
        <v>291</v>
      </c>
    </row>
    <row r="91" s="12" customFormat="1">
      <c r="B91" s="250"/>
      <c r="C91" s="251"/>
      <c r="D91" s="252" t="s">
        <v>301</v>
      </c>
      <c r="E91" s="253" t="s">
        <v>80</v>
      </c>
      <c r="F91" s="254" t="s">
        <v>2049</v>
      </c>
      <c r="G91" s="251"/>
      <c r="H91" s="253" t="s">
        <v>80</v>
      </c>
      <c r="I91" s="255"/>
      <c r="J91" s="251"/>
      <c r="K91" s="251"/>
      <c r="L91" s="256"/>
      <c r="M91" s="257"/>
      <c r="N91" s="258"/>
      <c r="O91" s="258"/>
      <c r="P91" s="258"/>
      <c r="Q91" s="258"/>
      <c r="R91" s="258"/>
      <c r="S91" s="258"/>
      <c r="T91" s="259"/>
      <c r="AT91" s="260" t="s">
        <v>301</v>
      </c>
      <c r="AU91" s="260" t="s">
        <v>91</v>
      </c>
      <c r="AV91" s="12" t="s">
        <v>89</v>
      </c>
      <c r="AW91" s="12" t="s">
        <v>44</v>
      </c>
      <c r="AX91" s="12" t="s">
        <v>82</v>
      </c>
      <c r="AY91" s="260" t="s">
        <v>291</v>
      </c>
    </row>
    <row r="92" s="13" customFormat="1">
      <c r="B92" s="261"/>
      <c r="C92" s="262"/>
      <c r="D92" s="252" t="s">
        <v>301</v>
      </c>
      <c r="E92" s="263" t="s">
        <v>80</v>
      </c>
      <c r="F92" s="264" t="s">
        <v>2050</v>
      </c>
      <c r="G92" s="262"/>
      <c r="H92" s="265">
        <v>2</v>
      </c>
      <c r="I92" s="266"/>
      <c r="J92" s="262"/>
      <c r="K92" s="262"/>
      <c r="L92" s="267"/>
      <c r="M92" s="268"/>
      <c r="N92" s="269"/>
      <c r="O92" s="269"/>
      <c r="P92" s="269"/>
      <c r="Q92" s="269"/>
      <c r="R92" s="269"/>
      <c r="S92" s="269"/>
      <c r="T92" s="270"/>
      <c r="AT92" s="271" t="s">
        <v>301</v>
      </c>
      <c r="AU92" s="271" t="s">
        <v>91</v>
      </c>
      <c r="AV92" s="13" t="s">
        <v>91</v>
      </c>
      <c r="AW92" s="13" t="s">
        <v>44</v>
      </c>
      <c r="AX92" s="13" t="s">
        <v>82</v>
      </c>
      <c r="AY92" s="271" t="s">
        <v>291</v>
      </c>
    </row>
    <row r="93" s="13" customFormat="1">
      <c r="B93" s="261"/>
      <c r="C93" s="262"/>
      <c r="D93" s="252" t="s">
        <v>301</v>
      </c>
      <c r="E93" s="263" t="s">
        <v>80</v>
      </c>
      <c r="F93" s="264" t="s">
        <v>2051</v>
      </c>
      <c r="G93" s="262"/>
      <c r="H93" s="265">
        <v>2</v>
      </c>
      <c r="I93" s="266"/>
      <c r="J93" s="262"/>
      <c r="K93" s="262"/>
      <c r="L93" s="267"/>
      <c r="M93" s="268"/>
      <c r="N93" s="269"/>
      <c r="O93" s="269"/>
      <c r="P93" s="269"/>
      <c r="Q93" s="269"/>
      <c r="R93" s="269"/>
      <c r="S93" s="269"/>
      <c r="T93" s="270"/>
      <c r="AT93" s="271" t="s">
        <v>301</v>
      </c>
      <c r="AU93" s="271" t="s">
        <v>91</v>
      </c>
      <c r="AV93" s="13" t="s">
        <v>91</v>
      </c>
      <c r="AW93" s="13" t="s">
        <v>44</v>
      </c>
      <c r="AX93" s="13" t="s">
        <v>82</v>
      </c>
      <c r="AY93" s="271" t="s">
        <v>291</v>
      </c>
    </row>
    <row r="94" s="13" customFormat="1">
      <c r="B94" s="261"/>
      <c r="C94" s="262"/>
      <c r="D94" s="252" t="s">
        <v>301</v>
      </c>
      <c r="E94" s="263" t="s">
        <v>80</v>
      </c>
      <c r="F94" s="264" t="s">
        <v>2052</v>
      </c>
      <c r="G94" s="262"/>
      <c r="H94" s="265">
        <v>2</v>
      </c>
      <c r="I94" s="266"/>
      <c r="J94" s="262"/>
      <c r="K94" s="262"/>
      <c r="L94" s="267"/>
      <c r="M94" s="268"/>
      <c r="N94" s="269"/>
      <c r="O94" s="269"/>
      <c r="P94" s="269"/>
      <c r="Q94" s="269"/>
      <c r="R94" s="269"/>
      <c r="S94" s="269"/>
      <c r="T94" s="270"/>
      <c r="AT94" s="271" t="s">
        <v>301</v>
      </c>
      <c r="AU94" s="271" t="s">
        <v>91</v>
      </c>
      <c r="AV94" s="13" t="s">
        <v>91</v>
      </c>
      <c r="AW94" s="13" t="s">
        <v>44</v>
      </c>
      <c r="AX94" s="13" t="s">
        <v>82</v>
      </c>
      <c r="AY94" s="271" t="s">
        <v>291</v>
      </c>
    </row>
    <row r="95" s="13" customFormat="1">
      <c r="B95" s="261"/>
      <c r="C95" s="262"/>
      <c r="D95" s="252" t="s">
        <v>301</v>
      </c>
      <c r="E95" s="263" t="s">
        <v>80</v>
      </c>
      <c r="F95" s="264" t="s">
        <v>2053</v>
      </c>
      <c r="G95" s="262"/>
      <c r="H95" s="265">
        <v>2</v>
      </c>
      <c r="I95" s="266"/>
      <c r="J95" s="262"/>
      <c r="K95" s="262"/>
      <c r="L95" s="267"/>
      <c r="M95" s="268"/>
      <c r="N95" s="269"/>
      <c r="O95" s="269"/>
      <c r="P95" s="269"/>
      <c r="Q95" s="269"/>
      <c r="R95" s="269"/>
      <c r="S95" s="269"/>
      <c r="T95" s="270"/>
      <c r="AT95" s="271" t="s">
        <v>301</v>
      </c>
      <c r="AU95" s="271" t="s">
        <v>91</v>
      </c>
      <c r="AV95" s="13" t="s">
        <v>91</v>
      </c>
      <c r="AW95" s="13" t="s">
        <v>44</v>
      </c>
      <c r="AX95" s="13" t="s">
        <v>82</v>
      </c>
      <c r="AY95" s="271" t="s">
        <v>291</v>
      </c>
    </row>
    <row r="96" s="13" customFormat="1">
      <c r="B96" s="261"/>
      <c r="C96" s="262"/>
      <c r="D96" s="252" t="s">
        <v>301</v>
      </c>
      <c r="E96" s="263" t="s">
        <v>80</v>
      </c>
      <c r="F96" s="264" t="s">
        <v>2054</v>
      </c>
      <c r="G96" s="262"/>
      <c r="H96" s="265">
        <v>2</v>
      </c>
      <c r="I96" s="266"/>
      <c r="J96" s="262"/>
      <c r="K96" s="262"/>
      <c r="L96" s="267"/>
      <c r="M96" s="268"/>
      <c r="N96" s="269"/>
      <c r="O96" s="269"/>
      <c r="P96" s="269"/>
      <c r="Q96" s="269"/>
      <c r="R96" s="269"/>
      <c r="S96" s="269"/>
      <c r="T96" s="270"/>
      <c r="AT96" s="271" t="s">
        <v>301</v>
      </c>
      <c r="AU96" s="271" t="s">
        <v>91</v>
      </c>
      <c r="AV96" s="13" t="s">
        <v>91</v>
      </c>
      <c r="AW96" s="13" t="s">
        <v>44</v>
      </c>
      <c r="AX96" s="13" t="s">
        <v>82</v>
      </c>
      <c r="AY96" s="271" t="s">
        <v>291</v>
      </c>
    </row>
    <row r="97" s="13" customFormat="1">
      <c r="B97" s="261"/>
      <c r="C97" s="262"/>
      <c r="D97" s="252" t="s">
        <v>301</v>
      </c>
      <c r="E97" s="263" t="s">
        <v>80</v>
      </c>
      <c r="F97" s="264" t="s">
        <v>2055</v>
      </c>
      <c r="G97" s="262"/>
      <c r="H97" s="265">
        <v>2</v>
      </c>
      <c r="I97" s="266"/>
      <c r="J97" s="262"/>
      <c r="K97" s="262"/>
      <c r="L97" s="267"/>
      <c r="M97" s="268"/>
      <c r="N97" s="269"/>
      <c r="O97" s="269"/>
      <c r="P97" s="269"/>
      <c r="Q97" s="269"/>
      <c r="R97" s="269"/>
      <c r="S97" s="269"/>
      <c r="T97" s="270"/>
      <c r="AT97" s="271" t="s">
        <v>301</v>
      </c>
      <c r="AU97" s="271" t="s">
        <v>91</v>
      </c>
      <c r="AV97" s="13" t="s">
        <v>91</v>
      </c>
      <c r="AW97" s="13" t="s">
        <v>44</v>
      </c>
      <c r="AX97" s="13" t="s">
        <v>82</v>
      </c>
      <c r="AY97" s="271" t="s">
        <v>291</v>
      </c>
    </row>
    <row r="98" s="14" customFormat="1">
      <c r="B98" s="272"/>
      <c r="C98" s="273"/>
      <c r="D98" s="252" t="s">
        <v>301</v>
      </c>
      <c r="E98" s="274" t="s">
        <v>80</v>
      </c>
      <c r="F98" s="275" t="s">
        <v>308</v>
      </c>
      <c r="G98" s="273"/>
      <c r="H98" s="276">
        <v>12</v>
      </c>
      <c r="I98" s="277"/>
      <c r="J98" s="273"/>
      <c r="K98" s="273"/>
      <c r="L98" s="278"/>
      <c r="M98" s="279"/>
      <c r="N98" s="280"/>
      <c r="O98" s="280"/>
      <c r="P98" s="280"/>
      <c r="Q98" s="280"/>
      <c r="R98" s="280"/>
      <c r="S98" s="280"/>
      <c r="T98" s="281"/>
      <c r="AT98" s="282" t="s">
        <v>301</v>
      </c>
      <c r="AU98" s="282" t="s">
        <v>91</v>
      </c>
      <c r="AV98" s="14" t="s">
        <v>132</v>
      </c>
      <c r="AW98" s="14" t="s">
        <v>44</v>
      </c>
      <c r="AX98" s="14" t="s">
        <v>82</v>
      </c>
      <c r="AY98" s="282" t="s">
        <v>291</v>
      </c>
    </row>
    <row r="99" s="12" customFormat="1">
      <c r="B99" s="250"/>
      <c r="C99" s="251"/>
      <c r="D99" s="252" t="s">
        <v>301</v>
      </c>
      <c r="E99" s="253" t="s">
        <v>80</v>
      </c>
      <c r="F99" s="254" t="s">
        <v>2056</v>
      </c>
      <c r="G99" s="251"/>
      <c r="H99" s="253" t="s">
        <v>80</v>
      </c>
      <c r="I99" s="255"/>
      <c r="J99" s="251"/>
      <c r="K99" s="251"/>
      <c r="L99" s="256"/>
      <c r="M99" s="257"/>
      <c r="N99" s="258"/>
      <c r="O99" s="258"/>
      <c r="P99" s="258"/>
      <c r="Q99" s="258"/>
      <c r="R99" s="258"/>
      <c r="S99" s="258"/>
      <c r="T99" s="259"/>
      <c r="AT99" s="260" t="s">
        <v>301</v>
      </c>
      <c r="AU99" s="260" t="s">
        <v>91</v>
      </c>
      <c r="AV99" s="12" t="s">
        <v>89</v>
      </c>
      <c r="AW99" s="12" t="s">
        <v>44</v>
      </c>
      <c r="AX99" s="12" t="s">
        <v>82</v>
      </c>
      <c r="AY99" s="260" t="s">
        <v>291</v>
      </c>
    </row>
    <row r="100" s="13" customFormat="1">
      <c r="B100" s="261"/>
      <c r="C100" s="262"/>
      <c r="D100" s="252" t="s">
        <v>301</v>
      </c>
      <c r="E100" s="263" t="s">
        <v>80</v>
      </c>
      <c r="F100" s="264" t="s">
        <v>2057</v>
      </c>
      <c r="G100" s="262"/>
      <c r="H100" s="265">
        <v>2</v>
      </c>
      <c r="I100" s="266"/>
      <c r="J100" s="262"/>
      <c r="K100" s="262"/>
      <c r="L100" s="267"/>
      <c r="M100" s="268"/>
      <c r="N100" s="269"/>
      <c r="O100" s="269"/>
      <c r="P100" s="269"/>
      <c r="Q100" s="269"/>
      <c r="R100" s="269"/>
      <c r="S100" s="269"/>
      <c r="T100" s="270"/>
      <c r="AT100" s="271" t="s">
        <v>301</v>
      </c>
      <c r="AU100" s="271" t="s">
        <v>91</v>
      </c>
      <c r="AV100" s="13" t="s">
        <v>91</v>
      </c>
      <c r="AW100" s="13" t="s">
        <v>44</v>
      </c>
      <c r="AX100" s="13" t="s">
        <v>82</v>
      </c>
      <c r="AY100" s="271" t="s">
        <v>291</v>
      </c>
    </row>
    <row r="101" s="13" customFormat="1">
      <c r="B101" s="261"/>
      <c r="C101" s="262"/>
      <c r="D101" s="252" t="s">
        <v>301</v>
      </c>
      <c r="E101" s="263" t="s">
        <v>80</v>
      </c>
      <c r="F101" s="264" t="s">
        <v>2058</v>
      </c>
      <c r="G101" s="262"/>
      <c r="H101" s="265">
        <v>1</v>
      </c>
      <c r="I101" s="266"/>
      <c r="J101" s="262"/>
      <c r="K101" s="262"/>
      <c r="L101" s="267"/>
      <c r="M101" s="268"/>
      <c r="N101" s="269"/>
      <c r="O101" s="269"/>
      <c r="P101" s="269"/>
      <c r="Q101" s="269"/>
      <c r="R101" s="269"/>
      <c r="S101" s="269"/>
      <c r="T101" s="270"/>
      <c r="AT101" s="271" t="s">
        <v>301</v>
      </c>
      <c r="AU101" s="271" t="s">
        <v>91</v>
      </c>
      <c r="AV101" s="13" t="s">
        <v>91</v>
      </c>
      <c r="AW101" s="13" t="s">
        <v>44</v>
      </c>
      <c r="AX101" s="13" t="s">
        <v>82</v>
      </c>
      <c r="AY101" s="271" t="s">
        <v>291</v>
      </c>
    </row>
    <row r="102" s="13" customFormat="1">
      <c r="B102" s="261"/>
      <c r="C102" s="262"/>
      <c r="D102" s="252" t="s">
        <v>301</v>
      </c>
      <c r="E102" s="263" t="s">
        <v>80</v>
      </c>
      <c r="F102" s="264" t="s">
        <v>2059</v>
      </c>
      <c r="G102" s="262"/>
      <c r="H102" s="265">
        <v>1</v>
      </c>
      <c r="I102" s="266"/>
      <c r="J102" s="262"/>
      <c r="K102" s="262"/>
      <c r="L102" s="267"/>
      <c r="M102" s="268"/>
      <c r="N102" s="269"/>
      <c r="O102" s="269"/>
      <c r="P102" s="269"/>
      <c r="Q102" s="269"/>
      <c r="R102" s="269"/>
      <c r="S102" s="269"/>
      <c r="T102" s="270"/>
      <c r="AT102" s="271" t="s">
        <v>301</v>
      </c>
      <c r="AU102" s="271" t="s">
        <v>91</v>
      </c>
      <c r="AV102" s="13" t="s">
        <v>91</v>
      </c>
      <c r="AW102" s="13" t="s">
        <v>44</v>
      </c>
      <c r="AX102" s="13" t="s">
        <v>82</v>
      </c>
      <c r="AY102" s="271" t="s">
        <v>291</v>
      </c>
    </row>
    <row r="103" s="14" customFormat="1">
      <c r="B103" s="272"/>
      <c r="C103" s="273"/>
      <c r="D103" s="252" t="s">
        <v>301</v>
      </c>
      <c r="E103" s="274" t="s">
        <v>80</v>
      </c>
      <c r="F103" s="275" t="s">
        <v>308</v>
      </c>
      <c r="G103" s="273"/>
      <c r="H103" s="276">
        <v>4</v>
      </c>
      <c r="I103" s="277"/>
      <c r="J103" s="273"/>
      <c r="K103" s="273"/>
      <c r="L103" s="278"/>
      <c r="M103" s="279"/>
      <c r="N103" s="280"/>
      <c r="O103" s="280"/>
      <c r="P103" s="280"/>
      <c r="Q103" s="280"/>
      <c r="R103" s="280"/>
      <c r="S103" s="280"/>
      <c r="T103" s="281"/>
      <c r="AT103" s="282" t="s">
        <v>301</v>
      </c>
      <c r="AU103" s="282" t="s">
        <v>91</v>
      </c>
      <c r="AV103" s="14" t="s">
        <v>132</v>
      </c>
      <c r="AW103" s="14" t="s">
        <v>44</v>
      </c>
      <c r="AX103" s="14" t="s">
        <v>82</v>
      </c>
      <c r="AY103" s="282" t="s">
        <v>291</v>
      </c>
    </row>
    <row r="104" s="12" customFormat="1">
      <c r="B104" s="250"/>
      <c r="C104" s="251"/>
      <c r="D104" s="252" t="s">
        <v>301</v>
      </c>
      <c r="E104" s="253" t="s">
        <v>80</v>
      </c>
      <c r="F104" s="254" t="s">
        <v>2060</v>
      </c>
      <c r="G104" s="251"/>
      <c r="H104" s="253" t="s">
        <v>80</v>
      </c>
      <c r="I104" s="255"/>
      <c r="J104" s="251"/>
      <c r="K104" s="251"/>
      <c r="L104" s="256"/>
      <c r="M104" s="257"/>
      <c r="N104" s="258"/>
      <c r="O104" s="258"/>
      <c r="P104" s="258"/>
      <c r="Q104" s="258"/>
      <c r="R104" s="258"/>
      <c r="S104" s="258"/>
      <c r="T104" s="259"/>
      <c r="AT104" s="260" t="s">
        <v>301</v>
      </c>
      <c r="AU104" s="260" t="s">
        <v>91</v>
      </c>
      <c r="AV104" s="12" t="s">
        <v>89</v>
      </c>
      <c r="AW104" s="12" t="s">
        <v>44</v>
      </c>
      <c r="AX104" s="12" t="s">
        <v>82</v>
      </c>
      <c r="AY104" s="260" t="s">
        <v>291</v>
      </c>
    </row>
    <row r="105" s="13" customFormat="1">
      <c r="B105" s="261"/>
      <c r="C105" s="262"/>
      <c r="D105" s="252" t="s">
        <v>301</v>
      </c>
      <c r="E105" s="263" t="s">
        <v>80</v>
      </c>
      <c r="F105" s="264" t="s">
        <v>2061</v>
      </c>
      <c r="G105" s="262"/>
      <c r="H105" s="265">
        <v>2</v>
      </c>
      <c r="I105" s="266"/>
      <c r="J105" s="262"/>
      <c r="K105" s="262"/>
      <c r="L105" s="267"/>
      <c r="M105" s="268"/>
      <c r="N105" s="269"/>
      <c r="O105" s="269"/>
      <c r="P105" s="269"/>
      <c r="Q105" s="269"/>
      <c r="R105" s="269"/>
      <c r="S105" s="269"/>
      <c r="T105" s="270"/>
      <c r="AT105" s="271" t="s">
        <v>301</v>
      </c>
      <c r="AU105" s="271" t="s">
        <v>91</v>
      </c>
      <c r="AV105" s="13" t="s">
        <v>91</v>
      </c>
      <c r="AW105" s="13" t="s">
        <v>44</v>
      </c>
      <c r="AX105" s="13" t="s">
        <v>82</v>
      </c>
      <c r="AY105" s="271" t="s">
        <v>291</v>
      </c>
    </row>
    <row r="106" s="13" customFormat="1">
      <c r="B106" s="261"/>
      <c r="C106" s="262"/>
      <c r="D106" s="252" t="s">
        <v>301</v>
      </c>
      <c r="E106" s="263" t="s">
        <v>80</v>
      </c>
      <c r="F106" s="264" t="s">
        <v>2062</v>
      </c>
      <c r="G106" s="262"/>
      <c r="H106" s="265">
        <v>2</v>
      </c>
      <c r="I106" s="266"/>
      <c r="J106" s="262"/>
      <c r="K106" s="262"/>
      <c r="L106" s="267"/>
      <c r="M106" s="268"/>
      <c r="N106" s="269"/>
      <c r="O106" s="269"/>
      <c r="P106" s="269"/>
      <c r="Q106" s="269"/>
      <c r="R106" s="269"/>
      <c r="S106" s="269"/>
      <c r="T106" s="270"/>
      <c r="AT106" s="271" t="s">
        <v>301</v>
      </c>
      <c r="AU106" s="271" t="s">
        <v>91</v>
      </c>
      <c r="AV106" s="13" t="s">
        <v>91</v>
      </c>
      <c r="AW106" s="13" t="s">
        <v>44</v>
      </c>
      <c r="AX106" s="13" t="s">
        <v>82</v>
      </c>
      <c r="AY106" s="271" t="s">
        <v>291</v>
      </c>
    </row>
    <row r="107" s="13" customFormat="1">
      <c r="B107" s="261"/>
      <c r="C107" s="262"/>
      <c r="D107" s="252" t="s">
        <v>301</v>
      </c>
      <c r="E107" s="263" t="s">
        <v>80</v>
      </c>
      <c r="F107" s="264" t="s">
        <v>2063</v>
      </c>
      <c r="G107" s="262"/>
      <c r="H107" s="265">
        <v>2</v>
      </c>
      <c r="I107" s="266"/>
      <c r="J107" s="262"/>
      <c r="K107" s="262"/>
      <c r="L107" s="267"/>
      <c r="M107" s="268"/>
      <c r="N107" s="269"/>
      <c r="O107" s="269"/>
      <c r="P107" s="269"/>
      <c r="Q107" s="269"/>
      <c r="R107" s="269"/>
      <c r="S107" s="269"/>
      <c r="T107" s="270"/>
      <c r="AT107" s="271" t="s">
        <v>301</v>
      </c>
      <c r="AU107" s="271" t="s">
        <v>91</v>
      </c>
      <c r="AV107" s="13" t="s">
        <v>91</v>
      </c>
      <c r="AW107" s="13" t="s">
        <v>44</v>
      </c>
      <c r="AX107" s="13" t="s">
        <v>82</v>
      </c>
      <c r="AY107" s="271" t="s">
        <v>291</v>
      </c>
    </row>
    <row r="108" s="13" customFormat="1">
      <c r="B108" s="261"/>
      <c r="C108" s="262"/>
      <c r="D108" s="252" t="s">
        <v>301</v>
      </c>
      <c r="E108" s="263" t="s">
        <v>80</v>
      </c>
      <c r="F108" s="264" t="s">
        <v>2064</v>
      </c>
      <c r="G108" s="262"/>
      <c r="H108" s="265">
        <v>3</v>
      </c>
      <c r="I108" s="266"/>
      <c r="J108" s="262"/>
      <c r="K108" s="262"/>
      <c r="L108" s="267"/>
      <c r="M108" s="268"/>
      <c r="N108" s="269"/>
      <c r="O108" s="269"/>
      <c r="P108" s="269"/>
      <c r="Q108" s="269"/>
      <c r="R108" s="269"/>
      <c r="S108" s="269"/>
      <c r="T108" s="270"/>
      <c r="AT108" s="271" t="s">
        <v>301</v>
      </c>
      <c r="AU108" s="271" t="s">
        <v>91</v>
      </c>
      <c r="AV108" s="13" t="s">
        <v>91</v>
      </c>
      <c r="AW108" s="13" t="s">
        <v>44</v>
      </c>
      <c r="AX108" s="13" t="s">
        <v>82</v>
      </c>
      <c r="AY108" s="271" t="s">
        <v>291</v>
      </c>
    </row>
    <row r="109" s="13" customFormat="1">
      <c r="B109" s="261"/>
      <c r="C109" s="262"/>
      <c r="D109" s="252" t="s">
        <v>301</v>
      </c>
      <c r="E109" s="263" t="s">
        <v>80</v>
      </c>
      <c r="F109" s="264" t="s">
        <v>2055</v>
      </c>
      <c r="G109" s="262"/>
      <c r="H109" s="265">
        <v>2</v>
      </c>
      <c r="I109" s="266"/>
      <c r="J109" s="262"/>
      <c r="K109" s="262"/>
      <c r="L109" s="267"/>
      <c r="M109" s="268"/>
      <c r="N109" s="269"/>
      <c r="O109" s="269"/>
      <c r="P109" s="269"/>
      <c r="Q109" s="269"/>
      <c r="R109" s="269"/>
      <c r="S109" s="269"/>
      <c r="T109" s="270"/>
      <c r="AT109" s="271" t="s">
        <v>301</v>
      </c>
      <c r="AU109" s="271" t="s">
        <v>91</v>
      </c>
      <c r="AV109" s="13" t="s">
        <v>91</v>
      </c>
      <c r="AW109" s="13" t="s">
        <v>44</v>
      </c>
      <c r="AX109" s="13" t="s">
        <v>82</v>
      </c>
      <c r="AY109" s="271" t="s">
        <v>291</v>
      </c>
    </row>
    <row r="110" s="13" customFormat="1">
      <c r="B110" s="261"/>
      <c r="C110" s="262"/>
      <c r="D110" s="252" t="s">
        <v>301</v>
      </c>
      <c r="E110" s="263" t="s">
        <v>80</v>
      </c>
      <c r="F110" s="264" t="s">
        <v>2065</v>
      </c>
      <c r="G110" s="262"/>
      <c r="H110" s="265">
        <v>6</v>
      </c>
      <c r="I110" s="266"/>
      <c r="J110" s="262"/>
      <c r="K110" s="262"/>
      <c r="L110" s="267"/>
      <c r="M110" s="268"/>
      <c r="N110" s="269"/>
      <c r="O110" s="269"/>
      <c r="P110" s="269"/>
      <c r="Q110" s="269"/>
      <c r="R110" s="269"/>
      <c r="S110" s="269"/>
      <c r="T110" s="270"/>
      <c r="AT110" s="271" t="s">
        <v>301</v>
      </c>
      <c r="AU110" s="271" t="s">
        <v>91</v>
      </c>
      <c r="AV110" s="13" t="s">
        <v>91</v>
      </c>
      <c r="AW110" s="13" t="s">
        <v>44</v>
      </c>
      <c r="AX110" s="13" t="s">
        <v>82</v>
      </c>
      <c r="AY110" s="271" t="s">
        <v>291</v>
      </c>
    </row>
    <row r="111" s="13" customFormat="1">
      <c r="B111" s="261"/>
      <c r="C111" s="262"/>
      <c r="D111" s="252" t="s">
        <v>301</v>
      </c>
      <c r="E111" s="263" t="s">
        <v>80</v>
      </c>
      <c r="F111" s="264" t="s">
        <v>2066</v>
      </c>
      <c r="G111" s="262"/>
      <c r="H111" s="265">
        <v>4</v>
      </c>
      <c r="I111" s="266"/>
      <c r="J111" s="262"/>
      <c r="K111" s="262"/>
      <c r="L111" s="267"/>
      <c r="M111" s="268"/>
      <c r="N111" s="269"/>
      <c r="O111" s="269"/>
      <c r="P111" s="269"/>
      <c r="Q111" s="269"/>
      <c r="R111" s="269"/>
      <c r="S111" s="269"/>
      <c r="T111" s="270"/>
      <c r="AT111" s="271" t="s">
        <v>301</v>
      </c>
      <c r="AU111" s="271" t="s">
        <v>91</v>
      </c>
      <c r="AV111" s="13" t="s">
        <v>91</v>
      </c>
      <c r="AW111" s="13" t="s">
        <v>44</v>
      </c>
      <c r="AX111" s="13" t="s">
        <v>82</v>
      </c>
      <c r="AY111" s="271" t="s">
        <v>291</v>
      </c>
    </row>
    <row r="112" s="13" customFormat="1">
      <c r="B112" s="261"/>
      <c r="C112" s="262"/>
      <c r="D112" s="252" t="s">
        <v>301</v>
      </c>
      <c r="E112" s="263" t="s">
        <v>80</v>
      </c>
      <c r="F112" s="264" t="s">
        <v>2067</v>
      </c>
      <c r="G112" s="262"/>
      <c r="H112" s="265">
        <v>1</v>
      </c>
      <c r="I112" s="266"/>
      <c r="J112" s="262"/>
      <c r="K112" s="262"/>
      <c r="L112" s="267"/>
      <c r="M112" s="268"/>
      <c r="N112" s="269"/>
      <c r="O112" s="269"/>
      <c r="P112" s="269"/>
      <c r="Q112" s="269"/>
      <c r="R112" s="269"/>
      <c r="S112" s="269"/>
      <c r="T112" s="270"/>
      <c r="AT112" s="271" t="s">
        <v>301</v>
      </c>
      <c r="AU112" s="271" t="s">
        <v>91</v>
      </c>
      <c r="AV112" s="13" t="s">
        <v>91</v>
      </c>
      <c r="AW112" s="13" t="s">
        <v>44</v>
      </c>
      <c r="AX112" s="13" t="s">
        <v>82</v>
      </c>
      <c r="AY112" s="271" t="s">
        <v>291</v>
      </c>
    </row>
    <row r="113" s="14" customFormat="1">
      <c r="B113" s="272"/>
      <c r="C113" s="273"/>
      <c r="D113" s="252" t="s">
        <v>301</v>
      </c>
      <c r="E113" s="274" t="s">
        <v>80</v>
      </c>
      <c r="F113" s="275" t="s">
        <v>308</v>
      </c>
      <c r="G113" s="273"/>
      <c r="H113" s="276">
        <v>22</v>
      </c>
      <c r="I113" s="277"/>
      <c r="J113" s="273"/>
      <c r="K113" s="273"/>
      <c r="L113" s="278"/>
      <c r="M113" s="279"/>
      <c r="N113" s="280"/>
      <c r="O113" s="280"/>
      <c r="P113" s="280"/>
      <c r="Q113" s="280"/>
      <c r="R113" s="280"/>
      <c r="S113" s="280"/>
      <c r="T113" s="281"/>
      <c r="AT113" s="282" t="s">
        <v>301</v>
      </c>
      <c r="AU113" s="282" t="s">
        <v>91</v>
      </c>
      <c r="AV113" s="14" t="s">
        <v>132</v>
      </c>
      <c r="AW113" s="14" t="s">
        <v>44</v>
      </c>
      <c r="AX113" s="14" t="s">
        <v>82</v>
      </c>
      <c r="AY113" s="282" t="s">
        <v>291</v>
      </c>
    </row>
    <row r="114" s="15" customFormat="1">
      <c r="B114" s="283"/>
      <c r="C114" s="284"/>
      <c r="D114" s="252" t="s">
        <v>301</v>
      </c>
      <c r="E114" s="285" t="s">
        <v>80</v>
      </c>
      <c r="F114" s="286" t="s">
        <v>315</v>
      </c>
      <c r="G114" s="284"/>
      <c r="H114" s="287">
        <v>38</v>
      </c>
      <c r="I114" s="288"/>
      <c r="J114" s="284"/>
      <c r="K114" s="284"/>
      <c r="L114" s="289"/>
      <c r="M114" s="290"/>
      <c r="N114" s="291"/>
      <c r="O114" s="291"/>
      <c r="P114" s="291"/>
      <c r="Q114" s="291"/>
      <c r="R114" s="291"/>
      <c r="S114" s="291"/>
      <c r="T114" s="292"/>
      <c r="AT114" s="293" t="s">
        <v>301</v>
      </c>
      <c r="AU114" s="293" t="s">
        <v>91</v>
      </c>
      <c r="AV114" s="15" t="s">
        <v>299</v>
      </c>
      <c r="AW114" s="15" t="s">
        <v>44</v>
      </c>
      <c r="AX114" s="15" t="s">
        <v>89</v>
      </c>
      <c r="AY114" s="293" t="s">
        <v>291</v>
      </c>
    </row>
    <row r="115" s="1" customFormat="1" ht="16.5" customHeight="1">
      <c r="B115" s="48"/>
      <c r="C115" s="294" t="s">
        <v>91</v>
      </c>
      <c r="D115" s="294" t="s">
        <v>337</v>
      </c>
      <c r="E115" s="295" t="s">
        <v>2068</v>
      </c>
      <c r="F115" s="296" t="s">
        <v>2069</v>
      </c>
      <c r="G115" s="297" t="s">
        <v>385</v>
      </c>
      <c r="H115" s="298">
        <v>2</v>
      </c>
      <c r="I115" s="299"/>
      <c r="J115" s="300">
        <f>ROUND(I115*H115,2)</f>
        <v>0</v>
      </c>
      <c r="K115" s="296" t="s">
        <v>298</v>
      </c>
      <c r="L115" s="301"/>
      <c r="M115" s="302" t="s">
        <v>80</v>
      </c>
      <c r="N115" s="303" t="s">
        <v>52</v>
      </c>
      <c r="O115" s="49"/>
      <c r="P115" s="247">
        <f>O115*H115</f>
        <v>0</v>
      </c>
      <c r="Q115" s="247">
        <v>0.0041000000000000003</v>
      </c>
      <c r="R115" s="247">
        <f>Q115*H115</f>
        <v>0.0082000000000000007</v>
      </c>
      <c r="S115" s="247">
        <v>0</v>
      </c>
      <c r="T115" s="248">
        <f>S115*H115</f>
        <v>0</v>
      </c>
      <c r="AR115" s="25" t="s">
        <v>340</v>
      </c>
      <c r="AT115" s="25" t="s">
        <v>337</v>
      </c>
      <c r="AU115" s="25" t="s">
        <v>91</v>
      </c>
      <c r="AY115" s="25" t="s">
        <v>291</v>
      </c>
      <c r="BE115" s="249">
        <f>IF(N115="základní",J115,0)</f>
        <v>0</v>
      </c>
      <c r="BF115" s="249">
        <f>IF(N115="snížená",J115,0)</f>
        <v>0</v>
      </c>
      <c r="BG115" s="249">
        <f>IF(N115="zákl. přenesená",J115,0)</f>
        <v>0</v>
      </c>
      <c r="BH115" s="249">
        <f>IF(N115="sníž. přenesená",J115,0)</f>
        <v>0</v>
      </c>
      <c r="BI115" s="249">
        <f>IF(N115="nulová",J115,0)</f>
        <v>0</v>
      </c>
      <c r="BJ115" s="25" t="s">
        <v>89</v>
      </c>
      <c r="BK115" s="249">
        <f>ROUND(I115*H115,2)</f>
        <v>0</v>
      </c>
      <c r="BL115" s="25" t="s">
        <v>299</v>
      </c>
      <c r="BM115" s="25" t="s">
        <v>2070</v>
      </c>
    </row>
    <row r="116" s="12" customFormat="1">
      <c r="B116" s="250"/>
      <c r="C116" s="251"/>
      <c r="D116" s="252" t="s">
        <v>301</v>
      </c>
      <c r="E116" s="253" t="s">
        <v>80</v>
      </c>
      <c r="F116" s="254" t="s">
        <v>2071</v>
      </c>
      <c r="G116" s="251"/>
      <c r="H116" s="253" t="s">
        <v>80</v>
      </c>
      <c r="I116" s="255"/>
      <c r="J116" s="251"/>
      <c r="K116" s="251"/>
      <c r="L116" s="256"/>
      <c r="M116" s="257"/>
      <c r="N116" s="258"/>
      <c r="O116" s="258"/>
      <c r="P116" s="258"/>
      <c r="Q116" s="258"/>
      <c r="R116" s="258"/>
      <c r="S116" s="258"/>
      <c r="T116" s="259"/>
      <c r="AT116" s="260" t="s">
        <v>301</v>
      </c>
      <c r="AU116" s="260" t="s">
        <v>91</v>
      </c>
      <c r="AV116" s="12" t="s">
        <v>89</v>
      </c>
      <c r="AW116" s="12" t="s">
        <v>44</v>
      </c>
      <c r="AX116" s="12" t="s">
        <v>82</v>
      </c>
      <c r="AY116" s="260" t="s">
        <v>291</v>
      </c>
    </row>
    <row r="117" s="12" customFormat="1">
      <c r="B117" s="250"/>
      <c r="C117" s="251"/>
      <c r="D117" s="252" t="s">
        <v>301</v>
      </c>
      <c r="E117" s="253" t="s">
        <v>80</v>
      </c>
      <c r="F117" s="254" t="s">
        <v>2049</v>
      </c>
      <c r="G117" s="251"/>
      <c r="H117" s="253" t="s">
        <v>80</v>
      </c>
      <c r="I117" s="255"/>
      <c r="J117" s="251"/>
      <c r="K117" s="251"/>
      <c r="L117" s="256"/>
      <c r="M117" s="257"/>
      <c r="N117" s="258"/>
      <c r="O117" s="258"/>
      <c r="P117" s="258"/>
      <c r="Q117" s="258"/>
      <c r="R117" s="258"/>
      <c r="S117" s="258"/>
      <c r="T117" s="259"/>
      <c r="AT117" s="260" t="s">
        <v>301</v>
      </c>
      <c r="AU117" s="260" t="s">
        <v>91</v>
      </c>
      <c r="AV117" s="12" t="s">
        <v>89</v>
      </c>
      <c r="AW117" s="12" t="s">
        <v>44</v>
      </c>
      <c r="AX117" s="12" t="s">
        <v>82</v>
      </c>
      <c r="AY117" s="260" t="s">
        <v>291</v>
      </c>
    </row>
    <row r="118" s="13" customFormat="1">
      <c r="B118" s="261"/>
      <c r="C118" s="262"/>
      <c r="D118" s="252" t="s">
        <v>301</v>
      </c>
      <c r="E118" s="263" t="s">
        <v>80</v>
      </c>
      <c r="F118" s="264" t="s">
        <v>2059</v>
      </c>
      <c r="G118" s="262"/>
      <c r="H118" s="265">
        <v>1</v>
      </c>
      <c r="I118" s="266"/>
      <c r="J118" s="262"/>
      <c r="K118" s="262"/>
      <c r="L118" s="267"/>
      <c r="M118" s="268"/>
      <c r="N118" s="269"/>
      <c r="O118" s="269"/>
      <c r="P118" s="269"/>
      <c r="Q118" s="269"/>
      <c r="R118" s="269"/>
      <c r="S118" s="269"/>
      <c r="T118" s="270"/>
      <c r="AT118" s="271" t="s">
        <v>301</v>
      </c>
      <c r="AU118" s="271" t="s">
        <v>91</v>
      </c>
      <c r="AV118" s="13" t="s">
        <v>91</v>
      </c>
      <c r="AW118" s="13" t="s">
        <v>44</v>
      </c>
      <c r="AX118" s="13" t="s">
        <v>82</v>
      </c>
      <c r="AY118" s="271" t="s">
        <v>291</v>
      </c>
    </row>
    <row r="119" s="14" customFormat="1">
      <c r="B119" s="272"/>
      <c r="C119" s="273"/>
      <c r="D119" s="252" t="s">
        <v>301</v>
      </c>
      <c r="E119" s="274" t="s">
        <v>80</v>
      </c>
      <c r="F119" s="275" t="s">
        <v>308</v>
      </c>
      <c r="G119" s="273"/>
      <c r="H119" s="276">
        <v>1</v>
      </c>
      <c r="I119" s="277"/>
      <c r="J119" s="273"/>
      <c r="K119" s="273"/>
      <c r="L119" s="278"/>
      <c r="M119" s="279"/>
      <c r="N119" s="280"/>
      <c r="O119" s="280"/>
      <c r="P119" s="280"/>
      <c r="Q119" s="280"/>
      <c r="R119" s="280"/>
      <c r="S119" s="280"/>
      <c r="T119" s="281"/>
      <c r="AT119" s="282" t="s">
        <v>301</v>
      </c>
      <c r="AU119" s="282" t="s">
        <v>91</v>
      </c>
      <c r="AV119" s="14" t="s">
        <v>132</v>
      </c>
      <c r="AW119" s="14" t="s">
        <v>44</v>
      </c>
      <c r="AX119" s="14" t="s">
        <v>82</v>
      </c>
      <c r="AY119" s="282" t="s">
        <v>291</v>
      </c>
    </row>
    <row r="120" s="12" customFormat="1">
      <c r="B120" s="250"/>
      <c r="C120" s="251"/>
      <c r="D120" s="252" t="s">
        <v>301</v>
      </c>
      <c r="E120" s="253" t="s">
        <v>80</v>
      </c>
      <c r="F120" s="254" t="s">
        <v>2056</v>
      </c>
      <c r="G120" s="251"/>
      <c r="H120" s="253" t="s">
        <v>80</v>
      </c>
      <c r="I120" s="255"/>
      <c r="J120" s="251"/>
      <c r="K120" s="251"/>
      <c r="L120" s="256"/>
      <c r="M120" s="257"/>
      <c r="N120" s="258"/>
      <c r="O120" s="258"/>
      <c r="P120" s="258"/>
      <c r="Q120" s="258"/>
      <c r="R120" s="258"/>
      <c r="S120" s="258"/>
      <c r="T120" s="259"/>
      <c r="AT120" s="260" t="s">
        <v>301</v>
      </c>
      <c r="AU120" s="260" t="s">
        <v>91</v>
      </c>
      <c r="AV120" s="12" t="s">
        <v>89</v>
      </c>
      <c r="AW120" s="12" t="s">
        <v>44</v>
      </c>
      <c r="AX120" s="12" t="s">
        <v>82</v>
      </c>
      <c r="AY120" s="260" t="s">
        <v>291</v>
      </c>
    </row>
    <row r="121" s="13" customFormat="1">
      <c r="B121" s="261"/>
      <c r="C121" s="262"/>
      <c r="D121" s="252" t="s">
        <v>301</v>
      </c>
      <c r="E121" s="263" t="s">
        <v>80</v>
      </c>
      <c r="F121" s="264" t="s">
        <v>2059</v>
      </c>
      <c r="G121" s="262"/>
      <c r="H121" s="265">
        <v>1</v>
      </c>
      <c r="I121" s="266"/>
      <c r="J121" s="262"/>
      <c r="K121" s="262"/>
      <c r="L121" s="267"/>
      <c r="M121" s="268"/>
      <c r="N121" s="269"/>
      <c r="O121" s="269"/>
      <c r="P121" s="269"/>
      <c r="Q121" s="269"/>
      <c r="R121" s="269"/>
      <c r="S121" s="269"/>
      <c r="T121" s="270"/>
      <c r="AT121" s="271" t="s">
        <v>301</v>
      </c>
      <c r="AU121" s="271" t="s">
        <v>91</v>
      </c>
      <c r="AV121" s="13" t="s">
        <v>91</v>
      </c>
      <c r="AW121" s="13" t="s">
        <v>44</v>
      </c>
      <c r="AX121" s="13" t="s">
        <v>82</v>
      </c>
      <c r="AY121" s="271" t="s">
        <v>291</v>
      </c>
    </row>
    <row r="122" s="14" customFormat="1">
      <c r="B122" s="272"/>
      <c r="C122" s="273"/>
      <c r="D122" s="252" t="s">
        <v>301</v>
      </c>
      <c r="E122" s="274" t="s">
        <v>80</v>
      </c>
      <c r="F122" s="275" t="s">
        <v>308</v>
      </c>
      <c r="G122" s="273"/>
      <c r="H122" s="276">
        <v>1</v>
      </c>
      <c r="I122" s="277"/>
      <c r="J122" s="273"/>
      <c r="K122" s="273"/>
      <c r="L122" s="278"/>
      <c r="M122" s="279"/>
      <c r="N122" s="280"/>
      <c r="O122" s="280"/>
      <c r="P122" s="280"/>
      <c r="Q122" s="280"/>
      <c r="R122" s="280"/>
      <c r="S122" s="280"/>
      <c r="T122" s="281"/>
      <c r="AT122" s="282" t="s">
        <v>301</v>
      </c>
      <c r="AU122" s="282" t="s">
        <v>91</v>
      </c>
      <c r="AV122" s="14" t="s">
        <v>132</v>
      </c>
      <c r="AW122" s="14" t="s">
        <v>44</v>
      </c>
      <c r="AX122" s="14" t="s">
        <v>82</v>
      </c>
      <c r="AY122" s="282" t="s">
        <v>291</v>
      </c>
    </row>
    <row r="123" s="15" customFormat="1">
      <c r="B123" s="283"/>
      <c r="C123" s="284"/>
      <c r="D123" s="252" t="s">
        <v>301</v>
      </c>
      <c r="E123" s="285" t="s">
        <v>80</v>
      </c>
      <c r="F123" s="286" t="s">
        <v>315</v>
      </c>
      <c r="G123" s="284"/>
      <c r="H123" s="287">
        <v>2</v>
      </c>
      <c r="I123" s="288"/>
      <c r="J123" s="284"/>
      <c r="K123" s="284"/>
      <c r="L123" s="289"/>
      <c r="M123" s="290"/>
      <c r="N123" s="291"/>
      <c r="O123" s="291"/>
      <c r="P123" s="291"/>
      <c r="Q123" s="291"/>
      <c r="R123" s="291"/>
      <c r="S123" s="291"/>
      <c r="T123" s="292"/>
      <c r="AT123" s="293" t="s">
        <v>301</v>
      </c>
      <c r="AU123" s="293" t="s">
        <v>91</v>
      </c>
      <c r="AV123" s="15" t="s">
        <v>299</v>
      </c>
      <c r="AW123" s="15" t="s">
        <v>44</v>
      </c>
      <c r="AX123" s="15" t="s">
        <v>89</v>
      </c>
      <c r="AY123" s="293" t="s">
        <v>291</v>
      </c>
    </row>
    <row r="124" s="1" customFormat="1" ht="16.5" customHeight="1">
      <c r="B124" s="48"/>
      <c r="C124" s="294" t="s">
        <v>132</v>
      </c>
      <c r="D124" s="294" t="s">
        <v>337</v>
      </c>
      <c r="E124" s="295" t="s">
        <v>2072</v>
      </c>
      <c r="F124" s="296" t="s">
        <v>2073</v>
      </c>
      <c r="G124" s="297" t="s">
        <v>385</v>
      </c>
      <c r="H124" s="298">
        <v>3</v>
      </c>
      <c r="I124" s="299"/>
      <c r="J124" s="300">
        <f>ROUND(I124*H124,2)</f>
        <v>0</v>
      </c>
      <c r="K124" s="296" t="s">
        <v>298</v>
      </c>
      <c r="L124" s="301"/>
      <c r="M124" s="302" t="s">
        <v>80</v>
      </c>
      <c r="N124" s="303" t="s">
        <v>52</v>
      </c>
      <c r="O124" s="49"/>
      <c r="P124" s="247">
        <f>O124*H124</f>
        <v>0</v>
      </c>
      <c r="Q124" s="247">
        <v>0.0025000000000000001</v>
      </c>
      <c r="R124" s="247">
        <f>Q124*H124</f>
        <v>0.0074999999999999997</v>
      </c>
      <c r="S124" s="247">
        <v>0</v>
      </c>
      <c r="T124" s="248">
        <f>S124*H124</f>
        <v>0</v>
      </c>
      <c r="AR124" s="25" t="s">
        <v>340</v>
      </c>
      <c r="AT124" s="25" t="s">
        <v>337</v>
      </c>
      <c r="AU124" s="25" t="s">
        <v>91</v>
      </c>
      <c r="AY124" s="25" t="s">
        <v>291</v>
      </c>
      <c r="BE124" s="249">
        <f>IF(N124="základní",J124,0)</f>
        <v>0</v>
      </c>
      <c r="BF124" s="249">
        <f>IF(N124="snížená",J124,0)</f>
        <v>0</v>
      </c>
      <c r="BG124" s="249">
        <f>IF(N124="zákl. přenesená",J124,0)</f>
        <v>0</v>
      </c>
      <c r="BH124" s="249">
        <f>IF(N124="sníž. přenesená",J124,0)</f>
        <v>0</v>
      </c>
      <c r="BI124" s="249">
        <f>IF(N124="nulová",J124,0)</f>
        <v>0</v>
      </c>
      <c r="BJ124" s="25" t="s">
        <v>89</v>
      </c>
      <c r="BK124" s="249">
        <f>ROUND(I124*H124,2)</f>
        <v>0</v>
      </c>
      <c r="BL124" s="25" t="s">
        <v>299</v>
      </c>
      <c r="BM124" s="25" t="s">
        <v>2074</v>
      </c>
    </row>
    <row r="125" s="12" customFormat="1">
      <c r="B125" s="250"/>
      <c r="C125" s="251"/>
      <c r="D125" s="252" t="s">
        <v>301</v>
      </c>
      <c r="E125" s="253" t="s">
        <v>80</v>
      </c>
      <c r="F125" s="254" t="s">
        <v>2071</v>
      </c>
      <c r="G125" s="251"/>
      <c r="H125" s="253" t="s">
        <v>80</v>
      </c>
      <c r="I125" s="255"/>
      <c r="J125" s="251"/>
      <c r="K125" s="251"/>
      <c r="L125" s="256"/>
      <c r="M125" s="257"/>
      <c r="N125" s="258"/>
      <c r="O125" s="258"/>
      <c r="P125" s="258"/>
      <c r="Q125" s="258"/>
      <c r="R125" s="258"/>
      <c r="S125" s="258"/>
      <c r="T125" s="259"/>
      <c r="AT125" s="260" t="s">
        <v>301</v>
      </c>
      <c r="AU125" s="260" t="s">
        <v>91</v>
      </c>
      <c r="AV125" s="12" t="s">
        <v>89</v>
      </c>
      <c r="AW125" s="12" t="s">
        <v>44</v>
      </c>
      <c r="AX125" s="12" t="s">
        <v>82</v>
      </c>
      <c r="AY125" s="260" t="s">
        <v>291</v>
      </c>
    </row>
    <row r="126" s="12" customFormat="1">
      <c r="B126" s="250"/>
      <c r="C126" s="251"/>
      <c r="D126" s="252" t="s">
        <v>301</v>
      </c>
      <c r="E126" s="253" t="s">
        <v>80</v>
      </c>
      <c r="F126" s="254" t="s">
        <v>2049</v>
      </c>
      <c r="G126" s="251"/>
      <c r="H126" s="253" t="s">
        <v>80</v>
      </c>
      <c r="I126" s="255"/>
      <c r="J126" s="251"/>
      <c r="K126" s="251"/>
      <c r="L126" s="256"/>
      <c r="M126" s="257"/>
      <c r="N126" s="258"/>
      <c r="O126" s="258"/>
      <c r="P126" s="258"/>
      <c r="Q126" s="258"/>
      <c r="R126" s="258"/>
      <c r="S126" s="258"/>
      <c r="T126" s="259"/>
      <c r="AT126" s="260" t="s">
        <v>301</v>
      </c>
      <c r="AU126" s="260" t="s">
        <v>91</v>
      </c>
      <c r="AV126" s="12" t="s">
        <v>89</v>
      </c>
      <c r="AW126" s="12" t="s">
        <v>44</v>
      </c>
      <c r="AX126" s="12" t="s">
        <v>82</v>
      </c>
      <c r="AY126" s="260" t="s">
        <v>291</v>
      </c>
    </row>
    <row r="127" s="13" customFormat="1">
      <c r="B127" s="261"/>
      <c r="C127" s="262"/>
      <c r="D127" s="252" t="s">
        <v>301</v>
      </c>
      <c r="E127" s="263" t="s">
        <v>80</v>
      </c>
      <c r="F127" s="264" t="s">
        <v>2051</v>
      </c>
      <c r="G127" s="262"/>
      <c r="H127" s="265">
        <v>2</v>
      </c>
      <c r="I127" s="266"/>
      <c r="J127" s="262"/>
      <c r="K127" s="262"/>
      <c r="L127" s="267"/>
      <c r="M127" s="268"/>
      <c r="N127" s="269"/>
      <c r="O127" s="269"/>
      <c r="P127" s="269"/>
      <c r="Q127" s="269"/>
      <c r="R127" s="269"/>
      <c r="S127" s="269"/>
      <c r="T127" s="270"/>
      <c r="AT127" s="271" t="s">
        <v>301</v>
      </c>
      <c r="AU127" s="271" t="s">
        <v>91</v>
      </c>
      <c r="AV127" s="13" t="s">
        <v>91</v>
      </c>
      <c r="AW127" s="13" t="s">
        <v>44</v>
      </c>
      <c r="AX127" s="13" t="s">
        <v>82</v>
      </c>
      <c r="AY127" s="271" t="s">
        <v>291</v>
      </c>
    </row>
    <row r="128" s="14" customFormat="1">
      <c r="B128" s="272"/>
      <c r="C128" s="273"/>
      <c r="D128" s="252" t="s">
        <v>301</v>
      </c>
      <c r="E128" s="274" t="s">
        <v>80</v>
      </c>
      <c r="F128" s="275" t="s">
        <v>308</v>
      </c>
      <c r="G128" s="273"/>
      <c r="H128" s="276">
        <v>2</v>
      </c>
      <c r="I128" s="277"/>
      <c r="J128" s="273"/>
      <c r="K128" s="273"/>
      <c r="L128" s="278"/>
      <c r="M128" s="279"/>
      <c r="N128" s="280"/>
      <c r="O128" s="280"/>
      <c r="P128" s="280"/>
      <c r="Q128" s="280"/>
      <c r="R128" s="280"/>
      <c r="S128" s="280"/>
      <c r="T128" s="281"/>
      <c r="AT128" s="282" t="s">
        <v>301</v>
      </c>
      <c r="AU128" s="282" t="s">
        <v>91</v>
      </c>
      <c r="AV128" s="14" t="s">
        <v>132</v>
      </c>
      <c r="AW128" s="14" t="s">
        <v>44</v>
      </c>
      <c r="AX128" s="14" t="s">
        <v>82</v>
      </c>
      <c r="AY128" s="282" t="s">
        <v>291</v>
      </c>
    </row>
    <row r="129" s="12" customFormat="1">
      <c r="B129" s="250"/>
      <c r="C129" s="251"/>
      <c r="D129" s="252" t="s">
        <v>301</v>
      </c>
      <c r="E129" s="253" t="s">
        <v>80</v>
      </c>
      <c r="F129" s="254" t="s">
        <v>2056</v>
      </c>
      <c r="G129" s="251"/>
      <c r="H129" s="253" t="s">
        <v>80</v>
      </c>
      <c r="I129" s="255"/>
      <c r="J129" s="251"/>
      <c r="K129" s="251"/>
      <c r="L129" s="256"/>
      <c r="M129" s="257"/>
      <c r="N129" s="258"/>
      <c r="O129" s="258"/>
      <c r="P129" s="258"/>
      <c r="Q129" s="258"/>
      <c r="R129" s="258"/>
      <c r="S129" s="258"/>
      <c r="T129" s="259"/>
      <c r="AT129" s="260" t="s">
        <v>301</v>
      </c>
      <c r="AU129" s="260" t="s">
        <v>91</v>
      </c>
      <c r="AV129" s="12" t="s">
        <v>89</v>
      </c>
      <c r="AW129" s="12" t="s">
        <v>44</v>
      </c>
      <c r="AX129" s="12" t="s">
        <v>82</v>
      </c>
      <c r="AY129" s="260" t="s">
        <v>291</v>
      </c>
    </row>
    <row r="130" s="13" customFormat="1">
      <c r="B130" s="261"/>
      <c r="C130" s="262"/>
      <c r="D130" s="252" t="s">
        <v>301</v>
      </c>
      <c r="E130" s="263" t="s">
        <v>80</v>
      </c>
      <c r="F130" s="264" t="s">
        <v>2058</v>
      </c>
      <c r="G130" s="262"/>
      <c r="H130" s="265">
        <v>1</v>
      </c>
      <c r="I130" s="266"/>
      <c r="J130" s="262"/>
      <c r="K130" s="262"/>
      <c r="L130" s="267"/>
      <c r="M130" s="268"/>
      <c r="N130" s="269"/>
      <c r="O130" s="269"/>
      <c r="P130" s="269"/>
      <c r="Q130" s="269"/>
      <c r="R130" s="269"/>
      <c r="S130" s="269"/>
      <c r="T130" s="270"/>
      <c r="AT130" s="271" t="s">
        <v>301</v>
      </c>
      <c r="AU130" s="271" t="s">
        <v>91</v>
      </c>
      <c r="AV130" s="13" t="s">
        <v>91</v>
      </c>
      <c r="AW130" s="13" t="s">
        <v>44</v>
      </c>
      <c r="AX130" s="13" t="s">
        <v>82</v>
      </c>
      <c r="AY130" s="271" t="s">
        <v>291</v>
      </c>
    </row>
    <row r="131" s="14" customFormat="1">
      <c r="B131" s="272"/>
      <c r="C131" s="273"/>
      <c r="D131" s="252" t="s">
        <v>301</v>
      </c>
      <c r="E131" s="274" t="s">
        <v>80</v>
      </c>
      <c r="F131" s="275" t="s">
        <v>308</v>
      </c>
      <c r="G131" s="273"/>
      <c r="H131" s="276">
        <v>1</v>
      </c>
      <c r="I131" s="277"/>
      <c r="J131" s="273"/>
      <c r="K131" s="273"/>
      <c r="L131" s="278"/>
      <c r="M131" s="279"/>
      <c r="N131" s="280"/>
      <c r="O131" s="280"/>
      <c r="P131" s="280"/>
      <c r="Q131" s="280"/>
      <c r="R131" s="280"/>
      <c r="S131" s="280"/>
      <c r="T131" s="281"/>
      <c r="AT131" s="282" t="s">
        <v>301</v>
      </c>
      <c r="AU131" s="282" t="s">
        <v>91</v>
      </c>
      <c r="AV131" s="14" t="s">
        <v>132</v>
      </c>
      <c r="AW131" s="14" t="s">
        <v>44</v>
      </c>
      <c r="AX131" s="14" t="s">
        <v>82</v>
      </c>
      <c r="AY131" s="282" t="s">
        <v>291</v>
      </c>
    </row>
    <row r="132" s="15" customFormat="1">
      <c r="B132" s="283"/>
      <c r="C132" s="284"/>
      <c r="D132" s="252" t="s">
        <v>301</v>
      </c>
      <c r="E132" s="285" t="s">
        <v>80</v>
      </c>
      <c r="F132" s="286" t="s">
        <v>315</v>
      </c>
      <c r="G132" s="284"/>
      <c r="H132" s="287">
        <v>3</v>
      </c>
      <c r="I132" s="288"/>
      <c r="J132" s="284"/>
      <c r="K132" s="284"/>
      <c r="L132" s="289"/>
      <c r="M132" s="290"/>
      <c r="N132" s="291"/>
      <c r="O132" s="291"/>
      <c r="P132" s="291"/>
      <c r="Q132" s="291"/>
      <c r="R132" s="291"/>
      <c r="S132" s="291"/>
      <c r="T132" s="292"/>
      <c r="AT132" s="293" t="s">
        <v>301</v>
      </c>
      <c r="AU132" s="293" t="s">
        <v>91</v>
      </c>
      <c r="AV132" s="15" t="s">
        <v>299</v>
      </c>
      <c r="AW132" s="15" t="s">
        <v>44</v>
      </c>
      <c r="AX132" s="15" t="s">
        <v>89</v>
      </c>
      <c r="AY132" s="293" t="s">
        <v>291</v>
      </c>
    </row>
    <row r="133" s="1" customFormat="1" ht="16.5" customHeight="1">
      <c r="B133" s="48"/>
      <c r="C133" s="294" t="s">
        <v>299</v>
      </c>
      <c r="D133" s="294" t="s">
        <v>337</v>
      </c>
      <c r="E133" s="295" t="s">
        <v>2075</v>
      </c>
      <c r="F133" s="296" t="s">
        <v>2076</v>
      </c>
      <c r="G133" s="297" t="s">
        <v>385</v>
      </c>
      <c r="H133" s="298">
        <v>3</v>
      </c>
      <c r="I133" s="299"/>
      <c r="J133" s="300">
        <f>ROUND(I133*H133,2)</f>
        <v>0</v>
      </c>
      <c r="K133" s="296" t="s">
        <v>298</v>
      </c>
      <c r="L133" s="301"/>
      <c r="M133" s="302" t="s">
        <v>80</v>
      </c>
      <c r="N133" s="303" t="s">
        <v>52</v>
      </c>
      <c r="O133" s="49"/>
      <c r="P133" s="247">
        <f>O133*H133</f>
        <v>0</v>
      </c>
      <c r="Q133" s="247">
        <v>0.0023999999999999998</v>
      </c>
      <c r="R133" s="247">
        <f>Q133*H133</f>
        <v>0.0071999999999999998</v>
      </c>
      <c r="S133" s="247">
        <v>0</v>
      </c>
      <c r="T133" s="248">
        <f>S133*H133</f>
        <v>0</v>
      </c>
      <c r="AR133" s="25" t="s">
        <v>340</v>
      </c>
      <c r="AT133" s="25" t="s">
        <v>337</v>
      </c>
      <c r="AU133" s="25" t="s">
        <v>91</v>
      </c>
      <c r="AY133" s="25" t="s">
        <v>291</v>
      </c>
      <c r="BE133" s="249">
        <f>IF(N133="základní",J133,0)</f>
        <v>0</v>
      </c>
      <c r="BF133" s="249">
        <f>IF(N133="snížená",J133,0)</f>
        <v>0</v>
      </c>
      <c r="BG133" s="249">
        <f>IF(N133="zákl. přenesená",J133,0)</f>
        <v>0</v>
      </c>
      <c r="BH133" s="249">
        <f>IF(N133="sníž. přenesená",J133,0)</f>
        <v>0</v>
      </c>
      <c r="BI133" s="249">
        <f>IF(N133="nulová",J133,0)</f>
        <v>0</v>
      </c>
      <c r="BJ133" s="25" t="s">
        <v>89</v>
      </c>
      <c r="BK133" s="249">
        <f>ROUND(I133*H133,2)</f>
        <v>0</v>
      </c>
      <c r="BL133" s="25" t="s">
        <v>299</v>
      </c>
      <c r="BM133" s="25" t="s">
        <v>2077</v>
      </c>
    </row>
    <row r="134" s="12" customFormat="1">
      <c r="B134" s="250"/>
      <c r="C134" s="251"/>
      <c r="D134" s="252" t="s">
        <v>301</v>
      </c>
      <c r="E134" s="253" t="s">
        <v>80</v>
      </c>
      <c r="F134" s="254" t="s">
        <v>2071</v>
      </c>
      <c r="G134" s="251"/>
      <c r="H134" s="253" t="s">
        <v>80</v>
      </c>
      <c r="I134" s="255"/>
      <c r="J134" s="251"/>
      <c r="K134" s="251"/>
      <c r="L134" s="256"/>
      <c r="M134" s="257"/>
      <c r="N134" s="258"/>
      <c r="O134" s="258"/>
      <c r="P134" s="258"/>
      <c r="Q134" s="258"/>
      <c r="R134" s="258"/>
      <c r="S134" s="258"/>
      <c r="T134" s="259"/>
      <c r="AT134" s="260" t="s">
        <v>301</v>
      </c>
      <c r="AU134" s="260" t="s">
        <v>91</v>
      </c>
      <c r="AV134" s="12" t="s">
        <v>89</v>
      </c>
      <c r="AW134" s="12" t="s">
        <v>44</v>
      </c>
      <c r="AX134" s="12" t="s">
        <v>82</v>
      </c>
      <c r="AY134" s="260" t="s">
        <v>291</v>
      </c>
    </row>
    <row r="135" s="12" customFormat="1">
      <c r="B135" s="250"/>
      <c r="C135" s="251"/>
      <c r="D135" s="252" t="s">
        <v>301</v>
      </c>
      <c r="E135" s="253" t="s">
        <v>80</v>
      </c>
      <c r="F135" s="254" t="s">
        <v>2049</v>
      </c>
      <c r="G135" s="251"/>
      <c r="H135" s="253" t="s">
        <v>80</v>
      </c>
      <c r="I135" s="255"/>
      <c r="J135" s="251"/>
      <c r="K135" s="251"/>
      <c r="L135" s="256"/>
      <c r="M135" s="257"/>
      <c r="N135" s="258"/>
      <c r="O135" s="258"/>
      <c r="P135" s="258"/>
      <c r="Q135" s="258"/>
      <c r="R135" s="258"/>
      <c r="S135" s="258"/>
      <c r="T135" s="259"/>
      <c r="AT135" s="260" t="s">
        <v>301</v>
      </c>
      <c r="AU135" s="260" t="s">
        <v>91</v>
      </c>
      <c r="AV135" s="12" t="s">
        <v>89</v>
      </c>
      <c r="AW135" s="12" t="s">
        <v>44</v>
      </c>
      <c r="AX135" s="12" t="s">
        <v>82</v>
      </c>
      <c r="AY135" s="260" t="s">
        <v>291</v>
      </c>
    </row>
    <row r="136" s="13" customFormat="1">
      <c r="B136" s="261"/>
      <c r="C136" s="262"/>
      <c r="D136" s="252" t="s">
        <v>301</v>
      </c>
      <c r="E136" s="263" t="s">
        <v>80</v>
      </c>
      <c r="F136" s="264" t="s">
        <v>2078</v>
      </c>
      <c r="G136" s="262"/>
      <c r="H136" s="265">
        <v>1</v>
      </c>
      <c r="I136" s="266"/>
      <c r="J136" s="262"/>
      <c r="K136" s="262"/>
      <c r="L136" s="267"/>
      <c r="M136" s="268"/>
      <c r="N136" s="269"/>
      <c r="O136" s="269"/>
      <c r="P136" s="269"/>
      <c r="Q136" s="269"/>
      <c r="R136" s="269"/>
      <c r="S136" s="269"/>
      <c r="T136" s="270"/>
      <c r="AT136" s="271" t="s">
        <v>301</v>
      </c>
      <c r="AU136" s="271" t="s">
        <v>91</v>
      </c>
      <c r="AV136" s="13" t="s">
        <v>91</v>
      </c>
      <c r="AW136" s="13" t="s">
        <v>44</v>
      </c>
      <c r="AX136" s="13" t="s">
        <v>82</v>
      </c>
      <c r="AY136" s="271" t="s">
        <v>291</v>
      </c>
    </row>
    <row r="137" s="13" customFormat="1">
      <c r="B137" s="261"/>
      <c r="C137" s="262"/>
      <c r="D137" s="252" t="s">
        <v>301</v>
      </c>
      <c r="E137" s="263" t="s">
        <v>80</v>
      </c>
      <c r="F137" s="264" t="s">
        <v>2079</v>
      </c>
      <c r="G137" s="262"/>
      <c r="H137" s="265">
        <v>1</v>
      </c>
      <c r="I137" s="266"/>
      <c r="J137" s="262"/>
      <c r="K137" s="262"/>
      <c r="L137" s="267"/>
      <c r="M137" s="268"/>
      <c r="N137" s="269"/>
      <c r="O137" s="269"/>
      <c r="P137" s="269"/>
      <c r="Q137" s="269"/>
      <c r="R137" s="269"/>
      <c r="S137" s="269"/>
      <c r="T137" s="270"/>
      <c r="AT137" s="271" t="s">
        <v>301</v>
      </c>
      <c r="AU137" s="271" t="s">
        <v>91</v>
      </c>
      <c r="AV137" s="13" t="s">
        <v>91</v>
      </c>
      <c r="AW137" s="13" t="s">
        <v>44</v>
      </c>
      <c r="AX137" s="13" t="s">
        <v>82</v>
      </c>
      <c r="AY137" s="271" t="s">
        <v>291</v>
      </c>
    </row>
    <row r="138" s="14" customFormat="1">
      <c r="B138" s="272"/>
      <c r="C138" s="273"/>
      <c r="D138" s="252" t="s">
        <v>301</v>
      </c>
      <c r="E138" s="274" t="s">
        <v>80</v>
      </c>
      <c r="F138" s="275" t="s">
        <v>308</v>
      </c>
      <c r="G138" s="273"/>
      <c r="H138" s="276">
        <v>2</v>
      </c>
      <c r="I138" s="277"/>
      <c r="J138" s="273"/>
      <c r="K138" s="273"/>
      <c r="L138" s="278"/>
      <c r="M138" s="279"/>
      <c r="N138" s="280"/>
      <c r="O138" s="280"/>
      <c r="P138" s="280"/>
      <c r="Q138" s="280"/>
      <c r="R138" s="280"/>
      <c r="S138" s="280"/>
      <c r="T138" s="281"/>
      <c r="AT138" s="282" t="s">
        <v>301</v>
      </c>
      <c r="AU138" s="282" t="s">
        <v>91</v>
      </c>
      <c r="AV138" s="14" t="s">
        <v>132</v>
      </c>
      <c r="AW138" s="14" t="s">
        <v>44</v>
      </c>
      <c r="AX138" s="14" t="s">
        <v>82</v>
      </c>
      <c r="AY138" s="282" t="s">
        <v>291</v>
      </c>
    </row>
    <row r="139" s="12" customFormat="1">
      <c r="B139" s="250"/>
      <c r="C139" s="251"/>
      <c r="D139" s="252" t="s">
        <v>301</v>
      </c>
      <c r="E139" s="253" t="s">
        <v>80</v>
      </c>
      <c r="F139" s="254" t="s">
        <v>2056</v>
      </c>
      <c r="G139" s="251"/>
      <c r="H139" s="253" t="s">
        <v>80</v>
      </c>
      <c r="I139" s="255"/>
      <c r="J139" s="251"/>
      <c r="K139" s="251"/>
      <c r="L139" s="256"/>
      <c r="M139" s="257"/>
      <c r="N139" s="258"/>
      <c r="O139" s="258"/>
      <c r="P139" s="258"/>
      <c r="Q139" s="258"/>
      <c r="R139" s="258"/>
      <c r="S139" s="258"/>
      <c r="T139" s="259"/>
      <c r="AT139" s="260" t="s">
        <v>301</v>
      </c>
      <c r="AU139" s="260" t="s">
        <v>91</v>
      </c>
      <c r="AV139" s="12" t="s">
        <v>89</v>
      </c>
      <c r="AW139" s="12" t="s">
        <v>44</v>
      </c>
      <c r="AX139" s="12" t="s">
        <v>82</v>
      </c>
      <c r="AY139" s="260" t="s">
        <v>291</v>
      </c>
    </row>
    <row r="140" s="13" customFormat="1">
      <c r="B140" s="261"/>
      <c r="C140" s="262"/>
      <c r="D140" s="252" t="s">
        <v>301</v>
      </c>
      <c r="E140" s="263" t="s">
        <v>80</v>
      </c>
      <c r="F140" s="264" t="s">
        <v>2080</v>
      </c>
      <c r="G140" s="262"/>
      <c r="H140" s="265">
        <v>1</v>
      </c>
      <c r="I140" s="266"/>
      <c r="J140" s="262"/>
      <c r="K140" s="262"/>
      <c r="L140" s="267"/>
      <c r="M140" s="268"/>
      <c r="N140" s="269"/>
      <c r="O140" s="269"/>
      <c r="P140" s="269"/>
      <c r="Q140" s="269"/>
      <c r="R140" s="269"/>
      <c r="S140" s="269"/>
      <c r="T140" s="270"/>
      <c r="AT140" s="271" t="s">
        <v>301</v>
      </c>
      <c r="AU140" s="271" t="s">
        <v>91</v>
      </c>
      <c r="AV140" s="13" t="s">
        <v>91</v>
      </c>
      <c r="AW140" s="13" t="s">
        <v>44</v>
      </c>
      <c r="AX140" s="13" t="s">
        <v>82</v>
      </c>
      <c r="AY140" s="271" t="s">
        <v>291</v>
      </c>
    </row>
    <row r="141" s="14" customFormat="1">
      <c r="B141" s="272"/>
      <c r="C141" s="273"/>
      <c r="D141" s="252" t="s">
        <v>301</v>
      </c>
      <c r="E141" s="274" t="s">
        <v>80</v>
      </c>
      <c r="F141" s="275" t="s">
        <v>308</v>
      </c>
      <c r="G141" s="273"/>
      <c r="H141" s="276">
        <v>1</v>
      </c>
      <c r="I141" s="277"/>
      <c r="J141" s="273"/>
      <c r="K141" s="273"/>
      <c r="L141" s="278"/>
      <c r="M141" s="279"/>
      <c r="N141" s="280"/>
      <c r="O141" s="280"/>
      <c r="P141" s="280"/>
      <c r="Q141" s="280"/>
      <c r="R141" s="280"/>
      <c r="S141" s="280"/>
      <c r="T141" s="281"/>
      <c r="AT141" s="282" t="s">
        <v>301</v>
      </c>
      <c r="AU141" s="282" t="s">
        <v>91</v>
      </c>
      <c r="AV141" s="14" t="s">
        <v>132</v>
      </c>
      <c r="AW141" s="14" t="s">
        <v>44</v>
      </c>
      <c r="AX141" s="14" t="s">
        <v>82</v>
      </c>
      <c r="AY141" s="282" t="s">
        <v>291</v>
      </c>
    </row>
    <row r="142" s="15" customFormat="1">
      <c r="B142" s="283"/>
      <c r="C142" s="284"/>
      <c r="D142" s="252" t="s">
        <v>301</v>
      </c>
      <c r="E142" s="285" t="s">
        <v>80</v>
      </c>
      <c r="F142" s="286" t="s">
        <v>315</v>
      </c>
      <c r="G142" s="284"/>
      <c r="H142" s="287">
        <v>3</v>
      </c>
      <c r="I142" s="288"/>
      <c r="J142" s="284"/>
      <c r="K142" s="284"/>
      <c r="L142" s="289"/>
      <c r="M142" s="290"/>
      <c r="N142" s="291"/>
      <c r="O142" s="291"/>
      <c r="P142" s="291"/>
      <c r="Q142" s="291"/>
      <c r="R142" s="291"/>
      <c r="S142" s="291"/>
      <c r="T142" s="292"/>
      <c r="AT142" s="293" t="s">
        <v>301</v>
      </c>
      <c r="AU142" s="293" t="s">
        <v>91</v>
      </c>
      <c r="AV142" s="15" t="s">
        <v>299</v>
      </c>
      <c r="AW142" s="15" t="s">
        <v>44</v>
      </c>
      <c r="AX142" s="15" t="s">
        <v>89</v>
      </c>
      <c r="AY142" s="293" t="s">
        <v>291</v>
      </c>
    </row>
    <row r="143" s="1" customFormat="1" ht="16.5" customHeight="1">
      <c r="B143" s="48"/>
      <c r="C143" s="294" t="s">
        <v>328</v>
      </c>
      <c r="D143" s="294" t="s">
        <v>337</v>
      </c>
      <c r="E143" s="295" t="s">
        <v>2081</v>
      </c>
      <c r="F143" s="296" t="s">
        <v>2082</v>
      </c>
      <c r="G143" s="297" t="s">
        <v>385</v>
      </c>
      <c r="H143" s="298">
        <v>12</v>
      </c>
      <c r="I143" s="299"/>
      <c r="J143" s="300">
        <f>ROUND(I143*H143,2)</f>
        <v>0</v>
      </c>
      <c r="K143" s="296" t="s">
        <v>298</v>
      </c>
      <c r="L143" s="301"/>
      <c r="M143" s="302" t="s">
        <v>80</v>
      </c>
      <c r="N143" s="303" t="s">
        <v>52</v>
      </c>
      <c r="O143" s="49"/>
      <c r="P143" s="247">
        <f>O143*H143</f>
        <v>0</v>
      </c>
      <c r="Q143" s="247">
        <v>0.0035000000000000001</v>
      </c>
      <c r="R143" s="247">
        <f>Q143*H143</f>
        <v>0.042000000000000003</v>
      </c>
      <c r="S143" s="247">
        <v>0</v>
      </c>
      <c r="T143" s="248">
        <f>S143*H143</f>
        <v>0</v>
      </c>
      <c r="AR143" s="25" t="s">
        <v>340</v>
      </c>
      <c r="AT143" s="25" t="s">
        <v>337</v>
      </c>
      <c r="AU143" s="25" t="s">
        <v>91</v>
      </c>
      <c r="AY143" s="25" t="s">
        <v>291</v>
      </c>
      <c r="BE143" s="249">
        <f>IF(N143="základní",J143,0)</f>
        <v>0</v>
      </c>
      <c r="BF143" s="249">
        <f>IF(N143="snížená",J143,0)</f>
        <v>0</v>
      </c>
      <c r="BG143" s="249">
        <f>IF(N143="zákl. přenesená",J143,0)</f>
        <v>0</v>
      </c>
      <c r="BH143" s="249">
        <f>IF(N143="sníž. přenesená",J143,0)</f>
        <v>0</v>
      </c>
      <c r="BI143" s="249">
        <f>IF(N143="nulová",J143,0)</f>
        <v>0</v>
      </c>
      <c r="BJ143" s="25" t="s">
        <v>89</v>
      </c>
      <c r="BK143" s="249">
        <f>ROUND(I143*H143,2)</f>
        <v>0</v>
      </c>
      <c r="BL143" s="25" t="s">
        <v>299</v>
      </c>
      <c r="BM143" s="25" t="s">
        <v>2083</v>
      </c>
    </row>
    <row r="144" s="12" customFormat="1">
      <c r="B144" s="250"/>
      <c r="C144" s="251"/>
      <c r="D144" s="252" t="s">
        <v>301</v>
      </c>
      <c r="E144" s="253" t="s">
        <v>80</v>
      </c>
      <c r="F144" s="254" t="s">
        <v>2071</v>
      </c>
      <c r="G144" s="251"/>
      <c r="H144" s="253" t="s">
        <v>80</v>
      </c>
      <c r="I144" s="255"/>
      <c r="J144" s="251"/>
      <c r="K144" s="251"/>
      <c r="L144" s="256"/>
      <c r="M144" s="257"/>
      <c r="N144" s="258"/>
      <c r="O144" s="258"/>
      <c r="P144" s="258"/>
      <c r="Q144" s="258"/>
      <c r="R144" s="258"/>
      <c r="S144" s="258"/>
      <c r="T144" s="259"/>
      <c r="AT144" s="260" t="s">
        <v>301</v>
      </c>
      <c r="AU144" s="260" t="s">
        <v>91</v>
      </c>
      <c r="AV144" s="12" t="s">
        <v>89</v>
      </c>
      <c r="AW144" s="12" t="s">
        <v>44</v>
      </c>
      <c r="AX144" s="12" t="s">
        <v>82</v>
      </c>
      <c r="AY144" s="260" t="s">
        <v>291</v>
      </c>
    </row>
    <row r="145" s="12" customFormat="1">
      <c r="B145" s="250"/>
      <c r="C145" s="251"/>
      <c r="D145" s="252" t="s">
        <v>301</v>
      </c>
      <c r="E145" s="253" t="s">
        <v>80</v>
      </c>
      <c r="F145" s="254" t="s">
        <v>2049</v>
      </c>
      <c r="G145" s="251"/>
      <c r="H145" s="253" t="s">
        <v>80</v>
      </c>
      <c r="I145" s="255"/>
      <c r="J145" s="251"/>
      <c r="K145" s="251"/>
      <c r="L145" s="256"/>
      <c r="M145" s="257"/>
      <c r="N145" s="258"/>
      <c r="O145" s="258"/>
      <c r="P145" s="258"/>
      <c r="Q145" s="258"/>
      <c r="R145" s="258"/>
      <c r="S145" s="258"/>
      <c r="T145" s="259"/>
      <c r="AT145" s="260" t="s">
        <v>301</v>
      </c>
      <c r="AU145" s="260" t="s">
        <v>91</v>
      </c>
      <c r="AV145" s="12" t="s">
        <v>89</v>
      </c>
      <c r="AW145" s="12" t="s">
        <v>44</v>
      </c>
      <c r="AX145" s="12" t="s">
        <v>82</v>
      </c>
      <c r="AY145" s="260" t="s">
        <v>291</v>
      </c>
    </row>
    <row r="146" s="13" customFormat="1">
      <c r="B146" s="261"/>
      <c r="C146" s="262"/>
      <c r="D146" s="252" t="s">
        <v>301</v>
      </c>
      <c r="E146" s="263" t="s">
        <v>80</v>
      </c>
      <c r="F146" s="264" t="s">
        <v>2084</v>
      </c>
      <c r="G146" s="262"/>
      <c r="H146" s="265">
        <v>1</v>
      </c>
      <c r="I146" s="266"/>
      <c r="J146" s="262"/>
      <c r="K146" s="262"/>
      <c r="L146" s="267"/>
      <c r="M146" s="268"/>
      <c r="N146" s="269"/>
      <c r="O146" s="269"/>
      <c r="P146" s="269"/>
      <c r="Q146" s="269"/>
      <c r="R146" s="269"/>
      <c r="S146" s="269"/>
      <c r="T146" s="270"/>
      <c r="AT146" s="271" t="s">
        <v>301</v>
      </c>
      <c r="AU146" s="271" t="s">
        <v>91</v>
      </c>
      <c r="AV146" s="13" t="s">
        <v>91</v>
      </c>
      <c r="AW146" s="13" t="s">
        <v>44</v>
      </c>
      <c r="AX146" s="13" t="s">
        <v>82</v>
      </c>
      <c r="AY146" s="271" t="s">
        <v>291</v>
      </c>
    </row>
    <row r="147" s="14" customFormat="1">
      <c r="B147" s="272"/>
      <c r="C147" s="273"/>
      <c r="D147" s="252" t="s">
        <v>301</v>
      </c>
      <c r="E147" s="274" t="s">
        <v>80</v>
      </c>
      <c r="F147" s="275" t="s">
        <v>308</v>
      </c>
      <c r="G147" s="273"/>
      <c r="H147" s="276">
        <v>1</v>
      </c>
      <c r="I147" s="277"/>
      <c r="J147" s="273"/>
      <c r="K147" s="273"/>
      <c r="L147" s="278"/>
      <c r="M147" s="279"/>
      <c r="N147" s="280"/>
      <c r="O147" s="280"/>
      <c r="P147" s="280"/>
      <c r="Q147" s="280"/>
      <c r="R147" s="280"/>
      <c r="S147" s="280"/>
      <c r="T147" s="281"/>
      <c r="AT147" s="282" t="s">
        <v>301</v>
      </c>
      <c r="AU147" s="282" t="s">
        <v>91</v>
      </c>
      <c r="AV147" s="14" t="s">
        <v>132</v>
      </c>
      <c r="AW147" s="14" t="s">
        <v>44</v>
      </c>
      <c r="AX147" s="14" t="s">
        <v>82</v>
      </c>
      <c r="AY147" s="282" t="s">
        <v>291</v>
      </c>
    </row>
    <row r="148" s="12" customFormat="1">
      <c r="B148" s="250"/>
      <c r="C148" s="251"/>
      <c r="D148" s="252" t="s">
        <v>301</v>
      </c>
      <c r="E148" s="253" t="s">
        <v>80</v>
      </c>
      <c r="F148" s="254" t="s">
        <v>2060</v>
      </c>
      <c r="G148" s="251"/>
      <c r="H148" s="253" t="s">
        <v>80</v>
      </c>
      <c r="I148" s="255"/>
      <c r="J148" s="251"/>
      <c r="K148" s="251"/>
      <c r="L148" s="256"/>
      <c r="M148" s="257"/>
      <c r="N148" s="258"/>
      <c r="O148" s="258"/>
      <c r="P148" s="258"/>
      <c r="Q148" s="258"/>
      <c r="R148" s="258"/>
      <c r="S148" s="258"/>
      <c r="T148" s="259"/>
      <c r="AT148" s="260" t="s">
        <v>301</v>
      </c>
      <c r="AU148" s="260" t="s">
        <v>91</v>
      </c>
      <c r="AV148" s="12" t="s">
        <v>89</v>
      </c>
      <c r="AW148" s="12" t="s">
        <v>44</v>
      </c>
      <c r="AX148" s="12" t="s">
        <v>82</v>
      </c>
      <c r="AY148" s="260" t="s">
        <v>291</v>
      </c>
    </row>
    <row r="149" s="13" customFormat="1">
      <c r="B149" s="261"/>
      <c r="C149" s="262"/>
      <c r="D149" s="252" t="s">
        <v>301</v>
      </c>
      <c r="E149" s="263" t="s">
        <v>80</v>
      </c>
      <c r="F149" s="264" t="s">
        <v>2085</v>
      </c>
      <c r="G149" s="262"/>
      <c r="H149" s="265">
        <v>3</v>
      </c>
      <c r="I149" s="266"/>
      <c r="J149" s="262"/>
      <c r="K149" s="262"/>
      <c r="L149" s="267"/>
      <c r="M149" s="268"/>
      <c r="N149" s="269"/>
      <c r="O149" s="269"/>
      <c r="P149" s="269"/>
      <c r="Q149" s="269"/>
      <c r="R149" s="269"/>
      <c r="S149" s="269"/>
      <c r="T149" s="270"/>
      <c r="AT149" s="271" t="s">
        <v>301</v>
      </c>
      <c r="AU149" s="271" t="s">
        <v>91</v>
      </c>
      <c r="AV149" s="13" t="s">
        <v>91</v>
      </c>
      <c r="AW149" s="13" t="s">
        <v>44</v>
      </c>
      <c r="AX149" s="13" t="s">
        <v>82</v>
      </c>
      <c r="AY149" s="271" t="s">
        <v>291</v>
      </c>
    </row>
    <row r="150" s="13" customFormat="1">
      <c r="B150" s="261"/>
      <c r="C150" s="262"/>
      <c r="D150" s="252" t="s">
        <v>301</v>
      </c>
      <c r="E150" s="263" t="s">
        <v>80</v>
      </c>
      <c r="F150" s="264" t="s">
        <v>2063</v>
      </c>
      <c r="G150" s="262"/>
      <c r="H150" s="265">
        <v>2</v>
      </c>
      <c r="I150" s="266"/>
      <c r="J150" s="262"/>
      <c r="K150" s="262"/>
      <c r="L150" s="267"/>
      <c r="M150" s="268"/>
      <c r="N150" s="269"/>
      <c r="O150" s="269"/>
      <c r="P150" s="269"/>
      <c r="Q150" s="269"/>
      <c r="R150" s="269"/>
      <c r="S150" s="269"/>
      <c r="T150" s="270"/>
      <c r="AT150" s="271" t="s">
        <v>301</v>
      </c>
      <c r="AU150" s="271" t="s">
        <v>91</v>
      </c>
      <c r="AV150" s="13" t="s">
        <v>91</v>
      </c>
      <c r="AW150" s="13" t="s">
        <v>44</v>
      </c>
      <c r="AX150" s="13" t="s">
        <v>82</v>
      </c>
      <c r="AY150" s="271" t="s">
        <v>291</v>
      </c>
    </row>
    <row r="151" s="13" customFormat="1">
      <c r="B151" s="261"/>
      <c r="C151" s="262"/>
      <c r="D151" s="252" t="s">
        <v>301</v>
      </c>
      <c r="E151" s="263" t="s">
        <v>80</v>
      </c>
      <c r="F151" s="264" t="s">
        <v>2086</v>
      </c>
      <c r="G151" s="262"/>
      <c r="H151" s="265">
        <v>1</v>
      </c>
      <c r="I151" s="266"/>
      <c r="J151" s="262"/>
      <c r="K151" s="262"/>
      <c r="L151" s="267"/>
      <c r="M151" s="268"/>
      <c r="N151" s="269"/>
      <c r="O151" s="269"/>
      <c r="P151" s="269"/>
      <c r="Q151" s="269"/>
      <c r="R151" s="269"/>
      <c r="S151" s="269"/>
      <c r="T151" s="270"/>
      <c r="AT151" s="271" t="s">
        <v>301</v>
      </c>
      <c r="AU151" s="271" t="s">
        <v>91</v>
      </c>
      <c r="AV151" s="13" t="s">
        <v>91</v>
      </c>
      <c r="AW151" s="13" t="s">
        <v>44</v>
      </c>
      <c r="AX151" s="13" t="s">
        <v>82</v>
      </c>
      <c r="AY151" s="271" t="s">
        <v>291</v>
      </c>
    </row>
    <row r="152" s="13" customFormat="1">
      <c r="B152" s="261"/>
      <c r="C152" s="262"/>
      <c r="D152" s="252" t="s">
        <v>301</v>
      </c>
      <c r="E152" s="263" t="s">
        <v>80</v>
      </c>
      <c r="F152" s="264" t="s">
        <v>2087</v>
      </c>
      <c r="G152" s="262"/>
      <c r="H152" s="265">
        <v>3</v>
      </c>
      <c r="I152" s="266"/>
      <c r="J152" s="262"/>
      <c r="K152" s="262"/>
      <c r="L152" s="267"/>
      <c r="M152" s="268"/>
      <c r="N152" s="269"/>
      <c r="O152" s="269"/>
      <c r="P152" s="269"/>
      <c r="Q152" s="269"/>
      <c r="R152" s="269"/>
      <c r="S152" s="269"/>
      <c r="T152" s="270"/>
      <c r="AT152" s="271" t="s">
        <v>301</v>
      </c>
      <c r="AU152" s="271" t="s">
        <v>91</v>
      </c>
      <c r="AV152" s="13" t="s">
        <v>91</v>
      </c>
      <c r="AW152" s="13" t="s">
        <v>44</v>
      </c>
      <c r="AX152" s="13" t="s">
        <v>82</v>
      </c>
      <c r="AY152" s="271" t="s">
        <v>291</v>
      </c>
    </row>
    <row r="153" s="13" customFormat="1">
      <c r="B153" s="261"/>
      <c r="C153" s="262"/>
      <c r="D153" s="252" t="s">
        <v>301</v>
      </c>
      <c r="E153" s="263" t="s">
        <v>80</v>
      </c>
      <c r="F153" s="264" t="s">
        <v>2088</v>
      </c>
      <c r="G153" s="262"/>
      <c r="H153" s="265">
        <v>2</v>
      </c>
      <c r="I153" s="266"/>
      <c r="J153" s="262"/>
      <c r="K153" s="262"/>
      <c r="L153" s="267"/>
      <c r="M153" s="268"/>
      <c r="N153" s="269"/>
      <c r="O153" s="269"/>
      <c r="P153" s="269"/>
      <c r="Q153" s="269"/>
      <c r="R153" s="269"/>
      <c r="S153" s="269"/>
      <c r="T153" s="270"/>
      <c r="AT153" s="271" t="s">
        <v>301</v>
      </c>
      <c r="AU153" s="271" t="s">
        <v>91</v>
      </c>
      <c r="AV153" s="13" t="s">
        <v>91</v>
      </c>
      <c r="AW153" s="13" t="s">
        <v>44</v>
      </c>
      <c r="AX153" s="13" t="s">
        <v>82</v>
      </c>
      <c r="AY153" s="271" t="s">
        <v>291</v>
      </c>
    </row>
    <row r="154" s="14" customFormat="1">
      <c r="B154" s="272"/>
      <c r="C154" s="273"/>
      <c r="D154" s="252" t="s">
        <v>301</v>
      </c>
      <c r="E154" s="274" t="s">
        <v>80</v>
      </c>
      <c r="F154" s="275" t="s">
        <v>308</v>
      </c>
      <c r="G154" s="273"/>
      <c r="H154" s="276">
        <v>11</v>
      </c>
      <c r="I154" s="277"/>
      <c r="J154" s="273"/>
      <c r="K154" s="273"/>
      <c r="L154" s="278"/>
      <c r="M154" s="279"/>
      <c r="N154" s="280"/>
      <c r="O154" s="280"/>
      <c r="P154" s="280"/>
      <c r="Q154" s="280"/>
      <c r="R154" s="280"/>
      <c r="S154" s="280"/>
      <c r="T154" s="281"/>
      <c r="AT154" s="282" t="s">
        <v>301</v>
      </c>
      <c r="AU154" s="282" t="s">
        <v>91</v>
      </c>
      <c r="AV154" s="14" t="s">
        <v>132</v>
      </c>
      <c r="AW154" s="14" t="s">
        <v>44</v>
      </c>
      <c r="AX154" s="14" t="s">
        <v>82</v>
      </c>
      <c r="AY154" s="282" t="s">
        <v>291</v>
      </c>
    </row>
    <row r="155" s="15" customFormat="1">
      <c r="B155" s="283"/>
      <c r="C155" s="284"/>
      <c r="D155" s="252" t="s">
        <v>301</v>
      </c>
      <c r="E155" s="285" t="s">
        <v>80</v>
      </c>
      <c r="F155" s="286" t="s">
        <v>315</v>
      </c>
      <c r="G155" s="284"/>
      <c r="H155" s="287">
        <v>12</v>
      </c>
      <c r="I155" s="288"/>
      <c r="J155" s="284"/>
      <c r="K155" s="284"/>
      <c r="L155" s="289"/>
      <c r="M155" s="290"/>
      <c r="N155" s="291"/>
      <c r="O155" s="291"/>
      <c r="P155" s="291"/>
      <c r="Q155" s="291"/>
      <c r="R155" s="291"/>
      <c r="S155" s="291"/>
      <c r="T155" s="292"/>
      <c r="AT155" s="293" t="s">
        <v>301</v>
      </c>
      <c r="AU155" s="293" t="s">
        <v>91</v>
      </c>
      <c r="AV155" s="15" t="s">
        <v>299</v>
      </c>
      <c r="AW155" s="15" t="s">
        <v>44</v>
      </c>
      <c r="AX155" s="15" t="s">
        <v>89</v>
      </c>
      <c r="AY155" s="293" t="s">
        <v>291</v>
      </c>
    </row>
    <row r="156" s="1" customFormat="1" ht="16.5" customHeight="1">
      <c r="B156" s="48"/>
      <c r="C156" s="294" t="s">
        <v>336</v>
      </c>
      <c r="D156" s="294" t="s">
        <v>337</v>
      </c>
      <c r="E156" s="295" t="s">
        <v>2089</v>
      </c>
      <c r="F156" s="296" t="s">
        <v>2090</v>
      </c>
      <c r="G156" s="297" t="s">
        <v>385</v>
      </c>
      <c r="H156" s="298">
        <v>2</v>
      </c>
      <c r="I156" s="299"/>
      <c r="J156" s="300">
        <f>ROUND(I156*H156,2)</f>
        <v>0</v>
      </c>
      <c r="K156" s="296" t="s">
        <v>298</v>
      </c>
      <c r="L156" s="301"/>
      <c r="M156" s="302" t="s">
        <v>80</v>
      </c>
      <c r="N156" s="303" t="s">
        <v>52</v>
      </c>
      <c r="O156" s="49"/>
      <c r="P156" s="247">
        <f>O156*H156</f>
        <v>0</v>
      </c>
      <c r="Q156" s="247">
        <v>0.0155</v>
      </c>
      <c r="R156" s="247">
        <f>Q156*H156</f>
        <v>0.031</v>
      </c>
      <c r="S156" s="247">
        <v>0</v>
      </c>
      <c r="T156" s="248">
        <f>S156*H156</f>
        <v>0</v>
      </c>
      <c r="AR156" s="25" t="s">
        <v>340</v>
      </c>
      <c r="AT156" s="25" t="s">
        <v>337</v>
      </c>
      <c r="AU156" s="25" t="s">
        <v>91</v>
      </c>
      <c r="AY156" s="25" t="s">
        <v>291</v>
      </c>
      <c r="BE156" s="249">
        <f>IF(N156="základní",J156,0)</f>
        <v>0</v>
      </c>
      <c r="BF156" s="249">
        <f>IF(N156="snížená",J156,0)</f>
        <v>0</v>
      </c>
      <c r="BG156" s="249">
        <f>IF(N156="zákl. přenesená",J156,0)</f>
        <v>0</v>
      </c>
      <c r="BH156" s="249">
        <f>IF(N156="sníž. přenesená",J156,0)</f>
        <v>0</v>
      </c>
      <c r="BI156" s="249">
        <f>IF(N156="nulová",J156,0)</f>
        <v>0</v>
      </c>
      <c r="BJ156" s="25" t="s">
        <v>89</v>
      </c>
      <c r="BK156" s="249">
        <f>ROUND(I156*H156,2)</f>
        <v>0</v>
      </c>
      <c r="BL156" s="25" t="s">
        <v>299</v>
      </c>
      <c r="BM156" s="25" t="s">
        <v>2091</v>
      </c>
    </row>
    <row r="157" s="12" customFormat="1">
      <c r="B157" s="250"/>
      <c r="C157" s="251"/>
      <c r="D157" s="252" t="s">
        <v>301</v>
      </c>
      <c r="E157" s="253" t="s">
        <v>80</v>
      </c>
      <c r="F157" s="254" t="s">
        <v>2071</v>
      </c>
      <c r="G157" s="251"/>
      <c r="H157" s="253" t="s">
        <v>80</v>
      </c>
      <c r="I157" s="255"/>
      <c r="J157" s="251"/>
      <c r="K157" s="251"/>
      <c r="L157" s="256"/>
      <c r="M157" s="257"/>
      <c r="N157" s="258"/>
      <c r="O157" s="258"/>
      <c r="P157" s="258"/>
      <c r="Q157" s="258"/>
      <c r="R157" s="258"/>
      <c r="S157" s="258"/>
      <c r="T157" s="259"/>
      <c r="AT157" s="260" t="s">
        <v>301</v>
      </c>
      <c r="AU157" s="260" t="s">
        <v>91</v>
      </c>
      <c r="AV157" s="12" t="s">
        <v>89</v>
      </c>
      <c r="AW157" s="12" t="s">
        <v>44</v>
      </c>
      <c r="AX157" s="12" t="s">
        <v>82</v>
      </c>
      <c r="AY157" s="260" t="s">
        <v>291</v>
      </c>
    </row>
    <row r="158" s="12" customFormat="1">
      <c r="B158" s="250"/>
      <c r="C158" s="251"/>
      <c r="D158" s="252" t="s">
        <v>301</v>
      </c>
      <c r="E158" s="253" t="s">
        <v>80</v>
      </c>
      <c r="F158" s="254" t="s">
        <v>2049</v>
      </c>
      <c r="G158" s="251"/>
      <c r="H158" s="253" t="s">
        <v>80</v>
      </c>
      <c r="I158" s="255"/>
      <c r="J158" s="251"/>
      <c r="K158" s="251"/>
      <c r="L158" s="256"/>
      <c r="M158" s="257"/>
      <c r="N158" s="258"/>
      <c r="O158" s="258"/>
      <c r="P158" s="258"/>
      <c r="Q158" s="258"/>
      <c r="R158" s="258"/>
      <c r="S158" s="258"/>
      <c r="T158" s="259"/>
      <c r="AT158" s="260" t="s">
        <v>301</v>
      </c>
      <c r="AU158" s="260" t="s">
        <v>91</v>
      </c>
      <c r="AV158" s="12" t="s">
        <v>89</v>
      </c>
      <c r="AW158" s="12" t="s">
        <v>44</v>
      </c>
      <c r="AX158" s="12" t="s">
        <v>82</v>
      </c>
      <c r="AY158" s="260" t="s">
        <v>291</v>
      </c>
    </row>
    <row r="159" s="13" customFormat="1">
      <c r="B159" s="261"/>
      <c r="C159" s="262"/>
      <c r="D159" s="252" t="s">
        <v>301</v>
      </c>
      <c r="E159" s="263" t="s">
        <v>80</v>
      </c>
      <c r="F159" s="264" t="s">
        <v>2050</v>
      </c>
      <c r="G159" s="262"/>
      <c r="H159" s="265">
        <v>2</v>
      </c>
      <c r="I159" s="266"/>
      <c r="J159" s="262"/>
      <c r="K159" s="262"/>
      <c r="L159" s="267"/>
      <c r="M159" s="268"/>
      <c r="N159" s="269"/>
      <c r="O159" s="269"/>
      <c r="P159" s="269"/>
      <c r="Q159" s="269"/>
      <c r="R159" s="269"/>
      <c r="S159" s="269"/>
      <c r="T159" s="270"/>
      <c r="AT159" s="271" t="s">
        <v>301</v>
      </c>
      <c r="AU159" s="271" t="s">
        <v>91</v>
      </c>
      <c r="AV159" s="13" t="s">
        <v>91</v>
      </c>
      <c r="AW159" s="13" t="s">
        <v>44</v>
      </c>
      <c r="AX159" s="13" t="s">
        <v>82</v>
      </c>
      <c r="AY159" s="271" t="s">
        <v>291</v>
      </c>
    </row>
    <row r="160" s="15" customFormat="1">
      <c r="B160" s="283"/>
      <c r="C160" s="284"/>
      <c r="D160" s="252" t="s">
        <v>301</v>
      </c>
      <c r="E160" s="285" t="s">
        <v>80</v>
      </c>
      <c r="F160" s="286" t="s">
        <v>315</v>
      </c>
      <c r="G160" s="284"/>
      <c r="H160" s="287">
        <v>2</v>
      </c>
      <c r="I160" s="288"/>
      <c r="J160" s="284"/>
      <c r="K160" s="284"/>
      <c r="L160" s="289"/>
      <c r="M160" s="290"/>
      <c r="N160" s="291"/>
      <c r="O160" s="291"/>
      <c r="P160" s="291"/>
      <c r="Q160" s="291"/>
      <c r="R160" s="291"/>
      <c r="S160" s="291"/>
      <c r="T160" s="292"/>
      <c r="AT160" s="293" t="s">
        <v>301</v>
      </c>
      <c r="AU160" s="293" t="s">
        <v>91</v>
      </c>
      <c r="AV160" s="15" t="s">
        <v>299</v>
      </c>
      <c r="AW160" s="15" t="s">
        <v>44</v>
      </c>
      <c r="AX160" s="15" t="s">
        <v>89</v>
      </c>
      <c r="AY160" s="293" t="s">
        <v>291</v>
      </c>
    </row>
    <row r="161" s="1" customFormat="1" ht="16.5" customHeight="1">
      <c r="B161" s="48"/>
      <c r="C161" s="294" t="s">
        <v>343</v>
      </c>
      <c r="D161" s="294" t="s">
        <v>337</v>
      </c>
      <c r="E161" s="295" t="s">
        <v>2092</v>
      </c>
      <c r="F161" s="296" t="s">
        <v>2093</v>
      </c>
      <c r="G161" s="297" t="s">
        <v>385</v>
      </c>
      <c r="H161" s="298">
        <v>2</v>
      </c>
      <c r="I161" s="299"/>
      <c r="J161" s="300">
        <f>ROUND(I161*H161,2)</f>
        <v>0</v>
      </c>
      <c r="K161" s="296" t="s">
        <v>298</v>
      </c>
      <c r="L161" s="301"/>
      <c r="M161" s="302" t="s">
        <v>80</v>
      </c>
      <c r="N161" s="303" t="s">
        <v>52</v>
      </c>
      <c r="O161" s="49"/>
      <c r="P161" s="247">
        <f>O161*H161</f>
        <v>0</v>
      </c>
      <c r="Q161" s="247">
        <v>0.0035999999999999999</v>
      </c>
      <c r="R161" s="247">
        <f>Q161*H161</f>
        <v>0.0071999999999999998</v>
      </c>
      <c r="S161" s="247">
        <v>0</v>
      </c>
      <c r="T161" s="248">
        <f>S161*H161</f>
        <v>0</v>
      </c>
      <c r="AR161" s="25" t="s">
        <v>340</v>
      </c>
      <c r="AT161" s="25" t="s">
        <v>337</v>
      </c>
      <c r="AU161" s="25" t="s">
        <v>91</v>
      </c>
      <c r="AY161" s="25" t="s">
        <v>291</v>
      </c>
      <c r="BE161" s="249">
        <f>IF(N161="základní",J161,0)</f>
        <v>0</v>
      </c>
      <c r="BF161" s="249">
        <f>IF(N161="snížená",J161,0)</f>
        <v>0</v>
      </c>
      <c r="BG161" s="249">
        <f>IF(N161="zákl. přenesená",J161,0)</f>
        <v>0</v>
      </c>
      <c r="BH161" s="249">
        <f>IF(N161="sníž. přenesená",J161,0)</f>
        <v>0</v>
      </c>
      <c r="BI161" s="249">
        <f>IF(N161="nulová",J161,0)</f>
        <v>0</v>
      </c>
      <c r="BJ161" s="25" t="s">
        <v>89</v>
      </c>
      <c r="BK161" s="249">
        <f>ROUND(I161*H161,2)</f>
        <v>0</v>
      </c>
      <c r="BL161" s="25" t="s">
        <v>299</v>
      </c>
      <c r="BM161" s="25" t="s">
        <v>2094</v>
      </c>
    </row>
    <row r="162" s="12" customFormat="1">
      <c r="B162" s="250"/>
      <c r="C162" s="251"/>
      <c r="D162" s="252" t="s">
        <v>301</v>
      </c>
      <c r="E162" s="253" t="s">
        <v>80</v>
      </c>
      <c r="F162" s="254" t="s">
        <v>2071</v>
      </c>
      <c r="G162" s="251"/>
      <c r="H162" s="253" t="s">
        <v>80</v>
      </c>
      <c r="I162" s="255"/>
      <c r="J162" s="251"/>
      <c r="K162" s="251"/>
      <c r="L162" s="256"/>
      <c r="M162" s="257"/>
      <c r="N162" s="258"/>
      <c r="O162" s="258"/>
      <c r="P162" s="258"/>
      <c r="Q162" s="258"/>
      <c r="R162" s="258"/>
      <c r="S162" s="258"/>
      <c r="T162" s="259"/>
      <c r="AT162" s="260" t="s">
        <v>301</v>
      </c>
      <c r="AU162" s="260" t="s">
        <v>91</v>
      </c>
      <c r="AV162" s="12" t="s">
        <v>89</v>
      </c>
      <c r="AW162" s="12" t="s">
        <v>44</v>
      </c>
      <c r="AX162" s="12" t="s">
        <v>82</v>
      </c>
      <c r="AY162" s="260" t="s">
        <v>291</v>
      </c>
    </row>
    <row r="163" s="12" customFormat="1">
      <c r="B163" s="250"/>
      <c r="C163" s="251"/>
      <c r="D163" s="252" t="s">
        <v>301</v>
      </c>
      <c r="E163" s="253" t="s">
        <v>80</v>
      </c>
      <c r="F163" s="254" t="s">
        <v>2049</v>
      </c>
      <c r="G163" s="251"/>
      <c r="H163" s="253" t="s">
        <v>80</v>
      </c>
      <c r="I163" s="255"/>
      <c r="J163" s="251"/>
      <c r="K163" s="251"/>
      <c r="L163" s="256"/>
      <c r="M163" s="257"/>
      <c r="N163" s="258"/>
      <c r="O163" s="258"/>
      <c r="P163" s="258"/>
      <c r="Q163" s="258"/>
      <c r="R163" s="258"/>
      <c r="S163" s="258"/>
      <c r="T163" s="259"/>
      <c r="AT163" s="260" t="s">
        <v>301</v>
      </c>
      <c r="AU163" s="260" t="s">
        <v>91</v>
      </c>
      <c r="AV163" s="12" t="s">
        <v>89</v>
      </c>
      <c r="AW163" s="12" t="s">
        <v>44</v>
      </c>
      <c r="AX163" s="12" t="s">
        <v>82</v>
      </c>
      <c r="AY163" s="260" t="s">
        <v>291</v>
      </c>
    </row>
    <row r="164" s="13" customFormat="1">
      <c r="B164" s="261"/>
      <c r="C164" s="262"/>
      <c r="D164" s="252" t="s">
        <v>301</v>
      </c>
      <c r="E164" s="263" t="s">
        <v>80</v>
      </c>
      <c r="F164" s="264" t="s">
        <v>2054</v>
      </c>
      <c r="G164" s="262"/>
      <c r="H164" s="265">
        <v>2</v>
      </c>
      <c r="I164" s="266"/>
      <c r="J164" s="262"/>
      <c r="K164" s="262"/>
      <c r="L164" s="267"/>
      <c r="M164" s="268"/>
      <c r="N164" s="269"/>
      <c r="O164" s="269"/>
      <c r="P164" s="269"/>
      <c r="Q164" s="269"/>
      <c r="R164" s="269"/>
      <c r="S164" s="269"/>
      <c r="T164" s="270"/>
      <c r="AT164" s="271" t="s">
        <v>301</v>
      </c>
      <c r="AU164" s="271" t="s">
        <v>91</v>
      </c>
      <c r="AV164" s="13" t="s">
        <v>91</v>
      </c>
      <c r="AW164" s="13" t="s">
        <v>44</v>
      </c>
      <c r="AX164" s="13" t="s">
        <v>82</v>
      </c>
      <c r="AY164" s="271" t="s">
        <v>291</v>
      </c>
    </row>
    <row r="165" s="15" customFormat="1">
      <c r="B165" s="283"/>
      <c r="C165" s="284"/>
      <c r="D165" s="252" t="s">
        <v>301</v>
      </c>
      <c r="E165" s="285" t="s">
        <v>80</v>
      </c>
      <c r="F165" s="286" t="s">
        <v>315</v>
      </c>
      <c r="G165" s="284"/>
      <c r="H165" s="287">
        <v>2</v>
      </c>
      <c r="I165" s="288"/>
      <c r="J165" s="284"/>
      <c r="K165" s="284"/>
      <c r="L165" s="289"/>
      <c r="M165" s="290"/>
      <c r="N165" s="291"/>
      <c r="O165" s="291"/>
      <c r="P165" s="291"/>
      <c r="Q165" s="291"/>
      <c r="R165" s="291"/>
      <c r="S165" s="291"/>
      <c r="T165" s="292"/>
      <c r="AT165" s="293" t="s">
        <v>301</v>
      </c>
      <c r="AU165" s="293" t="s">
        <v>91</v>
      </c>
      <c r="AV165" s="15" t="s">
        <v>299</v>
      </c>
      <c r="AW165" s="15" t="s">
        <v>44</v>
      </c>
      <c r="AX165" s="15" t="s">
        <v>89</v>
      </c>
      <c r="AY165" s="293" t="s">
        <v>291</v>
      </c>
    </row>
    <row r="166" s="1" customFormat="1" ht="16.5" customHeight="1">
      <c r="B166" s="48"/>
      <c r="C166" s="294" t="s">
        <v>340</v>
      </c>
      <c r="D166" s="294" t="s">
        <v>337</v>
      </c>
      <c r="E166" s="295" t="s">
        <v>2095</v>
      </c>
      <c r="F166" s="296" t="s">
        <v>2096</v>
      </c>
      <c r="G166" s="297" t="s">
        <v>385</v>
      </c>
      <c r="H166" s="298">
        <v>9</v>
      </c>
      <c r="I166" s="299"/>
      <c r="J166" s="300">
        <f>ROUND(I166*H166,2)</f>
        <v>0</v>
      </c>
      <c r="K166" s="296" t="s">
        <v>298</v>
      </c>
      <c r="L166" s="301"/>
      <c r="M166" s="302" t="s">
        <v>80</v>
      </c>
      <c r="N166" s="303" t="s">
        <v>52</v>
      </c>
      <c r="O166" s="49"/>
      <c r="P166" s="247">
        <f>O166*H166</f>
        <v>0</v>
      </c>
      <c r="Q166" s="247">
        <v>0.0014</v>
      </c>
      <c r="R166" s="247">
        <f>Q166*H166</f>
        <v>0.0126</v>
      </c>
      <c r="S166" s="247">
        <v>0</v>
      </c>
      <c r="T166" s="248">
        <f>S166*H166</f>
        <v>0</v>
      </c>
      <c r="AR166" s="25" t="s">
        <v>340</v>
      </c>
      <c r="AT166" s="25" t="s">
        <v>337</v>
      </c>
      <c r="AU166" s="25" t="s">
        <v>91</v>
      </c>
      <c r="AY166" s="25" t="s">
        <v>291</v>
      </c>
      <c r="BE166" s="249">
        <f>IF(N166="základní",J166,0)</f>
        <v>0</v>
      </c>
      <c r="BF166" s="249">
        <f>IF(N166="snížená",J166,0)</f>
        <v>0</v>
      </c>
      <c r="BG166" s="249">
        <f>IF(N166="zákl. přenesená",J166,0)</f>
        <v>0</v>
      </c>
      <c r="BH166" s="249">
        <f>IF(N166="sníž. přenesená",J166,0)</f>
        <v>0</v>
      </c>
      <c r="BI166" s="249">
        <f>IF(N166="nulová",J166,0)</f>
        <v>0</v>
      </c>
      <c r="BJ166" s="25" t="s">
        <v>89</v>
      </c>
      <c r="BK166" s="249">
        <f>ROUND(I166*H166,2)</f>
        <v>0</v>
      </c>
      <c r="BL166" s="25" t="s">
        <v>299</v>
      </c>
      <c r="BM166" s="25" t="s">
        <v>2097</v>
      </c>
    </row>
    <row r="167" s="12" customFormat="1">
      <c r="B167" s="250"/>
      <c r="C167" s="251"/>
      <c r="D167" s="252" t="s">
        <v>301</v>
      </c>
      <c r="E167" s="253" t="s">
        <v>80</v>
      </c>
      <c r="F167" s="254" t="s">
        <v>2071</v>
      </c>
      <c r="G167" s="251"/>
      <c r="H167" s="253" t="s">
        <v>80</v>
      </c>
      <c r="I167" s="255"/>
      <c r="J167" s="251"/>
      <c r="K167" s="251"/>
      <c r="L167" s="256"/>
      <c r="M167" s="257"/>
      <c r="N167" s="258"/>
      <c r="O167" s="258"/>
      <c r="P167" s="258"/>
      <c r="Q167" s="258"/>
      <c r="R167" s="258"/>
      <c r="S167" s="258"/>
      <c r="T167" s="259"/>
      <c r="AT167" s="260" t="s">
        <v>301</v>
      </c>
      <c r="AU167" s="260" t="s">
        <v>91</v>
      </c>
      <c r="AV167" s="12" t="s">
        <v>89</v>
      </c>
      <c r="AW167" s="12" t="s">
        <v>44</v>
      </c>
      <c r="AX167" s="12" t="s">
        <v>82</v>
      </c>
      <c r="AY167" s="260" t="s">
        <v>291</v>
      </c>
    </row>
    <row r="168" s="12" customFormat="1">
      <c r="B168" s="250"/>
      <c r="C168" s="251"/>
      <c r="D168" s="252" t="s">
        <v>301</v>
      </c>
      <c r="E168" s="253" t="s">
        <v>80</v>
      </c>
      <c r="F168" s="254" t="s">
        <v>2098</v>
      </c>
      <c r="G168" s="251"/>
      <c r="H168" s="253" t="s">
        <v>80</v>
      </c>
      <c r="I168" s="255"/>
      <c r="J168" s="251"/>
      <c r="K168" s="251"/>
      <c r="L168" s="256"/>
      <c r="M168" s="257"/>
      <c r="N168" s="258"/>
      <c r="O168" s="258"/>
      <c r="P168" s="258"/>
      <c r="Q168" s="258"/>
      <c r="R168" s="258"/>
      <c r="S168" s="258"/>
      <c r="T168" s="259"/>
      <c r="AT168" s="260" t="s">
        <v>301</v>
      </c>
      <c r="AU168" s="260" t="s">
        <v>91</v>
      </c>
      <c r="AV168" s="12" t="s">
        <v>89</v>
      </c>
      <c r="AW168" s="12" t="s">
        <v>44</v>
      </c>
      <c r="AX168" s="12" t="s">
        <v>82</v>
      </c>
      <c r="AY168" s="260" t="s">
        <v>291</v>
      </c>
    </row>
    <row r="169" s="13" customFormat="1">
      <c r="B169" s="261"/>
      <c r="C169" s="262"/>
      <c r="D169" s="252" t="s">
        <v>301</v>
      </c>
      <c r="E169" s="263" t="s">
        <v>80</v>
      </c>
      <c r="F169" s="264" t="s">
        <v>2099</v>
      </c>
      <c r="G169" s="262"/>
      <c r="H169" s="265">
        <v>3</v>
      </c>
      <c r="I169" s="266"/>
      <c r="J169" s="262"/>
      <c r="K169" s="262"/>
      <c r="L169" s="267"/>
      <c r="M169" s="268"/>
      <c r="N169" s="269"/>
      <c r="O169" s="269"/>
      <c r="P169" s="269"/>
      <c r="Q169" s="269"/>
      <c r="R169" s="269"/>
      <c r="S169" s="269"/>
      <c r="T169" s="270"/>
      <c r="AT169" s="271" t="s">
        <v>301</v>
      </c>
      <c r="AU169" s="271" t="s">
        <v>91</v>
      </c>
      <c r="AV169" s="13" t="s">
        <v>91</v>
      </c>
      <c r="AW169" s="13" t="s">
        <v>44</v>
      </c>
      <c r="AX169" s="13" t="s">
        <v>82</v>
      </c>
      <c r="AY169" s="271" t="s">
        <v>291</v>
      </c>
    </row>
    <row r="170" s="13" customFormat="1">
      <c r="B170" s="261"/>
      <c r="C170" s="262"/>
      <c r="D170" s="252" t="s">
        <v>301</v>
      </c>
      <c r="E170" s="263" t="s">
        <v>80</v>
      </c>
      <c r="F170" s="264" t="s">
        <v>2100</v>
      </c>
      <c r="G170" s="262"/>
      <c r="H170" s="265">
        <v>1</v>
      </c>
      <c r="I170" s="266"/>
      <c r="J170" s="262"/>
      <c r="K170" s="262"/>
      <c r="L170" s="267"/>
      <c r="M170" s="268"/>
      <c r="N170" s="269"/>
      <c r="O170" s="269"/>
      <c r="P170" s="269"/>
      <c r="Q170" s="269"/>
      <c r="R170" s="269"/>
      <c r="S170" s="269"/>
      <c r="T170" s="270"/>
      <c r="AT170" s="271" t="s">
        <v>301</v>
      </c>
      <c r="AU170" s="271" t="s">
        <v>91</v>
      </c>
      <c r="AV170" s="13" t="s">
        <v>91</v>
      </c>
      <c r="AW170" s="13" t="s">
        <v>44</v>
      </c>
      <c r="AX170" s="13" t="s">
        <v>82</v>
      </c>
      <c r="AY170" s="271" t="s">
        <v>291</v>
      </c>
    </row>
    <row r="171" s="13" customFormat="1">
      <c r="B171" s="261"/>
      <c r="C171" s="262"/>
      <c r="D171" s="252" t="s">
        <v>301</v>
      </c>
      <c r="E171" s="263" t="s">
        <v>80</v>
      </c>
      <c r="F171" s="264" t="s">
        <v>2101</v>
      </c>
      <c r="G171" s="262"/>
      <c r="H171" s="265">
        <v>5</v>
      </c>
      <c r="I171" s="266"/>
      <c r="J171" s="262"/>
      <c r="K171" s="262"/>
      <c r="L171" s="267"/>
      <c r="M171" s="268"/>
      <c r="N171" s="269"/>
      <c r="O171" s="269"/>
      <c r="P171" s="269"/>
      <c r="Q171" s="269"/>
      <c r="R171" s="269"/>
      <c r="S171" s="269"/>
      <c r="T171" s="270"/>
      <c r="AT171" s="271" t="s">
        <v>301</v>
      </c>
      <c r="AU171" s="271" t="s">
        <v>91</v>
      </c>
      <c r="AV171" s="13" t="s">
        <v>91</v>
      </c>
      <c r="AW171" s="13" t="s">
        <v>44</v>
      </c>
      <c r="AX171" s="13" t="s">
        <v>82</v>
      </c>
      <c r="AY171" s="271" t="s">
        <v>291</v>
      </c>
    </row>
    <row r="172" s="15" customFormat="1">
      <c r="B172" s="283"/>
      <c r="C172" s="284"/>
      <c r="D172" s="252" t="s">
        <v>301</v>
      </c>
      <c r="E172" s="285" t="s">
        <v>80</v>
      </c>
      <c r="F172" s="286" t="s">
        <v>315</v>
      </c>
      <c r="G172" s="284"/>
      <c r="H172" s="287">
        <v>9</v>
      </c>
      <c r="I172" s="288"/>
      <c r="J172" s="284"/>
      <c r="K172" s="284"/>
      <c r="L172" s="289"/>
      <c r="M172" s="290"/>
      <c r="N172" s="291"/>
      <c r="O172" s="291"/>
      <c r="P172" s="291"/>
      <c r="Q172" s="291"/>
      <c r="R172" s="291"/>
      <c r="S172" s="291"/>
      <c r="T172" s="292"/>
      <c r="AT172" s="293" t="s">
        <v>301</v>
      </c>
      <c r="AU172" s="293" t="s">
        <v>91</v>
      </c>
      <c r="AV172" s="15" t="s">
        <v>299</v>
      </c>
      <c r="AW172" s="15" t="s">
        <v>44</v>
      </c>
      <c r="AX172" s="15" t="s">
        <v>89</v>
      </c>
      <c r="AY172" s="293" t="s">
        <v>291</v>
      </c>
    </row>
    <row r="173" s="1" customFormat="1" ht="16.5" customHeight="1">
      <c r="B173" s="48"/>
      <c r="C173" s="294" t="s">
        <v>355</v>
      </c>
      <c r="D173" s="294" t="s">
        <v>337</v>
      </c>
      <c r="E173" s="295" t="s">
        <v>2102</v>
      </c>
      <c r="F173" s="296" t="s">
        <v>2103</v>
      </c>
      <c r="G173" s="297" t="s">
        <v>385</v>
      </c>
      <c r="H173" s="298">
        <v>5</v>
      </c>
      <c r="I173" s="299"/>
      <c r="J173" s="300">
        <f>ROUND(I173*H173,2)</f>
        <v>0</v>
      </c>
      <c r="K173" s="296" t="s">
        <v>298</v>
      </c>
      <c r="L173" s="301"/>
      <c r="M173" s="302" t="s">
        <v>80</v>
      </c>
      <c r="N173" s="303" t="s">
        <v>52</v>
      </c>
      <c r="O173" s="49"/>
      <c r="P173" s="247">
        <f>O173*H173</f>
        <v>0</v>
      </c>
      <c r="Q173" s="247">
        <v>0.00059999999999999995</v>
      </c>
      <c r="R173" s="247">
        <f>Q173*H173</f>
        <v>0.0029999999999999996</v>
      </c>
      <c r="S173" s="247">
        <v>0</v>
      </c>
      <c r="T173" s="248">
        <f>S173*H173</f>
        <v>0</v>
      </c>
      <c r="AR173" s="25" t="s">
        <v>340</v>
      </c>
      <c r="AT173" s="25" t="s">
        <v>337</v>
      </c>
      <c r="AU173" s="25" t="s">
        <v>91</v>
      </c>
      <c r="AY173" s="25" t="s">
        <v>291</v>
      </c>
      <c r="BE173" s="249">
        <f>IF(N173="základní",J173,0)</f>
        <v>0</v>
      </c>
      <c r="BF173" s="249">
        <f>IF(N173="snížená",J173,0)</f>
        <v>0</v>
      </c>
      <c r="BG173" s="249">
        <f>IF(N173="zákl. přenesená",J173,0)</f>
        <v>0</v>
      </c>
      <c r="BH173" s="249">
        <f>IF(N173="sníž. přenesená",J173,0)</f>
        <v>0</v>
      </c>
      <c r="BI173" s="249">
        <f>IF(N173="nulová",J173,0)</f>
        <v>0</v>
      </c>
      <c r="BJ173" s="25" t="s">
        <v>89</v>
      </c>
      <c r="BK173" s="249">
        <f>ROUND(I173*H173,2)</f>
        <v>0</v>
      </c>
      <c r="BL173" s="25" t="s">
        <v>299</v>
      </c>
      <c r="BM173" s="25" t="s">
        <v>2104</v>
      </c>
    </row>
    <row r="174" s="12" customFormat="1">
      <c r="B174" s="250"/>
      <c r="C174" s="251"/>
      <c r="D174" s="252" t="s">
        <v>301</v>
      </c>
      <c r="E174" s="253" t="s">
        <v>80</v>
      </c>
      <c r="F174" s="254" t="s">
        <v>2071</v>
      </c>
      <c r="G174" s="251"/>
      <c r="H174" s="253" t="s">
        <v>80</v>
      </c>
      <c r="I174" s="255"/>
      <c r="J174" s="251"/>
      <c r="K174" s="251"/>
      <c r="L174" s="256"/>
      <c r="M174" s="257"/>
      <c r="N174" s="258"/>
      <c r="O174" s="258"/>
      <c r="P174" s="258"/>
      <c r="Q174" s="258"/>
      <c r="R174" s="258"/>
      <c r="S174" s="258"/>
      <c r="T174" s="259"/>
      <c r="AT174" s="260" t="s">
        <v>301</v>
      </c>
      <c r="AU174" s="260" t="s">
        <v>91</v>
      </c>
      <c r="AV174" s="12" t="s">
        <v>89</v>
      </c>
      <c r="AW174" s="12" t="s">
        <v>44</v>
      </c>
      <c r="AX174" s="12" t="s">
        <v>82</v>
      </c>
      <c r="AY174" s="260" t="s">
        <v>291</v>
      </c>
    </row>
    <row r="175" s="12" customFormat="1">
      <c r="B175" s="250"/>
      <c r="C175" s="251"/>
      <c r="D175" s="252" t="s">
        <v>301</v>
      </c>
      <c r="E175" s="253" t="s">
        <v>80</v>
      </c>
      <c r="F175" s="254" t="s">
        <v>2105</v>
      </c>
      <c r="G175" s="251"/>
      <c r="H175" s="253" t="s">
        <v>80</v>
      </c>
      <c r="I175" s="255"/>
      <c r="J175" s="251"/>
      <c r="K175" s="251"/>
      <c r="L175" s="256"/>
      <c r="M175" s="257"/>
      <c r="N175" s="258"/>
      <c r="O175" s="258"/>
      <c r="P175" s="258"/>
      <c r="Q175" s="258"/>
      <c r="R175" s="258"/>
      <c r="S175" s="258"/>
      <c r="T175" s="259"/>
      <c r="AT175" s="260" t="s">
        <v>301</v>
      </c>
      <c r="AU175" s="260" t="s">
        <v>91</v>
      </c>
      <c r="AV175" s="12" t="s">
        <v>89</v>
      </c>
      <c r="AW175" s="12" t="s">
        <v>44</v>
      </c>
      <c r="AX175" s="12" t="s">
        <v>82</v>
      </c>
      <c r="AY175" s="260" t="s">
        <v>291</v>
      </c>
    </row>
    <row r="176" s="13" customFormat="1">
      <c r="B176" s="261"/>
      <c r="C176" s="262"/>
      <c r="D176" s="252" t="s">
        <v>301</v>
      </c>
      <c r="E176" s="263" t="s">
        <v>80</v>
      </c>
      <c r="F176" s="264" t="s">
        <v>2101</v>
      </c>
      <c r="G176" s="262"/>
      <c r="H176" s="265">
        <v>5</v>
      </c>
      <c r="I176" s="266"/>
      <c r="J176" s="262"/>
      <c r="K176" s="262"/>
      <c r="L176" s="267"/>
      <c r="M176" s="268"/>
      <c r="N176" s="269"/>
      <c r="O176" s="269"/>
      <c r="P176" s="269"/>
      <c r="Q176" s="269"/>
      <c r="R176" s="269"/>
      <c r="S176" s="269"/>
      <c r="T176" s="270"/>
      <c r="AT176" s="271" t="s">
        <v>301</v>
      </c>
      <c r="AU176" s="271" t="s">
        <v>91</v>
      </c>
      <c r="AV176" s="13" t="s">
        <v>91</v>
      </c>
      <c r="AW176" s="13" t="s">
        <v>44</v>
      </c>
      <c r="AX176" s="13" t="s">
        <v>82</v>
      </c>
      <c r="AY176" s="271" t="s">
        <v>291</v>
      </c>
    </row>
    <row r="177" s="15" customFormat="1">
      <c r="B177" s="283"/>
      <c r="C177" s="284"/>
      <c r="D177" s="252" t="s">
        <v>301</v>
      </c>
      <c r="E177" s="285" t="s">
        <v>80</v>
      </c>
      <c r="F177" s="286" t="s">
        <v>315</v>
      </c>
      <c r="G177" s="284"/>
      <c r="H177" s="287">
        <v>5</v>
      </c>
      <c r="I177" s="288"/>
      <c r="J177" s="284"/>
      <c r="K177" s="284"/>
      <c r="L177" s="289"/>
      <c r="M177" s="290"/>
      <c r="N177" s="291"/>
      <c r="O177" s="291"/>
      <c r="P177" s="291"/>
      <c r="Q177" s="291"/>
      <c r="R177" s="291"/>
      <c r="S177" s="291"/>
      <c r="T177" s="292"/>
      <c r="AT177" s="293" t="s">
        <v>301</v>
      </c>
      <c r="AU177" s="293" t="s">
        <v>91</v>
      </c>
      <c r="AV177" s="15" t="s">
        <v>299</v>
      </c>
      <c r="AW177" s="15" t="s">
        <v>44</v>
      </c>
      <c r="AX177" s="15" t="s">
        <v>89</v>
      </c>
      <c r="AY177" s="293" t="s">
        <v>291</v>
      </c>
    </row>
    <row r="178" s="1" customFormat="1" ht="16.5" customHeight="1">
      <c r="B178" s="48"/>
      <c r="C178" s="238" t="s">
        <v>361</v>
      </c>
      <c r="D178" s="238" t="s">
        <v>294</v>
      </c>
      <c r="E178" s="239" t="s">
        <v>2106</v>
      </c>
      <c r="F178" s="240" t="s">
        <v>2107</v>
      </c>
      <c r="G178" s="241" t="s">
        <v>385</v>
      </c>
      <c r="H178" s="242">
        <v>24</v>
      </c>
      <c r="I178" s="243"/>
      <c r="J178" s="244">
        <f>ROUND(I178*H178,2)</f>
        <v>0</v>
      </c>
      <c r="K178" s="240" t="s">
        <v>298</v>
      </c>
      <c r="L178" s="74"/>
      <c r="M178" s="245" t="s">
        <v>80</v>
      </c>
      <c r="N178" s="246" t="s">
        <v>52</v>
      </c>
      <c r="O178" s="49"/>
      <c r="P178" s="247">
        <f>O178*H178</f>
        <v>0</v>
      </c>
      <c r="Q178" s="247">
        <v>0.11241</v>
      </c>
      <c r="R178" s="247">
        <f>Q178*H178</f>
        <v>2.6978399999999998</v>
      </c>
      <c r="S178" s="247">
        <v>0</v>
      </c>
      <c r="T178" s="248">
        <f>S178*H178</f>
        <v>0</v>
      </c>
      <c r="AR178" s="25" t="s">
        <v>299</v>
      </c>
      <c r="AT178" s="25" t="s">
        <v>294</v>
      </c>
      <c r="AU178" s="25" t="s">
        <v>91</v>
      </c>
      <c r="AY178" s="25" t="s">
        <v>291</v>
      </c>
      <c r="BE178" s="249">
        <f>IF(N178="základní",J178,0)</f>
        <v>0</v>
      </c>
      <c r="BF178" s="249">
        <f>IF(N178="snížená",J178,0)</f>
        <v>0</v>
      </c>
      <c r="BG178" s="249">
        <f>IF(N178="zákl. přenesená",J178,0)</f>
        <v>0</v>
      </c>
      <c r="BH178" s="249">
        <f>IF(N178="sníž. přenesená",J178,0)</f>
        <v>0</v>
      </c>
      <c r="BI178" s="249">
        <f>IF(N178="nulová",J178,0)</f>
        <v>0</v>
      </c>
      <c r="BJ178" s="25" t="s">
        <v>89</v>
      </c>
      <c r="BK178" s="249">
        <f>ROUND(I178*H178,2)</f>
        <v>0</v>
      </c>
      <c r="BL178" s="25" t="s">
        <v>299</v>
      </c>
      <c r="BM178" s="25" t="s">
        <v>2108</v>
      </c>
    </row>
    <row r="179" s="12" customFormat="1">
      <c r="B179" s="250"/>
      <c r="C179" s="251"/>
      <c r="D179" s="252" t="s">
        <v>301</v>
      </c>
      <c r="E179" s="253" t="s">
        <v>80</v>
      </c>
      <c r="F179" s="254" t="s">
        <v>2109</v>
      </c>
      <c r="G179" s="251"/>
      <c r="H179" s="253" t="s">
        <v>80</v>
      </c>
      <c r="I179" s="255"/>
      <c r="J179" s="251"/>
      <c r="K179" s="251"/>
      <c r="L179" s="256"/>
      <c r="M179" s="257"/>
      <c r="N179" s="258"/>
      <c r="O179" s="258"/>
      <c r="P179" s="258"/>
      <c r="Q179" s="258"/>
      <c r="R179" s="258"/>
      <c r="S179" s="258"/>
      <c r="T179" s="259"/>
      <c r="AT179" s="260" t="s">
        <v>301</v>
      </c>
      <c r="AU179" s="260" t="s">
        <v>91</v>
      </c>
      <c r="AV179" s="12" t="s">
        <v>89</v>
      </c>
      <c r="AW179" s="12" t="s">
        <v>44</v>
      </c>
      <c r="AX179" s="12" t="s">
        <v>82</v>
      </c>
      <c r="AY179" s="260" t="s">
        <v>291</v>
      </c>
    </row>
    <row r="180" s="12" customFormat="1">
      <c r="B180" s="250"/>
      <c r="C180" s="251"/>
      <c r="D180" s="252" t="s">
        <v>301</v>
      </c>
      <c r="E180" s="253" t="s">
        <v>80</v>
      </c>
      <c r="F180" s="254" t="s">
        <v>2049</v>
      </c>
      <c r="G180" s="251"/>
      <c r="H180" s="253" t="s">
        <v>80</v>
      </c>
      <c r="I180" s="255"/>
      <c r="J180" s="251"/>
      <c r="K180" s="251"/>
      <c r="L180" s="256"/>
      <c r="M180" s="257"/>
      <c r="N180" s="258"/>
      <c r="O180" s="258"/>
      <c r="P180" s="258"/>
      <c r="Q180" s="258"/>
      <c r="R180" s="258"/>
      <c r="S180" s="258"/>
      <c r="T180" s="259"/>
      <c r="AT180" s="260" t="s">
        <v>301</v>
      </c>
      <c r="AU180" s="260" t="s">
        <v>91</v>
      </c>
      <c r="AV180" s="12" t="s">
        <v>89</v>
      </c>
      <c r="AW180" s="12" t="s">
        <v>44</v>
      </c>
      <c r="AX180" s="12" t="s">
        <v>82</v>
      </c>
      <c r="AY180" s="260" t="s">
        <v>291</v>
      </c>
    </row>
    <row r="181" s="13" customFormat="1">
      <c r="B181" s="261"/>
      <c r="C181" s="262"/>
      <c r="D181" s="252" t="s">
        <v>301</v>
      </c>
      <c r="E181" s="263" t="s">
        <v>80</v>
      </c>
      <c r="F181" s="264" t="s">
        <v>2050</v>
      </c>
      <c r="G181" s="262"/>
      <c r="H181" s="265">
        <v>2</v>
      </c>
      <c r="I181" s="266"/>
      <c r="J181" s="262"/>
      <c r="K181" s="262"/>
      <c r="L181" s="267"/>
      <c r="M181" s="268"/>
      <c r="N181" s="269"/>
      <c r="O181" s="269"/>
      <c r="P181" s="269"/>
      <c r="Q181" s="269"/>
      <c r="R181" s="269"/>
      <c r="S181" s="269"/>
      <c r="T181" s="270"/>
      <c r="AT181" s="271" t="s">
        <v>301</v>
      </c>
      <c r="AU181" s="271" t="s">
        <v>91</v>
      </c>
      <c r="AV181" s="13" t="s">
        <v>91</v>
      </c>
      <c r="AW181" s="13" t="s">
        <v>44</v>
      </c>
      <c r="AX181" s="13" t="s">
        <v>82</v>
      </c>
      <c r="AY181" s="271" t="s">
        <v>291</v>
      </c>
    </row>
    <row r="182" s="13" customFormat="1">
      <c r="B182" s="261"/>
      <c r="C182" s="262"/>
      <c r="D182" s="252" t="s">
        <v>301</v>
      </c>
      <c r="E182" s="263" t="s">
        <v>80</v>
      </c>
      <c r="F182" s="264" t="s">
        <v>2051</v>
      </c>
      <c r="G182" s="262"/>
      <c r="H182" s="265">
        <v>2</v>
      </c>
      <c r="I182" s="266"/>
      <c r="J182" s="262"/>
      <c r="K182" s="262"/>
      <c r="L182" s="267"/>
      <c r="M182" s="268"/>
      <c r="N182" s="269"/>
      <c r="O182" s="269"/>
      <c r="P182" s="269"/>
      <c r="Q182" s="269"/>
      <c r="R182" s="269"/>
      <c r="S182" s="269"/>
      <c r="T182" s="270"/>
      <c r="AT182" s="271" t="s">
        <v>301</v>
      </c>
      <c r="AU182" s="271" t="s">
        <v>91</v>
      </c>
      <c r="AV182" s="13" t="s">
        <v>91</v>
      </c>
      <c r="AW182" s="13" t="s">
        <v>44</v>
      </c>
      <c r="AX182" s="13" t="s">
        <v>82</v>
      </c>
      <c r="AY182" s="271" t="s">
        <v>291</v>
      </c>
    </row>
    <row r="183" s="13" customFormat="1">
      <c r="B183" s="261"/>
      <c r="C183" s="262"/>
      <c r="D183" s="252" t="s">
        <v>301</v>
      </c>
      <c r="E183" s="263" t="s">
        <v>80</v>
      </c>
      <c r="F183" s="264" t="s">
        <v>2110</v>
      </c>
      <c r="G183" s="262"/>
      <c r="H183" s="265">
        <v>1</v>
      </c>
      <c r="I183" s="266"/>
      <c r="J183" s="262"/>
      <c r="K183" s="262"/>
      <c r="L183" s="267"/>
      <c r="M183" s="268"/>
      <c r="N183" s="269"/>
      <c r="O183" s="269"/>
      <c r="P183" s="269"/>
      <c r="Q183" s="269"/>
      <c r="R183" s="269"/>
      <c r="S183" s="269"/>
      <c r="T183" s="270"/>
      <c r="AT183" s="271" t="s">
        <v>301</v>
      </c>
      <c r="AU183" s="271" t="s">
        <v>91</v>
      </c>
      <c r="AV183" s="13" t="s">
        <v>91</v>
      </c>
      <c r="AW183" s="13" t="s">
        <v>44</v>
      </c>
      <c r="AX183" s="13" t="s">
        <v>82</v>
      </c>
      <c r="AY183" s="271" t="s">
        <v>291</v>
      </c>
    </row>
    <row r="184" s="13" customFormat="1">
      <c r="B184" s="261"/>
      <c r="C184" s="262"/>
      <c r="D184" s="252" t="s">
        <v>301</v>
      </c>
      <c r="E184" s="263" t="s">
        <v>80</v>
      </c>
      <c r="F184" s="264" t="s">
        <v>2111</v>
      </c>
      <c r="G184" s="262"/>
      <c r="H184" s="265">
        <v>1</v>
      </c>
      <c r="I184" s="266"/>
      <c r="J184" s="262"/>
      <c r="K184" s="262"/>
      <c r="L184" s="267"/>
      <c r="M184" s="268"/>
      <c r="N184" s="269"/>
      <c r="O184" s="269"/>
      <c r="P184" s="269"/>
      <c r="Q184" s="269"/>
      <c r="R184" s="269"/>
      <c r="S184" s="269"/>
      <c r="T184" s="270"/>
      <c r="AT184" s="271" t="s">
        <v>301</v>
      </c>
      <c r="AU184" s="271" t="s">
        <v>91</v>
      </c>
      <c r="AV184" s="13" t="s">
        <v>91</v>
      </c>
      <c r="AW184" s="13" t="s">
        <v>44</v>
      </c>
      <c r="AX184" s="13" t="s">
        <v>82</v>
      </c>
      <c r="AY184" s="271" t="s">
        <v>291</v>
      </c>
    </row>
    <row r="185" s="13" customFormat="1">
      <c r="B185" s="261"/>
      <c r="C185" s="262"/>
      <c r="D185" s="252" t="s">
        <v>301</v>
      </c>
      <c r="E185" s="263" t="s">
        <v>80</v>
      </c>
      <c r="F185" s="264" t="s">
        <v>2054</v>
      </c>
      <c r="G185" s="262"/>
      <c r="H185" s="265">
        <v>2</v>
      </c>
      <c r="I185" s="266"/>
      <c r="J185" s="262"/>
      <c r="K185" s="262"/>
      <c r="L185" s="267"/>
      <c r="M185" s="268"/>
      <c r="N185" s="269"/>
      <c r="O185" s="269"/>
      <c r="P185" s="269"/>
      <c r="Q185" s="269"/>
      <c r="R185" s="269"/>
      <c r="S185" s="269"/>
      <c r="T185" s="270"/>
      <c r="AT185" s="271" t="s">
        <v>301</v>
      </c>
      <c r="AU185" s="271" t="s">
        <v>91</v>
      </c>
      <c r="AV185" s="13" t="s">
        <v>91</v>
      </c>
      <c r="AW185" s="13" t="s">
        <v>44</v>
      </c>
      <c r="AX185" s="13" t="s">
        <v>82</v>
      </c>
      <c r="AY185" s="271" t="s">
        <v>291</v>
      </c>
    </row>
    <row r="186" s="13" customFormat="1">
      <c r="B186" s="261"/>
      <c r="C186" s="262"/>
      <c r="D186" s="252" t="s">
        <v>301</v>
      </c>
      <c r="E186" s="263" t="s">
        <v>80</v>
      </c>
      <c r="F186" s="264" t="s">
        <v>2112</v>
      </c>
      <c r="G186" s="262"/>
      <c r="H186" s="265">
        <v>1</v>
      </c>
      <c r="I186" s="266"/>
      <c r="J186" s="262"/>
      <c r="K186" s="262"/>
      <c r="L186" s="267"/>
      <c r="M186" s="268"/>
      <c r="N186" s="269"/>
      <c r="O186" s="269"/>
      <c r="P186" s="269"/>
      <c r="Q186" s="269"/>
      <c r="R186" s="269"/>
      <c r="S186" s="269"/>
      <c r="T186" s="270"/>
      <c r="AT186" s="271" t="s">
        <v>301</v>
      </c>
      <c r="AU186" s="271" t="s">
        <v>91</v>
      </c>
      <c r="AV186" s="13" t="s">
        <v>91</v>
      </c>
      <c r="AW186" s="13" t="s">
        <v>44</v>
      </c>
      <c r="AX186" s="13" t="s">
        <v>82</v>
      </c>
      <c r="AY186" s="271" t="s">
        <v>291</v>
      </c>
    </row>
    <row r="187" s="14" customFormat="1">
      <c r="B187" s="272"/>
      <c r="C187" s="273"/>
      <c r="D187" s="252" t="s">
        <v>301</v>
      </c>
      <c r="E187" s="274" t="s">
        <v>80</v>
      </c>
      <c r="F187" s="275" t="s">
        <v>308</v>
      </c>
      <c r="G187" s="273"/>
      <c r="H187" s="276">
        <v>9</v>
      </c>
      <c r="I187" s="277"/>
      <c r="J187" s="273"/>
      <c r="K187" s="273"/>
      <c r="L187" s="278"/>
      <c r="M187" s="279"/>
      <c r="N187" s="280"/>
      <c r="O187" s="280"/>
      <c r="P187" s="280"/>
      <c r="Q187" s="280"/>
      <c r="R187" s="280"/>
      <c r="S187" s="280"/>
      <c r="T187" s="281"/>
      <c r="AT187" s="282" t="s">
        <v>301</v>
      </c>
      <c r="AU187" s="282" t="s">
        <v>91</v>
      </c>
      <c r="AV187" s="14" t="s">
        <v>132</v>
      </c>
      <c r="AW187" s="14" t="s">
        <v>44</v>
      </c>
      <c r="AX187" s="14" t="s">
        <v>82</v>
      </c>
      <c r="AY187" s="282" t="s">
        <v>291</v>
      </c>
    </row>
    <row r="188" s="12" customFormat="1">
      <c r="B188" s="250"/>
      <c r="C188" s="251"/>
      <c r="D188" s="252" t="s">
        <v>301</v>
      </c>
      <c r="E188" s="253" t="s">
        <v>80</v>
      </c>
      <c r="F188" s="254" t="s">
        <v>2056</v>
      </c>
      <c r="G188" s="251"/>
      <c r="H188" s="253" t="s">
        <v>80</v>
      </c>
      <c r="I188" s="255"/>
      <c r="J188" s="251"/>
      <c r="K188" s="251"/>
      <c r="L188" s="256"/>
      <c r="M188" s="257"/>
      <c r="N188" s="258"/>
      <c r="O188" s="258"/>
      <c r="P188" s="258"/>
      <c r="Q188" s="258"/>
      <c r="R188" s="258"/>
      <c r="S188" s="258"/>
      <c r="T188" s="259"/>
      <c r="AT188" s="260" t="s">
        <v>301</v>
      </c>
      <c r="AU188" s="260" t="s">
        <v>91</v>
      </c>
      <c r="AV188" s="12" t="s">
        <v>89</v>
      </c>
      <c r="AW188" s="12" t="s">
        <v>44</v>
      </c>
      <c r="AX188" s="12" t="s">
        <v>82</v>
      </c>
      <c r="AY188" s="260" t="s">
        <v>291</v>
      </c>
    </row>
    <row r="189" s="13" customFormat="1">
      <c r="B189" s="261"/>
      <c r="C189" s="262"/>
      <c r="D189" s="252" t="s">
        <v>301</v>
      </c>
      <c r="E189" s="263" t="s">
        <v>80</v>
      </c>
      <c r="F189" s="264" t="s">
        <v>2113</v>
      </c>
      <c r="G189" s="262"/>
      <c r="H189" s="265">
        <v>1</v>
      </c>
      <c r="I189" s="266"/>
      <c r="J189" s="262"/>
      <c r="K189" s="262"/>
      <c r="L189" s="267"/>
      <c r="M189" s="268"/>
      <c r="N189" s="269"/>
      <c r="O189" s="269"/>
      <c r="P189" s="269"/>
      <c r="Q189" s="269"/>
      <c r="R189" s="269"/>
      <c r="S189" s="269"/>
      <c r="T189" s="270"/>
      <c r="AT189" s="271" t="s">
        <v>301</v>
      </c>
      <c r="AU189" s="271" t="s">
        <v>91</v>
      </c>
      <c r="AV189" s="13" t="s">
        <v>91</v>
      </c>
      <c r="AW189" s="13" t="s">
        <v>44</v>
      </c>
      <c r="AX189" s="13" t="s">
        <v>82</v>
      </c>
      <c r="AY189" s="271" t="s">
        <v>291</v>
      </c>
    </row>
    <row r="190" s="13" customFormat="1">
      <c r="B190" s="261"/>
      <c r="C190" s="262"/>
      <c r="D190" s="252" t="s">
        <v>301</v>
      </c>
      <c r="E190" s="263" t="s">
        <v>80</v>
      </c>
      <c r="F190" s="264" t="s">
        <v>2058</v>
      </c>
      <c r="G190" s="262"/>
      <c r="H190" s="265">
        <v>1</v>
      </c>
      <c r="I190" s="266"/>
      <c r="J190" s="262"/>
      <c r="K190" s="262"/>
      <c r="L190" s="267"/>
      <c r="M190" s="268"/>
      <c r="N190" s="269"/>
      <c r="O190" s="269"/>
      <c r="P190" s="269"/>
      <c r="Q190" s="269"/>
      <c r="R190" s="269"/>
      <c r="S190" s="269"/>
      <c r="T190" s="270"/>
      <c r="AT190" s="271" t="s">
        <v>301</v>
      </c>
      <c r="AU190" s="271" t="s">
        <v>91</v>
      </c>
      <c r="AV190" s="13" t="s">
        <v>91</v>
      </c>
      <c r="AW190" s="13" t="s">
        <v>44</v>
      </c>
      <c r="AX190" s="13" t="s">
        <v>82</v>
      </c>
      <c r="AY190" s="271" t="s">
        <v>291</v>
      </c>
    </row>
    <row r="191" s="13" customFormat="1">
      <c r="B191" s="261"/>
      <c r="C191" s="262"/>
      <c r="D191" s="252" t="s">
        <v>301</v>
      </c>
      <c r="E191" s="263" t="s">
        <v>80</v>
      </c>
      <c r="F191" s="264" t="s">
        <v>2059</v>
      </c>
      <c r="G191" s="262"/>
      <c r="H191" s="265">
        <v>1</v>
      </c>
      <c r="I191" s="266"/>
      <c r="J191" s="262"/>
      <c r="K191" s="262"/>
      <c r="L191" s="267"/>
      <c r="M191" s="268"/>
      <c r="N191" s="269"/>
      <c r="O191" s="269"/>
      <c r="P191" s="269"/>
      <c r="Q191" s="269"/>
      <c r="R191" s="269"/>
      <c r="S191" s="269"/>
      <c r="T191" s="270"/>
      <c r="AT191" s="271" t="s">
        <v>301</v>
      </c>
      <c r="AU191" s="271" t="s">
        <v>91</v>
      </c>
      <c r="AV191" s="13" t="s">
        <v>91</v>
      </c>
      <c r="AW191" s="13" t="s">
        <v>44</v>
      </c>
      <c r="AX191" s="13" t="s">
        <v>82</v>
      </c>
      <c r="AY191" s="271" t="s">
        <v>291</v>
      </c>
    </row>
    <row r="192" s="14" customFormat="1">
      <c r="B192" s="272"/>
      <c r="C192" s="273"/>
      <c r="D192" s="252" t="s">
        <v>301</v>
      </c>
      <c r="E192" s="274" t="s">
        <v>80</v>
      </c>
      <c r="F192" s="275" t="s">
        <v>308</v>
      </c>
      <c r="G192" s="273"/>
      <c r="H192" s="276">
        <v>3</v>
      </c>
      <c r="I192" s="277"/>
      <c r="J192" s="273"/>
      <c r="K192" s="273"/>
      <c r="L192" s="278"/>
      <c r="M192" s="279"/>
      <c r="N192" s="280"/>
      <c r="O192" s="280"/>
      <c r="P192" s="280"/>
      <c r="Q192" s="280"/>
      <c r="R192" s="280"/>
      <c r="S192" s="280"/>
      <c r="T192" s="281"/>
      <c r="AT192" s="282" t="s">
        <v>301</v>
      </c>
      <c r="AU192" s="282" t="s">
        <v>91</v>
      </c>
      <c r="AV192" s="14" t="s">
        <v>132</v>
      </c>
      <c r="AW192" s="14" t="s">
        <v>44</v>
      </c>
      <c r="AX192" s="14" t="s">
        <v>82</v>
      </c>
      <c r="AY192" s="282" t="s">
        <v>291</v>
      </c>
    </row>
    <row r="193" s="12" customFormat="1">
      <c r="B193" s="250"/>
      <c r="C193" s="251"/>
      <c r="D193" s="252" t="s">
        <v>301</v>
      </c>
      <c r="E193" s="253" t="s">
        <v>80</v>
      </c>
      <c r="F193" s="254" t="s">
        <v>2060</v>
      </c>
      <c r="G193" s="251"/>
      <c r="H193" s="253" t="s">
        <v>80</v>
      </c>
      <c r="I193" s="255"/>
      <c r="J193" s="251"/>
      <c r="K193" s="251"/>
      <c r="L193" s="256"/>
      <c r="M193" s="257"/>
      <c r="N193" s="258"/>
      <c r="O193" s="258"/>
      <c r="P193" s="258"/>
      <c r="Q193" s="258"/>
      <c r="R193" s="258"/>
      <c r="S193" s="258"/>
      <c r="T193" s="259"/>
      <c r="AT193" s="260" t="s">
        <v>301</v>
      </c>
      <c r="AU193" s="260" t="s">
        <v>91</v>
      </c>
      <c r="AV193" s="12" t="s">
        <v>89</v>
      </c>
      <c r="AW193" s="12" t="s">
        <v>44</v>
      </c>
      <c r="AX193" s="12" t="s">
        <v>82</v>
      </c>
      <c r="AY193" s="260" t="s">
        <v>291</v>
      </c>
    </row>
    <row r="194" s="13" customFormat="1">
      <c r="B194" s="261"/>
      <c r="C194" s="262"/>
      <c r="D194" s="252" t="s">
        <v>301</v>
      </c>
      <c r="E194" s="263" t="s">
        <v>80</v>
      </c>
      <c r="F194" s="264" t="s">
        <v>2114</v>
      </c>
      <c r="G194" s="262"/>
      <c r="H194" s="265">
        <v>1</v>
      </c>
      <c r="I194" s="266"/>
      <c r="J194" s="262"/>
      <c r="K194" s="262"/>
      <c r="L194" s="267"/>
      <c r="M194" s="268"/>
      <c r="N194" s="269"/>
      <c r="O194" s="269"/>
      <c r="P194" s="269"/>
      <c r="Q194" s="269"/>
      <c r="R194" s="269"/>
      <c r="S194" s="269"/>
      <c r="T194" s="270"/>
      <c r="AT194" s="271" t="s">
        <v>301</v>
      </c>
      <c r="AU194" s="271" t="s">
        <v>91</v>
      </c>
      <c r="AV194" s="13" t="s">
        <v>91</v>
      </c>
      <c r="AW194" s="13" t="s">
        <v>44</v>
      </c>
      <c r="AX194" s="13" t="s">
        <v>82</v>
      </c>
      <c r="AY194" s="271" t="s">
        <v>291</v>
      </c>
    </row>
    <row r="195" s="13" customFormat="1">
      <c r="B195" s="261"/>
      <c r="C195" s="262"/>
      <c r="D195" s="252" t="s">
        <v>301</v>
      </c>
      <c r="E195" s="263" t="s">
        <v>80</v>
      </c>
      <c r="F195" s="264" t="s">
        <v>2062</v>
      </c>
      <c r="G195" s="262"/>
      <c r="H195" s="265">
        <v>2</v>
      </c>
      <c r="I195" s="266"/>
      <c r="J195" s="262"/>
      <c r="K195" s="262"/>
      <c r="L195" s="267"/>
      <c r="M195" s="268"/>
      <c r="N195" s="269"/>
      <c r="O195" s="269"/>
      <c r="P195" s="269"/>
      <c r="Q195" s="269"/>
      <c r="R195" s="269"/>
      <c r="S195" s="269"/>
      <c r="T195" s="270"/>
      <c r="AT195" s="271" t="s">
        <v>301</v>
      </c>
      <c r="AU195" s="271" t="s">
        <v>91</v>
      </c>
      <c r="AV195" s="13" t="s">
        <v>91</v>
      </c>
      <c r="AW195" s="13" t="s">
        <v>44</v>
      </c>
      <c r="AX195" s="13" t="s">
        <v>82</v>
      </c>
      <c r="AY195" s="271" t="s">
        <v>291</v>
      </c>
    </row>
    <row r="196" s="13" customFormat="1">
      <c r="B196" s="261"/>
      <c r="C196" s="262"/>
      <c r="D196" s="252" t="s">
        <v>301</v>
      </c>
      <c r="E196" s="263" t="s">
        <v>80</v>
      </c>
      <c r="F196" s="264" t="s">
        <v>2063</v>
      </c>
      <c r="G196" s="262"/>
      <c r="H196" s="265">
        <v>2</v>
      </c>
      <c r="I196" s="266"/>
      <c r="J196" s="262"/>
      <c r="K196" s="262"/>
      <c r="L196" s="267"/>
      <c r="M196" s="268"/>
      <c r="N196" s="269"/>
      <c r="O196" s="269"/>
      <c r="P196" s="269"/>
      <c r="Q196" s="269"/>
      <c r="R196" s="269"/>
      <c r="S196" s="269"/>
      <c r="T196" s="270"/>
      <c r="AT196" s="271" t="s">
        <v>301</v>
      </c>
      <c r="AU196" s="271" t="s">
        <v>91</v>
      </c>
      <c r="AV196" s="13" t="s">
        <v>91</v>
      </c>
      <c r="AW196" s="13" t="s">
        <v>44</v>
      </c>
      <c r="AX196" s="13" t="s">
        <v>82</v>
      </c>
      <c r="AY196" s="271" t="s">
        <v>291</v>
      </c>
    </row>
    <row r="197" s="13" customFormat="1">
      <c r="B197" s="261"/>
      <c r="C197" s="262"/>
      <c r="D197" s="252" t="s">
        <v>301</v>
      </c>
      <c r="E197" s="263" t="s">
        <v>80</v>
      </c>
      <c r="F197" s="264" t="s">
        <v>2115</v>
      </c>
      <c r="G197" s="262"/>
      <c r="H197" s="265">
        <v>1</v>
      </c>
      <c r="I197" s="266"/>
      <c r="J197" s="262"/>
      <c r="K197" s="262"/>
      <c r="L197" s="267"/>
      <c r="M197" s="268"/>
      <c r="N197" s="269"/>
      <c r="O197" s="269"/>
      <c r="P197" s="269"/>
      <c r="Q197" s="269"/>
      <c r="R197" s="269"/>
      <c r="S197" s="269"/>
      <c r="T197" s="270"/>
      <c r="AT197" s="271" t="s">
        <v>301</v>
      </c>
      <c r="AU197" s="271" t="s">
        <v>91</v>
      </c>
      <c r="AV197" s="13" t="s">
        <v>91</v>
      </c>
      <c r="AW197" s="13" t="s">
        <v>44</v>
      </c>
      <c r="AX197" s="13" t="s">
        <v>82</v>
      </c>
      <c r="AY197" s="271" t="s">
        <v>291</v>
      </c>
    </row>
    <row r="198" s="13" customFormat="1">
      <c r="B198" s="261"/>
      <c r="C198" s="262"/>
      <c r="D198" s="252" t="s">
        <v>301</v>
      </c>
      <c r="E198" s="263" t="s">
        <v>80</v>
      </c>
      <c r="F198" s="264" t="s">
        <v>2112</v>
      </c>
      <c r="G198" s="262"/>
      <c r="H198" s="265">
        <v>1</v>
      </c>
      <c r="I198" s="266"/>
      <c r="J198" s="262"/>
      <c r="K198" s="262"/>
      <c r="L198" s="267"/>
      <c r="M198" s="268"/>
      <c r="N198" s="269"/>
      <c r="O198" s="269"/>
      <c r="P198" s="269"/>
      <c r="Q198" s="269"/>
      <c r="R198" s="269"/>
      <c r="S198" s="269"/>
      <c r="T198" s="270"/>
      <c r="AT198" s="271" t="s">
        <v>301</v>
      </c>
      <c r="AU198" s="271" t="s">
        <v>91</v>
      </c>
      <c r="AV198" s="13" t="s">
        <v>91</v>
      </c>
      <c r="AW198" s="13" t="s">
        <v>44</v>
      </c>
      <c r="AX198" s="13" t="s">
        <v>82</v>
      </c>
      <c r="AY198" s="271" t="s">
        <v>291</v>
      </c>
    </row>
    <row r="199" s="13" customFormat="1">
      <c r="B199" s="261"/>
      <c r="C199" s="262"/>
      <c r="D199" s="252" t="s">
        <v>301</v>
      </c>
      <c r="E199" s="263" t="s">
        <v>80</v>
      </c>
      <c r="F199" s="264" t="s">
        <v>2116</v>
      </c>
      <c r="G199" s="262"/>
      <c r="H199" s="265">
        <v>2</v>
      </c>
      <c r="I199" s="266"/>
      <c r="J199" s="262"/>
      <c r="K199" s="262"/>
      <c r="L199" s="267"/>
      <c r="M199" s="268"/>
      <c r="N199" s="269"/>
      <c r="O199" s="269"/>
      <c r="P199" s="269"/>
      <c r="Q199" s="269"/>
      <c r="R199" s="269"/>
      <c r="S199" s="269"/>
      <c r="T199" s="270"/>
      <c r="AT199" s="271" t="s">
        <v>301</v>
      </c>
      <c r="AU199" s="271" t="s">
        <v>91</v>
      </c>
      <c r="AV199" s="13" t="s">
        <v>91</v>
      </c>
      <c r="AW199" s="13" t="s">
        <v>44</v>
      </c>
      <c r="AX199" s="13" t="s">
        <v>82</v>
      </c>
      <c r="AY199" s="271" t="s">
        <v>291</v>
      </c>
    </row>
    <row r="200" s="13" customFormat="1">
      <c r="B200" s="261"/>
      <c r="C200" s="262"/>
      <c r="D200" s="252" t="s">
        <v>301</v>
      </c>
      <c r="E200" s="263" t="s">
        <v>80</v>
      </c>
      <c r="F200" s="264" t="s">
        <v>2117</v>
      </c>
      <c r="G200" s="262"/>
      <c r="H200" s="265">
        <v>2</v>
      </c>
      <c r="I200" s="266"/>
      <c r="J200" s="262"/>
      <c r="K200" s="262"/>
      <c r="L200" s="267"/>
      <c r="M200" s="268"/>
      <c r="N200" s="269"/>
      <c r="O200" s="269"/>
      <c r="P200" s="269"/>
      <c r="Q200" s="269"/>
      <c r="R200" s="269"/>
      <c r="S200" s="269"/>
      <c r="T200" s="270"/>
      <c r="AT200" s="271" t="s">
        <v>301</v>
      </c>
      <c r="AU200" s="271" t="s">
        <v>91</v>
      </c>
      <c r="AV200" s="13" t="s">
        <v>91</v>
      </c>
      <c r="AW200" s="13" t="s">
        <v>44</v>
      </c>
      <c r="AX200" s="13" t="s">
        <v>82</v>
      </c>
      <c r="AY200" s="271" t="s">
        <v>291</v>
      </c>
    </row>
    <row r="201" s="13" customFormat="1">
      <c r="B201" s="261"/>
      <c r="C201" s="262"/>
      <c r="D201" s="252" t="s">
        <v>301</v>
      </c>
      <c r="E201" s="263" t="s">
        <v>80</v>
      </c>
      <c r="F201" s="264" t="s">
        <v>2067</v>
      </c>
      <c r="G201" s="262"/>
      <c r="H201" s="265">
        <v>1</v>
      </c>
      <c r="I201" s="266"/>
      <c r="J201" s="262"/>
      <c r="K201" s="262"/>
      <c r="L201" s="267"/>
      <c r="M201" s="268"/>
      <c r="N201" s="269"/>
      <c r="O201" s="269"/>
      <c r="P201" s="269"/>
      <c r="Q201" s="269"/>
      <c r="R201" s="269"/>
      <c r="S201" s="269"/>
      <c r="T201" s="270"/>
      <c r="AT201" s="271" t="s">
        <v>301</v>
      </c>
      <c r="AU201" s="271" t="s">
        <v>91</v>
      </c>
      <c r="AV201" s="13" t="s">
        <v>91</v>
      </c>
      <c r="AW201" s="13" t="s">
        <v>44</v>
      </c>
      <c r="AX201" s="13" t="s">
        <v>82</v>
      </c>
      <c r="AY201" s="271" t="s">
        <v>291</v>
      </c>
    </row>
    <row r="202" s="14" customFormat="1">
      <c r="B202" s="272"/>
      <c r="C202" s="273"/>
      <c r="D202" s="252" t="s">
        <v>301</v>
      </c>
      <c r="E202" s="274" t="s">
        <v>80</v>
      </c>
      <c r="F202" s="275" t="s">
        <v>308</v>
      </c>
      <c r="G202" s="273"/>
      <c r="H202" s="276">
        <v>12</v>
      </c>
      <c r="I202" s="277"/>
      <c r="J202" s="273"/>
      <c r="K202" s="273"/>
      <c r="L202" s="278"/>
      <c r="M202" s="279"/>
      <c r="N202" s="280"/>
      <c r="O202" s="280"/>
      <c r="P202" s="280"/>
      <c r="Q202" s="280"/>
      <c r="R202" s="280"/>
      <c r="S202" s="280"/>
      <c r="T202" s="281"/>
      <c r="AT202" s="282" t="s">
        <v>301</v>
      </c>
      <c r="AU202" s="282" t="s">
        <v>91</v>
      </c>
      <c r="AV202" s="14" t="s">
        <v>132</v>
      </c>
      <c r="AW202" s="14" t="s">
        <v>44</v>
      </c>
      <c r="AX202" s="14" t="s">
        <v>82</v>
      </c>
      <c r="AY202" s="282" t="s">
        <v>291</v>
      </c>
    </row>
    <row r="203" s="15" customFormat="1">
      <c r="B203" s="283"/>
      <c r="C203" s="284"/>
      <c r="D203" s="252" t="s">
        <v>301</v>
      </c>
      <c r="E203" s="285" t="s">
        <v>80</v>
      </c>
      <c r="F203" s="286" t="s">
        <v>315</v>
      </c>
      <c r="G203" s="284"/>
      <c r="H203" s="287">
        <v>24</v>
      </c>
      <c r="I203" s="288"/>
      <c r="J203" s="284"/>
      <c r="K203" s="284"/>
      <c r="L203" s="289"/>
      <c r="M203" s="290"/>
      <c r="N203" s="291"/>
      <c r="O203" s="291"/>
      <c r="P203" s="291"/>
      <c r="Q203" s="291"/>
      <c r="R203" s="291"/>
      <c r="S203" s="291"/>
      <c r="T203" s="292"/>
      <c r="AT203" s="293" t="s">
        <v>301</v>
      </c>
      <c r="AU203" s="293" t="s">
        <v>91</v>
      </c>
      <c r="AV203" s="15" t="s">
        <v>299</v>
      </c>
      <c r="AW203" s="15" t="s">
        <v>44</v>
      </c>
      <c r="AX203" s="15" t="s">
        <v>89</v>
      </c>
      <c r="AY203" s="293" t="s">
        <v>291</v>
      </c>
    </row>
    <row r="204" s="1" customFormat="1" ht="16.5" customHeight="1">
      <c r="B204" s="48"/>
      <c r="C204" s="294" t="s">
        <v>365</v>
      </c>
      <c r="D204" s="294" t="s">
        <v>337</v>
      </c>
      <c r="E204" s="295" t="s">
        <v>2118</v>
      </c>
      <c r="F204" s="296" t="s">
        <v>2119</v>
      </c>
      <c r="G204" s="297" t="s">
        <v>385</v>
      </c>
      <c r="H204" s="298">
        <v>24</v>
      </c>
      <c r="I204" s="299"/>
      <c r="J204" s="300">
        <f>ROUND(I204*H204,2)</f>
        <v>0</v>
      </c>
      <c r="K204" s="296" t="s">
        <v>298</v>
      </c>
      <c r="L204" s="301"/>
      <c r="M204" s="302" t="s">
        <v>80</v>
      </c>
      <c r="N204" s="303" t="s">
        <v>52</v>
      </c>
      <c r="O204" s="49"/>
      <c r="P204" s="247">
        <f>O204*H204</f>
        <v>0</v>
      </c>
      <c r="Q204" s="247">
        <v>0.0025000000000000001</v>
      </c>
      <c r="R204" s="247">
        <f>Q204*H204</f>
        <v>0.059999999999999998</v>
      </c>
      <c r="S204" s="247">
        <v>0</v>
      </c>
      <c r="T204" s="248">
        <f>S204*H204</f>
        <v>0</v>
      </c>
      <c r="AR204" s="25" t="s">
        <v>340</v>
      </c>
      <c r="AT204" s="25" t="s">
        <v>337</v>
      </c>
      <c r="AU204" s="25" t="s">
        <v>91</v>
      </c>
      <c r="AY204" s="25" t="s">
        <v>291</v>
      </c>
      <c r="BE204" s="249">
        <f>IF(N204="základní",J204,0)</f>
        <v>0</v>
      </c>
      <c r="BF204" s="249">
        <f>IF(N204="snížená",J204,0)</f>
        <v>0</v>
      </c>
      <c r="BG204" s="249">
        <f>IF(N204="zákl. přenesená",J204,0)</f>
        <v>0</v>
      </c>
      <c r="BH204" s="249">
        <f>IF(N204="sníž. přenesená",J204,0)</f>
        <v>0</v>
      </c>
      <c r="BI204" s="249">
        <f>IF(N204="nulová",J204,0)</f>
        <v>0</v>
      </c>
      <c r="BJ204" s="25" t="s">
        <v>89</v>
      </c>
      <c r="BK204" s="249">
        <f>ROUND(I204*H204,2)</f>
        <v>0</v>
      </c>
      <c r="BL204" s="25" t="s">
        <v>299</v>
      </c>
      <c r="BM204" s="25" t="s">
        <v>2120</v>
      </c>
    </row>
    <row r="205" s="12" customFormat="1">
      <c r="B205" s="250"/>
      <c r="C205" s="251"/>
      <c r="D205" s="252" t="s">
        <v>301</v>
      </c>
      <c r="E205" s="253" t="s">
        <v>80</v>
      </c>
      <c r="F205" s="254" t="s">
        <v>2121</v>
      </c>
      <c r="G205" s="251"/>
      <c r="H205" s="253" t="s">
        <v>80</v>
      </c>
      <c r="I205" s="255"/>
      <c r="J205" s="251"/>
      <c r="K205" s="251"/>
      <c r="L205" s="256"/>
      <c r="M205" s="257"/>
      <c r="N205" s="258"/>
      <c r="O205" s="258"/>
      <c r="P205" s="258"/>
      <c r="Q205" s="258"/>
      <c r="R205" s="258"/>
      <c r="S205" s="258"/>
      <c r="T205" s="259"/>
      <c r="AT205" s="260" t="s">
        <v>301</v>
      </c>
      <c r="AU205" s="260" t="s">
        <v>91</v>
      </c>
      <c r="AV205" s="12" t="s">
        <v>89</v>
      </c>
      <c r="AW205" s="12" t="s">
        <v>44</v>
      </c>
      <c r="AX205" s="12" t="s">
        <v>82</v>
      </c>
      <c r="AY205" s="260" t="s">
        <v>291</v>
      </c>
    </row>
    <row r="206" s="13" customFormat="1">
      <c r="B206" s="261"/>
      <c r="C206" s="262"/>
      <c r="D206" s="252" t="s">
        <v>301</v>
      </c>
      <c r="E206" s="263" t="s">
        <v>80</v>
      </c>
      <c r="F206" s="264" t="s">
        <v>2122</v>
      </c>
      <c r="G206" s="262"/>
      <c r="H206" s="265">
        <v>9</v>
      </c>
      <c r="I206" s="266"/>
      <c r="J206" s="262"/>
      <c r="K206" s="262"/>
      <c r="L206" s="267"/>
      <c r="M206" s="268"/>
      <c r="N206" s="269"/>
      <c r="O206" s="269"/>
      <c r="P206" s="269"/>
      <c r="Q206" s="269"/>
      <c r="R206" s="269"/>
      <c r="S206" s="269"/>
      <c r="T206" s="270"/>
      <c r="AT206" s="271" t="s">
        <v>301</v>
      </c>
      <c r="AU206" s="271" t="s">
        <v>91</v>
      </c>
      <c r="AV206" s="13" t="s">
        <v>91</v>
      </c>
      <c r="AW206" s="13" t="s">
        <v>44</v>
      </c>
      <c r="AX206" s="13" t="s">
        <v>82</v>
      </c>
      <c r="AY206" s="271" t="s">
        <v>291</v>
      </c>
    </row>
    <row r="207" s="13" customFormat="1">
      <c r="B207" s="261"/>
      <c r="C207" s="262"/>
      <c r="D207" s="252" t="s">
        <v>301</v>
      </c>
      <c r="E207" s="263" t="s">
        <v>80</v>
      </c>
      <c r="F207" s="264" t="s">
        <v>2123</v>
      </c>
      <c r="G207" s="262"/>
      <c r="H207" s="265">
        <v>3</v>
      </c>
      <c r="I207" s="266"/>
      <c r="J207" s="262"/>
      <c r="K207" s="262"/>
      <c r="L207" s="267"/>
      <c r="M207" s="268"/>
      <c r="N207" s="269"/>
      <c r="O207" s="269"/>
      <c r="P207" s="269"/>
      <c r="Q207" s="269"/>
      <c r="R207" s="269"/>
      <c r="S207" s="269"/>
      <c r="T207" s="270"/>
      <c r="AT207" s="271" t="s">
        <v>301</v>
      </c>
      <c r="AU207" s="271" t="s">
        <v>91</v>
      </c>
      <c r="AV207" s="13" t="s">
        <v>91</v>
      </c>
      <c r="AW207" s="13" t="s">
        <v>44</v>
      </c>
      <c r="AX207" s="13" t="s">
        <v>82</v>
      </c>
      <c r="AY207" s="271" t="s">
        <v>291</v>
      </c>
    </row>
    <row r="208" s="13" customFormat="1">
      <c r="B208" s="261"/>
      <c r="C208" s="262"/>
      <c r="D208" s="252" t="s">
        <v>301</v>
      </c>
      <c r="E208" s="263" t="s">
        <v>80</v>
      </c>
      <c r="F208" s="264" t="s">
        <v>2124</v>
      </c>
      <c r="G208" s="262"/>
      <c r="H208" s="265">
        <v>12</v>
      </c>
      <c r="I208" s="266"/>
      <c r="J208" s="262"/>
      <c r="K208" s="262"/>
      <c r="L208" s="267"/>
      <c r="M208" s="268"/>
      <c r="N208" s="269"/>
      <c r="O208" s="269"/>
      <c r="P208" s="269"/>
      <c r="Q208" s="269"/>
      <c r="R208" s="269"/>
      <c r="S208" s="269"/>
      <c r="T208" s="270"/>
      <c r="AT208" s="271" t="s">
        <v>301</v>
      </c>
      <c r="AU208" s="271" t="s">
        <v>91</v>
      </c>
      <c r="AV208" s="13" t="s">
        <v>91</v>
      </c>
      <c r="AW208" s="13" t="s">
        <v>44</v>
      </c>
      <c r="AX208" s="13" t="s">
        <v>82</v>
      </c>
      <c r="AY208" s="271" t="s">
        <v>291</v>
      </c>
    </row>
    <row r="209" s="15" customFormat="1">
      <c r="B209" s="283"/>
      <c r="C209" s="284"/>
      <c r="D209" s="252" t="s">
        <v>301</v>
      </c>
      <c r="E209" s="285" t="s">
        <v>80</v>
      </c>
      <c r="F209" s="286" t="s">
        <v>315</v>
      </c>
      <c r="G209" s="284"/>
      <c r="H209" s="287">
        <v>24</v>
      </c>
      <c r="I209" s="288"/>
      <c r="J209" s="284"/>
      <c r="K209" s="284"/>
      <c r="L209" s="289"/>
      <c r="M209" s="290"/>
      <c r="N209" s="291"/>
      <c r="O209" s="291"/>
      <c r="P209" s="291"/>
      <c r="Q209" s="291"/>
      <c r="R209" s="291"/>
      <c r="S209" s="291"/>
      <c r="T209" s="292"/>
      <c r="AT209" s="293" t="s">
        <v>301</v>
      </c>
      <c r="AU209" s="293" t="s">
        <v>91</v>
      </c>
      <c r="AV209" s="15" t="s">
        <v>299</v>
      </c>
      <c r="AW209" s="15" t="s">
        <v>44</v>
      </c>
      <c r="AX209" s="15" t="s">
        <v>89</v>
      </c>
      <c r="AY209" s="293" t="s">
        <v>291</v>
      </c>
    </row>
    <row r="210" s="1" customFormat="1" ht="25.5" customHeight="1">
      <c r="B210" s="48"/>
      <c r="C210" s="238" t="s">
        <v>369</v>
      </c>
      <c r="D210" s="238" t="s">
        <v>294</v>
      </c>
      <c r="E210" s="239" t="s">
        <v>2125</v>
      </c>
      <c r="F210" s="240" t="s">
        <v>2126</v>
      </c>
      <c r="G210" s="241" t="s">
        <v>401</v>
      </c>
      <c r="H210" s="242">
        <v>1739.5</v>
      </c>
      <c r="I210" s="243"/>
      <c r="J210" s="244">
        <f>ROUND(I210*H210,2)</f>
        <v>0</v>
      </c>
      <c r="K210" s="240" t="s">
        <v>298</v>
      </c>
      <c r="L210" s="74"/>
      <c r="M210" s="245" t="s">
        <v>80</v>
      </c>
      <c r="N210" s="246" t="s">
        <v>52</v>
      </c>
      <c r="O210" s="49"/>
      <c r="P210" s="247">
        <f>O210*H210</f>
        <v>0</v>
      </c>
      <c r="Q210" s="247">
        <v>8.0000000000000007E-05</v>
      </c>
      <c r="R210" s="247">
        <f>Q210*H210</f>
        <v>0.13916000000000001</v>
      </c>
      <c r="S210" s="247">
        <v>0</v>
      </c>
      <c r="T210" s="248">
        <f>S210*H210</f>
        <v>0</v>
      </c>
      <c r="AR210" s="25" t="s">
        <v>299</v>
      </c>
      <c r="AT210" s="25" t="s">
        <v>294</v>
      </c>
      <c r="AU210" s="25" t="s">
        <v>91</v>
      </c>
      <c r="AY210" s="25" t="s">
        <v>291</v>
      </c>
      <c r="BE210" s="249">
        <f>IF(N210="základní",J210,0)</f>
        <v>0</v>
      </c>
      <c r="BF210" s="249">
        <f>IF(N210="snížená",J210,0)</f>
        <v>0</v>
      </c>
      <c r="BG210" s="249">
        <f>IF(N210="zákl. přenesená",J210,0)</f>
        <v>0</v>
      </c>
      <c r="BH210" s="249">
        <f>IF(N210="sníž. přenesená",J210,0)</f>
        <v>0</v>
      </c>
      <c r="BI210" s="249">
        <f>IF(N210="nulová",J210,0)</f>
        <v>0</v>
      </c>
      <c r="BJ210" s="25" t="s">
        <v>89</v>
      </c>
      <c r="BK210" s="249">
        <f>ROUND(I210*H210,2)</f>
        <v>0</v>
      </c>
      <c r="BL210" s="25" t="s">
        <v>299</v>
      </c>
      <c r="BM210" s="25" t="s">
        <v>2127</v>
      </c>
    </row>
    <row r="211" s="12" customFormat="1">
      <c r="B211" s="250"/>
      <c r="C211" s="251"/>
      <c r="D211" s="252" t="s">
        <v>301</v>
      </c>
      <c r="E211" s="253" t="s">
        <v>80</v>
      </c>
      <c r="F211" s="254" t="s">
        <v>2128</v>
      </c>
      <c r="G211" s="251"/>
      <c r="H211" s="253" t="s">
        <v>80</v>
      </c>
      <c r="I211" s="255"/>
      <c r="J211" s="251"/>
      <c r="K211" s="251"/>
      <c r="L211" s="256"/>
      <c r="M211" s="257"/>
      <c r="N211" s="258"/>
      <c r="O211" s="258"/>
      <c r="P211" s="258"/>
      <c r="Q211" s="258"/>
      <c r="R211" s="258"/>
      <c r="S211" s="258"/>
      <c r="T211" s="259"/>
      <c r="AT211" s="260" t="s">
        <v>301</v>
      </c>
      <c r="AU211" s="260" t="s">
        <v>91</v>
      </c>
      <c r="AV211" s="12" t="s">
        <v>89</v>
      </c>
      <c r="AW211" s="12" t="s">
        <v>44</v>
      </c>
      <c r="AX211" s="12" t="s">
        <v>82</v>
      </c>
      <c r="AY211" s="260" t="s">
        <v>291</v>
      </c>
    </row>
    <row r="212" s="13" customFormat="1">
      <c r="B212" s="261"/>
      <c r="C212" s="262"/>
      <c r="D212" s="252" t="s">
        <v>301</v>
      </c>
      <c r="E212" s="263" t="s">
        <v>80</v>
      </c>
      <c r="F212" s="264" t="s">
        <v>2129</v>
      </c>
      <c r="G212" s="262"/>
      <c r="H212" s="265">
        <v>226</v>
      </c>
      <c r="I212" s="266"/>
      <c r="J212" s="262"/>
      <c r="K212" s="262"/>
      <c r="L212" s="267"/>
      <c r="M212" s="268"/>
      <c r="N212" s="269"/>
      <c r="O212" s="269"/>
      <c r="P212" s="269"/>
      <c r="Q212" s="269"/>
      <c r="R212" s="269"/>
      <c r="S212" s="269"/>
      <c r="T212" s="270"/>
      <c r="AT212" s="271" t="s">
        <v>301</v>
      </c>
      <c r="AU212" s="271" t="s">
        <v>91</v>
      </c>
      <c r="AV212" s="13" t="s">
        <v>91</v>
      </c>
      <c r="AW212" s="13" t="s">
        <v>44</v>
      </c>
      <c r="AX212" s="13" t="s">
        <v>82</v>
      </c>
      <c r="AY212" s="271" t="s">
        <v>291</v>
      </c>
    </row>
    <row r="213" s="13" customFormat="1">
      <c r="B213" s="261"/>
      <c r="C213" s="262"/>
      <c r="D213" s="252" t="s">
        <v>301</v>
      </c>
      <c r="E213" s="263" t="s">
        <v>80</v>
      </c>
      <c r="F213" s="264" t="s">
        <v>2130</v>
      </c>
      <c r="G213" s="262"/>
      <c r="H213" s="265">
        <v>11</v>
      </c>
      <c r="I213" s="266"/>
      <c r="J213" s="262"/>
      <c r="K213" s="262"/>
      <c r="L213" s="267"/>
      <c r="M213" s="268"/>
      <c r="N213" s="269"/>
      <c r="O213" s="269"/>
      <c r="P213" s="269"/>
      <c r="Q213" s="269"/>
      <c r="R213" s="269"/>
      <c r="S213" s="269"/>
      <c r="T213" s="270"/>
      <c r="AT213" s="271" t="s">
        <v>301</v>
      </c>
      <c r="AU213" s="271" t="s">
        <v>91</v>
      </c>
      <c r="AV213" s="13" t="s">
        <v>91</v>
      </c>
      <c r="AW213" s="13" t="s">
        <v>44</v>
      </c>
      <c r="AX213" s="13" t="s">
        <v>82</v>
      </c>
      <c r="AY213" s="271" t="s">
        <v>291</v>
      </c>
    </row>
    <row r="214" s="14" customFormat="1">
      <c r="B214" s="272"/>
      <c r="C214" s="273"/>
      <c r="D214" s="252" t="s">
        <v>301</v>
      </c>
      <c r="E214" s="274" t="s">
        <v>80</v>
      </c>
      <c r="F214" s="275" t="s">
        <v>308</v>
      </c>
      <c r="G214" s="273"/>
      <c r="H214" s="276">
        <v>237</v>
      </c>
      <c r="I214" s="277"/>
      <c r="J214" s="273"/>
      <c r="K214" s="273"/>
      <c r="L214" s="278"/>
      <c r="M214" s="279"/>
      <c r="N214" s="280"/>
      <c r="O214" s="280"/>
      <c r="P214" s="280"/>
      <c r="Q214" s="280"/>
      <c r="R214" s="280"/>
      <c r="S214" s="280"/>
      <c r="T214" s="281"/>
      <c r="AT214" s="282" t="s">
        <v>301</v>
      </c>
      <c r="AU214" s="282" t="s">
        <v>91</v>
      </c>
      <c r="AV214" s="14" t="s">
        <v>132</v>
      </c>
      <c r="AW214" s="14" t="s">
        <v>44</v>
      </c>
      <c r="AX214" s="14" t="s">
        <v>82</v>
      </c>
      <c r="AY214" s="282" t="s">
        <v>291</v>
      </c>
    </row>
    <row r="215" s="12" customFormat="1">
      <c r="B215" s="250"/>
      <c r="C215" s="251"/>
      <c r="D215" s="252" t="s">
        <v>301</v>
      </c>
      <c r="E215" s="253" t="s">
        <v>80</v>
      </c>
      <c r="F215" s="254" t="s">
        <v>2131</v>
      </c>
      <c r="G215" s="251"/>
      <c r="H215" s="253" t="s">
        <v>80</v>
      </c>
      <c r="I215" s="255"/>
      <c r="J215" s="251"/>
      <c r="K215" s="251"/>
      <c r="L215" s="256"/>
      <c r="M215" s="257"/>
      <c r="N215" s="258"/>
      <c r="O215" s="258"/>
      <c r="P215" s="258"/>
      <c r="Q215" s="258"/>
      <c r="R215" s="258"/>
      <c r="S215" s="258"/>
      <c r="T215" s="259"/>
      <c r="AT215" s="260" t="s">
        <v>301</v>
      </c>
      <c r="AU215" s="260" t="s">
        <v>91</v>
      </c>
      <c r="AV215" s="12" t="s">
        <v>89</v>
      </c>
      <c r="AW215" s="12" t="s">
        <v>44</v>
      </c>
      <c r="AX215" s="12" t="s">
        <v>82</v>
      </c>
      <c r="AY215" s="260" t="s">
        <v>291</v>
      </c>
    </row>
    <row r="216" s="13" customFormat="1">
      <c r="B216" s="261"/>
      <c r="C216" s="262"/>
      <c r="D216" s="252" t="s">
        <v>301</v>
      </c>
      <c r="E216" s="263" t="s">
        <v>80</v>
      </c>
      <c r="F216" s="264" t="s">
        <v>2132</v>
      </c>
      <c r="G216" s="262"/>
      <c r="H216" s="265">
        <v>640</v>
      </c>
      <c r="I216" s="266"/>
      <c r="J216" s="262"/>
      <c r="K216" s="262"/>
      <c r="L216" s="267"/>
      <c r="M216" s="268"/>
      <c r="N216" s="269"/>
      <c r="O216" s="269"/>
      <c r="P216" s="269"/>
      <c r="Q216" s="269"/>
      <c r="R216" s="269"/>
      <c r="S216" s="269"/>
      <c r="T216" s="270"/>
      <c r="AT216" s="271" t="s">
        <v>301</v>
      </c>
      <c r="AU216" s="271" t="s">
        <v>91</v>
      </c>
      <c r="AV216" s="13" t="s">
        <v>91</v>
      </c>
      <c r="AW216" s="13" t="s">
        <v>44</v>
      </c>
      <c r="AX216" s="13" t="s">
        <v>82</v>
      </c>
      <c r="AY216" s="271" t="s">
        <v>291</v>
      </c>
    </row>
    <row r="217" s="14" customFormat="1">
      <c r="B217" s="272"/>
      <c r="C217" s="273"/>
      <c r="D217" s="252" t="s">
        <v>301</v>
      </c>
      <c r="E217" s="274" t="s">
        <v>80</v>
      </c>
      <c r="F217" s="275" t="s">
        <v>308</v>
      </c>
      <c r="G217" s="273"/>
      <c r="H217" s="276">
        <v>640</v>
      </c>
      <c r="I217" s="277"/>
      <c r="J217" s="273"/>
      <c r="K217" s="273"/>
      <c r="L217" s="278"/>
      <c r="M217" s="279"/>
      <c r="N217" s="280"/>
      <c r="O217" s="280"/>
      <c r="P217" s="280"/>
      <c r="Q217" s="280"/>
      <c r="R217" s="280"/>
      <c r="S217" s="280"/>
      <c r="T217" s="281"/>
      <c r="AT217" s="282" t="s">
        <v>301</v>
      </c>
      <c r="AU217" s="282" t="s">
        <v>91</v>
      </c>
      <c r="AV217" s="14" t="s">
        <v>132</v>
      </c>
      <c r="AW217" s="14" t="s">
        <v>44</v>
      </c>
      <c r="AX217" s="14" t="s">
        <v>82</v>
      </c>
      <c r="AY217" s="282" t="s">
        <v>291</v>
      </c>
    </row>
    <row r="218" s="12" customFormat="1">
      <c r="B218" s="250"/>
      <c r="C218" s="251"/>
      <c r="D218" s="252" t="s">
        <v>301</v>
      </c>
      <c r="E218" s="253" t="s">
        <v>80</v>
      </c>
      <c r="F218" s="254" t="s">
        <v>2133</v>
      </c>
      <c r="G218" s="251"/>
      <c r="H218" s="253" t="s">
        <v>80</v>
      </c>
      <c r="I218" s="255"/>
      <c r="J218" s="251"/>
      <c r="K218" s="251"/>
      <c r="L218" s="256"/>
      <c r="M218" s="257"/>
      <c r="N218" s="258"/>
      <c r="O218" s="258"/>
      <c r="P218" s="258"/>
      <c r="Q218" s="258"/>
      <c r="R218" s="258"/>
      <c r="S218" s="258"/>
      <c r="T218" s="259"/>
      <c r="AT218" s="260" t="s">
        <v>301</v>
      </c>
      <c r="AU218" s="260" t="s">
        <v>91</v>
      </c>
      <c r="AV218" s="12" t="s">
        <v>89</v>
      </c>
      <c r="AW218" s="12" t="s">
        <v>44</v>
      </c>
      <c r="AX218" s="12" t="s">
        <v>82</v>
      </c>
      <c r="AY218" s="260" t="s">
        <v>291</v>
      </c>
    </row>
    <row r="219" s="13" customFormat="1">
      <c r="B219" s="261"/>
      <c r="C219" s="262"/>
      <c r="D219" s="252" t="s">
        <v>301</v>
      </c>
      <c r="E219" s="263" t="s">
        <v>80</v>
      </c>
      <c r="F219" s="264" t="s">
        <v>2134</v>
      </c>
      <c r="G219" s="262"/>
      <c r="H219" s="265">
        <v>862.5</v>
      </c>
      <c r="I219" s="266"/>
      <c r="J219" s="262"/>
      <c r="K219" s="262"/>
      <c r="L219" s="267"/>
      <c r="M219" s="268"/>
      <c r="N219" s="269"/>
      <c r="O219" s="269"/>
      <c r="P219" s="269"/>
      <c r="Q219" s="269"/>
      <c r="R219" s="269"/>
      <c r="S219" s="269"/>
      <c r="T219" s="270"/>
      <c r="AT219" s="271" t="s">
        <v>301</v>
      </c>
      <c r="AU219" s="271" t="s">
        <v>91</v>
      </c>
      <c r="AV219" s="13" t="s">
        <v>91</v>
      </c>
      <c r="AW219" s="13" t="s">
        <v>44</v>
      </c>
      <c r="AX219" s="13" t="s">
        <v>82</v>
      </c>
      <c r="AY219" s="271" t="s">
        <v>291</v>
      </c>
    </row>
    <row r="220" s="14" customFormat="1">
      <c r="B220" s="272"/>
      <c r="C220" s="273"/>
      <c r="D220" s="252" t="s">
        <v>301</v>
      </c>
      <c r="E220" s="274" t="s">
        <v>80</v>
      </c>
      <c r="F220" s="275" t="s">
        <v>308</v>
      </c>
      <c r="G220" s="273"/>
      <c r="H220" s="276">
        <v>862.5</v>
      </c>
      <c r="I220" s="277"/>
      <c r="J220" s="273"/>
      <c r="K220" s="273"/>
      <c r="L220" s="278"/>
      <c r="M220" s="279"/>
      <c r="N220" s="280"/>
      <c r="O220" s="280"/>
      <c r="P220" s="280"/>
      <c r="Q220" s="280"/>
      <c r="R220" s="280"/>
      <c r="S220" s="280"/>
      <c r="T220" s="281"/>
      <c r="AT220" s="282" t="s">
        <v>301</v>
      </c>
      <c r="AU220" s="282" t="s">
        <v>91</v>
      </c>
      <c r="AV220" s="14" t="s">
        <v>132</v>
      </c>
      <c r="AW220" s="14" t="s">
        <v>44</v>
      </c>
      <c r="AX220" s="14" t="s">
        <v>82</v>
      </c>
      <c r="AY220" s="282" t="s">
        <v>291</v>
      </c>
    </row>
    <row r="221" s="15" customFormat="1">
      <c r="B221" s="283"/>
      <c r="C221" s="284"/>
      <c r="D221" s="252" t="s">
        <v>301</v>
      </c>
      <c r="E221" s="285" t="s">
        <v>80</v>
      </c>
      <c r="F221" s="286" t="s">
        <v>315</v>
      </c>
      <c r="G221" s="284"/>
      <c r="H221" s="287">
        <v>1739.5</v>
      </c>
      <c r="I221" s="288"/>
      <c r="J221" s="284"/>
      <c r="K221" s="284"/>
      <c r="L221" s="289"/>
      <c r="M221" s="290"/>
      <c r="N221" s="291"/>
      <c r="O221" s="291"/>
      <c r="P221" s="291"/>
      <c r="Q221" s="291"/>
      <c r="R221" s="291"/>
      <c r="S221" s="291"/>
      <c r="T221" s="292"/>
      <c r="AT221" s="293" t="s">
        <v>301</v>
      </c>
      <c r="AU221" s="293" t="s">
        <v>91</v>
      </c>
      <c r="AV221" s="15" t="s">
        <v>299</v>
      </c>
      <c r="AW221" s="15" t="s">
        <v>44</v>
      </c>
      <c r="AX221" s="15" t="s">
        <v>89</v>
      </c>
      <c r="AY221" s="293" t="s">
        <v>291</v>
      </c>
    </row>
    <row r="222" s="1" customFormat="1" ht="25.5" customHeight="1">
      <c r="B222" s="48"/>
      <c r="C222" s="238" t="s">
        <v>374</v>
      </c>
      <c r="D222" s="238" t="s">
        <v>294</v>
      </c>
      <c r="E222" s="239" t="s">
        <v>2135</v>
      </c>
      <c r="F222" s="240" t="s">
        <v>2136</v>
      </c>
      <c r="G222" s="241" t="s">
        <v>401</v>
      </c>
      <c r="H222" s="242">
        <v>85</v>
      </c>
      <c r="I222" s="243"/>
      <c r="J222" s="244">
        <f>ROUND(I222*H222,2)</f>
        <v>0</v>
      </c>
      <c r="K222" s="240" t="s">
        <v>298</v>
      </c>
      <c r="L222" s="74"/>
      <c r="M222" s="245" t="s">
        <v>80</v>
      </c>
      <c r="N222" s="246" t="s">
        <v>52</v>
      </c>
      <c r="O222" s="49"/>
      <c r="P222" s="247">
        <f>O222*H222</f>
        <v>0</v>
      </c>
      <c r="Q222" s="247">
        <v>3.0000000000000001E-05</v>
      </c>
      <c r="R222" s="247">
        <f>Q222*H222</f>
        <v>0.0025500000000000002</v>
      </c>
      <c r="S222" s="247">
        <v>0</v>
      </c>
      <c r="T222" s="248">
        <f>S222*H222</f>
        <v>0</v>
      </c>
      <c r="AR222" s="25" t="s">
        <v>299</v>
      </c>
      <c r="AT222" s="25" t="s">
        <v>294</v>
      </c>
      <c r="AU222" s="25" t="s">
        <v>91</v>
      </c>
      <c r="AY222" s="25" t="s">
        <v>291</v>
      </c>
      <c r="BE222" s="249">
        <f>IF(N222="základní",J222,0)</f>
        <v>0</v>
      </c>
      <c r="BF222" s="249">
        <f>IF(N222="snížená",J222,0)</f>
        <v>0</v>
      </c>
      <c r="BG222" s="249">
        <f>IF(N222="zákl. přenesená",J222,0)</f>
        <v>0</v>
      </c>
      <c r="BH222" s="249">
        <f>IF(N222="sníž. přenesená",J222,0)</f>
        <v>0</v>
      </c>
      <c r="BI222" s="249">
        <f>IF(N222="nulová",J222,0)</f>
        <v>0</v>
      </c>
      <c r="BJ222" s="25" t="s">
        <v>89</v>
      </c>
      <c r="BK222" s="249">
        <f>ROUND(I222*H222,2)</f>
        <v>0</v>
      </c>
      <c r="BL222" s="25" t="s">
        <v>299</v>
      </c>
      <c r="BM222" s="25" t="s">
        <v>2137</v>
      </c>
    </row>
    <row r="223" s="12" customFormat="1">
      <c r="B223" s="250"/>
      <c r="C223" s="251"/>
      <c r="D223" s="252" t="s">
        <v>301</v>
      </c>
      <c r="E223" s="253" t="s">
        <v>80</v>
      </c>
      <c r="F223" s="254" t="s">
        <v>2138</v>
      </c>
      <c r="G223" s="251"/>
      <c r="H223" s="253" t="s">
        <v>80</v>
      </c>
      <c r="I223" s="255"/>
      <c r="J223" s="251"/>
      <c r="K223" s="251"/>
      <c r="L223" s="256"/>
      <c r="M223" s="257"/>
      <c r="N223" s="258"/>
      <c r="O223" s="258"/>
      <c r="P223" s="258"/>
      <c r="Q223" s="258"/>
      <c r="R223" s="258"/>
      <c r="S223" s="258"/>
      <c r="T223" s="259"/>
      <c r="AT223" s="260" t="s">
        <v>301</v>
      </c>
      <c r="AU223" s="260" t="s">
        <v>91</v>
      </c>
      <c r="AV223" s="12" t="s">
        <v>89</v>
      </c>
      <c r="AW223" s="12" t="s">
        <v>44</v>
      </c>
      <c r="AX223" s="12" t="s">
        <v>82</v>
      </c>
      <c r="AY223" s="260" t="s">
        <v>291</v>
      </c>
    </row>
    <row r="224" s="13" customFormat="1">
      <c r="B224" s="261"/>
      <c r="C224" s="262"/>
      <c r="D224" s="252" t="s">
        <v>301</v>
      </c>
      <c r="E224" s="263" t="s">
        <v>80</v>
      </c>
      <c r="F224" s="264" t="s">
        <v>2139</v>
      </c>
      <c r="G224" s="262"/>
      <c r="H224" s="265">
        <v>85</v>
      </c>
      <c r="I224" s="266"/>
      <c r="J224" s="262"/>
      <c r="K224" s="262"/>
      <c r="L224" s="267"/>
      <c r="M224" s="268"/>
      <c r="N224" s="269"/>
      <c r="O224" s="269"/>
      <c r="P224" s="269"/>
      <c r="Q224" s="269"/>
      <c r="R224" s="269"/>
      <c r="S224" s="269"/>
      <c r="T224" s="270"/>
      <c r="AT224" s="271" t="s">
        <v>301</v>
      </c>
      <c r="AU224" s="271" t="s">
        <v>91</v>
      </c>
      <c r="AV224" s="13" t="s">
        <v>91</v>
      </c>
      <c r="AW224" s="13" t="s">
        <v>44</v>
      </c>
      <c r="AX224" s="13" t="s">
        <v>82</v>
      </c>
      <c r="AY224" s="271" t="s">
        <v>291</v>
      </c>
    </row>
    <row r="225" s="15" customFormat="1">
      <c r="B225" s="283"/>
      <c r="C225" s="284"/>
      <c r="D225" s="252" t="s">
        <v>301</v>
      </c>
      <c r="E225" s="285" t="s">
        <v>80</v>
      </c>
      <c r="F225" s="286" t="s">
        <v>315</v>
      </c>
      <c r="G225" s="284"/>
      <c r="H225" s="287">
        <v>85</v>
      </c>
      <c r="I225" s="288"/>
      <c r="J225" s="284"/>
      <c r="K225" s="284"/>
      <c r="L225" s="289"/>
      <c r="M225" s="290"/>
      <c r="N225" s="291"/>
      <c r="O225" s="291"/>
      <c r="P225" s="291"/>
      <c r="Q225" s="291"/>
      <c r="R225" s="291"/>
      <c r="S225" s="291"/>
      <c r="T225" s="292"/>
      <c r="AT225" s="293" t="s">
        <v>301</v>
      </c>
      <c r="AU225" s="293" t="s">
        <v>91</v>
      </c>
      <c r="AV225" s="15" t="s">
        <v>299</v>
      </c>
      <c r="AW225" s="15" t="s">
        <v>44</v>
      </c>
      <c r="AX225" s="15" t="s">
        <v>89</v>
      </c>
      <c r="AY225" s="293" t="s">
        <v>291</v>
      </c>
    </row>
    <row r="226" s="1" customFormat="1" ht="25.5" customHeight="1">
      <c r="B226" s="48"/>
      <c r="C226" s="238" t="s">
        <v>379</v>
      </c>
      <c r="D226" s="238" t="s">
        <v>294</v>
      </c>
      <c r="E226" s="239" t="s">
        <v>2140</v>
      </c>
      <c r="F226" s="240" t="s">
        <v>2141</v>
      </c>
      <c r="G226" s="241" t="s">
        <v>401</v>
      </c>
      <c r="H226" s="242">
        <v>625</v>
      </c>
      <c r="I226" s="243"/>
      <c r="J226" s="244">
        <f>ROUND(I226*H226,2)</f>
        <v>0</v>
      </c>
      <c r="K226" s="240" t="s">
        <v>298</v>
      </c>
      <c r="L226" s="74"/>
      <c r="M226" s="245" t="s">
        <v>80</v>
      </c>
      <c r="N226" s="246" t="s">
        <v>52</v>
      </c>
      <c r="O226" s="49"/>
      <c r="P226" s="247">
        <f>O226*H226</f>
        <v>0</v>
      </c>
      <c r="Q226" s="247">
        <v>0.00014999999999999999</v>
      </c>
      <c r="R226" s="247">
        <f>Q226*H226</f>
        <v>0.093749999999999986</v>
      </c>
      <c r="S226" s="247">
        <v>0</v>
      </c>
      <c r="T226" s="248">
        <f>S226*H226</f>
        <v>0</v>
      </c>
      <c r="AR226" s="25" t="s">
        <v>299</v>
      </c>
      <c r="AT226" s="25" t="s">
        <v>294</v>
      </c>
      <c r="AU226" s="25" t="s">
        <v>91</v>
      </c>
      <c r="AY226" s="25" t="s">
        <v>291</v>
      </c>
      <c r="BE226" s="249">
        <f>IF(N226="základní",J226,0)</f>
        <v>0</v>
      </c>
      <c r="BF226" s="249">
        <f>IF(N226="snížená",J226,0)</f>
        <v>0</v>
      </c>
      <c r="BG226" s="249">
        <f>IF(N226="zákl. přenesená",J226,0)</f>
        <v>0</v>
      </c>
      <c r="BH226" s="249">
        <f>IF(N226="sníž. přenesená",J226,0)</f>
        <v>0</v>
      </c>
      <c r="BI226" s="249">
        <f>IF(N226="nulová",J226,0)</f>
        <v>0</v>
      </c>
      <c r="BJ226" s="25" t="s">
        <v>89</v>
      </c>
      <c r="BK226" s="249">
        <f>ROUND(I226*H226,2)</f>
        <v>0</v>
      </c>
      <c r="BL226" s="25" t="s">
        <v>299</v>
      </c>
      <c r="BM226" s="25" t="s">
        <v>2142</v>
      </c>
    </row>
    <row r="227" s="12" customFormat="1">
      <c r="B227" s="250"/>
      <c r="C227" s="251"/>
      <c r="D227" s="252" t="s">
        <v>301</v>
      </c>
      <c r="E227" s="253" t="s">
        <v>80</v>
      </c>
      <c r="F227" s="254" t="s">
        <v>2143</v>
      </c>
      <c r="G227" s="251"/>
      <c r="H227" s="253" t="s">
        <v>80</v>
      </c>
      <c r="I227" s="255"/>
      <c r="J227" s="251"/>
      <c r="K227" s="251"/>
      <c r="L227" s="256"/>
      <c r="M227" s="257"/>
      <c r="N227" s="258"/>
      <c r="O227" s="258"/>
      <c r="P227" s="258"/>
      <c r="Q227" s="258"/>
      <c r="R227" s="258"/>
      <c r="S227" s="258"/>
      <c r="T227" s="259"/>
      <c r="AT227" s="260" t="s">
        <v>301</v>
      </c>
      <c r="AU227" s="260" t="s">
        <v>91</v>
      </c>
      <c r="AV227" s="12" t="s">
        <v>89</v>
      </c>
      <c r="AW227" s="12" t="s">
        <v>44</v>
      </c>
      <c r="AX227" s="12" t="s">
        <v>82</v>
      </c>
      <c r="AY227" s="260" t="s">
        <v>291</v>
      </c>
    </row>
    <row r="228" s="13" customFormat="1">
      <c r="B228" s="261"/>
      <c r="C228" s="262"/>
      <c r="D228" s="252" t="s">
        <v>301</v>
      </c>
      <c r="E228" s="263" t="s">
        <v>80</v>
      </c>
      <c r="F228" s="264" t="s">
        <v>2144</v>
      </c>
      <c r="G228" s="262"/>
      <c r="H228" s="265">
        <v>388</v>
      </c>
      <c r="I228" s="266"/>
      <c r="J228" s="262"/>
      <c r="K228" s="262"/>
      <c r="L228" s="267"/>
      <c r="M228" s="268"/>
      <c r="N228" s="269"/>
      <c r="O228" s="269"/>
      <c r="P228" s="269"/>
      <c r="Q228" s="269"/>
      <c r="R228" s="269"/>
      <c r="S228" s="269"/>
      <c r="T228" s="270"/>
      <c r="AT228" s="271" t="s">
        <v>301</v>
      </c>
      <c r="AU228" s="271" t="s">
        <v>91</v>
      </c>
      <c r="AV228" s="13" t="s">
        <v>91</v>
      </c>
      <c r="AW228" s="13" t="s">
        <v>44</v>
      </c>
      <c r="AX228" s="13" t="s">
        <v>82</v>
      </c>
      <c r="AY228" s="271" t="s">
        <v>291</v>
      </c>
    </row>
    <row r="229" s="13" customFormat="1">
      <c r="B229" s="261"/>
      <c r="C229" s="262"/>
      <c r="D229" s="252" t="s">
        <v>301</v>
      </c>
      <c r="E229" s="263" t="s">
        <v>80</v>
      </c>
      <c r="F229" s="264" t="s">
        <v>2145</v>
      </c>
      <c r="G229" s="262"/>
      <c r="H229" s="265">
        <v>224</v>
      </c>
      <c r="I229" s="266"/>
      <c r="J229" s="262"/>
      <c r="K229" s="262"/>
      <c r="L229" s="267"/>
      <c r="M229" s="268"/>
      <c r="N229" s="269"/>
      <c r="O229" s="269"/>
      <c r="P229" s="269"/>
      <c r="Q229" s="269"/>
      <c r="R229" s="269"/>
      <c r="S229" s="269"/>
      <c r="T229" s="270"/>
      <c r="AT229" s="271" t="s">
        <v>301</v>
      </c>
      <c r="AU229" s="271" t="s">
        <v>91</v>
      </c>
      <c r="AV229" s="13" t="s">
        <v>91</v>
      </c>
      <c r="AW229" s="13" t="s">
        <v>44</v>
      </c>
      <c r="AX229" s="13" t="s">
        <v>82</v>
      </c>
      <c r="AY229" s="271" t="s">
        <v>291</v>
      </c>
    </row>
    <row r="230" s="13" customFormat="1">
      <c r="B230" s="261"/>
      <c r="C230" s="262"/>
      <c r="D230" s="252" t="s">
        <v>301</v>
      </c>
      <c r="E230" s="263" t="s">
        <v>80</v>
      </c>
      <c r="F230" s="264" t="s">
        <v>2146</v>
      </c>
      <c r="G230" s="262"/>
      <c r="H230" s="265">
        <v>13</v>
      </c>
      <c r="I230" s="266"/>
      <c r="J230" s="262"/>
      <c r="K230" s="262"/>
      <c r="L230" s="267"/>
      <c r="M230" s="268"/>
      <c r="N230" s="269"/>
      <c r="O230" s="269"/>
      <c r="P230" s="269"/>
      <c r="Q230" s="269"/>
      <c r="R230" s="269"/>
      <c r="S230" s="269"/>
      <c r="T230" s="270"/>
      <c r="AT230" s="271" t="s">
        <v>301</v>
      </c>
      <c r="AU230" s="271" t="s">
        <v>91</v>
      </c>
      <c r="AV230" s="13" t="s">
        <v>91</v>
      </c>
      <c r="AW230" s="13" t="s">
        <v>44</v>
      </c>
      <c r="AX230" s="13" t="s">
        <v>82</v>
      </c>
      <c r="AY230" s="271" t="s">
        <v>291</v>
      </c>
    </row>
    <row r="231" s="15" customFormat="1">
      <c r="B231" s="283"/>
      <c r="C231" s="284"/>
      <c r="D231" s="252" t="s">
        <v>301</v>
      </c>
      <c r="E231" s="285" t="s">
        <v>80</v>
      </c>
      <c r="F231" s="286" t="s">
        <v>315</v>
      </c>
      <c r="G231" s="284"/>
      <c r="H231" s="287">
        <v>625</v>
      </c>
      <c r="I231" s="288"/>
      <c r="J231" s="284"/>
      <c r="K231" s="284"/>
      <c r="L231" s="289"/>
      <c r="M231" s="290"/>
      <c r="N231" s="291"/>
      <c r="O231" s="291"/>
      <c r="P231" s="291"/>
      <c r="Q231" s="291"/>
      <c r="R231" s="291"/>
      <c r="S231" s="291"/>
      <c r="T231" s="292"/>
      <c r="AT231" s="293" t="s">
        <v>301</v>
      </c>
      <c r="AU231" s="293" t="s">
        <v>91</v>
      </c>
      <c r="AV231" s="15" t="s">
        <v>299</v>
      </c>
      <c r="AW231" s="15" t="s">
        <v>44</v>
      </c>
      <c r="AX231" s="15" t="s">
        <v>89</v>
      </c>
      <c r="AY231" s="293" t="s">
        <v>291</v>
      </c>
    </row>
    <row r="232" s="1" customFormat="1" ht="25.5" customHeight="1">
      <c r="B232" s="48"/>
      <c r="C232" s="238" t="s">
        <v>10</v>
      </c>
      <c r="D232" s="238" t="s">
        <v>294</v>
      </c>
      <c r="E232" s="239" t="s">
        <v>2147</v>
      </c>
      <c r="F232" s="240" t="s">
        <v>2148</v>
      </c>
      <c r="G232" s="241" t="s">
        <v>401</v>
      </c>
      <c r="H232" s="242">
        <v>228</v>
      </c>
      <c r="I232" s="243"/>
      <c r="J232" s="244">
        <f>ROUND(I232*H232,2)</f>
        <v>0</v>
      </c>
      <c r="K232" s="240" t="s">
        <v>298</v>
      </c>
      <c r="L232" s="74"/>
      <c r="M232" s="245" t="s">
        <v>80</v>
      </c>
      <c r="N232" s="246" t="s">
        <v>52</v>
      </c>
      <c r="O232" s="49"/>
      <c r="P232" s="247">
        <f>O232*H232</f>
        <v>0</v>
      </c>
      <c r="Q232" s="247">
        <v>5.0000000000000002E-05</v>
      </c>
      <c r="R232" s="247">
        <f>Q232*H232</f>
        <v>0.0114</v>
      </c>
      <c r="S232" s="247">
        <v>0</v>
      </c>
      <c r="T232" s="248">
        <f>S232*H232</f>
        <v>0</v>
      </c>
      <c r="AR232" s="25" t="s">
        <v>299</v>
      </c>
      <c r="AT232" s="25" t="s">
        <v>294</v>
      </c>
      <c r="AU232" s="25" t="s">
        <v>91</v>
      </c>
      <c r="AY232" s="25" t="s">
        <v>291</v>
      </c>
      <c r="BE232" s="249">
        <f>IF(N232="základní",J232,0)</f>
        <v>0</v>
      </c>
      <c r="BF232" s="249">
        <f>IF(N232="snížená",J232,0)</f>
        <v>0</v>
      </c>
      <c r="BG232" s="249">
        <f>IF(N232="zákl. přenesená",J232,0)</f>
        <v>0</v>
      </c>
      <c r="BH232" s="249">
        <f>IF(N232="sníž. přenesená",J232,0)</f>
        <v>0</v>
      </c>
      <c r="BI232" s="249">
        <f>IF(N232="nulová",J232,0)</f>
        <v>0</v>
      </c>
      <c r="BJ232" s="25" t="s">
        <v>89</v>
      </c>
      <c r="BK232" s="249">
        <f>ROUND(I232*H232,2)</f>
        <v>0</v>
      </c>
      <c r="BL232" s="25" t="s">
        <v>299</v>
      </c>
      <c r="BM232" s="25" t="s">
        <v>2149</v>
      </c>
    </row>
    <row r="233" s="12" customFormat="1">
      <c r="B233" s="250"/>
      <c r="C233" s="251"/>
      <c r="D233" s="252" t="s">
        <v>301</v>
      </c>
      <c r="E233" s="253" t="s">
        <v>80</v>
      </c>
      <c r="F233" s="254" t="s">
        <v>2150</v>
      </c>
      <c r="G233" s="251"/>
      <c r="H233" s="253" t="s">
        <v>80</v>
      </c>
      <c r="I233" s="255"/>
      <c r="J233" s="251"/>
      <c r="K233" s="251"/>
      <c r="L233" s="256"/>
      <c r="M233" s="257"/>
      <c r="N233" s="258"/>
      <c r="O233" s="258"/>
      <c r="P233" s="258"/>
      <c r="Q233" s="258"/>
      <c r="R233" s="258"/>
      <c r="S233" s="258"/>
      <c r="T233" s="259"/>
      <c r="AT233" s="260" t="s">
        <v>301</v>
      </c>
      <c r="AU233" s="260" t="s">
        <v>91</v>
      </c>
      <c r="AV233" s="12" t="s">
        <v>89</v>
      </c>
      <c r="AW233" s="12" t="s">
        <v>44</v>
      </c>
      <c r="AX233" s="12" t="s">
        <v>82</v>
      </c>
      <c r="AY233" s="260" t="s">
        <v>291</v>
      </c>
    </row>
    <row r="234" s="13" customFormat="1">
      <c r="B234" s="261"/>
      <c r="C234" s="262"/>
      <c r="D234" s="252" t="s">
        <v>301</v>
      </c>
      <c r="E234" s="263" t="s">
        <v>80</v>
      </c>
      <c r="F234" s="264" t="s">
        <v>2151</v>
      </c>
      <c r="G234" s="262"/>
      <c r="H234" s="265">
        <v>202</v>
      </c>
      <c r="I234" s="266"/>
      <c r="J234" s="262"/>
      <c r="K234" s="262"/>
      <c r="L234" s="267"/>
      <c r="M234" s="268"/>
      <c r="N234" s="269"/>
      <c r="O234" s="269"/>
      <c r="P234" s="269"/>
      <c r="Q234" s="269"/>
      <c r="R234" s="269"/>
      <c r="S234" s="269"/>
      <c r="T234" s="270"/>
      <c r="AT234" s="271" t="s">
        <v>301</v>
      </c>
      <c r="AU234" s="271" t="s">
        <v>91</v>
      </c>
      <c r="AV234" s="13" t="s">
        <v>91</v>
      </c>
      <c r="AW234" s="13" t="s">
        <v>44</v>
      </c>
      <c r="AX234" s="13" t="s">
        <v>82</v>
      </c>
      <c r="AY234" s="271" t="s">
        <v>291</v>
      </c>
    </row>
    <row r="235" s="12" customFormat="1">
      <c r="B235" s="250"/>
      <c r="C235" s="251"/>
      <c r="D235" s="252" t="s">
        <v>301</v>
      </c>
      <c r="E235" s="253" t="s">
        <v>80</v>
      </c>
      <c r="F235" s="254" t="s">
        <v>2152</v>
      </c>
      <c r="G235" s="251"/>
      <c r="H235" s="253" t="s">
        <v>80</v>
      </c>
      <c r="I235" s="255"/>
      <c r="J235" s="251"/>
      <c r="K235" s="251"/>
      <c r="L235" s="256"/>
      <c r="M235" s="257"/>
      <c r="N235" s="258"/>
      <c r="O235" s="258"/>
      <c r="P235" s="258"/>
      <c r="Q235" s="258"/>
      <c r="R235" s="258"/>
      <c r="S235" s="258"/>
      <c r="T235" s="259"/>
      <c r="AT235" s="260" t="s">
        <v>301</v>
      </c>
      <c r="AU235" s="260" t="s">
        <v>91</v>
      </c>
      <c r="AV235" s="12" t="s">
        <v>89</v>
      </c>
      <c r="AW235" s="12" t="s">
        <v>44</v>
      </c>
      <c r="AX235" s="12" t="s">
        <v>82</v>
      </c>
      <c r="AY235" s="260" t="s">
        <v>291</v>
      </c>
    </row>
    <row r="236" s="13" customFormat="1">
      <c r="B236" s="261"/>
      <c r="C236" s="262"/>
      <c r="D236" s="252" t="s">
        <v>301</v>
      </c>
      <c r="E236" s="263" t="s">
        <v>80</v>
      </c>
      <c r="F236" s="264" t="s">
        <v>2153</v>
      </c>
      <c r="G236" s="262"/>
      <c r="H236" s="265">
        <v>26</v>
      </c>
      <c r="I236" s="266"/>
      <c r="J236" s="262"/>
      <c r="K236" s="262"/>
      <c r="L236" s="267"/>
      <c r="M236" s="268"/>
      <c r="N236" s="269"/>
      <c r="O236" s="269"/>
      <c r="P236" s="269"/>
      <c r="Q236" s="269"/>
      <c r="R236" s="269"/>
      <c r="S236" s="269"/>
      <c r="T236" s="270"/>
      <c r="AT236" s="271" t="s">
        <v>301</v>
      </c>
      <c r="AU236" s="271" t="s">
        <v>91</v>
      </c>
      <c r="AV236" s="13" t="s">
        <v>91</v>
      </c>
      <c r="AW236" s="13" t="s">
        <v>44</v>
      </c>
      <c r="AX236" s="13" t="s">
        <v>82</v>
      </c>
      <c r="AY236" s="271" t="s">
        <v>291</v>
      </c>
    </row>
    <row r="237" s="15" customFormat="1">
      <c r="B237" s="283"/>
      <c r="C237" s="284"/>
      <c r="D237" s="252" t="s">
        <v>301</v>
      </c>
      <c r="E237" s="285" t="s">
        <v>80</v>
      </c>
      <c r="F237" s="286" t="s">
        <v>315</v>
      </c>
      <c r="G237" s="284"/>
      <c r="H237" s="287">
        <v>228</v>
      </c>
      <c r="I237" s="288"/>
      <c r="J237" s="284"/>
      <c r="K237" s="284"/>
      <c r="L237" s="289"/>
      <c r="M237" s="290"/>
      <c r="N237" s="291"/>
      <c r="O237" s="291"/>
      <c r="P237" s="291"/>
      <c r="Q237" s="291"/>
      <c r="R237" s="291"/>
      <c r="S237" s="291"/>
      <c r="T237" s="292"/>
      <c r="AT237" s="293" t="s">
        <v>301</v>
      </c>
      <c r="AU237" s="293" t="s">
        <v>91</v>
      </c>
      <c r="AV237" s="15" t="s">
        <v>299</v>
      </c>
      <c r="AW237" s="15" t="s">
        <v>44</v>
      </c>
      <c r="AX237" s="15" t="s">
        <v>89</v>
      </c>
      <c r="AY237" s="293" t="s">
        <v>291</v>
      </c>
    </row>
    <row r="238" s="1" customFormat="1" ht="25.5" customHeight="1">
      <c r="B238" s="48"/>
      <c r="C238" s="238" t="s">
        <v>390</v>
      </c>
      <c r="D238" s="238" t="s">
        <v>294</v>
      </c>
      <c r="E238" s="239" t="s">
        <v>2154</v>
      </c>
      <c r="F238" s="240" t="s">
        <v>2155</v>
      </c>
      <c r="G238" s="241" t="s">
        <v>352</v>
      </c>
      <c r="H238" s="242">
        <v>359.5</v>
      </c>
      <c r="I238" s="243"/>
      <c r="J238" s="244">
        <f>ROUND(I238*H238,2)</f>
        <v>0</v>
      </c>
      <c r="K238" s="240" t="s">
        <v>298</v>
      </c>
      <c r="L238" s="74"/>
      <c r="M238" s="245" t="s">
        <v>80</v>
      </c>
      <c r="N238" s="246" t="s">
        <v>52</v>
      </c>
      <c r="O238" s="49"/>
      <c r="P238" s="247">
        <f>O238*H238</f>
        <v>0</v>
      </c>
      <c r="Q238" s="247">
        <v>0.00059999999999999995</v>
      </c>
      <c r="R238" s="247">
        <f>Q238*H238</f>
        <v>0.21569999999999998</v>
      </c>
      <c r="S238" s="247">
        <v>0</v>
      </c>
      <c r="T238" s="248">
        <f>S238*H238</f>
        <v>0</v>
      </c>
      <c r="AR238" s="25" t="s">
        <v>299</v>
      </c>
      <c r="AT238" s="25" t="s">
        <v>294</v>
      </c>
      <c r="AU238" s="25" t="s">
        <v>91</v>
      </c>
      <c r="AY238" s="25" t="s">
        <v>291</v>
      </c>
      <c r="BE238" s="249">
        <f>IF(N238="základní",J238,0)</f>
        <v>0</v>
      </c>
      <c r="BF238" s="249">
        <f>IF(N238="snížená",J238,0)</f>
        <v>0</v>
      </c>
      <c r="BG238" s="249">
        <f>IF(N238="zákl. přenesená",J238,0)</f>
        <v>0</v>
      </c>
      <c r="BH238" s="249">
        <f>IF(N238="sníž. přenesená",J238,0)</f>
        <v>0</v>
      </c>
      <c r="BI238" s="249">
        <f>IF(N238="nulová",J238,0)</f>
        <v>0</v>
      </c>
      <c r="BJ238" s="25" t="s">
        <v>89</v>
      </c>
      <c r="BK238" s="249">
        <f>ROUND(I238*H238,2)</f>
        <v>0</v>
      </c>
      <c r="BL238" s="25" t="s">
        <v>299</v>
      </c>
      <c r="BM238" s="25" t="s">
        <v>2156</v>
      </c>
    </row>
    <row r="239" s="12" customFormat="1">
      <c r="B239" s="250"/>
      <c r="C239" s="251"/>
      <c r="D239" s="252" t="s">
        <v>301</v>
      </c>
      <c r="E239" s="253" t="s">
        <v>80</v>
      </c>
      <c r="F239" s="254" t="s">
        <v>2157</v>
      </c>
      <c r="G239" s="251"/>
      <c r="H239" s="253" t="s">
        <v>80</v>
      </c>
      <c r="I239" s="255"/>
      <c r="J239" s="251"/>
      <c r="K239" s="251"/>
      <c r="L239" s="256"/>
      <c r="M239" s="257"/>
      <c r="N239" s="258"/>
      <c r="O239" s="258"/>
      <c r="P239" s="258"/>
      <c r="Q239" s="258"/>
      <c r="R239" s="258"/>
      <c r="S239" s="258"/>
      <c r="T239" s="259"/>
      <c r="AT239" s="260" t="s">
        <v>301</v>
      </c>
      <c r="AU239" s="260" t="s">
        <v>91</v>
      </c>
      <c r="AV239" s="12" t="s">
        <v>89</v>
      </c>
      <c r="AW239" s="12" t="s">
        <v>44</v>
      </c>
      <c r="AX239" s="12" t="s">
        <v>82</v>
      </c>
      <c r="AY239" s="260" t="s">
        <v>291</v>
      </c>
    </row>
    <row r="240" s="13" customFormat="1">
      <c r="B240" s="261"/>
      <c r="C240" s="262"/>
      <c r="D240" s="252" t="s">
        <v>301</v>
      </c>
      <c r="E240" s="263" t="s">
        <v>80</v>
      </c>
      <c r="F240" s="264" t="s">
        <v>2158</v>
      </c>
      <c r="G240" s="262"/>
      <c r="H240" s="265">
        <v>5.5</v>
      </c>
      <c r="I240" s="266"/>
      <c r="J240" s="262"/>
      <c r="K240" s="262"/>
      <c r="L240" s="267"/>
      <c r="M240" s="268"/>
      <c r="N240" s="269"/>
      <c r="O240" s="269"/>
      <c r="P240" s="269"/>
      <c r="Q240" s="269"/>
      <c r="R240" s="269"/>
      <c r="S240" s="269"/>
      <c r="T240" s="270"/>
      <c r="AT240" s="271" t="s">
        <v>301</v>
      </c>
      <c r="AU240" s="271" t="s">
        <v>91</v>
      </c>
      <c r="AV240" s="13" t="s">
        <v>91</v>
      </c>
      <c r="AW240" s="13" t="s">
        <v>44</v>
      </c>
      <c r="AX240" s="13" t="s">
        <v>82</v>
      </c>
      <c r="AY240" s="271" t="s">
        <v>291</v>
      </c>
    </row>
    <row r="241" s="13" customFormat="1">
      <c r="B241" s="261"/>
      <c r="C241" s="262"/>
      <c r="D241" s="252" t="s">
        <v>301</v>
      </c>
      <c r="E241" s="263" t="s">
        <v>80</v>
      </c>
      <c r="F241" s="264" t="s">
        <v>2159</v>
      </c>
      <c r="G241" s="262"/>
      <c r="H241" s="265">
        <v>3</v>
      </c>
      <c r="I241" s="266"/>
      <c r="J241" s="262"/>
      <c r="K241" s="262"/>
      <c r="L241" s="267"/>
      <c r="M241" s="268"/>
      <c r="N241" s="269"/>
      <c r="O241" s="269"/>
      <c r="P241" s="269"/>
      <c r="Q241" s="269"/>
      <c r="R241" s="269"/>
      <c r="S241" s="269"/>
      <c r="T241" s="270"/>
      <c r="AT241" s="271" t="s">
        <v>301</v>
      </c>
      <c r="AU241" s="271" t="s">
        <v>91</v>
      </c>
      <c r="AV241" s="13" t="s">
        <v>91</v>
      </c>
      <c r="AW241" s="13" t="s">
        <v>44</v>
      </c>
      <c r="AX241" s="13" t="s">
        <v>82</v>
      </c>
      <c r="AY241" s="271" t="s">
        <v>291</v>
      </c>
    </row>
    <row r="242" s="14" customFormat="1">
      <c r="B242" s="272"/>
      <c r="C242" s="273"/>
      <c r="D242" s="252" t="s">
        <v>301</v>
      </c>
      <c r="E242" s="274" t="s">
        <v>80</v>
      </c>
      <c r="F242" s="275" t="s">
        <v>308</v>
      </c>
      <c r="G242" s="273"/>
      <c r="H242" s="276">
        <v>8.5</v>
      </c>
      <c r="I242" s="277"/>
      <c r="J242" s="273"/>
      <c r="K242" s="273"/>
      <c r="L242" s="278"/>
      <c r="M242" s="279"/>
      <c r="N242" s="280"/>
      <c r="O242" s="280"/>
      <c r="P242" s="280"/>
      <c r="Q242" s="280"/>
      <c r="R242" s="280"/>
      <c r="S242" s="280"/>
      <c r="T242" s="281"/>
      <c r="AT242" s="282" t="s">
        <v>301</v>
      </c>
      <c r="AU242" s="282" t="s">
        <v>91</v>
      </c>
      <c r="AV242" s="14" t="s">
        <v>132</v>
      </c>
      <c r="AW242" s="14" t="s">
        <v>44</v>
      </c>
      <c r="AX242" s="14" t="s">
        <v>82</v>
      </c>
      <c r="AY242" s="282" t="s">
        <v>291</v>
      </c>
    </row>
    <row r="243" s="12" customFormat="1">
      <c r="B243" s="250"/>
      <c r="C243" s="251"/>
      <c r="D243" s="252" t="s">
        <v>301</v>
      </c>
      <c r="E243" s="253" t="s">
        <v>80</v>
      </c>
      <c r="F243" s="254" t="s">
        <v>2160</v>
      </c>
      <c r="G243" s="251"/>
      <c r="H243" s="253" t="s">
        <v>80</v>
      </c>
      <c r="I243" s="255"/>
      <c r="J243" s="251"/>
      <c r="K243" s="251"/>
      <c r="L243" s="256"/>
      <c r="M243" s="257"/>
      <c r="N243" s="258"/>
      <c r="O243" s="258"/>
      <c r="P243" s="258"/>
      <c r="Q243" s="258"/>
      <c r="R243" s="258"/>
      <c r="S243" s="258"/>
      <c r="T243" s="259"/>
      <c r="AT243" s="260" t="s">
        <v>301</v>
      </c>
      <c r="AU243" s="260" t="s">
        <v>91</v>
      </c>
      <c r="AV243" s="12" t="s">
        <v>89</v>
      </c>
      <c r="AW243" s="12" t="s">
        <v>44</v>
      </c>
      <c r="AX243" s="12" t="s">
        <v>82</v>
      </c>
      <c r="AY243" s="260" t="s">
        <v>291</v>
      </c>
    </row>
    <row r="244" s="13" customFormat="1">
      <c r="B244" s="261"/>
      <c r="C244" s="262"/>
      <c r="D244" s="252" t="s">
        <v>301</v>
      </c>
      <c r="E244" s="263" t="s">
        <v>80</v>
      </c>
      <c r="F244" s="264" t="s">
        <v>2161</v>
      </c>
      <c r="G244" s="262"/>
      <c r="H244" s="265">
        <v>37.5</v>
      </c>
      <c r="I244" s="266"/>
      <c r="J244" s="262"/>
      <c r="K244" s="262"/>
      <c r="L244" s="267"/>
      <c r="M244" s="268"/>
      <c r="N244" s="269"/>
      <c r="O244" s="269"/>
      <c r="P244" s="269"/>
      <c r="Q244" s="269"/>
      <c r="R244" s="269"/>
      <c r="S244" s="269"/>
      <c r="T244" s="270"/>
      <c r="AT244" s="271" t="s">
        <v>301</v>
      </c>
      <c r="AU244" s="271" t="s">
        <v>91</v>
      </c>
      <c r="AV244" s="13" t="s">
        <v>91</v>
      </c>
      <c r="AW244" s="13" t="s">
        <v>44</v>
      </c>
      <c r="AX244" s="13" t="s">
        <v>82</v>
      </c>
      <c r="AY244" s="271" t="s">
        <v>291</v>
      </c>
    </row>
    <row r="245" s="13" customFormat="1">
      <c r="B245" s="261"/>
      <c r="C245" s="262"/>
      <c r="D245" s="252" t="s">
        <v>301</v>
      </c>
      <c r="E245" s="263" t="s">
        <v>80</v>
      </c>
      <c r="F245" s="264" t="s">
        <v>2162</v>
      </c>
      <c r="G245" s="262"/>
      <c r="H245" s="265">
        <v>25.5</v>
      </c>
      <c r="I245" s="266"/>
      <c r="J245" s="262"/>
      <c r="K245" s="262"/>
      <c r="L245" s="267"/>
      <c r="M245" s="268"/>
      <c r="N245" s="269"/>
      <c r="O245" s="269"/>
      <c r="P245" s="269"/>
      <c r="Q245" s="269"/>
      <c r="R245" s="269"/>
      <c r="S245" s="269"/>
      <c r="T245" s="270"/>
      <c r="AT245" s="271" t="s">
        <v>301</v>
      </c>
      <c r="AU245" s="271" t="s">
        <v>91</v>
      </c>
      <c r="AV245" s="13" t="s">
        <v>91</v>
      </c>
      <c r="AW245" s="13" t="s">
        <v>44</v>
      </c>
      <c r="AX245" s="13" t="s">
        <v>82</v>
      </c>
      <c r="AY245" s="271" t="s">
        <v>291</v>
      </c>
    </row>
    <row r="246" s="14" customFormat="1">
      <c r="B246" s="272"/>
      <c r="C246" s="273"/>
      <c r="D246" s="252" t="s">
        <v>301</v>
      </c>
      <c r="E246" s="274" t="s">
        <v>80</v>
      </c>
      <c r="F246" s="275" t="s">
        <v>308</v>
      </c>
      <c r="G246" s="273"/>
      <c r="H246" s="276">
        <v>63</v>
      </c>
      <c r="I246" s="277"/>
      <c r="J246" s="273"/>
      <c r="K246" s="273"/>
      <c r="L246" s="278"/>
      <c r="M246" s="279"/>
      <c r="N246" s="280"/>
      <c r="O246" s="280"/>
      <c r="P246" s="280"/>
      <c r="Q246" s="280"/>
      <c r="R246" s="280"/>
      <c r="S246" s="280"/>
      <c r="T246" s="281"/>
      <c r="AT246" s="282" t="s">
        <v>301</v>
      </c>
      <c r="AU246" s="282" t="s">
        <v>91</v>
      </c>
      <c r="AV246" s="14" t="s">
        <v>132</v>
      </c>
      <c r="AW246" s="14" t="s">
        <v>44</v>
      </c>
      <c r="AX246" s="14" t="s">
        <v>82</v>
      </c>
      <c r="AY246" s="282" t="s">
        <v>291</v>
      </c>
    </row>
    <row r="247" s="12" customFormat="1">
      <c r="B247" s="250"/>
      <c r="C247" s="251"/>
      <c r="D247" s="252" t="s">
        <v>301</v>
      </c>
      <c r="E247" s="253" t="s">
        <v>80</v>
      </c>
      <c r="F247" s="254" t="s">
        <v>2163</v>
      </c>
      <c r="G247" s="251"/>
      <c r="H247" s="253" t="s">
        <v>80</v>
      </c>
      <c r="I247" s="255"/>
      <c r="J247" s="251"/>
      <c r="K247" s="251"/>
      <c r="L247" s="256"/>
      <c r="M247" s="257"/>
      <c r="N247" s="258"/>
      <c r="O247" s="258"/>
      <c r="P247" s="258"/>
      <c r="Q247" s="258"/>
      <c r="R247" s="258"/>
      <c r="S247" s="258"/>
      <c r="T247" s="259"/>
      <c r="AT247" s="260" t="s">
        <v>301</v>
      </c>
      <c r="AU247" s="260" t="s">
        <v>91</v>
      </c>
      <c r="AV247" s="12" t="s">
        <v>89</v>
      </c>
      <c r="AW247" s="12" t="s">
        <v>44</v>
      </c>
      <c r="AX247" s="12" t="s">
        <v>82</v>
      </c>
      <c r="AY247" s="260" t="s">
        <v>291</v>
      </c>
    </row>
    <row r="248" s="13" customFormat="1">
      <c r="B248" s="261"/>
      <c r="C248" s="262"/>
      <c r="D248" s="252" t="s">
        <v>301</v>
      </c>
      <c r="E248" s="263" t="s">
        <v>80</v>
      </c>
      <c r="F248" s="264" t="s">
        <v>2164</v>
      </c>
      <c r="G248" s="262"/>
      <c r="H248" s="265">
        <v>30</v>
      </c>
      <c r="I248" s="266"/>
      <c r="J248" s="262"/>
      <c r="K248" s="262"/>
      <c r="L248" s="267"/>
      <c r="M248" s="268"/>
      <c r="N248" s="269"/>
      <c r="O248" s="269"/>
      <c r="P248" s="269"/>
      <c r="Q248" s="269"/>
      <c r="R248" s="269"/>
      <c r="S248" s="269"/>
      <c r="T248" s="270"/>
      <c r="AT248" s="271" t="s">
        <v>301</v>
      </c>
      <c r="AU248" s="271" t="s">
        <v>91</v>
      </c>
      <c r="AV248" s="13" t="s">
        <v>91</v>
      </c>
      <c r="AW248" s="13" t="s">
        <v>44</v>
      </c>
      <c r="AX248" s="13" t="s">
        <v>82</v>
      </c>
      <c r="AY248" s="271" t="s">
        <v>291</v>
      </c>
    </row>
    <row r="249" s="13" customFormat="1">
      <c r="B249" s="261"/>
      <c r="C249" s="262"/>
      <c r="D249" s="252" t="s">
        <v>301</v>
      </c>
      <c r="E249" s="263" t="s">
        <v>80</v>
      </c>
      <c r="F249" s="264" t="s">
        <v>2165</v>
      </c>
      <c r="G249" s="262"/>
      <c r="H249" s="265">
        <v>5</v>
      </c>
      <c r="I249" s="266"/>
      <c r="J249" s="262"/>
      <c r="K249" s="262"/>
      <c r="L249" s="267"/>
      <c r="M249" s="268"/>
      <c r="N249" s="269"/>
      <c r="O249" s="269"/>
      <c r="P249" s="269"/>
      <c r="Q249" s="269"/>
      <c r="R249" s="269"/>
      <c r="S249" s="269"/>
      <c r="T249" s="270"/>
      <c r="AT249" s="271" t="s">
        <v>301</v>
      </c>
      <c r="AU249" s="271" t="s">
        <v>91</v>
      </c>
      <c r="AV249" s="13" t="s">
        <v>91</v>
      </c>
      <c r="AW249" s="13" t="s">
        <v>44</v>
      </c>
      <c r="AX249" s="13" t="s">
        <v>82</v>
      </c>
      <c r="AY249" s="271" t="s">
        <v>291</v>
      </c>
    </row>
    <row r="250" s="14" customFormat="1">
      <c r="B250" s="272"/>
      <c r="C250" s="273"/>
      <c r="D250" s="252" t="s">
        <v>301</v>
      </c>
      <c r="E250" s="274" t="s">
        <v>80</v>
      </c>
      <c r="F250" s="275" t="s">
        <v>308</v>
      </c>
      <c r="G250" s="273"/>
      <c r="H250" s="276">
        <v>35</v>
      </c>
      <c r="I250" s="277"/>
      <c r="J250" s="273"/>
      <c r="K250" s="273"/>
      <c r="L250" s="278"/>
      <c r="M250" s="279"/>
      <c r="N250" s="280"/>
      <c r="O250" s="280"/>
      <c r="P250" s="280"/>
      <c r="Q250" s="280"/>
      <c r="R250" s="280"/>
      <c r="S250" s="280"/>
      <c r="T250" s="281"/>
      <c r="AT250" s="282" t="s">
        <v>301</v>
      </c>
      <c r="AU250" s="282" t="s">
        <v>91</v>
      </c>
      <c r="AV250" s="14" t="s">
        <v>132</v>
      </c>
      <c r="AW250" s="14" t="s">
        <v>44</v>
      </c>
      <c r="AX250" s="14" t="s">
        <v>82</v>
      </c>
      <c r="AY250" s="282" t="s">
        <v>291</v>
      </c>
    </row>
    <row r="251" s="12" customFormat="1">
      <c r="B251" s="250"/>
      <c r="C251" s="251"/>
      <c r="D251" s="252" t="s">
        <v>301</v>
      </c>
      <c r="E251" s="253" t="s">
        <v>80</v>
      </c>
      <c r="F251" s="254" t="s">
        <v>2166</v>
      </c>
      <c r="G251" s="251"/>
      <c r="H251" s="253" t="s">
        <v>80</v>
      </c>
      <c r="I251" s="255"/>
      <c r="J251" s="251"/>
      <c r="K251" s="251"/>
      <c r="L251" s="256"/>
      <c r="M251" s="257"/>
      <c r="N251" s="258"/>
      <c r="O251" s="258"/>
      <c r="P251" s="258"/>
      <c r="Q251" s="258"/>
      <c r="R251" s="258"/>
      <c r="S251" s="258"/>
      <c r="T251" s="259"/>
      <c r="AT251" s="260" t="s">
        <v>301</v>
      </c>
      <c r="AU251" s="260" t="s">
        <v>91</v>
      </c>
      <c r="AV251" s="12" t="s">
        <v>89</v>
      </c>
      <c r="AW251" s="12" t="s">
        <v>44</v>
      </c>
      <c r="AX251" s="12" t="s">
        <v>82</v>
      </c>
      <c r="AY251" s="260" t="s">
        <v>291</v>
      </c>
    </row>
    <row r="252" s="13" customFormat="1">
      <c r="B252" s="261"/>
      <c r="C252" s="262"/>
      <c r="D252" s="252" t="s">
        <v>301</v>
      </c>
      <c r="E252" s="263" t="s">
        <v>80</v>
      </c>
      <c r="F252" s="264" t="s">
        <v>2167</v>
      </c>
      <c r="G252" s="262"/>
      <c r="H252" s="265">
        <v>18</v>
      </c>
      <c r="I252" s="266"/>
      <c r="J252" s="262"/>
      <c r="K252" s="262"/>
      <c r="L252" s="267"/>
      <c r="M252" s="268"/>
      <c r="N252" s="269"/>
      <c r="O252" s="269"/>
      <c r="P252" s="269"/>
      <c r="Q252" s="269"/>
      <c r="R252" s="269"/>
      <c r="S252" s="269"/>
      <c r="T252" s="270"/>
      <c r="AT252" s="271" t="s">
        <v>301</v>
      </c>
      <c r="AU252" s="271" t="s">
        <v>91</v>
      </c>
      <c r="AV252" s="13" t="s">
        <v>91</v>
      </c>
      <c r="AW252" s="13" t="s">
        <v>44</v>
      </c>
      <c r="AX252" s="13" t="s">
        <v>82</v>
      </c>
      <c r="AY252" s="271" t="s">
        <v>291</v>
      </c>
    </row>
    <row r="253" s="14" customFormat="1">
      <c r="B253" s="272"/>
      <c r="C253" s="273"/>
      <c r="D253" s="252" t="s">
        <v>301</v>
      </c>
      <c r="E253" s="274" t="s">
        <v>80</v>
      </c>
      <c r="F253" s="275" t="s">
        <v>308</v>
      </c>
      <c r="G253" s="273"/>
      <c r="H253" s="276">
        <v>18</v>
      </c>
      <c r="I253" s="277"/>
      <c r="J253" s="273"/>
      <c r="K253" s="273"/>
      <c r="L253" s="278"/>
      <c r="M253" s="279"/>
      <c r="N253" s="280"/>
      <c r="O253" s="280"/>
      <c r="P253" s="280"/>
      <c r="Q253" s="280"/>
      <c r="R253" s="280"/>
      <c r="S253" s="280"/>
      <c r="T253" s="281"/>
      <c r="AT253" s="282" t="s">
        <v>301</v>
      </c>
      <c r="AU253" s="282" t="s">
        <v>91</v>
      </c>
      <c r="AV253" s="14" t="s">
        <v>132</v>
      </c>
      <c r="AW253" s="14" t="s">
        <v>44</v>
      </c>
      <c r="AX253" s="14" t="s">
        <v>82</v>
      </c>
      <c r="AY253" s="282" t="s">
        <v>291</v>
      </c>
    </row>
    <row r="254" s="12" customFormat="1">
      <c r="B254" s="250"/>
      <c r="C254" s="251"/>
      <c r="D254" s="252" t="s">
        <v>301</v>
      </c>
      <c r="E254" s="253" t="s">
        <v>80</v>
      </c>
      <c r="F254" s="254" t="s">
        <v>2168</v>
      </c>
      <c r="G254" s="251"/>
      <c r="H254" s="253" t="s">
        <v>80</v>
      </c>
      <c r="I254" s="255"/>
      <c r="J254" s="251"/>
      <c r="K254" s="251"/>
      <c r="L254" s="256"/>
      <c r="M254" s="257"/>
      <c r="N254" s="258"/>
      <c r="O254" s="258"/>
      <c r="P254" s="258"/>
      <c r="Q254" s="258"/>
      <c r="R254" s="258"/>
      <c r="S254" s="258"/>
      <c r="T254" s="259"/>
      <c r="AT254" s="260" t="s">
        <v>301</v>
      </c>
      <c r="AU254" s="260" t="s">
        <v>91</v>
      </c>
      <c r="AV254" s="12" t="s">
        <v>89</v>
      </c>
      <c r="AW254" s="12" t="s">
        <v>44</v>
      </c>
      <c r="AX254" s="12" t="s">
        <v>82</v>
      </c>
      <c r="AY254" s="260" t="s">
        <v>291</v>
      </c>
    </row>
    <row r="255" s="13" customFormat="1">
      <c r="B255" s="261"/>
      <c r="C255" s="262"/>
      <c r="D255" s="252" t="s">
        <v>301</v>
      </c>
      <c r="E255" s="263" t="s">
        <v>80</v>
      </c>
      <c r="F255" s="264" t="s">
        <v>2169</v>
      </c>
      <c r="G255" s="262"/>
      <c r="H255" s="265">
        <v>15</v>
      </c>
      <c r="I255" s="266"/>
      <c r="J255" s="262"/>
      <c r="K255" s="262"/>
      <c r="L255" s="267"/>
      <c r="M255" s="268"/>
      <c r="N255" s="269"/>
      <c r="O255" s="269"/>
      <c r="P255" s="269"/>
      <c r="Q255" s="269"/>
      <c r="R255" s="269"/>
      <c r="S255" s="269"/>
      <c r="T255" s="270"/>
      <c r="AT255" s="271" t="s">
        <v>301</v>
      </c>
      <c r="AU255" s="271" t="s">
        <v>91</v>
      </c>
      <c r="AV255" s="13" t="s">
        <v>91</v>
      </c>
      <c r="AW255" s="13" t="s">
        <v>44</v>
      </c>
      <c r="AX255" s="13" t="s">
        <v>82</v>
      </c>
      <c r="AY255" s="271" t="s">
        <v>291</v>
      </c>
    </row>
    <row r="256" s="14" customFormat="1">
      <c r="B256" s="272"/>
      <c r="C256" s="273"/>
      <c r="D256" s="252" t="s">
        <v>301</v>
      </c>
      <c r="E256" s="274" t="s">
        <v>80</v>
      </c>
      <c r="F256" s="275" t="s">
        <v>308</v>
      </c>
      <c r="G256" s="273"/>
      <c r="H256" s="276">
        <v>15</v>
      </c>
      <c r="I256" s="277"/>
      <c r="J256" s="273"/>
      <c r="K256" s="273"/>
      <c r="L256" s="278"/>
      <c r="M256" s="279"/>
      <c r="N256" s="280"/>
      <c r="O256" s="280"/>
      <c r="P256" s="280"/>
      <c r="Q256" s="280"/>
      <c r="R256" s="280"/>
      <c r="S256" s="280"/>
      <c r="T256" s="281"/>
      <c r="AT256" s="282" t="s">
        <v>301</v>
      </c>
      <c r="AU256" s="282" t="s">
        <v>91</v>
      </c>
      <c r="AV256" s="14" t="s">
        <v>132</v>
      </c>
      <c r="AW256" s="14" t="s">
        <v>44</v>
      </c>
      <c r="AX256" s="14" t="s">
        <v>82</v>
      </c>
      <c r="AY256" s="282" t="s">
        <v>291</v>
      </c>
    </row>
    <row r="257" s="12" customFormat="1">
      <c r="B257" s="250"/>
      <c r="C257" s="251"/>
      <c r="D257" s="252" t="s">
        <v>301</v>
      </c>
      <c r="E257" s="253" t="s">
        <v>80</v>
      </c>
      <c r="F257" s="254" t="s">
        <v>2170</v>
      </c>
      <c r="G257" s="251"/>
      <c r="H257" s="253" t="s">
        <v>80</v>
      </c>
      <c r="I257" s="255"/>
      <c r="J257" s="251"/>
      <c r="K257" s="251"/>
      <c r="L257" s="256"/>
      <c r="M257" s="257"/>
      <c r="N257" s="258"/>
      <c r="O257" s="258"/>
      <c r="P257" s="258"/>
      <c r="Q257" s="258"/>
      <c r="R257" s="258"/>
      <c r="S257" s="258"/>
      <c r="T257" s="259"/>
      <c r="AT257" s="260" t="s">
        <v>301</v>
      </c>
      <c r="AU257" s="260" t="s">
        <v>91</v>
      </c>
      <c r="AV257" s="12" t="s">
        <v>89</v>
      </c>
      <c r="AW257" s="12" t="s">
        <v>44</v>
      </c>
      <c r="AX257" s="12" t="s">
        <v>82</v>
      </c>
      <c r="AY257" s="260" t="s">
        <v>291</v>
      </c>
    </row>
    <row r="258" s="13" customFormat="1">
      <c r="B258" s="261"/>
      <c r="C258" s="262"/>
      <c r="D258" s="252" t="s">
        <v>301</v>
      </c>
      <c r="E258" s="263" t="s">
        <v>80</v>
      </c>
      <c r="F258" s="264" t="s">
        <v>2171</v>
      </c>
      <c r="G258" s="262"/>
      <c r="H258" s="265">
        <v>90</v>
      </c>
      <c r="I258" s="266"/>
      <c r="J258" s="262"/>
      <c r="K258" s="262"/>
      <c r="L258" s="267"/>
      <c r="M258" s="268"/>
      <c r="N258" s="269"/>
      <c r="O258" s="269"/>
      <c r="P258" s="269"/>
      <c r="Q258" s="269"/>
      <c r="R258" s="269"/>
      <c r="S258" s="269"/>
      <c r="T258" s="270"/>
      <c r="AT258" s="271" t="s">
        <v>301</v>
      </c>
      <c r="AU258" s="271" t="s">
        <v>91</v>
      </c>
      <c r="AV258" s="13" t="s">
        <v>91</v>
      </c>
      <c r="AW258" s="13" t="s">
        <v>44</v>
      </c>
      <c r="AX258" s="13" t="s">
        <v>82</v>
      </c>
      <c r="AY258" s="271" t="s">
        <v>291</v>
      </c>
    </row>
    <row r="259" s="14" customFormat="1">
      <c r="B259" s="272"/>
      <c r="C259" s="273"/>
      <c r="D259" s="252" t="s">
        <v>301</v>
      </c>
      <c r="E259" s="274" t="s">
        <v>80</v>
      </c>
      <c r="F259" s="275" t="s">
        <v>308</v>
      </c>
      <c r="G259" s="273"/>
      <c r="H259" s="276">
        <v>90</v>
      </c>
      <c r="I259" s="277"/>
      <c r="J259" s="273"/>
      <c r="K259" s="273"/>
      <c r="L259" s="278"/>
      <c r="M259" s="279"/>
      <c r="N259" s="280"/>
      <c r="O259" s="280"/>
      <c r="P259" s="280"/>
      <c r="Q259" s="280"/>
      <c r="R259" s="280"/>
      <c r="S259" s="280"/>
      <c r="T259" s="281"/>
      <c r="AT259" s="282" t="s">
        <v>301</v>
      </c>
      <c r="AU259" s="282" t="s">
        <v>91</v>
      </c>
      <c r="AV259" s="14" t="s">
        <v>132</v>
      </c>
      <c r="AW259" s="14" t="s">
        <v>44</v>
      </c>
      <c r="AX259" s="14" t="s">
        <v>82</v>
      </c>
      <c r="AY259" s="282" t="s">
        <v>291</v>
      </c>
    </row>
    <row r="260" s="12" customFormat="1">
      <c r="B260" s="250"/>
      <c r="C260" s="251"/>
      <c r="D260" s="252" t="s">
        <v>301</v>
      </c>
      <c r="E260" s="253" t="s">
        <v>80</v>
      </c>
      <c r="F260" s="254" t="s">
        <v>2172</v>
      </c>
      <c r="G260" s="251"/>
      <c r="H260" s="253" t="s">
        <v>80</v>
      </c>
      <c r="I260" s="255"/>
      <c r="J260" s="251"/>
      <c r="K260" s="251"/>
      <c r="L260" s="256"/>
      <c r="M260" s="257"/>
      <c r="N260" s="258"/>
      <c r="O260" s="258"/>
      <c r="P260" s="258"/>
      <c r="Q260" s="258"/>
      <c r="R260" s="258"/>
      <c r="S260" s="258"/>
      <c r="T260" s="259"/>
      <c r="AT260" s="260" t="s">
        <v>301</v>
      </c>
      <c r="AU260" s="260" t="s">
        <v>91</v>
      </c>
      <c r="AV260" s="12" t="s">
        <v>89</v>
      </c>
      <c r="AW260" s="12" t="s">
        <v>44</v>
      </c>
      <c r="AX260" s="12" t="s">
        <v>82</v>
      </c>
      <c r="AY260" s="260" t="s">
        <v>291</v>
      </c>
    </row>
    <row r="261" s="13" customFormat="1">
      <c r="B261" s="261"/>
      <c r="C261" s="262"/>
      <c r="D261" s="252" t="s">
        <v>301</v>
      </c>
      <c r="E261" s="263" t="s">
        <v>80</v>
      </c>
      <c r="F261" s="264" t="s">
        <v>2173</v>
      </c>
      <c r="G261" s="262"/>
      <c r="H261" s="265">
        <v>33</v>
      </c>
      <c r="I261" s="266"/>
      <c r="J261" s="262"/>
      <c r="K261" s="262"/>
      <c r="L261" s="267"/>
      <c r="M261" s="268"/>
      <c r="N261" s="269"/>
      <c r="O261" s="269"/>
      <c r="P261" s="269"/>
      <c r="Q261" s="269"/>
      <c r="R261" s="269"/>
      <c r="S261" s="269"/>
      <c r="T261" s="270"/>
      <c r="AT261" s="271" t="s">
        <v>301</v>
      </c>
      <c r="AU261" s="271" t="s">
        <v>91</v>
      </c>
      <c r="AV261" s="13" t="s">
        <v>91</v>
      </c>
      <c r="AW261" s="13" t="s">
        <v>44</v>
      </c>
      <c r="AX261" s="13" t="s">
        <v>82</v>
      </c>
      <c r="AY261" s="271" t="s">
        <v>291</v>
      </c>
    </row>
    <row r="262" s="14" customFormat="1">
      <c r="B262" s="272"/>
      <c r="C262" s="273"/>
      <c r="D262" s="252" t="s">
        <v>301</v>
      </c>
      <c r="E262" s="274" t="s">
        <v>80</v>
      </c>
      <c r="F262" s="275" t="s">
        <v>308</v>
      </c>
      <c r="G262" s="273"/>
      <c r="H262" s="276">
        <v>33</v>
      </c>
      <c r="I262" s="277"/>
      <c r="J262" s="273"/>
      <c r="K262" s="273"/>
      <c r="L262" s="278"/>
      <c r="M262" s="279"/>
      <c r="N262" s="280"/>
      <c r="O262" s="280"/>
      <c r="P262" s="280"/>
      <c r="Q262" s="280"/>
      <c r="R262" s="280"/>
      <c r="S262" s="280"/>
      <c r="T262" s="281"/>
      <c r="AT262" s="282" t="s">
        <v>301</v>
      </c>
      <c r="AU262" s="282" t="s">
        <v>91</v>
      </c>
      <c r="AV262" s="14" t="s">
        <v>132</v>
      </c>
      <c r="AW262" s="14" t="s">
        <v>44</v>
      </c>
      <c r="AX262" s="14" t="s">
        <v>82</v>
      </c>
      <c r="AY262" s="282" t="s">
        <v>291</v>
      </c>
    </row>
    <row r="263" s="12" customFormat="1">
      <c r="B263" s="250"/>
      <c r="C263" s="251"/>
      <c r="D263" s="252" t="s">
        <v>301</v>
      </c>
      <c r="E263" s="253" t="s">
        <v>80</v>
      </c>
      <c r="F263" s="254" t="s">
        <v>2174</v>
      </c>
      <c r="G263" s="251"/>
      <c r="H263" s="253" t="s">
        <v>80</v>
      </c>
      <c r="I263" s="255"/>
      <c r="J263" s="251"/>
      <c r="K263" s="251"/>
      <c r="L263" s="256"/>
      <c r="M263" s="257"/>
      <c r="N263" s="258"/>
      <c r="O263" s="258"/>
      <c r="P263" s="258"/>
      <c r="Q263" s="258"/>
      <c r="R263" s="258"/>
      <c r="S263" s="258"/>
      <c r="T263" s="259"/>
      <c r="AT263" s="260" t="s">
        <v>301</v>
      </c>
      <c r="AU263" s="260" t="s">
        <v>91</v>
      </c>
      <c r="AV263" s="12" t="s">
        <v>89</v>
      </c>
      <c r="AW263" s="12" t="s">
        <v>44</v>
      </c>
      <c r="AX263" s="12" t="s">
        <v>82</v>
      </c>
      <c r="AY263" s="260" t="s">
        <v>291</v>
      </c>
    </row>
    <row r="264" s="13" customFormat="1">
      <c r="B264" s="261"/>
      <c r="C264" s="262"/>
      <c r="D264" s="252" t="s">
        <v>301</v>
      </c>
      <c r="E264" s="263" t="s">
        <v>80</v>
      </c>
      <c r="F264" s="264" t="s">
        <v>2175</v>
      </c>
      <c r="G264" s="262"/>
      <c r="H264" s="265">
        <v>64</v>
      </c>
      <c r="I264" s="266"/>
      <c r="J264" s="262"/>
      <c r="K264" s="262"/>
      <c r="L264" s="267"/>
      <c r="M264" s="268"/>
      <c r="N264" s="269"/>
      <c r="O264" s="269"/>
      <c r="P264" s="269"/>
      <c r="Q264" s="269"/>
      <c r="R264" s="269"/>
      <c r="S264" s="269"/>
      <c r="T264" s="270"/>
      <c r="AT264" s="271" t="s">
        <v>301</v>
      </c>
      <c r="AU264" s="271" t="s">
        <v>91</v>
      </c>
      <c r="AV264" s="13" t="s">
        <v>91</v>
      </c>
      <c r="AW264" s="13" t="s">
        <v>44</v>
      </c>
      <c r="AX264" s="13" t="s">
        <v>82</v>
      </c>
      <c r="AY264" s="271" t="s">
        <v>291</v>
      </c>
    </row>
    <row r="265" s="13" customFormat="1">
      <c r="B265" s="261"/>
      <c r="C265" s="262"/>
      <c r="D265" s="252" t="s">
        <v>301</v>
      </c>
      <c r="E265" s="263" t="s">
        <v>80</v>
      </c>
      <c r="F265" s="264" t="s">
        <v>2176</v>
      </c>
      <c r="G265" s="262"/>
      <c r="H265" s="265">
        <v>18</v>
      </c>
      <c r="I265" s="266"/>
      <c r="J265" s="262"/>
      <c r="K265" s="262"/>
      <c r="L265" s="267"/>
      <c r="M265" s="268"/>
      <c r="N265" s="269"/>
      <c r="O265" s="269"/>
      <c r="P265" s="269"/>
      <c r="Q265" s="269"/>
      <c r="R265" s="269"/>
      <c r="S265" s="269"/>
      <c r="T265" s="270"/>
      <c r="AT265" s="271" t="s">
        <v>301</v>
      </c>
      <c r="AU265" s="271" t="s">
        <v>91</v>
      </c>
      <c r="AV265" s="13" t="s">
        <v>91</v>
      </c>
      <c r="AW265" s="13" t="s">
        <v>44</v>
      </c>
      <c r="AX265" s="13" t="s">
        <v>82</v>
      </c>
      <c r="AY265" s="271" t="s">
        <v>291</v>
      </c>
    </row>
    <row r="266" s="14" customFormat="1">
      <c r="B266" s="272"/>
      <c r="C266" s="273"/>
      <c r="D266" s="252" t="s">
        <v>301</v>
      </c>
      <c r="E266" s="274" t="s">
        <v>80</v>
      </c>
      <c r="F266" s="275" t="s">
        <v>308</v>
      </c>
      <c r="G266" s="273"/>
      <c r="H266" s="276">
        <v>82</v>
      </c>
      <c r="I266" s="277"/>
      <c r="J266" s="273"/>
      <c r="K266" s="273"/>
      <c r="L266" s="278"/>
      <c r="M266" s="279"/>
      <c r="N266" s="280"/>
      <c r="O266" s="280"/>
      <c r="P266" s="280"/>
      <c r="Q266" s="280"/>
      <c r="R266" s="280"/>
      <c r="S266" s="280"/>
      <c r="T266" s="281"/>
      <c r="AT266" s="282" t="s">
        <v>301</v>
      </c>
      <c r="AU266" s="282" t="s">
        <v>91</v>
      </c>
      <c r="AV266" s="14" t="s">
        <v>132</v>
      </c>
      <c r="AW266" s="14" t="s">
        <v>44</v>
      </c>
      <c r="AX266" s="14" t="s">
        <v>82</v>
      </c>
      <c r="AY266" s="282" t="s">
        <v>291</v>
      </c>
    </row>
    <row r="267" s="12" customFormat="1">
      <c r="B267" s="250"/>
      <c r="C267" s="251"/>
      <c r="D267" s="252" t="s">
        <v>301</v>
      </c>
      <c r="E267" s="253" t="s">
        <v>80</v>
      </c>
      <c r="F267" s="254" t="s">
        <v>2177</v>
      </c>
      <c r="G267" s="251"/>
      <c r="H267" s="253" t="s">
        <v>80</v>
      </c>
      <c r="I267" s="255"/>
      <c r="J267" s="251"/>
      <c r="K267" s="251"/>
      <c r="L267" s="256"/>
      <c r="M267" s="257"/>
      <c r="N267" s="258"/>
      <c r="O267" s="258"/>
      <c r="P267" s="258"/>
      <c r="Q267" s="258"/>
      <c r="R267" s="258"/>
      <c r="S267" s="258"/>
      <c r="T267" s="259"/>
      <c r="AT267" s="260" t="s">
        <v>301</v>
      </c>
      <c r="AU267" s="260" t="s">
        <v>91</v>
      </c>
      <c r="AV267" s="12" t="s">
        <v>89</v>
      </c>
      <c r="AW267" s="12" t="s">
        <v>44</v>
      </c>
      <c r="AX267" s="12" t="s">
        <v>82</v>
      </c>
      <c r="AY267" s="260" t="s">
        <v>291</v>
      </c>
    </row>
    <row r="268" s="13" customFormat="1">
      <c r="B268" s="261"/>
      <c r="C268" s="262"/>
      <c r="D268" s="252" t="s">
        <v>301</v>
      </c>
      <c r="E268" s="263" t="s">
        <v>80</v>
      </c>
      <c r="F268" s="264" t="s">
        <v>2178</v>
      </c>
      <c r="G268" s="262"/>
      <c r="H268" s="265">
        <v>15</v>
      </c>
      <c r="I268" s="266"/>
      <c r="J268" s="262"/>
      <c r="K268" s="262"/>
      <c r="L268" s="267"/>
      <c r="M268" s="268"/>
      <c r="N268" s="269"/>
      <c r="O268" s="269"/>
      <c r="P268" s="269"/>
      <c r="Q268" s="269"/>
      <c r="R268" s="269"/>
      <c r="S268" s="269"/>
      <c r="T268" s="270"/>
      <c r="AT268" s="271" t="s">
        <v>301</v>
      </c>
      <c r="AU268" s="271" t="s">
        <v>91</v>
      </c>
      <c r="AV268" s="13" t="s">
        <v>91</v>
      </c>
      <c r="AW268" s="13" t="s">
        <v>44</v>
      </c>
      <c r="AX268" s="13" t="s">
        <v>82</v>
      </c>
      <c r="AY268" s="271" t="s">
        <v>291</v>
      </c>
    </row>
    <row r="269" s="14" customFormat="1">
      <c r="B269" s="272"/>
      <c r="C269" s="273"/>
      <c r="D269" s="252" t="s">
        <v>301</v>
      </c>
      <c r="E269" s="274" t="s">
        <v>80</v>
      </c>
      <c r="F269" s="275" t="s">
        <v>308</v>
      </c>
      <c r="G269" s="273"/>
      <c r="H269" s="276">
        <v>15</v>
      </c>
      <c r="I269" s="277"/>
      <c r="J269" s="273"/>
      <c r="K269" s="273"/>
      <c r="L269" s="278"/>
      <c r="M269" s="279"/>
      <c r="N269" s="280"/>
      <c r="O269" s="280"/>
      <c r="P269" s="280"/>
      <c r="Q269" s="280"/>
      <c r="R269" s="280"/>
      <c r="S269" s="280"/>
      <c r="T269" s="281"/>
      <c r="AT269" s="282" t="s">
        <v>301</v>
      </c>
      <c r="AU269" s="282" t="s">
        <v>91</v>
      </c>
      <c r="AV269" s="14" t="s">
        <v>132</v>
      </c>
      <c r="AW269" s="14" t="s">
        <v>44</v>
      </c>
      <c r="AX269" s="14" t="s">
        <v>82</v>
      </c>
      <c r="AY269" s="282" t="s">
        <v>291</v>
      </c>
    </row>
    <row r="270" s="15" customFormat="1">
      <c r="B270" s="283"/>
      <c r="C270" s="284"/>
      <c r="D270" s="252" t="s">
        <v>301</v>
      </c>
      <c r="E270" s="285" t="s">
        <v>80</v>
      </c>
      <c r="F270" s="286" t="s">
        <v>315</v>
      </c>
      <c r="G270" s="284"/>
      <c r="H270" s="287">
        <v>359.5</v>
      </c>
      <c r="I270" s="288"/>
      <c r="J270" s="284"/>
      <c r="K270" s="284"/>
      <c r="L270" s="289"/>
      <c r="M270" s="290"/>
      <c r="N270" s="291"/>
      <c r="O270" s="291"/>
      <c r="P270" s="291"/>
      <c r="Q270" s="291"/>
      <c r="R270" s="291"/>
      <c r="S270" s="291"/>
      <c r="T270" s="292"/>
      <c r="AT270" s="293" t="s">
        <v>301</v>
      </c>
      <c r="AU270" s="293" t="s">
        <v>91</v>
      </c>
      <c r="AV270" s="15" t="s">
        <v>299</v>
      </c>
      <c r="AW270" s="15" t="s">
        <v>44</v>
      </c>
      <c r="AX270" s="15" t="s">
        <v>89</v>
      </c>
      <c r="AY270" s="293" t="s">
        <v>291</v>
      </c>
    </row>
    <row r="271" s="1" customFormat="1" ht="25.5" customHeight="1">
      <c r="B271" s="48"/>
      <c r="C271" s="238" t="s">
        <v>394</v>
      </c>
      <c r="D271" s="238" t="s">
        <v>294</v>
      </c>
      <c r="E271" s="239" t="s">
        <v>2179</v>
      </c>
      <c r="F271" s="240" t="s">
        <v>2180</v>
      </c>
      <c r="G271" s="241" t="s">
        <v>401</v>
      </c>
      <c r="H271" s="242">
        <v>49.700000000000003</v>
      </c>
      <c r="I271" s="243"/>
      <c r="J271" s="244">
        <f>ROUND(I271*H271,2)</f>
        <v>0</v>
      </c>
      <c r="K271" s="240" t="s">
        <v>298</v>
      </c>
      <c r="L271" s="74"/>
      <c r="M271" s="245" t="s">
        <v>80</v>
      </c>
      <c r="N271" s="246" t="s">
        <v>52</v>
      </c>
      <c r="O271" s="49"/>
      <c r="P271" s="247">
        <f>O271*H271</f>
        <v>0</v>
      </c>
      <c r="Q271" s="247">
        <v>0.00013999999999999999</v>
      </c>
      <c r="R271" s="247">
        <f>Q271*H271</f>
        <v>0.0069579999999999998</v>
      </c>
      <c r="S271" s="247">
        <v>0</v>
      </c>
      <c r="T271" s="248">
        <f>S271*H271</f>
        <v>0</v>
      </c>
      <c r="AR271" s="25" t="s">
        <v>299</v>
      </c>
      <c r="AT271" s="25" t="s">
        <v>294</v>
      </c>
      <c r="AU271" s="25" t="s">
        <v>91</v>
      </c>
      <c r="AY271" s="25" t="s">
        <v>291</v>
      </c>
      <c r="BE271" s="249">
        <f>IF(N271="základní",J271,0)</f>
        <v>0</v>
      </c>
      <c r="BF271" s="249">
        <f>IF(N271="snížená",J271,0)</f>
        <v>0</v>
      </c>
      <c r="BG271" s="249">
        <f>IF(N271="zákl. přenesená",J271,0)</f>
        <v>0</v>
      </c>
      <c r="BH271" s="249">
        <f>IF(N271="sníž. přenesená",J271,0)</f>
        <v>0</v>
      </c>
      <c r="BI271" s="249">
        <f>IF(N271="nulová",J271,0)</f>
        <v>0</v>
      </c>
      <c r="BJ271" s="25" t="s">
        <v>89</v>
      </c>
      <c r="BK271" s="249">
        <f>ROUND(I271*H271,2)</f>
        <v>0</v>
      </c>
      <c r="BL271" s="25" t="s">
        <v>299</v>
      </c>
      <c r="BM271" s="25" t="s">
        <v>2181</v>
      </c>
    </row>
    <row r="272" s="12" customFormat="1">
      <c r="B272" s="250"/>
      <c r="C272" s="251"/>
      <c r="D272" s="252" t="s">
        <v>301</v>
      </c>
      <c r="E272" s="253" t="s">
        <v>80</v>
      </c>
      <c r="F272" s="254" t="s">
        <v>2182</v>
      </c>
      <c r="G272" s="251"/>
      <c r="H272" s="253" t="s">
        <v>80</v>
      </c>
      <c r="I272" s="255"/>
      <c r="J272" s="251"/>
      <c r="K272" s="251"/>
      <c r="L272" s="256"/>
      <c r="M272" s="257"/>
      <c r="N272" s="258"/>
      <c r="O272" s="258"/>
      <c r="P272" s="258"/>
      <c r="Q272" s="258"/>
      <c r="R272" s="258"/>
      <c r="S272" s="258"/>
      <c r="T272" s="259"/>
      <c r="AT272" s="260" t="s">
        <v>301</v>
      </c>
      <c r="AU272" s="260" t="s">
        <v>91</v>
      </c>
      <c r="AV272" s="12" t="s">
        <v>89</v>
      </c>
      <c r="AW272" s="12" t="s">
        <v>44</v>
      </c>
      <c r="AX272" s="12" t="s">
        <v>82</v>
      </c>
      <c r="AY272" s="260" t="s">
        <v>291</v>
      </c>
    </row>
    <row r="273" s="13" customFormat="1">
      <c r="B273" s="261"/>
      <c r="C273" s="262"/>
      <c r="D273" s="252" t="s">
        <v>301</v>
      </c>
      <c r="E273" s="263" t="s">
        <v>80</v>
      </c>
      <c r="F273" s="264" t="s">
        <v>2183</v>
      </c>
      <c r="G273" s="262"/>
      <c r="H273" s="265">
        <v>22.800000000000001</v>
      </c>
      <c r="I273" s="266"/>
      <c r="J273" s="262"/>
      <c r="K273" s="262"/>
      <c r="L273" s="267"/>
      <c r="M273" s="268"/>
      <c r="N273" s="269"/>
      <c r="O273" s="269"/>
      <c r="P273" s="269"/>
      <c r="Q273" s="269"/>
      <c r="R273" s="269"/>
      <c r="S273" s="269"/>
      <c r="T273" s="270"/>
      <c r="AT273" s="271" t="s">
        <v>301</v>
      </c>
      <c r="AU273" s="271" t="s">
        <v>91</v>
      </c>
      <c r="AV273" s="13" t="s">
        <v>91</v>
      </c>
      <c r="AW273" s="13" t="s">
        <v>44</v>
      </c>
      <c r="AX273" s="13" t="s">
        <v>82</v>
      </c>
      <c r="AY273" s="271" t="s">
        <v>291</v>
      </c>
    </row>
    <row r="274" s="13" customFormat="1">
      <c r="B274" s="261"/>
      <c r="C274" s="262"/>
      <c r="D274" s="252" t="s">
        <v>301</v>
      </c>
      <c r="E274" s="263" t="s">
        <v>80</v>
      </c>
      <c r="F274" s="264" t="s">
        <v>2184</v>
      </c>
      <c r="G274" s="262"/>
      <c r="H274" s="265">
        <v>15.300000000000001</v>
      </c>
      <c r="I274" s="266"/>
      <c r="J274" s="262"/>
      <c r="K274" s="262"/>
      <c r="L274" s="267"/>
      <c r="M274" s="268"/>
      <c r="N274" s="269"/>
      <c r="O274" s="269"/>
      <c r="P274" s="269"/>
      <c r="Q274" s="269"/>
      <c r="R274" s="269"/>
      <c r="S274" s="269"/>
      <c r="T274" s="270"/>
      <c r="AT274" s="271" t="s">
        <v>301</v>
      </c>
      <c r="AU274" s="271" t="s">
        <v>91</v>
      </c>
      <c r="AV274" s="13" t="s">
        <v>91</v>
      </c>
      <c r="AW274" s="13" t="s">
        <v>44</v>
      </c>
      <c r="AX274" s="13" t="s">
        <v>82</v>
      </c>
      <c r="AY274" s="271" t="s">
        <v>291</v>
      </c>
    </row>
    <row r="275" s="14" customFormat="1">
      <c r="B275" s="272"/>
      <c r="C275" s="273"/>
      <c r="D275" s="252" t="s">
        <v>301</v>
      </c>
      <c r="E275" s="274" t="s">
        <v>80</v>
      </c>
      <c r="F275" s="275" t="s">
        <v>308</v>
      </c>
      <c r="G275" s="273"/>
      <c r="H275" s="276">
        <v>38.100000000000001</v>
      </c>
      <c r="I275" s="277"/>
      <c r="J275" s="273"/>
      <c r="K275" s="273"/>
      <c r="L275" s="278"/>
      <c r="M275" s="279"/>
      <c r="N275" s="280"/>
      <c r="O275" s="280"/>
      <c r="P275" s="280"/>
      <c r="Q275" s="280"/>
      <c r="R275" s="280"/>
      <c r="S275" s="280"/>
      <c r="T275" s="281"/>
      <c r="AT275" s="282" t="s">
        <v>301</v>
      </c>
      <c r="AU275" s="282" t="s">
        <v>91</v>
      </c>
      <c r="AV275" s="14" t="s">
        <v>132</v>
      </c>
      <c r="AW275" s="14" t="s">
        <v>44</v>
      </c>
      <c r="AX275" s="14" t="s">
        <v>82</v>
      </c>
      <c r="AY275" s="282" t="s">
        <v>291</v>
      </c>
    </row>
    <row r="276" s="12" customFormat="1">
      <c r="B276" s="250"/>
      <c r="C276" s="251"/>
      <c r="D276" s="252" t="s">
        <v>301</v>
      </c>
      <c r="E276" s="253" t="s">
        <v>80</v>
      </c>
      <c r="F276" s="254" t="s">
        <v>2185</v>
      </c>
      <c r="G276" s="251"/>
      <c r="H276" s="253" t="s">
        <v>80</v>
      </c>
      <c r="I276" s="255"/>
      <c r="J276" s="251"/>
      <c r="K276" s="251"/>
      <c r="L276" s="256"/>
      <c r="M276" s="257"/>
      <c r="N276" s="258"/>
      <c r="O276" s="258"/>
      <c r="P276" s="258"/>
      <c r="Q276" s="258"/>
      <c r="R276" s="258"/>
      <c r="S276" s="258"/>
      <c r="T276" s="259"/>
      <c r="AT276" s="260" t="s">
        <v>301</v>
      </c>
      <c r="AU276" s="260" t="s">
        <v>91</v>
      </c>
      <c r="AV276" s="12" t="s">
        <v>89</v>
      </c>
      <c r="AW276" s="12" t="s">
        <v>44</v>
      </c>
      <c r="AX276" s="12" t="s">
        <v>82</v>
      </c>
      <c r="AY276" s="260" t="s">
        <v>291</v>
      </c>
    </row>
    <row r="277" s="13" customFormat="1">
      <c r="B277" s="261"/>
      <c r="C277" s="262"/>
      <c r="D277" s="252" t="s">
        <v>301</v>
      </c>
      <c r="E277" s="263" t="s">
        <v>80</v>
      </c>
      <c r="F277" s="264" t="s">
        <v>2186</v>
      </c>
      <c r="G277" s="262"/>
      <c r="H277" s="265">
        <v>11.6</v>
      </c>
      <c r="I277" s="266"/>
      <c r="J277" s="262"/>
      <c r="K277" s="262"/>
      <c r="L277" s="267"/>
      <c r="M277" s="268"/>
      <c r="N277" s="269"/>
      <c r="O277" s="269"/>
      <c r="P277" s="269"/>
      <c r="Q277" s="269"/>
      <c r="R277" s="269"/>
      <c r="S277" s="269"/>
      <c r="T277" s="270"/>
      <c r="AT277" s="271" t="s">
        <v>301</v>
      </c>
      <c r="AU277" s="271" t="s">
        <v>91</v>
      </c>
      <c r="AV277" s="13" t="s">
        <v>91</v>
      </c>
      <c r="AW277" s="13" t="s">
        <v>44</v>
      </c>
      <c r="AX277" s="13" t="s">
        <v>82</v>
      </c>
      <c r="AY277" s="271" t="s">
        <v>291</v>
      </c>
    </row>
    <row r="278" s="14" customFormat="1">
      <c r="B278" s="272"/>
      <c r="C278" s="273"/>
      <c r="D278" s="252" t="s">
        <v>301</v>
      </c>
      <c r="E278" s="274" t="s">
        <v>80</v>
      </c>
      <c r="F278" s="275" t="s">
        <v>308</v>
      </c>
      <c r="G278" s="273"/>
      <c r="H278" s="276">
        <v>11.6</v>
      </c>
      <c r="I278" s="277"/>
      <c r="J278" s="273"/>
      <c r="K278" s="273"/>
      <c r="L278" s="278"/>
      <c r="M278" s="279"/>
      <c r="N278" s="280"/>
      <c r="O278" s="280"/>
      <c r="P278" s="280"/>
      <c r="Q278" s="280"/>
      <c r="R278" s="280"/>
      <c r="S278" s="280"/>
      <c r="T278" s="281"/>
      <c r="AT278" s="282" t="s">
        <v>301</v>
      </c>
      <c r="AU278" s="282" t="s">
        <v>91</v>
      </c>
      <c r="AV278" s="14" t="s">
        <v>132</v>
      </c>
      <c r="AW278" s="14" t="s">
        <v>44</v>
      </c>
      <c r="AX278" s="14" t="s">
        <v>82</v>
      </c>
      <c r="AY278" s="282" t="s">
        <v>291</v>
      </c>
    </row>
    <row r="279" s="15" customFormat="1">
      <c r="B279" s="283"/>
      <c r="C279" s="284"/>
      <c r="D279" s="252" t="s">
        <v>301</v>
      </c>
      <c r="E279" s="285" t="s">
        <v>80</v>
      </c>
      <c r="F279" s="286" t="s">
        <v>315</v>
      </c>
      <c r="G279" s="284"/>
      <c r="H279" s="287">
        <v>49.700000000000003</v>
      </c>
      <c r="I279" s="288"/>
      <c r="J279" s="284"/>
      <c r="K279" s="284"/>
      <c r="L279" s="289"/>
      <c r="M279" s="290"/>
      <c r="N279" s="291"/>
      <c r="O279" s="291"/>
      <c r="P279" s="291"/>
      <c r="Q279" s="291"/>
      <c r="R279" s="291"/>
      <c r="S279" s="291"/>
      <c r="T279" s="292"/>
      <c r="AT279" s="293" t="s">
        <v>301</v>
      </c>
      <c r="AU279" s="293" t="s">
        <v>91</v>
      </c>
      <c r="AV279" s="15" t="s">
        <v>299</v>
      </c>
      <c r="AW279" s="15" t="s">
        <v>44</v>
      </c>
      <c r="AX279" s="15" t="s">
        <v>89</v>
      </c>
      <c r="AY279" s="293" t="s">
        <v>291</v>
      </c>
    </row>
    <row r="280" s="1" customFormat="1" ht="25.5" customHeight="1">
      <c r="B280" s="48"/>
      <c r="C280" s="238" t="s">
        <v>398</v>
      </c>
      <c r="D280" s="238" t="s">
        <v>294</v>
      </c>
      <c r="E280" s="239" t="s">
        <v>2187</v>
      </c>
      <c r="F280" s="240" t="s">
        <v>2188</v>
      </c>
      <c r="G280" s="241" t="s">
        <v>401</v>
      </c>
      <c r="H280" s="242">
        <v>2677.5</v>
      </c>
      <c r="I280" s="243"/>
      <c r="J280" s="244">
        <f>ROUND(I280*H280,2)</f>
        <v>0</v>
      </c>
      <c r="K280" s="240" t="s">
        <v>298</v>
      </c>
      <c r="L280" s="74"/>
      <c r="M280" s="245" t="s">
        <v>80</v>
      </c>
      <c r="N280" s="246" t="s">
        <v>52</v>
      </c>
      <c r="O280" s="49"/>
      <c r="P280" s="247">
        <f>O280*H280</f>
        <v>0</v>
      </c>
      <c r="Q280" s="247">
        <v>0</v>
      </c>
      <c r="R280" s="247">
        <f>Q280*H280</f>
        <v>0</v>
      </c>
      <c r="S280" s="247">
        <v>0</v>
      </c>
      <c r="T280" s="248">
        <f>S280*H280</f>
        <v>0</v>
      </c>
      <c r="AR280" s="25" t="s">
        <v>299</v>
      </c>
      <c r="AT280" s="25" t="s">
        <v>294</v>
      </c>
      <c r="AU280" s="25" t="s">
        <v>91</v>
      </c>
      <c r="AY280" s="25" t="s">
        <v>291</v>
      </c>
      <c r="BE280" s="249">
        <f>IF(N280="základní",J280,0)</f>
        <v>0</v>
      </c>
      <c r="BF280" s="249">
        <f>IF(N280="snížená",J280,0)</f>
        <v>0</v>
      </c>
      <c r="BG280" s="249">
        <f>IF(N280="zákl. přenesená",J280,0)</f>
        <v>0</v>
      </c>
      <c r="BH280" s="249">
        <f>IF(N280="sníž. přenesená",J280,0)</f>
        <v>0</v>
      </c>
      <c r="BI280" s="249">
        <f>IF(N280="nulová",J280,0)</f>
        <v>0</v>
      </c>
      <c r="BJ280" s="25" t="s">
        <v>89</v>
      </c>
      <c r="BK280" s="249">
        <f>ROUND(I280*H280,2)</f>
        <v>0</v>
      </c>
      <c r="BL280" s="25" t="s">
        <v>299</v>
      </c>
      <c r="BM280" s="25" t="s">
        <v>2189</v>
      </c>
    </row>
    <row r="281" s="13" customFormat="1">
      <c r="B281" s="261"/>
      <c r="C281" s="262"/>
      <c r="D281" s="252" t="s">
        <v>301</v>
      </c>
      <c r="E281" s="263" t="s">
        <v>80</v>
      </c>
      <c r="F281" s="264" t="s">
        <v>2190</v>
      </c>
      <c r="G281" s="262"/>
      <c r="H281" s="265">
        <v>2677.5</v>
      </c>
      <c r="I281" s="266"/>
      <c r="J281" s="262"/>
      <c r="K281" s="262"/>
      <c r="L281" s="267"/>
      <c r="M281" s="268"/>
      <c r="N281" s="269"/>
      <c r="O281" s="269"/>
      <c r="P281" s="269"/>
      <c r="Q281" s="269"/>
      <c r="R281" s="269"/>
      <c r="S281" s="269"/>
      <c r="T281" s="270"/>
      <c r="AT281" s="271" t="s">
        <v>301</v>
      </c>
      <c r="AU281" s="271" t="s">
        <v>91</v>
      </c>
      <c r="AV281" s="13" t="s">
        <v>91</v>
      </c>
      <c r="AW281" s="13" t="s">
        <v>44</v>
      </c>
      <c r="AX281" s="13" t="s">
        <v>82</v>
      </c>
      <c r="AY281" s="271" t="s">
        <v>291</v>
      </c>
    </row>
    <row r="282" s="15" customFormat="1">
      <c r="B282" s="283"/>
      <c r="C282" s="284"/>
      <c r="D282" s="252" t="s">
        <v>301</v>
      </c>
      <c r="E282" s="285" t="s">
        <v>80</v>
      </c>
      <c r="F282" s="286" t="s">
        <v>315</v>
      </c>
      <c r="G282" s="284"/>
      <c r="H282" s="287">
        <v>2677.5</v>
      </c>
      <c r="I282" s="288"/>
      <c r="J282" s="284"/>
      <c r="K282" s="284"/>
      <c r="L282" s="289"/>
      <c r="M282" s="290"/>
      <c r="N282" s="291"/>
      <c r="O282" s="291"/>
      <c r="P282" s="291"/>
      <c r="Q282" s="291"/>
      <c r="R282" s="291"/>
      <c r="S282" s="291"/>
      <c r="T282" s="292"/>
      <c r="AT282" s="293" t="s">
        <v>301</v>
      </c>
      <c r="AU282" s="293" t="s">
        <v>91</v>
      </c>
      <c r="AV282" s="15" t="s">
        <v>299</v>
      </c>
      <c r="AW282" s="15" t="s">
        <v>44</v>
      </c>
      <c r="AX282" s="15" t="s">
        <v>89</v>
      </c>
      <c r="AY282" s="293" t="s">
        <v>291</v>
      </c>
    </row>
    <row r="283" s="1" customFormat="1" ht="25.5" customHeight="1">
      <c r="B283" s="48"/>
      <c r="C283" s="238" t="s">
        <v>404</v>
      </c>
      <c r="D283" s="238" t="s">
        <v>294</v>
      </c>
      <c r="E283" s="239" t="s">
        <v>2191</v>
      </c>
      <c r="F283" s="240" t="s">
        <v>2192</v>
      </c>
      <c r="G283" s="241" t="s">
        <v>352</v>
      </c>
      <c r="H283" s="242">
        <v>359.5</v>
      </c>
      <c r="I283" s="243"/>
      <c r="J283" s="244">
        <f>ROUND(I283*H283,2)</f>
        <v>0</v>
      </c>
      <c r="K283" s="240" t="s">
        <v>298</v>
      </c>
      <c r="L283" s="74"/>
      <c r="M283" s="245" t="s">
        <v>80</v>
      </c>
      <c r="N283" s="246" t="s">
        <v>52</v>
      </c>
      <c r="O283" s="49"/>
      <c r="P283" s="247">
        <f>O283*H283</f>
        <v>0</v>
      </c>
      <c r="Q283" s="247">
        <v>1.0000000000000001E-05</v>
      </c>
      <c r="R283" s="247">
        <f>Q283*H283</f>
        <v>0.0035950000000000001</v>
      </c>
      <c r="S283" s="247">
        <v>0</v>
      </c>
      <c r="T283" s="248">
        <f>S283*H283</f>
        <v>0</v>
      </c>
      <c r="AR283" s="25" t="s">
        <v>299</v>
      </c>
      <c r="AT283" s="25" t="s">
        <v>294</v>
      </c>
      <c r="AU283" s="25" t="s">
        <v>91</v>
      </c>
      <c r="AY283" s="25" t="s">
        <v>291</v>
      </c>
      <c r="BE283" s="249">
        <f>IF(N283="základní",J283,0)</f>
        <v>0</v>
      </c>
      <c r="BF283" s="249">
        <f>IF(N283="snížená",J283,0)</f>
        <v>0</v>
      </c>
      <c r="BG283" s="249">
        <f>IF(N283="zákl. přenesená",J283,0)</f>
        <v>0</v>
      </c>
      <c r="BH283" s="249">
        <f>IF(N283="sníž. přenesená",J283,0)</f>
        <v>0</v>
      </c>
      <c r="BI283" s="249">
        <f>IF(N283="nulová",J283,0)</f>
        <v>0</v>
      </c>
      <c r="BJ283" s="25" t="s">
        <v>89</v>
      </c>
      <c r="BK283" s="249">
        <f>ROUND(I283*H283,2)</f>
        <v>0</v>
      </c>
      <c r="BL283" s="25" t="s">
        <v>299</v>
      </c>
      <c r="BM283" s="25" t="s">
        <v>2193</v>
      </c>
    </row>
    <row r="284" s="13" customFormat="1">
      <c r="B284" s="261"/>
      <c r="C284" s="262"/>
      <c r="D284" s="252" t="s">
        <v>301</v>
      </c>
      <c r="E284" s="263" t="s">
        <v>80</v>
      </c>
      <c r="F284" s="264" t="s">
        <v>2194</v>
      </c>
      <c r="G284" s="262"/>
      <c r="H284" s="265">
        <v>359.5</v>
      </c>
      <c r="I284" s="266"/>
      <c r="J284" s="262"/>
      <c r="K284" s="262"/>
      <c r="L284" s="267"/>
      <c r="M284" s="268"/>
      <c r="N284" s="269"/>
      <c r="O284" s="269"/>
      <c r="P284" s="269"/>
      <c r="Q284" s="269"/>
      <c r="R284" s="269"/>
      <c r="S284" s="269"/>
      <c r="T284" s="270"/>
      <c r="AT284" s="271" t="s">
        <v>301</v>
      </c>
      <c r="AU284" s="271" t="s">
        <v>91</v>
      </c>
      <c r="AV284" s="13" t="s">
        <v>91</v>
      </c>
      <c r="AW284" s="13" t="s">
        <v>44</v>
      </c>
      <c r="AX284" s="13" t="s">
        <v>82</v>
      </c>
      <c r="AY284" s="271" t="s">
        <v>291</v>
      </c>
    </row>
    <row r="285" s="15" customFormat="1">
      <c r="B285" s="283"/>
      <c r="C285" s="284"/>
      <c r="D285" s="252" t="s">
        <v>301</v>
      </c>
      <c r="E285" s="285" t="s">
        <v>80</v>
      </c>
      <c r="F285" s="286" t="s">
        <v>315</v>
      </c>
      <c r="G285" s="284"/>
      <c r="H285" s="287">
        <v>359.5</v>
      </c>
      <c r="I285" s="288"/>
      <c r="J285" s="284"/>
      <c r="K285" s="284"/>
      <c r="L285" s="289"/>
      <c r="M285" s="290"/>
      <c r="N285" s="291"/>
      <c r="O285" s="291"/>
      <c r="P285" s="291"/>
      <c r="Q285" s="291"/>
      <c r="R285" s="291"/>
      <c r="S285" s="291"/>
      <c r="T285" s="292"/>
      <c r="AT285" s="293" t="s">
        <v>301</v>
      </c>
      <c r="AU285" s="293" t="s">
        <v>91</v>
      </c>
      <c r="AV285" s="15" t="s">
        <v>299</v>
      </c>
      <c r="AW285" s="15" t="s">
        <v>44</v>
      </c>
      <c r="AX285" s="15" t="s">
        <v>89</v>
      </c>
      <c r="AY285" s="293" t="s">
        <v>291</v>
      </c>
    </row>
    <row r="286" s="1" customFormat="1" ht="38.25" customHeight="1">
      <c r="B286" s="48"/>
      <c r="C286" s="238" t="s">
        <v>408</v>
      </c>
      <c r="D286" s="238" t="s">
        <v>294</v>
      </c>
      <c r="E286" s="239" t="s">
        <v>1030</v>
      </c>
      <c r="F286" s="240" t="s">
        <v>1031</v>
      </c>
      <c r="G286" s="241" t="s">
        <v>385</v>
      </c>
      <c r="H286" s="242">
        <v>33</v>
      </c>
      <c r="I286" s="243"/>
      <c r="J286" s="244">
        <f>ROUND(I286*H286,2)</f>
        <v>0</v>
      </c>
      <c r="K286" s="240" t="s">
        <v>298</v>
      </c>
      <c r="L286" s="74"/>
      <c r="M286" s="245" t="s">
        <v>80</v>
      </c>
      <c r="N286" s="246" t="s">
        <v>52</v>
      </c>
      <c r="O286" s="49"/>
      <c r="P286" s="247">
        <f>O286*H286</f>
        <v>0</v>
      </c>
      <c r="Q286" s="247">
        <v>0</v>
      </c>
      <c r="R286" s="247">
        <f>Q286*H286</f>
        <v>0</v>
      </c>
      <c r="S286" s="247">
        <v>0.082000000000000003</v>
      </c>
      <c r="T286" s="248">
        <f>S286*H286</f>
        <v>2.706</v>
      </c>
      <c r="AR286" s="25" t="s">
        <v>299</v>
      </c>
      <c r="AT286" s="25" t="s">
        <v>294</v>
      </c>
      <c r="AU286" s="25" t="s">
        <v>91</v>
      </c>
      <c r="AY286" s="25" t="s">
        <v>291</v>
      </c>
      <c r="BE286" s="249">
        <f>IF(N286="základní",J286,0)</f>
        <v>0</v>
      </c>
      <c r="BF286" s="249">
        <f>IF(N286="snížená",J286,0)</f>
        <v>0</v>
      </c>
      <c r="BG286" s="249">
        <f>IF(N286="zákl. přenesená",J286,0)</f>
        <v>0</v>
      </c>
      <c r="BH286" s="249">
        <f>IF(N286="sníž. přenesená",J286,0)</f>
        <v>0</v>
      </c>
      <c r="BI286" s="249">
        <f>IF(N286="nulová",J286,0)</f>
        <v>0</v>
      </c>
      <c r="BJ286" s="25" t="s">
        <v>89</v>
      </c>
      <c r="BK286" s="249">
        <f>ROUND(I286*H286,2)</f>
        <v>0</v>
      </c>
      <c r="BL286" s="25" t="s">
        <v>299</v>
      </c>
      <c r="BM286" s="25" t="s">
        <v>2195</v>
      </c>
    </row>
    <row r="287" s="12" customFormat="1">
      <c r="B287" s="250"/>
      <c r="C287" s="251"/>
      <c r="D287" s="252" t="s">
        <v>301</v>
      </c>
      <c r="E287" s="253" t="s">
        <v>80</v>
      </c>
      <c r="F287" s="254" t="s">
        <v>2196</v>
      </c>
      <c r="G287" s="251"/>
      <c r="H287" s="253" t="s">
        <v>80</v>
      </c>
      <c r="I287" s="255"/>
      <c r="J287" s="251"/>
      <c r="K287" s="251"/>
      <c r="L287" s="256"/>
      <c r="M287" s="257"/>
      <c r="N287" s="258"/>
      <c r="O287" s="258"/>
      <c r="P287" s="258"/>
      <c r="Q287" s="258"/>
      <c r="R287" s="258"/>
      <c r="S287" s="258"/>
      <c r="T287" s="259"/>
      <c r="AT287" s="260" t="s">
        <v>301</v>
      </c>
      <c r="AU287" s="260" t="s">
        <v>91</v>
      </c>
      <c r="AV287" s="12" t="s">
        <v>89</v>
      </c>
      <c r="AW287" s="12" t="s">
        <v>44</v>
      </c>
      <c r="AX287" s="12" t="s">
        <v>82</v>
      </c>
      <c r="AY287" s="260" t="s">
        <v>291</v>
      </c>
    </row>
    <row r="288" s="12" customFormat="1">
      <c r="B288" s="250"/>
      <c r="C288" s="251"/>
      <c r="D288" s="252" t="s">
        <v>301</v>
      </c>
      <c r="E288" s="253" t="s">
        <v>80</v>
      </c>
      <c r="F288" s="254" t="s">
        <v>2049</v>
      </c>
      <c r="G288" s="251"/>
      <c r="H288" s="253" t="s">
        <v>80</v>
      </c>
      <c r="I288" s="255"/>
      <c r="J288" s="251"/>
      <c r="K288" s="251"/>
      <c r="L288" s="256"/>
      <c r="M288" s="257"/>
      <c r="N288" s="258"/>
      <c r="O288" s="258"/>
      <c r="P288" s="258"/>
      <c r="Q288" s="258"/>
      <c r="R288" s="258"/>
      <c r="S288" s="258"/>
      <c r="T288" s="259"/>
      <c r="AT288" s="260" t="s">
        <v>301</v>
      </c>
      <c r="AU288" s="260" t="s">
        <v>91</v>
      </c>
      <c r="AV288" s="12" t="s">
        <v>89</v>
      </c>
      <c r="AW288" s="12" t="s">
        <v>44</v>
      </c>
      <c r="AX288" s="12" t="s">
        <v>82</v>
      </c>
      <c r="AY288" s="260" t="s">
        <v>291</v>
      </c>
    </row>
    <row r="289" s="13" customFormat="1">
      <c r="B289" s="261"/>
      <c r="C289" s="262"/>
      <c r="D289" s="252" t="s">
        <v>301</v>
      </c>
      <c r="E289" s="263" t="s">
        <v>80</v>
      </c>
      <c r="F289" s="264" t="s">
        <v>2050</v>
      </c>
      <c r="G289" s="262"/>
      <c r="H289" s="265">
        <v>2</v>
      </c>
      <c r="I289" s="266"/>
      <c r="J289" s="262"/>
      <c r="K289" s="262"/>
      <c r="L289" s="267"/>
      <c r="M289" s="268"/>
      <c r="N289" s="269"/>
      <c r="O289" s="269"/>
      <c r="P289" s="269"/>
      <c r="Q289" s="269"/>
      <c r="R289" s="269"/>
      <c r="S289" s="269"/>
      <c r="T289" s="270"/>
      <c r="AT289" s="271" t="s">
        <v>301</v>
      </c>
      <c r="AU289" s="271" t="s">
        <v>91</v>
      </c>
      <c r="AV289" s="13" t="s">
        <v>91</v>
      </c>
      <c r="AW289" s="13" t="s">
        <v>44</v>
      </c>
      <c r="AX289" s="13" t="s">
        <v>82</v>
      </c>
      <c r="AY289" s="271" t="s">
        <v>291</v>
      </c>
    </row>
    <row r="290" s="13" customFormat="1">
      <c r="B290" s="261"/>
      <c r="C290" s="262"/>
      <c r="D290" s="252" t="s">
        <v>301</v>
      </c>
      <c r="E290" s="263" t="s">
        <v>80</v>
      </c>
      <c r="F290" s="264" t="s">
        <v>2051</v>
      </c>
      <c r="G290" s="262"/>
      <c r="H290" s="265">
        <v>2</v>
      </c>
      <c r="I290" s="266"/>
      <c r="J290" s="262"/>
      <c r="K290" s="262"/>
      <c r="L290" s="267"/>
      <c r="M290" s="268"/>
      <c r="N290" s="269"/>
      <c r="O290" s="269"/>
      <c r="P290" s="269"/>
      <c r="Q290" s="269"/>
      <c r="R290" s="269"/>
      <c r="S290" s="269"/>
      <c r="T290" s="270"/>
      <c r="AT290" s="271" t="s">
        <v>301</v>
      </c>
      <c r="AU290" s="271" t="s">
        <v>91</v>
      </c>
      <c r="AV290" s="13" t="s">
        <v>91</v>
      </c>
      <c r="AW290" s="13" t="s">
        <v>44</v>
      </c>
      <c r="AX290" s="13" t="s">
        <v>82</v>
      </c>
      <c r="AY290" s="271" t="s">
        <v>291</v>
      </c>
    </row>
    <row r="291" s="13" customFormat="1">
      <c r="B291" s="261"/>
      <c r="C291" s="262"/>
      <c r="D291" s="252" t="s">
        <v>301</v>
      </c>
      <c r="E291" s="263" t="s">
        <v>80</v>
      </c>
      <c r="F291" s="264" t="s">
        <v>2197</v>
      </c>
      <c r="G291" s="262"/>
      <c r="H291" s="265">
        <v>2</v>
      </c>
      <c r="I291" s="266"/>
      <c r="J291" s="262"/>
      <c r="K291" s="262"/>
      <c r="L291" s="267"/>
      <c r="M291" s="268"/>
      <c r="N291" s="269"/>
      <c r="O291" s="269"/>
      <c r="P291" s="269"/>
      <c r="Q291" s="269"/>
      <c r="R291" s="269"/>
      <c r="S291" s="269"/>
      <c r="T291" s="270"/>
      <c r="AT291" s="271" t="s">
        <v>301</v>
      </c>
      <c r="AU291" s="271" t="s">
        <v>91</v>
      </c>
      <c r="AV291" s="13" t="s">
        <v>91</v>
      </c>
      <c r="AW291" s="13" t="s">
        <v>44</v>
      </c>
      <c r="AX291" s="13" t="s">
        <v>82</v>
      </c>
      <c r="AY291" s="271" t="s">
        <v>291</v>
      </c>
    </row>
    <row r="292" s="13" customFormat="1">
      <c r="B292" s="261"/>
      <c r="C292" s="262"/>
      <c r="D292" s="252" t="s">
        <v>301</v>
      </c>
      <c r="E292" s="263" t="s">
        <v>80</v>
      </c>
      <c r="F292" s="264" t="s">
        <v>2198</v>
      </c>
      <c r="G292" s="262"/>
      <c r="H292" s="265">
        <v>2</v>
      </c>
      <c r="I292" s="266"/>
      <c r="J292" s="262"/>
      <c r="K292" s="262"/>
      <c r="L292" s="267"/>
      <c r="M292" s="268"/>
      <c r="N292" s="269"/>
      <c r="O292" s="269"/>
      <c r="P292" s="269"/>
      <c r="Q292" s="269"/>
      <c r="R292" s="269"/>
      <c r="S292" s="269"/>
      <c r="T292" s="270"/>
      <c r="AT292" s="271" t="s">
        <v>301</v>
      </c>
      <c r="AU292" s="271" t="s">
        <v>91</v>
      </c>
      <c r="AV292" s="13" t="s">
        <v>91</v>
      </c>
      <c r="AW292" s="13" t="s">
        <v>44</v>
      </c>
      <c r="AX292" s="13" t="s">
        <v>82</v>
      </c>
      <c r="AY292" s="271" t="s">
        <v>291</v>
      </c>
    </row>
    <row r="293" s="13" customFormat="1">
      <c r="B293" s="261"/>
      <c r="C293" s="262"/>
      <c r="D293" s="252" t="s">
        <v>301</v>
      </c>
      <c r="E293" s="263" t="s">
        <v>80</v>
      </c>
      <c r="F293" s="264" t="s">
        <v>2199</v>
      </c>
      <c r="G293" s="262"/>
      <c r="H293" s="265">
        <v>1</v>
      </c>
      <c r="I293" s="266"/>
      <c r="J293" s="262"/>
      <c r="K293" s="262"/>
      <c r="L293" s="267"/>
      <c r="M293" s="268"/>
      <c r="N293" s="269"/>
      <c r="O293" s="269"/>
      <c r="P293" s="269"/>
      <c r="Q293" s="269"/>
      <c r="R293" s="269"/>
      <c r="S293" s="269"/>
      <c r="T293" s="270"/>
      <c r="AT293" s="271" t="s">
        <v>301</v>
      </c>
      <c r="AU293" s="271" t="s">
        <v>91</v>
      </c>
      <c r="AV293" s="13" t="s">
        <v>91</v>
      </c>
      <c r="AW293" s="13" t="s">
        <v>44</v>
      </c>
      <c r="AX293" s="13" t="s">
        <v>82</v>
      </c>
      <c r="AY293" s="271" t="s">
        <v>291</v>
      </c>
    </row>
    <row r="294" s="13" customFormat="1">
      <c r="B294" s="261"/>
      <c r="C294" s="262"/>
      <c r="D294" s="252" t="s">
        <v>301</v>
      </c>
      <c r="E294" s="263" t="s">
        <v>80</v>
      </c>
      <c r="F294" s="264" t="s">
        <v>2200</v>
      </c>
      <c r="G294" s="262"/>
      <c r="H294" s="265">
        <v>2</v>
      </c>
      <c r="I294" s="266"/>
      <c r="J294" s="262"/>
      <c r="K294" s="262"/>
      <c r="L294" s="267"/>
      <c r="M294" s="268"/>
      <c r="N294" s="269"/>
      <c r="O294" s="269"/>
      <c r="P294" s="269"/>
      <c r="Q294" s="269"/>
      <c r="R294" s="269"/>
      <c r="S294" s="269"/>
      <c r="T294" s="270"/>
      <c r="AT294" s="271" t="s">
        <v>301</v>
      </c>
      <c r="AU294" s="271" t="s">
        <v>91</v>
      </c>
      <c r="AV294" s="13" t="s">
        <v>91</v>
      </c>
      <c r="AW294" s="13" t="s">
        <v>44</v>
      </c>
      <c r="AX294" s="13" t="s">
        <v>82</v>
      </c>
      <c r="AY294" s="271" t="s">
        <v>291</v>
      </c>
    </row>
    <row r="295" s="13" customFormat="1">
      <c r="B295" s="261"/>
      <c r="C295" s="262"/>
      <c r="D295" s="252" t="s">
        <v>301</v>
      </c>
      <c r="E295" s="263" t="s">
        <v>80</v>
      </c>
      <c r="F295" s="264" t="s">
        <v>2201</v>
      </c>
      <c r="G295" s="262"/>
      <c r="H295" s="265">
        <v>1</v>
      </c>
      <c r="I295" s="266"/>
      <c r="J295" s="262"/>
      <c r="K295" s="262"/>
      <c r="L295" s="267"/>
      <c r="M295" s="268"/>
      <c r="N295" s="269"/>
      <c r="O295" s="269"/>
      <c r="P295" s="269"/>
      <c r="Q295" s="269"/>
      <c r="R295" s="269"/>
      <c r="S295" s="269"/>
      <c r="T295" s="270"/>
      <c r="AT295" s="271" t="s">
        <v>301</v>
      </c>
      <c r="AU295" s="271" t="s">
        <v>91</v>
      </c>
      <c r="AV295" s="13" t="s">
        <v>91</v>
      </c>
      <c r="AW295" s="13" t="s">
        <v>44</v>
      </c>
      <c r="AX295" s="13" t="s">
        <v>82</v>
      </c>
      <c r="AY295" s="271" t="s">
        <v>291</v>
      </c>
    </row>
    <row r="296" s="13" customFormat="1">
      <c r="B296" s="261"/>
      <c r="C296" s="262"/>
      <c r="D296" s="252" t="s">
        <v>301</v>
      </c>
      <c r="E296" s="263" t="s">
        <v>80</v>
      </c>
      <c r="F296" s="264" t="s">
        <v>2114</v>
      </c>
      <c r="G296" s="262"/>
      <c r="H296" s="265">
        <v>1</v>
      </c>
      <c r="I296" s="266"/>
      <c r="J296" s="262"/>
      <c r="K296" s="262"/>
      <c r="L296" s="267"/>
      <c r="M296" s="268"/>
      <c r="N296" s="269"/>
      <c r="O296" s="269"/>
      <c r="P296" s="269"/>
      <c r="Q296" s="269"/>
      <c r="R296" s="269"/>
      <c r="S296" s="269"/>
      <c r="T296" s="270"/>
      <c r="AT296" s="271" t="s">
        <v>301</v>
      </c>
      <c r="AU296" s="271" t="s">
        <v>91</v>
      </c>
      <c r="AV296" s="13" t="s">
        <v>91</v>
      </c>
      <c r="AW296" s="13" t="s">
        <v>44</v>
      </c>
      <c r="AX296" s="13" t="s">
        <v>82</v>
      </c>
      <c r="AY296" s="271" t="s">
        <v>291</v>
      </c>
    </row>
    <row r="297" s="13" customFormat="1">
      <c r="B297" s="261"/>
      <c r="C297" s="262"/>
      <c r="D297" s="252" t="s">
        <v>301</v>
      </c>
      <c r="E297" s="263" t="s">
        <v>80</v>
      </c>
      <c r="F297" s="264" t="s">
        <v>2202</v>
      </c>
      <c r="G297" s="262"/>
      <c r="H297" s="265">
        <v>1</v>
      </c>
      <c r="I297" s="266"/>
      <c r="J297" s="262"/>
      <c r="K297" s="262"/>
      <c r="L297" s="267"/>
      <c r="M297" s="268"/>
      <c r="N297" s="269"/>
      <c r="O297" s="269"/>
      <c r="P297" s="269"/>
      <c r="Q297" s="269"/>
      <c r="R297" s="269"/>
      <c r="S297" s="269"/>
      <c r="T297" s="270"/>
      <c r="AT297" s="271" t="s">
        <v>301</v>
      </c>
      <c r="AU297" s="271" t="s">
        <v>91</v>
      </c>
      <c r="AV297" s="13" t="s">
        <v>91</v>
      </c>
      <c r="AW297" s="13" t="s">
        <v>44</v>
      </c>
      <c r="AX297" s="13" t="s">
        <v>82</v>
      </c>
      <c r="AY297" s="271" t="s">
        <v>291</v>
      </c>
    </row>
    <row r="298" s="13" customFormat="1">
      <c r="B298" s="261"/>
      <c r="C298" s="262"/>
      <c r="D298" s="252" t="s">
        <v>301</v>
      </c>
      <c r="E298" s="263" t="s">
        <v>80</v>
      </c>
      <c r="F298" s="264" t="s">
        <v>2203</v>
      </c>
      <c r="G298" s="262"/>
      <c r="H298" s="265">
        <v>1</v>
      </c>
      <c r="I298" s="266"/>
      <c r="J298" s="262"/>
      <c r="K298" s="262"/>
      <c r="L298" s="267"/>
      <c r="M298" s="268"/>
      <c r="N298" s="269"/>
      <c r="O298" s="269"/>
      <c r="P298" s="269"/>
      <c r="Q298" s="269"/>
      <c r="R298" s="269"/>
      <c r="S298" s="269"/>
      <c r="T298" s="270"/>
      <c r="AT298" s="271" t="s">
        <v>301</v>
      </c>
      <c r="AU298" s="271" t="s">
        <v>91</v>
      </c>
      <c r="AV298" s="13" t="s">
        <v>91</v>
      </c>
      <c r="AW298" s="13" t="s">
        <v>44</v>
      </c>
      <c r="AX298" s="13" t="s">
        <v>82</v>
      </c>
      <c r="AY298" s="271" t="s">
        <v>291</v>
      </c>
    </row>
    <row r="299" s="14" customFormat="1">
      <c r="B299" s="272"/>
      <c r="C299" s="273"/>
      <c r="D299" s="252" t="s">
        <v>301</v>
      </c>
      <c r="E299" s="274" t="s">
        <v>80</v>
      </c>
      <c r="F299" s="275" t="s">
        <v>308</v>
      </c>
      <c r="G299" s="273"/>
      <c r="H299" s="276">
        <v>15</v>
      </c>
      <c r="I299" s="277"/>
      <c r="J299" s="273"/>
      <c r="K299" s="273"/>
      <c r="L299" s="278"/>
      <c r="M299" s="279"/>
      <c r="N299" s="280"/>
      <c r="O299" s="280"/>
      <c r="P299" s="280"/>
      <c r="Q299" s="280"/>
      <c r="R299" s="280"/>
      <c r="S299" s="280"/>
      <c r="T299" s="281"/>
      <c r="AT299" s="282" t="s">
        <v>301</v>
      </c>
      <c r="AU299" s="282" t="s">
        <v>91</v>
      </c>
      <c r="AV299" s="14" t="s">
        <v>132</v>
      </c>
      <c r="AW299" s="14" t="s">
        <v>44</v>
      </c>
      <c r="AX299" s="14" t="s">
        <v>82</v>
      </c>
      <c r="AY299" s="282" t="s">
        <v>291</v>
      </c>
    </row>
    <row r="300" s="12" customFormat="1">
      <c r="B300" s="250"/>
      <c r="C300" s="251"/>
      <c r="D300" s="252" t="s">
        <v>301</v>
      </c>
      <c r="E300" s="253" t="s">
        <v>80</v>
      </c>
      <c r="F300" s="254" t="s">
        <v>2056</v>
      </c>
      <c r="G300" s="251"/>
      <c r="H300" s="253" t="s">
        <v>80</v>
      </c>
      <c r="I300" s="255"/>
      <c r="J300" s="251"/>
      <c r="K300" s="251"/>
      <c r="L300" s="256"/>
      <c r="M300" s="257"/>
      <c r="N300" s="258"/>
      <c r="O300" s="258"/>
      <c r="P300" s="258"/>
      <c r="Q300" s="258"/>
      <c r="R300" s="258"/>
      <c r="S300" s="258"/>
      <c r="T300" s="259"/>
      <c r="AT300" s="260" t="s">
        <v>301</v>
      </c>
      <c r="AU300" s="260" t="s">
        <v>91</v>
      </c>
      <c r="AV300" s="12" t="s">
        <v>89</v>
      </c>
      <c r="AW300" s="12" t="s">
        <v>44</v>
      </c>
      <c r="AX300" s="12" t="s">
        <v>82</v>
      </c>
      <c r="AY300" s="260" t="s">
        <v>291</v>
      </c>
    </row>
    <row r="301" s="13" customFormat="1">
      <c r="B301" s="261"/>
      <c r="C301" s="262"/>
      <c r="D301" s="252" t="s">
        <v>301</v>
      </c>
      <c r="E301" s="263" t="s">
        <v>80</v>
      </c>
      <c r="F301" s="264" t="s">
        <v>2059</v>
      </c>
      <c r="G301" s="262"/>
      <c r="H301" s="265">
        <v>1</v>
      </c>
      <c r="I301" s="266"/>
      <c r="J301" s="262"/>
      <c r="K301" s="262"/>
      <c r="L301" s="267"/>
      <c r="M301" s="268"/>
      <c r="N301" s="269"/>
      <c r="O301" s="269"/>
      <c r="P301" s="269"/>
      <c r="Q301" s="269"/>
      <c r="R301" s="269"/>
      <c r="S301" s="269"/>
      <c r="T301" s="270"/>
      <c r="AT301" s="271" t="s">
        <v>301</v>
      </c>
      <c r="AU301" s="271" t="s">
        <v>91</v>
      </c>
      <c r="AV301" s="13" t="s">
        <v>91</v>
      </c>
      <c r="AW301" s="13" t="s">
        <v>44</v>
      </c>
      <c r="AX301" s="13" t="s">
        <v>82</v>
      </c>
      <c r="AY301" s="271" t="s">
        <v>291</v>
      </c>
    </row>
    <row r="302" s="13" customFormat="1">
      <c r="B302" s="261"/>
      <c r="C302" s="262"/>
      <c r="D302" s="252" t="s">
        <v>301</v>
      </c>
      <c r="E302" s="263" t="s">
        <v>80</v>
      </c>
      <c r="F302" s="264" t="s">
        <v>2204</v>
      </c>
      <c r="G302" s="262"/>
      <c r="H302" s="265">
        <v>1</v>
      </c>
      <c r="I302" s="266"/>
      <c r="J302" s="262"/>
      <c r="K302" s="262"/>
      <c r="L302" s="267"/>
      <c r="M302" s="268"/>
      <c r="N302" s="269"/>
      <c r="O302" s="269"/>
      <c r="P302" s="269"/>
      <c r="Q302" s="269"/>
      <c r="R302" s="269"/>
      <c r="S302" s="269"/>
      <c r="T302" s="270"/>
      <c r="AT302" s="271" t="s">
        <v>301</v>
      </c>
      <c r="AU302" s="271" t="s">
        <v>91</v>
      </c>
      <c r="AV302" s="13" t="s">
        <v>91</v>
      </c>
      <c r="AW302" s="13" t="s">
        <v>44</v>
      </c>
      <c r="AX302" s="13" t="s">
        <v>82</v>
      </c>
      <c r="AY302" s="271" t="s">
        <v>291</v>
      </c>
    </row>
    <row r="303" s="13" customFormat="1">
      <c r="B303" s="261"/>
      <c r="C303" s="262"/>
      <c r="D303" s="252" t="s">
        <v>301</v>
      </c>
      <c r="E303" s="263" t="s">
        <v>80</v>
      </c>
      <c r="F303" s="264" t="s">
        <v>2205</v>
      </c>
      <c r="G303" s="262"/>
      <c r="H303" s="265">
        <v>16</v>
      </c>
      <c r="I303" s="266"/>
      <c r="J303" s="262"/>
      <c r="K303" s="262"/>
      <c r="L303" s="267"/>
      <c r="M303" s="268"/>
      <c r="N303" s="269"/>
      <c r="O303" s="269"/>
      <c r="P303" s="269"/>
      <c r="Q303" s="269"/>
      <c r="R303" s="269"/>
      <c r="S303" s="269"/>
      <c r="T303" s="270"/>
      <c r="AT303" s="271" t="s">
        <v>301</v>
      </c>
      <c r="AU303" s="271" t="s">
        <v>91</v>
      </c>
      <c r="AV303" s="13" t="s">
        <v>91</v>
      </c>
      <c r="AW303" s="13" t="s">
        <v>44</v>
      </c>
      <c r="AX303" s="13" t="s">
        <v>82</v>
      </c>
      <c r="AY303" s="271" t="s">
        <v>291</v>
      </c>
    </row>
    <row r="304" s="14" customFormat="1">
      <c r="B304" s="272"/>
      <c r="C304" s="273"/>
      <c r="D304" s="252" t="s">
        <v>301</v>
      </c>
      <c r="E304" s="274" t="s">
        <v>80</v>
      </c>
      <c r="F304" s="275" t="s">
        <v>308</v>
      </c>
      <c r="G304" s="273"/>
      <c r="H304" s="276">
        <v>18</v>
      </c>
      <c r="I304" s="277"/>
      <c r="J304" s="273"/>
      <c r="K304" s="273"/>
      <c r="L304" s="278"/>
      <c r="M304" s="279"/>
      <c r="N304" s="280"/>
      <c r="O304" s="280"/>
      <c r="P304" s="280"/>
      <c r="Q304" s="280"/>
      <c r="R304" s="280"/>
      <c r="S304" s="280"/>
      <c r="T304" s="281"/>
      <c r="AT304" s="282" t="s">
        <v>301</v>
      </c>
      <c r="AU304" s="282" t="s">
        <v>91</v>
      </c>
      <c r="AV304" s="14" t="s">
        <v>132</v>
      </c>
      <c r="AW304" s="14" t="s">
        <v>44</v>
      </c>
      <c r="AX304" s="14" t="s">
        <v>82</v>
      </c>
      <c r="AY304" s="282" t="s">
        <v>291</v>
      </c>
    </row>
    <row r="305" s="15" customFormat="1">
      <c r="B305" s="283"/>
      <c r="C305" s="284"/>
      <c r="D305" s="252" t="s">
        <v>301</v>
      </c>
      <c r="E305" s="285" t="s">
        <v>80</v>
      </c>
      <c r="F305" s="286" t="s">
        <v>315</v>
      </c>
      <c r="G305" s="284"/>
      <c r="H305" s="287">
        <v>33</v>
      </c>
      <c r="I305" s="288"/>
      <c r="J305" s="284"/>
      <c r="K305" s="284"/>
      <c r="L305" s="289"/>
      <c r="M305" s="290"/>
      <c r="N305" s="291"/>
      <c r="O305" s="291"/>
      <c r="P305" s="291"/>
      <c r="Q305" s="291"/>
      <c r="R305" s="291"/>
      <c r="S305" s="291"/>
      <c r="T305" s="292"/>
      <c r="AT305" s="293" t="s">
        <v>301</v>
      </c>
      <c r="AU305" s="293" t="s">
        <v>91</v>
      </c>
      <c r="AV305" s="15" t="s">
        <v>299</v>
      </c>
      <c r="AW305" s="15" t="s">
        <v>44</v>
      </c>
      <c r="AX305" s="15" t="s">
        <v>89</v>
      </c>
      <c r="AY305" s="293" t="s">
        <v>291</v>
      </c>
    </row>
    <row r="306" s="1" customFormat="1" ht="38.25" customHeight="1">
      <c r="B306" s="48"/>
      <c r="C306" s="238" t="s">
        <v>9</v>
      </c>
      <c r="D306" s="238" t="s">
        <v>294</v>
      </c>
      <c r="E306" s="239" t="s">
        <v>2206</v>
      </c>
      <c r="F306" s="240" t="s">
        <v>2207</v>
      </c>
      <c r="G306" s="241" t="s">
        <v>385</v>
      </c>
      <c r="H306" s="242">
        <v>38</v>
      </c>
      <c r="I306" s="243"/>
      <c r="J306" s="244">
        <f>ROUND(I306*H306,2)</f>
        <v>0</v>
      </c>
      <c r="K306" s="240" t="s">
        <v>298</v>
      </c>
      <c r="L306" s="74"/>
      <c r="M306" s="245" t="s">
        <v>80</v>
      </c>
      <c r="N306" s="246" t="s">
        <v>52</v>
      </c>
      <c r="O306" s="49"/>
      <c r="P306" s="247">
        <f>O306*H306</f>
        <v>0</v>
      </c>
      <c r="Q306" s="247">
        <v>0</v>
      </c>
      <c r="R306" s="247">
        <f>Q306*H306</f>
        <v>0</v>
      </c>
      <c r="S306" s="247">
        <v>0.0040000000000000001</v>
      </c>
      <c r="T306" s="248">
        <f>S306*H306</f>
        <v>0.152</v>
      </c>
      <c r="AR306" s="25" t="s">
        <v>299</v>
      </c>
      <c r="AT306" s="25" t="s">
        <v>294</v>
      </c>
      <c r="AU306" s="25" t="s">
        <v>91</v>
      </c>
      <c r="AY306" s="25" t="s">
        <v>291</v>
      </c>
      <c r="BE306" s="249">
        <f>IF(N306="základní",J306,0)</f>
        <v>0</v>
      </c>
      <c r="BF306" s="249">
        <f>IF(N306="snížená",J306,0)</f>
        <v>0</v>
      </c>
      <c r="BG306" s="249">
        <f>IF(N306="zákl. přenesená",J306,0)</f>
        <v>0</v>
      </c>
      <c r="BH306" s="249">
        <f>IF(N306="sníž. přenesená",J306,0)</f>
        <v>0</v>
      </c>
      <c r="BI306" s="249">
        <f>IF(N306="nulová",J306,0)</f>
        <v>0</v>
      </c>
      <c r="BJ306" s="25" t="s">
        <v>89</v>
      </c>
      <c r="BK306" s="249">
        <f>ROUND(I306*H306,2)</f>
        <v>0</v>
      </c>
      <c r="BL306" s="25" t="s">
        <v>299</v>
      </c>
      <c r="BM306" s="25" t="s">
        <v>2208</v>
      </c>
    </row>
    <row r="307" s="12" customFormat="1">
      <c r="B307" s="250"/>
      <c r="C307" s="251"/>
      <c r="D307" s="252" t="s">
        <v>301</v>
      </c>
      <c r="E307" s="253" t="s">
        <v>80</v>
      </c>
      <c r="F307" s="254" t="s">
        <v>2209</v>
      </c>
      <c r="G307" s="251"/>
      <c r="H307" s="253" t="s">
        <v>80</v>
      </c>
      <c r="I307" s="255"/>
      <c r="J307" s="251"/>
      <c r="K307" s="251"/>
      <c r="L307" s="256"/>
      <c r="M307" s="257"/>
      <c r="N307" s="258"/>
      <c r="O307" s="258"/>
      <c r="P307" s="258"/>
      <c r="Q307" s="258"/>
      <c r="R307" s="258"/>
      <c r="S307" s="258"/>
      <c r="T307" s="259"/>
      <c r="AT307" s="260" t="s">
        <v>301</v>
      </c>
      <c r="AU307" s="260" t="s">
        <v>91</v>
      </c>
      <c r="AV307" s="12" t="s">
        <v>89</v>
      </c>
      <c r="AW307" s="12" t="s">
        <v>44</v>
      </c>
      <c r="AX307" s="12" t="s">
        <v>82</v>
      </c>
      <c r="AY307" s="260" t="s">
        <v>291</v>
      </c>
    </row>
    <row r="308" s="12" customFormat="1">
      <c r="B308" s="250"/>
      <c r="C308" s="251"/>
      <c r="D308" s="252" t="s">
        <v>301</v>
      </c>
      <c r="E308" s="253" t="s">
        <v>80</v>
      </c>
      <c r="F308" s="254" t="s">
        <v>2049</v>
      </c>
      <c r="G308" s="251"/>
      <c r="H308" s="253" t="s">
        <v>80</v>
      </c>
      <c r="I308" s="255"/>
      <c r="J308" s="251"/>
      <c r="K308" s="251"/>
      <c r="L308" s="256"/>
      <c r="M308" s="257"/>
      <c r="N308" s="258"/>
      <c r="O308" s="258"/>
      <c r="P308" s="258"/>
      <c r="Q308" s="258"/>
      <c r="R308" s="258"/>
      <c r="S308" s="258"/>
      <c r="T308" s="259"/>
      <c r="AT308" s="260" t="s">
        <v>301</v>
      </c>
      <c r="AU308" s="260" t="s">
        <v>91</v>
      </c>
      <c r="AV308" s="12" t="s">
        <v>89</v>
      </c>
      <c r="AW308" s="12" t="s">
        <v>44</v>
      </c>
      <c r="AX308" s="12" t="s">
        <v>82</v>
      </c>
      <c r="AY308" s="260" t="s">
        <v>291</v>
      </c>
    </row>
    <row r="309" s="13" customFormat="1">
      <c r="B309" s="261"/>
      <c r="C309" s="262"/>
      <c r="D309" s="252" t="s">
        <v>301</v>
      </c>
      <c r="E309" s="263" t="s">
        <v>80</v>
      </c>
      <c r="F309" s="264" t="s">
        <v>2050</v>
      </c>
      <c r="G309" s="262"/>
      <c r="H309" s="265">
        <v>2</v>
      </c>
      <c r="I309" s="266"/>
      <c r="J309" s="262"/>
      <c r="K309" s="262"/>
      <c r="L309" s="267"/>
      <c r="M309" s="268"/>
      <c r="N309" s="269"/>
      <c r="O309" s="269"/>
      <c r="P309" s="269"/>
      <c r="Q309" s="269"/>
      <c r="R309" s="269"/>
      <c r="S309" s="269"/>
      <c r="T309" s="270"/>
      <c r="AT309" s="271" t="s">
        <v>301</v>
      </c>
      <c r="AU309" s="271" t="s">
        <v>91</v>
      </c>
      <c r="AV309" s="13" t="s">
        <v>91</v>
      </c>
      <c r="AW309" s="13" t="s">
        <v>44</v>
      </c>
      <c r="AX309" s="13" t="s">
        <v>82</v>
      </c>
      <c r="AY309" s="271" t="s">
        <v>291</v>
      </c>
    </row>
    <row r="310" s="13" customFormat="1">
      <c r="B310" s="261"/>
      <c r="C310" s="262"/>
      <c r="D310" s="252" t="s">
        <v>301</v>
      </c>
      <c r="E310" s="263" t="s">
        <v>80</v>
      </c>
      <c r="F310" s="264" t="s">
        <v>2051</v>
      </c>
      <c r="G310" s="262"/>
      <c r="H310" s="265">
        <v>2</v>
      </c>
      <c r="I310" s="266"/>
      <c r="J310" s="262"/>
      <c r="K310" s="262"/>
      <c r="L310" s="267"/>
      <c r="M310" s="268"/>
      <c r="N310" s="269"/>
      <c r="O310" s="269"/>
      <c r="P310" s="269"/>
      <c r="Q310" s="269"/>
      <c r="R310" s="269"/>
      <c r="S310" s="269"/>
      <c r="T310" s="270"/>
      <c r="AT310" s="271" t="s">
        <v>301</v>
      </c>
      <c r="AU310" s="271" t="s">
        <v>91</v>
      </c>
      <c r="AV310" s="13" t="s">
        <v>91</v>
      </c>
      <c r="AW310" s="13" t="s">
        <v>44</v>
      </c>
      <c r="AX310" s="13" t="s">
        <v>82</v>
      </c>
      <c r="AY310" s="271" t="s">
        <v>291</v>
      </c>
    </row>
    <row r="311" s="13" customFormat="1">
      <c r="B311" s="261"/>
      <c r="C311" s="262"/>
      <c r="D311" s="252" t="s">
        <v>301</v>
      </c>
      <c r="E311" s="263" t="s">
        <v>80</v>
      </c>
      <c r="F311" s="264" t="s">
        <v>2197</v>
      </c>
      <c r="G311" s="262"/>
      <c r="H311" s="265">
        <v>2</v>
      </c>
      <c r="I311" s="266"/>
      <c r="J311" s="262"/>
      <c r="K311" s="262"/>
      <c r="L311" s="267"/>
      <c r="M311" s="268"/>
      <c r="N311" s="269"/>
      <c r="O311" s="269"/>
      <c r="P311" s="269"/>
      <c r="Q311" s="269"/>
      <c r="R311" s="269"/>
      <c r="S311" s="269"/>
      <c r="T311" s="270"/>
      <c r="AT311" s="271" t="s">
        <v>301</v>
      </c>
      <c r="AU311" s="271" t="s">
        <v>91</v>
      </c>
      <c r="AV311" s="13" t="s">
        <v>91</v>
      </c>
      <c r="AW311" s="13" t="s">
        <v>44</v>
      </c>
      <c r="AX311" s="13" t="s">
        <v>82</v>
      </c>
      <c r="AY311" s="271" t="s">
        <v>291</v>
      </c>
    </row>
    <row r="312" s="13" customFormat="1">
      <c r="B312" s="261"/>
      <c r="C312" s="262"/>
      <c r="D312" s="252" t="s">
        <v>301</v>
      </c>
      <c r="E312" s="263" t="s">
        <v>80</v>
      </c>
      <c r="F312" s="264" t="s">
        <v>2210</v>
      </c>
      <c r="G312" s="262"/>
      <c r="H312" s="265">
        <v>4</v>
      </c>
      <c r="I312" s="266"/>
      <c r="J312" s="262"/>
      <c r="K312" s="262"/>
      <c r="L312" s="267"/>
      <c r="M312" s="268"/>
      <c r="N312" s="269"/>
      <c r="O312" s="269"/>
      <c r="P312" s="269"/>
      <c r="Q312" s="269"/>
      <c r="R312" s="269"/>
      <c r="S312" s="269"/>
      <c r="T312" s="270"/>
      <c r="AT312" s="271" t="s">
        <v>301</v>
      </c>
      <c r="AU312" s="271" t="s">
        <v>91</v>
      </c>
      <c r="AV312" s="13" t="s">
        <v>91</v>
      </c>
      <c r="AW312" s="13" t="s">
        <v>44</v>
      </c>
      <c r="AX312" s="13" t="s">
        <v>82</v>
      </c>
      <c r="AY312" s="271" t="s">
        <v>291</v>
      </c>
    </row>
    <row r="313" s="13" customFormat="1">
      <c r="B313" s="261"/>
      <c r="C313" s="262"/>
      <c r="D313" s="252" t="s">
        <v>301</v>
      </c>
      <c r="E313" s="263" t="s">
        <v>80</v>
      </c>
      <c r="F313" s="264" t="s">
        <v>2199</v>
      </c>
      <c r="G313" s="262"/>
      <c r="H313" s="265">
        <v>1</v>
      </c>
      <c r="I313" s="266"/>
      <c r="J313" s="262"/>
      <c r="K313" s="262"/>
      <c r="L313" s="267"/>
      <c r="M313" s="268"/>
      <c r="N313" s="269"/>
      <c r="O313" s="269"/>
      <c r="P313" s="269"/>
      <c r="Q313" s="269"/>
      <c r="R313" s="269"/>
      <c r="S313" s="269"/>
      <c r="T313" s="270"/>
      <c r="AT313" s="271" t="s">
        <v>301</v>
      </c>
      <c r="AU313" s="271" t="s">
        <v>91</v>
      </c>
      <c r="AV313" s="13" t="s">
        <v>91</v>
      </c>
      <c r="AW313" s="13" t="s">
        <v>44</v>
      </c>
      <c r="AX313" s="13" t="s">
        <v>82</v>
      </c>
      <c r="AY313" s="271" t="s">
        <v>291</v>
      </c>
    </row>
    <row r="314" s="13" customFormat="1">
      <c r="B314" s="261"/>
      <c r="C314" s="262"/>
      <c r="D314" s="252" t="s">
        <v>301</v>
      </c>
      <c r="E314" s="263" t="s">
        <v>80</v>
      </c>
      <c r="F314" s="264" t="s">
        <v>2200</v>
      </c>
      <c r="G314" s="262"/>
      <c r="H314" s="265">
        <v>2</v>
      </c>
      <c r="I314" s="266"/>
      <c r="J314" s="262"/>
      <c r="K314" s="262"/>
      <c r="L314" s="267"/>
      <c r="M314" s="268"/>
      <c r="N314" s="269"/>
      <c r="O314" s="269"/>
      <c r="P314" s="269"/>
      <c r="Q314" s="269"/>
      <c r="R314" s="269"/>
      <c r="S314" s="269"/>
      <c r="T314" s="270"/>
      <c r="AT314" s="271" t="s">
        <v>301</v>
      </c>
      <c r="AU314" s="271" t="s">
        <v>91</v>
      </c>
      <c r="AV314" s="13" t="s">
        <v>91</v>
      </c>
      <c r="AW314" s="13" t="s">
        <v>44</v>
      </c>
      <c r="AX314" s="13" t="s">
        <v>82</v>
      </c>
      <c r="AY314" s="271" t="s">
        <v>291</v>
      </c>
    </row>
    <row r="315" s="13" customFormat="1">
      <c r="B315" s="261"/>
      <c r="C315" s="262"/>
      <c r="D315" s="252" t="s">
        <v>301</v>
      </c>
      <c r="E315" s="263" t="s">
        <v>80</v>
      </c>
      <c r="F315" s="264" t="s">
        <v>2211</v>
      </c>
      <c r="G315" s="262"/>
      <c r="H315" s="265">
        <v>2</v>
      </c>
      <c r="I315" s="266"/>
      <c r="J315" s="262"/>
      <c r="K315" s="262"/>
      <c r="L315" s="267"/>
      <c r="M315" s="268"/>
      <c r="N315" s="269"/>
      <c r="O315" s="269"/>
      <c r="P315" s="269"/>
      <c r="Q315" s="269"/>
      <c r="R315" s="269"/>
      <c r="S315" s="269"/>
      <c r="T315" s="270"/>
      <c r="AT315" s="271" t="s">
        <v>301</v>
      </c>
      <c r="AU315" s="271" t="s">
        <v>91</v>
      </c>
      <c r="AV315" s="13" t="s">
        <v>91</v>
      </c>
      <c r="AW315" s="13" t="s">
        <v>44</v>
      </c>
      <c r="AX315" s="13" t="s">
        <v>82</v>
      </c>
      <c r="AY315" s="271" t="s">
        <v>291</v>
      </c>
    </row>
    <row r="316" s="13" customFormat="1">
      <c r="B316" s="261"/>
      <c r="C316" s="262"/>
      <c r="D316" s="252" t="s">
        <v>301</v>
      </c>
      <c r="E316" s="263" t="s">
        <v>80</v>
      </c>
      <c r="F316" s="264" t="s">
        <v>2061</v>
      </c>
      <c r="G316" s="262"/>
      <c r="H316" s="265">
        <v>2</v>
      </c>
      <c r="I316" s="266"/>
      <c r="J316" s="262"/>
      <c r="K316" s="262"/>
      <c r="L316" s="267"/>
      <c r="M316" s="268"/>
      <c r="N316" s="269"/>
      <c r="O316" s="269"/>
      <c r="P316" s="269"/>
      <c r="Q316" s="269"/>
      <c r="R316" s="269"/>
      <c r="S316" s="269"/>
      <c r="T316" s="270"/>
      <c r="AT316" s="271" t="s">
        <v>301</v>
      </c>
      <c r="AU316" s="271" t="s">
        <v>91</v>
      </c>
      <c r="AV316" s="13" t="s">
        <v>91</v>
      </c>
      <c r="AW316" s="13" t="s">
        <v>44</v>
      </c>
      <c r="AX316" s="13" t="s">
        <v>82</v>
      </c>
      <c r="AY316" s="271" t="s">
        <v>291</v>
      </c>
    </row>
    <row r="317" s="13" customFormat="1">
      <c r="B317" s="261"/>
      <c r="C317" s="262"/>
      <c r="D317" s="252" t="s">
        <v>301</v>
      </c>
      <c r="E317" s="263" t="s">
        <v>80</v>
      </c>
      <c r="F317" s="264" t="s">
        <v>2212</v>
      </c>
      <c r="G317" s="262"/>
      <c r="H317" s="265">
        <v>2</v>
      </c>
      <c r="I317" s="266"/>
      <c r="J317" s="262"/>
      <c r="K317" s="262"/>
      <c r="L317" s="267"/>
      <c r="M317" s="268"/>
      <c r="N317" s="269"/>
      <c r="O317" s="269"/>
      <c r="P317" s="269"/>
      <c r="Q317" s="269"/>
      <c r="R317" s="269"/>
      <c r="S317" s="269"/>
      <c r="T317" s="270"/>
      <c r="AT317" s="271" t="s">
        <v>301</v>
      </c>
      <c r="AU317" s="271" t="s">
        <v>91</v>
      </c>
      <c r="AV317" s="13" t="s">
        <v>91</v>
      </c>
      <c r="AW317" s="13" t="s">
        <v>44</v>
      </c>
      <c r="AX317" s="13" t="s">
        <v>82</v>
      </c>
      <c r="AY317" s="271" t="s">
        <v>291</v>
      </c>
    </row>
    <row r="318" s="13" customFormat="1">
      <c r="B318" s="261"/>
      <c r="C318" s="262"/>
      <c r="D318" s="252" t="s">
        <v>301</v>
      </c>
      <c r="E318" s="263" t="s">
        <v>80</v>
      </c>
      <c r="F318" s="264" t="s">
        <v>2203</v>
      </c>
      <c r="G318" s="262"/>
      <c r="H318" s="265">
        <v>1</v>
      </c>
      <c r="I318" s="266"/>
      <c r="J318" s="262"/>
      <c r="K318" s="262"/>
      <c r="L318" s="267"/>
      <c r="M318" s="268"/>
      <c r="N318" s="269"/>
      <c r="O318" s="269"/>
      <c r="P318" s="269"/>
      <c r="Q318" s="269"/>
      <c r="R318" s="269"/>
      <c r="S318" s="269"/>
      <c r="T318" s="270"/>
      <c r="AT318" s="271" t="s">
        <v>301</v>
      </c>
      <c r="AU318" s="271" t="s">
        <v>91</v>
      </c>
      <c r="AV318" s="13" t="s">
        <v>91</v>
      </c>
      <c r="AW318" s="13" t="s">
        <v>44</v>
      </c>
      <c r="AX318" s="13" t="s">
        <v>82</v>
      </c>
      <c r="AY318" s="271" t="s">
        <v>291</v>
      </c>
    </row>
    <row r="319" s="14" customFormat="1">
      <c r="B319" s="272"/>
      <c r="C319" s="273"/>
      <c r="D319" s="252" t="s">
        <v>301</v>
      </c>
      <c r="E319" s="274" t="s">
        <v>80</v>
      </c>
      <c r="F319" s="275" t="s">
        <v>308</v>
      </c>
      <c r="G319" s="273"/>
      <c r="H319" s="276">
        <v>20</v>
      </c>
      <c r="I319" s="277"/>
      <c r="J319" s="273"/>
      <c r="K319" s="273"/>
      <c r="L319" s="278"/>
      <c r="M319" s="279"/>
      <c r="N319" s="280"/>
      <c r="O319" s="280"/>
      <c r="P319" s="280"/>
      <c r="Q319" s="280"/>
      <c r="R319" s="280"/>
      <c r="S319" s="280"/>
      <c r="T319" s="281"/>
      <c r="AT319" s="282" t="s">
        <v>301</v>
      </c>
      <c r="AU319" s="282" t="s">
        <v>91</v>
      </c>
      <c r="AV319" s="14" t="s">
        <v>132</v>
      </c>
      <c r="AW319" s="14" t="s">
        <v>44</v>
      </c>
      <c r="AX319" s="14" t="s">
        <v>82</v>
      </c>
      <c r="AY319" s="282" t="s">
        <v>291</v>
      </c>
    </row>
    <row r="320" s="12" customFormat="1">
      <c r="B320" s="250"/>
      <c r="C320" s="251"/>
      <c r="D320" s="252" t="s">
        <v>301</v>
      </c>
      <c r="E320" s="253" t="s">
        <v>80</v>
      </c>
      <c r="F320" s="254" t="s">
        <v>2056</v>
      </c>
      <c r="G320" s="251"/>
      <c r="H320" s="253" t="s">
        <v>80</v>
      </c>
      <c r="I320" s="255"/>
      <c r="J320" s="251"/>
      <c r="K320" s="251"/>
      <c r="L320" s="256"/>
      <c r="M320" s="257"/>
      <c r="N320" s="258"/>
      <c r="O320" s="258"/>
      <c r="P320" s="258"/>
      <c r="Q320" s="258"/>
      <c r="R320" s="258"/>
      <c r="S320" s="258"/>
      <c r="T320" s="259"/>
      <c r="AT320" s="260" t="s">
        <v>301</v>
      </c>
      <c r="AU320" s="260" t="s">
        <v>91</v>
      </c>
      <c r="AV320" s="12" t="s">
        <v>89</v>
      </c>
      <c r="AW320" s="12" t="s">
        <v>44</v>
      </c>
      <c r="AX320" s="12" t="s">
        <v>82</v>
      </c>
      <c r="AY320" s="260" t="s">
        <v>291</v>
      </c>
    </row>
    <row r="321" s="13" customFormat="1">
      <c r="B321" s="261"/>
      <c r="C321" s="262"/>
      <c r="D321" s="252" t="s">
        <v>301</v>
      </c>
      <c r="E321" s="263" t="s">
        <v>80</v>
      </c>
      <c r="F321" s="264" t="s">
        <v>2059</v>
      </c>
      <c r="G321" s="262"/>
      <c r="H321" s="265">
        <v>1</v>
      </c>
      <c r="I321" s="266"/>
      <c r="J321" s="262"/>
      <c r="K321" s="262"/>
      <c r="L321" s="267"/>
      <c r="M321" s="268"/>
      <c r="N321" s="269"/>
      <c r="O321" s="269"/>
      <c r="P321" s="269"/>
      <c r="Q321" s="269"/>
      <c r="R321" s="269"/>
      <c r="S321" s="269"/>
      <c r="T321" s="270"/>
      <c r="AT321" s="271" t="s">
        <v>301</v>
      </c>
      <c r="AU321" s="271" t="s">
        <v>91</v>
      </c>
      <c r="AV321" s="13" t="s">
        <v>91</v>
      </c>
      <c r="AW321" s="13" t="s">
        <v>44</v>
      </c>
      <c r="AX321" s="13" t="s">
        <v>82</v>
      </c>
      <c r="AY321" s="271" t="s">
        <v>291</v>
      </c>
    </row>
    <row r="322" s="13" customFormat="1">
      <c r="B322" s="261"/>
      <c r="C322" s="262"/>
      <c r="D322" s="252" t="s">
        <v>301</v>
      </c>
      <c r="E322" s="263" t="s">
        <v>80</v>
      </c>
      <c r="F322" s="264" t="s">
        <v>2204</v>
      </c>
      <c r="G322" s="262"/>
      <c r="H322" s="265">
        <v>1</v>
      </c>
      <c r="I322" s="266"/>
      <c r="J322" s="262"/>
      <c r="K322" s="262"/>
      <c r="L322" s="267"/>
      <c r="M322" s="268"/>
      <c r="N322" s="269"/>
      <c r="O322" s="269"/>
      <c r="P322" s="269"/>
      <c r="Q322" s="269"/>
      <c r="R322" s="269"/>
      <c r="S322" s="269"/>
      <c r="T322" s="270"/>
      <c r="AT322" s="271" t="s">
        <v>301</v>
      </c>
      <c r="AU322" s="271" t="s">
        <v>91</v>
      </c>
      <c r="AV322" s="13" t="s">
        <v>91</v>
      </c>
      <c r="AW322" s="13" t="s">
        <v>44</v>
      </c>
      <c r="AX322" s="13" t="s">
        <v>82</v>
      </c>
      <c r="AY322" s="271" t="s">
        <v>291</v>
      </c>
    </row>
    <row r="323" s="13" customFormat="1">
      <c r="B323" s="261"/>
      <c r="C323" s="262"/>
      <c r="D323" s="252" t="s">
        <v>301</v>
      </c>
      <c r="E323" s="263" t="s">
        <v>80</v>
      </c>
      <c r="F323" s="264" t="s">
        <v>2205</v>
      </c>
      <c r="G323" s="262"/>
      <c r="H323" s="265">
        <v>16</v>
      </c>
      <c r="I323" s="266"/>
      <c r="J323" s="262"/>
      <c r="K323" s="262"/>
      <c r="L323" s="267"/>
      <c r="M323" s="268"/>
      <c r="N323" s="269"/>
      <c r="O323" s="269"/>
      <c r="P323" s="269"/>
      <c r="Q323" s="269"/>
      <c r="R323" s="269"/>
      <c r="S323" s="269"/>
      <c r="T323" s="270"/>
      <c r="AT323" s="271" t="s">
        <v>301</v>
      </c>
      <c r="AU323" s="271" t="s">
        <v>91</v>
      </c>
      <c r="AV323" s="13" t="s">
        <v>91</v>
      </c>
      <c r="AW323" s="13" t="s">
        <v>44</v>
      </c>
      <c r="AX323" s="13" t="s">
        <v>82</v>
      </c>
      <c r="AY323" s="271" t="s">
        <v>291</v>
      </c>
    </row>
    <row r="324" s="14" customFormat="1">
      <c r="B324" s="272"/>
      <c r="C324" s="273"/>
      <c r="D324" s="252" t="s">
        <v>301</v>
      </c>
      <c r="E324" s="274" t="s">
        <v>80</v>
      </c>
      <c r="F324" s="275" t="s">
        <v>308</v>
      </c>
      <c r="G324" s="273"/>
      <c r="H324" s="276">
        <v>18</v>
      </c>
      <c r="I324" s="277"/>
      <c r="J324" s="273"/>
      <c r="K324" s="273"/>
      <c r="L324" s="278"/>
      <c r="M324" s="279"/>
      <c r="N324" s="280"/>
      <c r="O324" s="280"/>
      <c r="P324" s="280"/>
      <c r="Q324" s="280"/>
      <c r="R324" s="280"/>
      <c r="S324" s="280"/>
      <c r="T324" s="281"/>
      <c r="AT324" s="282" t="s">
        <v>301</v>
      </c>
      <c r="AU324" s="282" t="s">
        <v>91</v>
      </c>
      <c r="AV324" s="14" t="s">
        <v>132</v>
      </c>
      <c r="AW324" s="14" t="s">
        <v>44</v>
      </c>
      <c r="AX324" s="14" t="s">
        <v>82</v>
      </c>
      <c r="AY324" s="282" t="s">
        <v>291</v>
      </c>
    </row>
    <row r="325" s="15" customFormat="1">
      <c r="B325" s="283"/>
      <c r="C325" s="284"/>
      <c r="D325" s="252" t="s">
        <v>301</v>
      </c>
      <c r="E325" s="285" t="s">
        <v>80</v>
      </c>
      <c r="F325" s="286" t="s">
        <v>315</v>
      </c>
      <c r="G325" s="284"/>
      <c r="H325" s="287">
        <v>38</v>
      </c>
      <c r="I325" s="288"/>
      <c r="J325" s="284"/>
      <c r="K325" s="284"/>
      <c r="L325" s="289"/>
      <c r="M325" s="290"/>
      <c r="N325" s="291"/>
      <c r="O325" s="291"/>
      <c r="P325" s="291"/>
      <c r="Q325" s="291"/>
      <c r="R325" s="291"/>
      <c r="S325" s="291"/>
      <c r="T325" s="292"/>
      <c r="AT325" s="293" t="s">
        <v>301</v>
      </c>
      <c r="AU325" s="293" t="s">
        <v>91</v>
      </c>
      <c r="AV325" s="15" t="s">
        <v>299</v>
      </c>
      <c r="AW325" s="15" t="s">
        <v>44</v>
      </c>
      <c r="AX325" s="15" t="s">
        <v>89</v>
      </c>
      <c r="AY325" s="293" t="s">
        <v>291</v>
      </c>
    </row>
    <row r="326" s="11" customFormat="1" ht="29.88" customHeight="1">
      <c r="B326" s="222"/>
      <c r="C326" s="223"/>
      <c r="D326" s="224" t="s">
        <v>81</v>
      </c>
      <c r="E326" s="236" t="s">
        <v>1166</v>
      </c>
      <c r="F326" s="236" t="s">
        <v>1167</v>
      </c>
      <c r="G326" s="223"/>
      <c r="H326" s="223"/>
      <c r="I326" s="226"/>
      <c r="J326" s="237">
        <f>BK326</f>
        <v>0</v>
      </c>
      <c r="K326" s="223"/>
      <c r="L326" s="228"/>
      <c r="M326" s="229"/>
      <c r="N326" s="230"/>
      <c r="O326" s="230"/>
      <c r="P326" s="231">
        <f>SUM(P327:P337)</f>
        <v>0</v>
      </c>
      <c r="Q326" s="230"/>
      <c r="R326" s="231">
        <f>SUM(R327:R337)</f>
        <v>0</v>
      </c>
      <c r="S326" s="230"/>
      <c r="T326" s="232">
        <f>SUM(T327:T337)</f>
        <v>0</v>
      </c>
      <c r="AR326" s="233" t="s">
        <v>89</v>
      </c>
      <c r="AT326" s="234" t="s">
        <v>81</v>
      </c>
      <c r="AU326" s="234" t="s">
        <v>89</v>
      </c>
      <c r="AY326" s="233" t="s">
        <v>291</v>
      </c>
      <c r="BK326" s="235">
        <f>SUM(BK327:BK337)</f>
        <v>0</v>
      </c>
    </row>
    <row r="327" s="1" customFormat="1" ht="25.5" customHeight="1">
      <c r="B327" s="48"/>
      <c r="C327" s="238" t="s">
        <v>419</v>
      </c>
      <c r="D327" s="238" t="s">
        <v>294</v>
      </c>
      <c r="E327" s="239" t="s">
        <v>520</v>
      </c>
      <c r="F327" s="240" t="s">
        <v>521</v>
      </c>
      <c r="G327" s="241" t="s">
        <v>325</v>
      </c>
      <c r="H327" s="242">
        <v>1.3939999999999999</v>
      </c>
      <c r="I327" s="243"/>
      <c r="J327" s="244">
        <f>ROUND(I327*H327,2)</f>
        <v>0</v>
      </c>
      <c r="K327" s="240" t="s">
        <v>298</v>
      </c>
      <c r="L327" s="74"/>
      <c r="M327" s="245" t="s">
        <v>80</v>
      </c>
      <c r="N327" s="246" t="s">
        <v>52</v>
      </c>
      <c r="O327" s="49"/>
      <c r="P327" s="247">
        <f>O327*H327</f>
        <v>0</v>
      </c>
      <c r="Q327" s="247">
        <v>0</v>
      </c>
      <c r="R327" s="247">
        <f>Q327*H327</f>
        <v>0</v>
      </c>
      <c r="S327" s="247">
        <v>0</v>
      </c>
      <c r="T327" s="248">
        <f>S327*H327</f>
        <v>0</v>
      </c>
      <c r="AR327" s="25" t="s">
        <v>299</v>
      </c>
      <c r="AT327" s="25" t="s">
        <v>294</v>
      </c>
      <c r="AU327" s="25" t="s">
        <v>91</v>
      </c>
      <c r="AY327" s="25" t="s">
        <v>291</v>
      </c>
      <c r="BE327" s="249">
        <f>IF(N327="základní",J327,0)</f>
        <v>0</v>
      </c>
      <c r="BF327" s="249">
        <f>IF(N327="snížená",J327,0)</f>
        <v>0</v>
      </c>
      <c r="BG327" s="249">
        <f>IF(N327="zákl. přenesená",J327,0)</f>
        <v>0</v>
      </c>
      <c r="BH327" s="249">
        <f>IF(N327="sníž. přenesená",J327,0)</f>
        <v>0</v>
      </c>
      <c r="BI327" s="249">
        <f>IF(N327="nulová",J327,0)</f>
        <v>0</v>
      </c>
      <c r="BJ327" s="25" t="s">
        <v>89</v>
      </c>
      <c r="BK327" s="249">
        <f>ROUND(I327*H327,2)</f>
        <v>0</v>
      </c>
      <c r="BL327" s="25" t="s">
        <v>299</v>
      </c>
      <c r="BM327" s="25" t="s">
        <v>2213</v>
      </c>
    </row>
    <row r="328" s="12" customFormat="1">
      <c r="B328" s="250"/>
      <c r="C328" s="251"/>
      <c r="D328" s="252" t="s">
        <v>301</v>
      </c>
      <c r="E328" s="253" t="s">
        <v>80</v>
      </c>
      <c r="F328" s="254" t="s">
        <v>1169</v>
      </c>
      <c r="G328" s="251"/>
      <c r="H328" s="253" t="s">
        <v>80</v>
      </c>
      <c r="I328" s="255"/>
      <c r="J328" s="251"/>
      <c r="K328" s="251"/>
      <c r="L328" s="256"/>
      <c r="M328" s="257"/>
      <c r="N328" s="258"/>
      <c r="O328" s="258"/>
      <c r="P328" s="258"/>
      <c r="Q328" s="258"/>
      <c r="R328" s="258"/>
      <c r="S328" s="258"/>
      <c r="T328" s="259"/>
      <c r="AT328" s="260" t="s">
        <v>301</v>
      </c>
      <c r="AU328" s="260" t="s">
        <v>91</v>
      </c>
      <c r="AV328" s="12" t="s">
        <v>89</v>
      </c>
      <c r="AW328" s="12" t="s">
        <v>44</v>
      </c>
      <c r="AX328" s="12" t="s">
        <v>82</v>
      </c>
      <c r="AY328" s="260" t="s">
        <v>291</v>
      </c>
    </row>
    <row r="329" s="13" customFormat="1">
      <c r="B329" s="261"/>
      <c r="C329" s="262"/>
      <c r="D329" s="252" t="s">
        <v>301</v>
      </c>
      <c r="E329" s="263" t="s">
        <v>80</v>
      </c>
      <c r="F329" s="264" t="s">
        <v>2214</v>
      </c>
      <c r="G329" s="262"/>
      <c r="H329" s="265">
        <v>1.3939999999999999</v>
      </c>
      <c r="I329" s="266"/>
      <c r="J329" s="262"/>
      <c r="K329" s="262"/>
      <c r="L329" s="267"/>
      <c r="M329" s="268"/>
      <c r="N329" s="269"/>
      <c r="O329" s="269"/>
      <c r="P329" s="269"/>
      <c r="Q329" s="269"/>
      <c r="R329" s="269"/>
      <c r="S329" s="269"/>
      <c r="T329" s="270"/>
      <c r="AT329" s="271" t="s">
        <v>301</v>
      </c>
      <c r="AU329" s="271" t="s">
        <v>91</v>
      </c>
      <c r="AV329" s="13" t="s">
        <v>91</v>
      </c>
      <c r="AW329" s="13" t="s">
        <v>44</v>
      </c>
      <c r="AX329" s="13" t="s">
        <v>82</v>
      </c>
      <c r="AY329" s="271" t="s">
        <v>291</v>
      </c>
    </row>
    <row r="330" s="15" customFormat="1">
      <c r="B330" s="283"/>
      <c r="C330" s="284"/>
      <c r="D330" s="252" t="s">
        <v>301</v>
      </c>
      <c r="E330" s="285" t="s">
        <v>80</v>
      </c>
      <c r="F330" s="286" t="s">
        <v>315</v>
      </c>
      <c r="G330" s="284"/>
      <c r="H330" s="287">
        <v>1.3939999999999999</v>
      </c>
      <c r="I330" s="288"/>
      <c r="J330" s="284"/>
      <c r="K330" s="284"/>
      <c r="L330" s="289"/>
      <c r="M330" s="290"/>
      <c r="N330" s="291"/>
      <c r="O330" s="291"/>
      <c r="P330" s="291"/>
      <c r="Q330" s="291"/>
      <c r="R330" s="291"/>
      <c r="S330" s="291"/>
      <c r="T330" s="292"/>
      <c r="AT330" s="293" t="s">
        <v>301</v>
      </c>
      <c r="AU330" s="293" t="s">
        <v>91</v>
      </c>
      <c r="AV330" s="15" t="s">
        <v>299</v>
      </c>
      <c r="AW330" s="15" t="s">
        <v>44</v>
      </c>
      <c r="AX330" s="15" t="s">
        <v>89</v>
      </c>
      <c r="AY330" s="293" t="s">
        <v>291</v>
      </c>
    </row>
    <row r="331" s="1" customFormat="1" ht="25.5" customHeight="1">
      <c r="B331" s="48"/>
      <c r="C331" s="238" t="s">
        <v>424</v>
      </c>
      <c r="D331" s="238" t="s">
        <v>294</v>
      </c>
      <c r="E331" s="239" t="s">
        <v>527</v>
      </c>
      <c r="F331" s="240" t="s">
        <v>528</v>
      </c>
      <c r="G331" s="241" t="s">
        <v>325</v>
      </c>
      <c r="H331" s="242">
        <v>5.5759999999999996</v>
      </c>
      <c r="I331" s="243"/>
      <c r="J331" s="244">
        <f>ROUND(I331*H331,2)</f>
        <v>0</v>
      </c>
      <c r="K331" s="240" t="s">
        <v>298</v>
      </c>
      <c r="L331" s="74"/>
      <c r="M331" s="245" t="s">
        <v>80</v>
      </c>
      <c r="N331" s="246" t="s">
        <v>52</v>
      </c>
      <c r="O331" s="49"/>
      <c r="P331" s="247">
        <f>O331*H331</f>
        <v>0</v>
      </c>
      <c r="Q331" s="247">
        <v>0</v>
      </c>
      <c r="R331" s="247">
        <f>Q331*H331</f>
        <v>0</v>
      </c>
      <c r="S331" s="247">
        <v>0</v>
      </c>
      <c r="T331" s="248">
        <f>S331*H331</f>
        <v>0</v>
      </c>
      <c r="AR331" s="25" t="s">
        <v>299</v>
      </c>
      <c r="AT331" s="25" t="s">
        <v>294</v>
      </c>
      <c r="AU331" s="25" t="s">
        <v>91</v>
      </c>
      <c r="AY331" s="25" t="s">
        <v>291</v>
      </c>
      <c r="BE331" s="249">
        <f>IF(N331="základní",J331,0)</f>
        <v>0</v>
      </c>
      <c r="BF331" s="249">
        <f>IF(N331="snížená",J331,0)</f>
        <v>0</v>
      </c>
      <c r="BG331" s="249">
        <f>IF(N331="zákl. přenesená",J331,0)</f>
        <v>0</v>
      </c>
      <c r="BH331" s="249">
        <f>IF(N331="sníž. přenesená",J331,0)</f>
        <v>0</v>
      </c>
      <c r="BI331" s="249">
        <f>IF(N331="nulová",J331,0)</f>
        <v>0</v>
      </c>
      <c r="BJ331" s="25" t="s">
        <v>89</v>
      </c>
      <c r="BK331" s="249">
        <f>ROUND(I331*H331,2)</f>
        <v>0</v>
      </c>
      <c r="BL331" s="25" t="s">
        <v>299</v>
      </c>
      <c r="BM331" s="25" t="s">
        <v>2215</v>
      </c>
    </row>
    <row r="332" s="12" customFormat="1">
      <c r="B332" s="250"/>
      <c r="C332" s="251"/>
      <c r="D332" s="252" t="s">
        <v>301</v>
      </c>
      <c r="E332" s="253" t="s">
        <v>80</v>
      </c>
      <c r="F332" s="254" t="s">
        <v>1180</v>
      </c>
      <c r="G332" s="251"/>
      <c r="H332" s="253" t="s">
        <v>80</v>
      </c>
      <c r="I332" s="255"/>
      <c r="J332" s="251"/>
      <c r="K332" s="251"/>
      <c r="L332" s="256"/>
      <c r="M332" s="257"/>
      <c r="N332" s="258"/>
      <c r="O332" s="258"/>
      <c r="P332" s="258"/>
      <c r="Q332" s="258"/>
      <c r="R332" s="258"/>
      <c r="S332" s="258"/>
      <c r="T332" s="259"/>
      <c r="AT332" s="260" t="s">
        <v>301</v>
      </c>
      <c r="AU332" s="260" t="s">
        <v>91</v>
      </c>
      <c r="AV332" s="12" t="s">
        <v>89</v>
      </c>
      <c r="AW332" s="12" t="s">
        <v>44</v>
      </c>
      <c r="AX332" s="12" t="s">
        <v>82</v>
      </c>
      <c r="AY332" s="260" t="s">
        <v>291</v>
      </c>
    </row>
    <row r="333" s="13" customFormat="1">
      <c r="B333" s="261"/>
      <c r="C333" s="262"/>
      <c r="D333" s="252" t="s">
        <v>301</v>
      </c>
      <c r="E333" s="263" t="s">
        <v>80</v>
      </c>
      <c r="F333" s="264" t="s">
        <v>2216</v>
      </c>
      <c r="G333" s="262"/>
      <c r="H333" s="265">
        <v>5.5759999999999996</v>
      </c>
      <c r="I333" s="266"/>
      <c r="J333" s="262"/>
      <c r="K333" s="262"/>
      <c r="L333" s="267"/>
      <c r="M333" s="268"/>
      <c r="N333" s="269"/>
      <c r="O333" s="269"/>
      <c r="P333" s="269"/>
      <c r="Q333" s="269"/>
      <c r="R333" s="269"/>
      <c r="S333" s="269"/>
      <c r="T333" s="270"/>
      <c r="AT333" s="271" t="s">
        <v>301</v>
      </c>
      <c r="AU333" s="271" t="s">
        <v>91</v>
      </c>
      <c r="AV333" s="13" t="s">
        <v>91</v>
      </c>
      <c r="AW333" s="13" t="s">
        <v>44</v>
      </c>
      <c r="AX333" s="13" t="s">
        <v>82</v>
      </c>
      <c r="AY333" s="271" t="s">
        <v>291</v>
      </c>
    </row>
    <row r="334" s="15" customFormat="1">
      <c r="B334" s="283"/>
      <c r="C334" s="284"/>
      <c r="D334" s="252" t="s">
        <v>301</v>
      </c>
      <c r="E334" s="285" t="s">
        <v>80</v>
      </c>
      <c r="F334" s="286" t="s">
        <v>315</v>
      </c>
      <c r="G334" s="284"/>
      <c r="H334" s="287">
        <v>5.5759999999999996</v>
      </c>
      <c r="I334" s="288"/>
      <c r="J334" s="284"/>
      <c r="K334" s="284"/>
      <c r="L334" s="289"/>
      <c r="M334" s="290"/>
      <c r="N334" s="291"/>
      <c r="O334" s="291"/>
      <c r="P334" s="291"/>
      <c r="Q334" s="291"/>
      <c r="R334" s="291"/>
      <c r="S334" s="291"/>
      <c r="T334" s="292"/>
      <c r="AT334" s="293" t="s">
        <v>301</v>
      </c>
      <c r="AU334" s="293" t="s">
        <v>91</v>
      </c>
      <c r="AV334" s="15" t="s">
        <v>299</v>
      </c>
      <c r="AW334" s="15" t="s">
        <v>44</v>
      </c>
      <c r="AX334" s="15" t="s">
        <v>89</v>
      </c>
      <c r="AY334" s="293" t="s">
        <v>291</v>
      </c>
    </row>
    <row r="335" s="1" customFormat="1" ht="38.25" customHeight="1">
      <c r="B335" s="48"/>
      <c r="C335" s="238" t="s">
        <v>429</v>
      </c>
      <c r="D335" s="238" t="s">
        <v>294</v>
      </c>
      <c r="E335" s="239" t="s">
        <v>536</v>
      </c>
      <c r="F335" s="240" t="s">
        <v>537</v>
      </c>
      <c r="G335" s="241" t="s">
        <v>325</v>
      </c>
      <c r="H335" s="242">
        <v>1.3939999999999999</v>
      </c>
      <c r="I335" s="243"/>
      <c r="J335" s="244">
        <f>ROUND(I335*H335,2)</f>
        <v>0</v>
      </c>
      <c r="K335" s="240" t="s">
        <v>298</v>
      </c>
      <c r="L335" s="74"/>
      <c r="M335" s="245" t="s">
        <v>80</v>
      </c>
      <c r="N335" s="246" t="s">
        <v>52</v>
      </c>
      <c r="O335" s="49"/>
      <c r="P335" s="247">
        <f>O335*H335</f>
        <v>0</v>
      </c>
      <c r="Q335" s="247">
        <v>0</v>
      </c>
      <c r="R335" s="247">
        <f>Q335*H335</f>
        <v>0</v>
      </c>
      <c r="S335" s="247">
        <v>0</v>
      </c>
      <c r="T335" s="248">
        <f>S335*H335</f>
        <v>0</v>
      </c>
      <c r="AR335" s="25" t="s">
        <v>299</v>
      </c>
      <c r="AT335" s="25" t="s">
        <v>294</v>
      </c>
      <c r="AU335" s="25" t="s">
        <v>91</v>
      </c>
      <c r="AY335" s="25" t="s">
        <v>291</v>
      </c>
      <c r="BE335" s="249">
        <f>IF(N335="základní",J335,0)</f>
        <v>0</v>
      </c>
      <c r="BF335" s="249">
        <f>IF(N335="snížená",J335,0)</f>
        <v>0</v>
      </c>
      <c r="BG335" s="249">
        <f>IF(N335="zákl. přenesená",J335,0)</f>
        <v>0</v>
      </c>
      <c r="BH335" s="249">
        <f>IF(N335="sníž. přenesená",J335,0)</f>
        <v>0</v>
      </c>
      <c r="BI335" s="249">
        <f>IF(N335="nulová",J335,0)</f>
        <v>0</v>
      </c>
      <c r="BJ335" s="25" t="s">
        <v>89</v>
      </c>
      <c r="BK335" s="249">
        <f>ROUND(I335*H335,2)</f>
        <v>0</v>
      </c>
      <c r="BL335" s="25" t="s">
        <v>299</v>
      </c>
      <c r="BM335" s="25" t="s">
        <v>2217</v>
      </c>
    </row>
    <row r="336" s="13" customFormat="1">
      <c r="B336" s="261"/>
      <c r="C336" s="262"/>
      <c r="D336" s="252" t="s">
        <v>301</v>
      </c>
      <c r="E336" s="263" t="s">
        <v>80</v>
      </c>
      <c r="F336" s="264" t="s">
        <v>2218</v>
      </c>
      <c r="G336" s="262"/>
      <c r="H336" s="265">
        <v>1.3939999999999999</v>
      </c>
      <c r="I336" s="266"/>
      <c r="J336" s="262"/>
      <c r="K336" s="262"/>
      <c r="L336" s="267"/>
      <c r="M336" s="268"/>
      <c r="N336" s="269"/>
      <c r="O336" s="269"/>
      <c r="P336" s="269"/>
      <c r="Q336" s="269"/>
      <c r="R336" s="269"/>
      <c r="S336" s="269"/>
      <c r="T336" s="270"/>
      <c r="AT336" s="271" t="s">
        <v>301</v>
      </c>
      <c r="AU336" s="271" t="s">
        <v>91</v>
      </c>
      <c r="AV336" s="13" t="s">
        <v>91</v>
      </c>
      <c r="AW336" s="13" t="s">
        <v>44</v>
      </c>
      <c r="AX336" s="13" t="s">
        <v>82</v>
      </c>
      <c r="AY336" s="271" t="s">
        <v>291</v>
      </c>
    </row>
    <row r="337" s="15" customFormat="1">
      <c r="B337" s="283"/>
      <c r="C337" s="284"/>
      <c r="D337" s="252" t="s">
        <v>301</v>
      </c>
      <c r="E337" s="285" t="s">
        <v>80</v>
      </c>
      <c r="F337" s="286" t="s">
        <v>315</v>
      </c>
      <c r="G337" s="284"/>
      <c r="H337" s="287">
        <v>1.3939999999999999</v>
      </c>
      <c r="I337" s="288"/>
      <c r="J337" s="284"/>
      <c r="K337" s="284"/>
      <c r="L337" s="289"/>
      <c r="M337" s="290"/>
      <c r="N337" s="291"/>
      <c r="O337" s="291"/>
      <c r="P337" s="291"/>
      <c r="Q337" s="291"/>
      <c r="R337" s="291"/>
      <c r="S337" s="291"/>
      <c r="T337" s="292"/>
      <c r="AT337" s="293" t="s">
        <v>301</v>
      </c>
      <c r="AU337" s="293" t="s">
        <v>91</v>
      </c>
      <c r="AV337" s="15" t="s">
        <v>299</v>
      </c>
      <c r="AW337" s="15" t="s">
        <v>44</v>
      </c>
      <c r="AX337" s="15" t="s">
        <v>89</v>
      </c>
      <c r="AY337" s="293" t="s">
        <v>291</v>
      </c>
    </row>
    <row r="338" s="11" customFormat="1" ht="29.88" customHeight="1">
      <c r="B338" s="222"/>
      <c r="C338" s="223"/>
      <c r="D338" s="224" t="s">
        <v>81</v>
      </c>
      <c r="E338" s="236" t="s">
        <v>1232</v>
      </c>
      <c r="F338" s="236" t="s">
        <v>1233</v>
      </c>
      <c r="G338" s="223"/>
      <c r="H338" s="223"/>
      <c r="I338" s="226"/>
      <c r="J338" s="237">
        <f>BK338</f>
        <v>0</v>
      </c>
      <c r="K338" s="223"/>
      <c r="L338" s="228"/>
      <c r="M338" s="229"/>
      <c r="N338" s="230"/>
      <c r="O338" s="230"/>
      <c r="P338" s="231">
        <f>P339</f>
        <v>0</v>
      </c>
      <c r="Q338" s="230"/>
      <c r="R338" s="231">
        <f>R339</f>
        <v>0</v>
      </c>
      <c r="S338" s="230"/>
      <c r="T338" s="232">
        <f>T339</f>
        <v>0</v>
      </c>
      <c r="AR338" s="233" t="s">
        <v>89</v>
      </c>
      <c r="AT338" s="234" t="s">
        <v>81</v>
      </c>
      <c r="AU338" s="234" t="s">
        <v>89</v>
      </c>
      <c r="AY338" s="233" t="s">
        <v>291</v>
      </c>
      <c r="BK338" s="235">
        <f>BK339</f>
        <v>0</v>
      </c>
    </row>
    <row r="339" s="1" customFormat="1" ht="25.5" customHeight="1">
      <c r="B339" s="48"/>
      <c r="C339" s="238" t="s">
        <v>434</v>
      </c>
      <c r="D339" s="238" t="s">
        <v>294</v>
      </c>
      <c r="E339" s="239" t="s">
        <v>645</v>
      </c>
      <c r="F339" s="240" t="s">
        <v>646</v>
      </c>
      <c r="G339" s="241" t="s">
        <v>325</v>
      </c>
      <c r="H339" s="242">
        <v>3.3759999999999999</v>
      </c>
      <c r="I339" s="243"/>
      <c r="J339" s="244">
        <f>ROUND(I339*H339,2)</f>
        <v>0</v>
      </c>
      <c r="K339" s="240" t="s">
        <v>298</v>
      </c>
      <c r="L339" s="74"/>
      <c r="M339" s="245" t="s">
        <v>80</v>
      </c>
      <c r="N339" s="306" t="s">
        <v>52</v>
      </c>
      <c r="O339" s="307"/>
      <c r="P339" s="308">
        <f>O339*H339</f>
        <v>0</v>
      </c>
      <c r="Q339" s="308">
        <v>0</v>
      </c>
      <c r="R339" s="308">
        <f>Q339*H339</f>
        <v>0</v>
      </c>
      <c r="S339" s="308">
        <v>0</v>
      </c>
      <c r="T339" s="309">
        <f>S339*H339</f>
        <v>0</v>
      </c>
      <c r="AR339" s="25" t="s">
        <v>299</v>
      </c>
      <c r="AT339" s="25" t="s">
        <v>294</v>
      </c>
      <c r="AU339" s="25" t="s">
        <v>91</v>
      </c>
      <c r="AY339" s="25" t="s">
        <v>291</v>
      </c>
      <c r="BE339" s="249">
        <f>IF(N339="základní",J339,0)</f>
        <v>0</v>
      </c>
      <c r="BF339" s="249">
        <f>IF(N339="snížená",J339,0)</f>
        <v>0</v>
      </c>
      <c r="BG339" s="249">
        <f>IF(N339="zákl. přenesená",J339,0)</f>
        <v>0</v>
      </c>
      <c r="BH339" s="249">
        <f>IF(N339="sníž. přenesená",J339,0)</f>
        <v>0</v>
      </c>
      <c r="BI339" s="249">
        <f>IF(N339="nulová",J339,0)</f>
        <v>0</v>
      </c>
      <c r="BJ339" s="25" t="s">
        <v>89</v>
      </c>
      <c r="BK339" s="249">
        <f>ROUND(I339*H339,2)</f>
        <v>0</v>
      </c>
      <c r="BL339" s="25" t="s">
        <v>299</v>
      </c>
      <c r="BM339" s="25" t="s">
        <v>2219</v>
      </c>
    </row>
    <row r="340" s="1" customFormat="1" ht="6.96" customHeight="1">
      <c r="B340" s="69"/>
      <c r="C340" s="70"/>
      <c r="D340" s="70"/>
      <c r="E340" s="70"/>
      <c r="F340" s="70"/>
      <c r="G340" s="70"/>
      <c r="H340" s="70"/>
      <c r="I340" s="181"/>
      <c r="J340" s="70"/>
      <c r="K340" s="70"/>
      <c r="L340" s="74"/>
    </row>
  </sheetData>
  <sheetProtection sheet="1" autoFilter="0" formatColumns="0" formatRows="0" objects="1" scenarios="1" spinCount="100000" saltValue="l9+x5q13q071e8J0D6az/6hmHjqfd/OW/G41l78g/bx3pzS6IXG64InOigcl8B6GXGuMIv19h4iuJXfsaEKaGw==" hashValue="5r22/g+pbDjGGignZG3w/F0Y8WTJ5O9yBuDj3WeGwpYHKX6IuiG8jCeHEK7ybUpAzBd06ksd/BgfmP4FOr1GuA==" algorithmName="SHA-512" password="CC35"/>
  <autoFilter ref="C85:K339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4:H74"/>
    <mergeCell ref="E76:H76"/>
    <mergeCell ref="E78:H78"/>
    <mergeCell ref="G1:H1"/>
    <mergeCell ref="L2:V2"/>
  </mergeCells>
  <hyperlinks>
    <hyperlink ref="F1:G1" location="C2" display="1) Krycí list soupisu"/>
    <hyperlink ref="G1:H1" location="C58" display="2) Rekapitulace"/>
    <hyperlink ref="J1" location="C85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1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2"/>
      <c r="C1" s="152"/>
      <c r="D1" s="153" t="s">
        <v>1</v>
      </c>
      <c r="E1" s="152"/>
      <c r="F1" s="154" t="s">
        <v>246</v>
      </c>
      <c r="G1" s="154" t="s">
        <v>247</v>
      </c>
      <c r="H1" s="154"/>
      <c r="I1" s="155"/>
      <c r="J1" s="154" t="s">
        <v>248</v>
      </c>
      <c r="K1" s="153" t="s">
        <v>249</v>
      </c>
      <c r="L1" s="154" t="s">
        <v>250</v>
      </c>
      <c r="M1" s="154"/>
      <c r="N1" s="154"/>
      <c r="O1" s="154"/>
      <c r="P1" s="154"/>
      <c r="Q1" s="154"/>
      <c r="R1" s="154"/>
      <c r="S1" s="154"/>
      <c r="T1" s="154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154</v>
      </c>
    </row>
    <row r="3" ht="6.96" customHeight="1">
      <c r="B3" s="26"/>
      <c r="C3" s="27"/>
      <c r="D3" s="27"/>
      <c r="E3" s="27"/>
      <c r="F3" s="27"/>
      <c r="G3" s="27"/>
      <c r="H3" s="27"/>
      <c r="I3" s="156"/>
      <c r="J3" s="27"/>
      <c r="K3" s="28"/>
      <c r="AT3" s="25" t="s">
        <v>91</v>
      </c>
    </row>
    <row r="4" ht="36.96" customHeight="1">
      <c r="B4" s="29"/>
      <c r="C4" s="30"/>
      <c r="D4" s="31" t="s">
        <v>251</v>
      </c>
      <c r="E4" s="30"/>
      <c r="F4" s="30"/>
      <c r="G4" s="30"/>
      <c r="H4" s="30"/>
      <c r="I4" s="157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7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7"/>
      <c r="J6" s="30"/>
      <c r="K6" s="32"/>
    </row>
    <row r="7" ht="16.5" customHeight="1">
      <c r="B7" s="29"/>
      <c r="C7" s="30"/>
      <c r="D7" s="30"/>
      <c r="E7" s="158" t="str">
        <f>'Rekapitulace stavby'!K6</f>
        <v>Přestupní terminál Šumperk</v>
      </c>
      <c r="F7" s="41"/>
      <c r="G7" s="41"/>
      <c r="H7" s="41"/>
      <c r="I7" s="157"/>
      <c r="J7" s="30"/>
      <c r="K7" s="32"/>
    </row>
    <row r="8">
      <c r="B8" s="29"/>
      <c r="C8" s="30"/>
      <c r="D8" s="41" t="s">
        <v>252</v>
      </c>
      <c r="E8" s="30"/>
      <c r="F8" s="30"/>
      <c r="G8" s="30"/>
      <c r="H8" s="30"/>
      <c r="I8" s="157"/>
      <c r="J8" s="30"/>
      <c r="K8" s="32"/>
    </row>
    <row r="9" s="1" customFormat="1" ht="16.5" customHeight="1">
      <c r="B9" s="48"/>
      <c r="C9" s="49"/>
      <c r="D9" s="49"/>
      <c r="E9" s="158" t="s">
        <v>2043</v>
      </c>
      <c r="F9" s="49"/>
      <c r="G9" s="49"/>
      <c r="H9" s="49"/>
      <c r="I9" s="159"/>
      <c r="J9" s="49"/>
      <c r="K9" s="53"/>
    </row>
    <row r="10" s="1" customFormat="1">
      <c r="B10" s="48"/>
      <c r="C10" s="49"/>
      <c r="D10" s="41" t="s">
        <v>254</v>
      </c>
      <c r="E10" s="49"/>
      <c r="F10" s="49"/>
      <c r="G10" s="49"/>
      <c r="H10" s="49"/>
      <c r="I10" s="159"/>
      <c r="J10" s="49"/>
      <c r="K10" s="53"/>
    </row>
    <row r="11" s="1" customFormat="1" ht="36.96" customHeight="1">
      <c r="B11" s="48"/>
      <c r="C11" s="49"/>
      <c r="D11" s="49"/>
      <c r="E11" s="160" t="s">
        <v>2220</v>
      </c>
      <c r="F11" s="49"/>
      <c r="G11" s="49"/>
      <c r="H11" s="49"/>
      <c r="I11" s="159"/>
      <c r="J11" s="49"/>
      <c r="K11" s="53"/>
    </row>
    <row r="12" s="1" customFormat="1">
      <c r="B12" s="48"/>
      <c r="C12" s="49"/>
      <c r="D12" s="49"/>
      <c r="E12" s="49"/>
      <c r="F12" s="49"/>
      <c r="G12" s="49"/>
      <c r="H12" s="49"/>
      <c r="I12" s="159"/>
      <c r="J12" s="49"/>
      <c r="K12" s="53"/>
    </row>
    <row r="13" s="1" customFormat="1" ht="14.4" customHeight="1">
      <c r="B13" s="48"/>
      <c r="C13" s="49"/>
      <c r="D13" s="41" t="s">
        <v>20</v>
      </c>
      <c r="E13" s="49"/>
      <c r="F13" s="36" t="s">
        <v>80</v>
      </c>
      <c r="G13" s="49"/>
      <c r="H13" s="49"/>
      <c r="I13" s="161" t="s">
        <v>22</v>
      </c>
      <c r="J13" s="36" t="s">
        <v>80</v>
      </c>
      <c r="K13" s="53"/>
    </row>
    <row r="14" s="1" customFormat="1" ht="14.4" customHeight="1">
      <c r="B14" s="48"/>
      <c r="C14" s="49"/>
      <c r="D14" s="41" t="s">
        <v>24</v>
      </c>
      <c r="E14" s="49"/>
      <c r="F14" s="36" t="s">
        <v>25</v>
      </c>
      <c r="G14" s="49"/>
      <c r="H14" s="49"/>
      <c r="I14" s="161" t="s">
        <v>26</v>
      </c>
      <c r="J14" s="162" t="str">
        <f>'Rekapitulace stavby'!AN8</f>
        <v>20. 11. 2018</v>
      </c>
      <c r="K14" s="53"/>
    </row>
    <row r="15" s="1" customFormat="1" ht="10.8" customHeight="1">
      <c r="B15" s="48"/>
      <c r="C15" s="49"/>
      <c r="D15" s="49"/>
      <c r="E15" s="49"/>
      <c r="F15" s="49"/>
      <c r="G15" s="49"/>
      <c r="H15" s="49"/>
      <c r="I15" s="159"/>
      <c r="J15" s="49"/>
      <c r="K15" s="53"/>
    </row>
    <row r="16" s="1" customFormat="1" ht="14.4" customHeight="1">
      <c r="B16" s="48"/>
      <c r="C16" s="49"/>
      <c r="D16" s="41" t="s">
        <v>32</v>
      </c>
      <c r="E16" s="49"/>
      <c r="F16" s="49"/>
      <c r="G16" s="49"/>
      <c r="H16" s="49"/>
      <c r="I16" s="161" t="s">
        <v>33</v>
      </c>
      <c r="J16" s="36" t="s">
        <v>34</v>
      </c>
      <c r="K16" s="53"/>
    </row>
    <row r="17" s="1" customFormat="1" ht="18" customHeight="1">
      <c r="B17" s="48"/>
      <c r="C17" s="49"/>
      <c r="D17" s="49"/>
      <c r="E17" s="36" t="s">
        <v>35</v>
      </c>
      <c r="F17" s="49"/>
      <c r="G17" s="49"/>
      <c r="H17" s="49"/>
      <c r="I17" s="161" t="s">
        <v>36</v>
      </c>
      <c r="J17" s="36" t="s">
        <v>37</v>
      </c>
      <c r="K17" s="53"/>
    </row>
    <row r="18" s="1" customFormat="1" ht="6.96" customHeight="1">
      <c r="B18" s="48"/>
      <c r="C18" s="49"/>
      <c r="D18" s="49"/>
      <c r="E18" s="49"/>
      <c r="F18" s="49"/>
      <c r="G18" s="49"/>
      <c r="H18" s="49"/>
      <c r="I18" s="159"/>
      <c r="J18" s="49"/>
      <c r="K18" s="53"/>
    </row>
    <row r="19" s="1" customFormat="1" ht="14.4" customHeight="1">
      <c r="B19" s="48"/>
      <c r="C19" s="49"/>
      <c r="D19" s="41" t="s">
        <v>38</v>
      </c>
      <c r="E19" s="49"/>
      <c r="F19" s="49"/>
      <c r="G19" s="49"/>
      <c r="H19" s="49"/>
      <c r="I19" s="161" t="s">
        <v>33</v>
      </c>
      <c r="J19" s="36" t="str">
        <f>IF('Rekapitulace stavby'!AN13="Vyplň údaj","",IF('Rekapitulace stavby'!AN13="","",'Rekapitulace stavby'!AN13))</f>
        <v/>
      </c>
      <c r="K19" s="53"/>
    </row>
    <row r="20" s="1" customFormat="1" ht="18" customHeight="1">
      <c r="B20" s="48"/>
      <c r="C20" s="49"/>
      <c r="D20" s="49"/>
      <c r="E20" s="36" t="str">
        <f>IF('Rekapitulace stavby'!E14="Vyplň údaj","",IF('Rekapitulace stavby'!E14="","",'Rekapitulace stavby'!E14))</f>
        <v/>
      </c>
      <c r="F20" s="49"/>
      <c r="G20" s="49"/>
      <c r="H20" s="49"/>
      <c r="I20" s="161" t="s">
        <v>36</v>
      </c>
      <c r="J20" s="36" t="str">
        <f>IF('Rekapitulace stavby'!AN14="Vyplň údaj","",IF('Rekapitulace stavby'!AN14="","",'Rekapitulace stavby'!AN14))</f>
        <v/>
      </c>
      <c r="K20" s="53"/>
    </row>
    <row r="21" s="1" customFormat="1" ht="6.96" customHeight="1">
      <c r="B21" s="48"/>
      <c r="C21" s="49"/>
      <c r="D21" s="49"/>
      <c r="E21" s="49"/>
      <c r="F21" s="49"/>
      <c r="G21" s="49"/>
      <c r="H21" s="49"/>
      <c r="I21" s="159"/>
      <c r="J21" s="49"/>
      <c r="K21" s="53"/>
    </row>
    <row r="22" s="1" customFormat="1" ht="14.4" customHeight="1">
      <c r="B22" s="48"/>
      <c r="C22" s="49"/>
      <c r="D22" s="41" t="s">
        <v>40</v>
      </c>
      <c r="E22" s="49"/>
      <c r="F22" s="49"/>
      <c r="G22" s="49"/>
      <c r="H22" s="49"/>
      <c r="I22" s="161" t="s">
        <v>33</v>
      </c>
      <c r="J22" s="36" t="s">
        <v>41</v>
      </c>
      <c r="K22" s="53"/>
    </row>
    <row r="23" s="1" customFormat="1" ht="18" customHeight="1">
      <c r="B23" s="48"/>
      <c r="C23" s="49"/>
      <c r="D23" s="49"/>
      <c r="E23" s="36" t="s">
        <v>42</v>
      </c>
      <c r="F23" s="49"/>
      <c r="G23" s="49"/>
      <c r="H23" s="49"/>
      <c r="I23" s="161" t="s">
        <v>36</v>
      </c>
      <c r="J23" s="36" t="s">
        <v>43</v>
      </c>
      <c r="K23" s="53"/>
    </row>
    <row r="24" s="1" customFormat="1" ht="6.96" customHeight="1">
      <c r="B24" s="48"/>
      <c r="C24" s="49"/>
      <c r="D24" s="49"/>
      <c r="E24" s="49"/>
      <c r="F24" s="49"/>
      <c r="G24" s="49"/>
      <c r="H24" s="49"/>
      <c r="I24" s="159"/>
      <c r="J24" s="49"/>
      <c r="K24" s="53"/>
    </row>
    <row r="25" s="1" customFormat="1" ht="14.4" customHeight="1">
      <c r="B25" s="48"/>
      <c r="C25" s="49"/>
      <c r="D25" s="41" t="s">
        <v>45</v>
      </c>
      <c r="E25" s="49"/>
      <c r="F25" s="49"/>
      <c r="G25" s="49"/>
      <c r="H25" s="49"/>
      <c r="I25" s="159"/>
      <c r="J25" s="49"/>
      <c r="K25" s="53"/>
    </row>
    <row r="26" s="7" customFormat="1" ht="16.5" customHeight="1">
      <c r="B26" s="163"/>
      <c r="C26" s="164"/>
      <c r="D26" s="164"/>
      <c r="E26" s="46" t="s">
        <v>80</v>
      </c>
      <c r="F26" s="46"/>
      <c r="G26" s="46"/>
      <c r="H26" s="46"/>
      <c r="I26" s="165"/>
      <c r="J26" s="164"/>
      <c r="K26" s="166"/>
    </row>
    <row r="27" s="1" customFormat="1" ht="6.96" customHeight="1">
      <c r="B27" s="48"/>
      <c r="C27" s="49"/>
      <c r="D27" s="49"/>
      <c r="E27" s="49"/>
      <c r="F27" s="49"/>
      <c r="G27" s="49"/>
      <c r="H27" s="49"/>
      <c r="I27" s="159"/>
      <c r="J27" s="49"/>
      <c r="K27" s="53"/>
    </row>
    <row r="28" s="1" customFormat="1" ht="6.96" customHeight="1">
      <c r="B28" s="48"/>
      <c r="C28" s="49"/>
      <c r="D28" s="108"/>
      <c r="E28" s="108"/>
      <c r="F28" s="108"/>
      <c r="G28" s="108"/>
      <c r="H28" s="108"/>
      <c r="I28" s="167"/>
      <c r="J28" s="108"/>
      <c r="K28" s="168"/>
    </row>
    <row r="29" s="1" customFormat="1" ht="25.44" customHeight="1">
      <c r="B29" s="48"/>
      <c r="C29" s="49"/>
      <c r="D29" s="169" t="s">
        <v>47</v>
      </c>
      <c r="E29" s="49"/>
      <c r="F29" s="49"/>
      <c r="G29" s="49"/>
      <c r="H29" s="49"/>
      <c r="I29" s="159"/>
      <c r="J29" s="170">
        <f>ROUND(J84,2)</f>
        <v>0</v>
      </c>
      <c r="K29" s="53"/>
    </row>
    <row r="30" s="1" customFormat="1" ht="6.96" customHeight="1">
      <c r="B30" s="48"/>
      <c r="C30" s="49"/>
      <c r="D30" s="108"/>
      <c r="E30" s="108"/>
      <c r="F30" s="108"/>
      <c r="G30" s="108"/>
      <c r="H30" s="108"/>
      <c r="I30" s="167"/>
      <c r="J30" s="108"/>
      <c r="K30" s="168"/>
    </row>
    <row r="31" s="1" customFormat="1" ht="14.4" customHeight="1">
      <c r="B31" s="48"/>
      <c r="C31" s="49"/>
      <c r="D31" s="49"/>
      <c r="E31" s="49"/>
      <c r="F31" s="54" t="s">
        <v>49</v>
      </c>
      <c r="G31" s="49"/>
      <c r="H31" s="49"/>
      <c r="I31" s="171" t="s">
        <v>48</v>
      </c>
      <c r="J31" s="54" t="s">
        <v>50</v>
      </c>
      <c r="K31" s="53"/>
    </row>
    <row r="32" s="1" customFormat="1" ht="14.4" customHeight="1">
      <c r="B32" s="48"/>
      <c r="C32" s="49"/>
      <c r="D32" s="57" t="s">
        <v>51</v>
      </c>
      <c r="E32" s="57" t="s">
        <v>52</v>
      </c>
      <c r="F32" s="172">
        <f>ROUND(SUM(BE84:BE93), 2)</f>
        <v>0</v>
      </c>
      <c r="G32" s="49"/>
      <c r="H32" s="49"/>
      <c r="I32" s="173">
        <v>0.20999999999999999</v>
      </c>
      <c r="J32" s="172">
        <f>ROUND(ROUND((SUM(BE84:BE93)), 2)*I32, 2)</f>
        <v>0</v>
      </c>
      <c r="K32" s="53"/>
    </row>
    <row r="33" s="1" customFormat="1" ht="14.4" customHeight="1">
      <c r="B33" s="48"/>
      <c r="C33" s="49"/>
      <c r="D33" s="49"/>
      <c r="E33" s="57" t="s">
        <v>53</v>
      </c>
      <c r="F33" s="172">
        <f>ROUND(SUM(BF84:BF93), 2)</f>
        <v>0</v>
      </c>
      <c r="G33" s="49"/>
      <c r="H33" s="49"/>
      <c r="I33" s="173">
        <v>0.14999999999999999</v>
      </c>
      <c r="J33" s="172">
        <f>ROUND(ROUND((SUM(BF84:BF93)), 2)*I33, 2)</f>
        <v>0</v>
      </c>
      <c r="K33" s="53"/>
    </row>
    <row r="34" hidden="1" s="1" customFormat="1" ht="14.4" customHeight="1">
      <c r="B34" s="48"/>
      <c r="C34" s="49"/>
      <c r="D34" s="49"/>
      <c r="E34" s="57" t="s">
        <v>54</v>
      </c>
      <c r="F34" s="172">
        <f>ROUND(SUM(BG84:BG93), 2)</f>
        <v>0</v>
      </c>
      <c r="G34" s="49"/>
      <c r="H34" s="49"/>
      <c r="I34" s="173">
        <v>0.20999999999999999</v>
      </c>
      <c r="J34" s="172">
        <v>0</v>
      </c>
      <c r="K34" s="53"/>
    </row>
    <row r="35" hidden="1" s="1" customFormat="1" ht="14.4" customHeight="1">
      <c r="B35" s="48"/>
      <c r="C35" s="49"/>
      <c r="D35" s="49"/>
      <c r="E35" s="57" t="s">
        <v>55</v>
      </c>
      <c r="F35" s="172">
        <f>ROUND(SUM(BH84:BH93), 2)</f>
        <v>0</v>
      </c>
      <c r="G35" s="49"/>
      <c r="H35" s="49"/>
      <c r="I35" s="173">
        <v>0.14999999999999999</v>
      </c>
      <c r="J35" s="172">
        <v>0</v>
      </c>
      <c r="K35" s="53"/>
    </row>
    <row r="36" hidden="1" s="1" customFormat="1" ht="14.4" customHeight="1">
      <c r="B36" s="48"/>
      <c r="C36" s="49"/>
      <c r="D36" s="49"/>
      <c r="E36" s="57" t="s">
        <v>56</v>
      </c>
      <c r="F36" s="172">
        <f>ROUND(SUM(BI84:BI93), 2)</f>
        <v>0</v>
      </c>
      <c r="G36" s="49"/>
      <c r="H36" s="49"/>
      <c r="I36" s="173">
        <v>0</v>
      </c>
      <c r="J36" s="172">
        <v>0</v>
      </c>
      <c r="K36" s="53"/>
    </row>
    <row r="37" s="1" customFormat="1" ht="6.96" customHeight="1">
      <c r="B37" s="48"/>
      <c r="C37" s="49"/>
      <c r="D37" s="49"/>
      <c r="E37" s="49"/>
      <c r="F37" s="49"/>
      <c r="G37" s="49"/>
      <c r="H37" s="49"/>
      <c r="I37" s="159"/>
      <c r="J37" s="49"/>
      <c r="K37" s="53"/>
    </row>
    <row r="38" s="1" customFormat="1" ht="25.44" customHeight="1">
      <c r="B38" s="48"/>
      <c r="C38" s="174"/>
      <c r="D38" s="175" t="s">
        <v>57</v>
      </c>
      <c r="E38" s="100"/>
      <c r="F38" s="100"/>
      <c r="G38" s="176" t="s">
        <v>58</v>
      </c>
      <c r="H38" s="177" t="s">
        <v>59</v>
      </c>
      <c r="I38" s="178"/>
      <c r="J38" s="179">
        <f>SUM(J29:J36)</f>
        <v>0</v>
      </c>
      <c r="K38" s="180"/>
    </row>
    <row r="39" s="1" customFormat="1" ht="14.4" customHeight="1">
      <c r="B39" s="69"/>
      <c r="C39" s="70"/>
      <c r="D39" s="70"/>
      <c r="E39" s="70"/>
      <c r="F39" s="70"/>
      <c r="G39" s="70"/>
      <c r="H39" s="70"/>
      <c r="I39" s="181"/>
      <c r="J39" s="70"/>
      <c r="K39" s="71"/>
    </row>
    <row r="43" s="1" customFormat="1" ht="6.96" customHeight="1">
      <c r="B43" s="182"/>
      <c r="C43" s="183"/>
      <c r="D43" s="183"/>
      <c r="E43" s="183"/>
      <c r="F43" s="183"/>
      <c r="G43" s="183"/>
      <c r="H43" s="183"/>
      <c r="I43" s="184"/>
      <c r="J43" s="183"/>
      <c r="K43" s="185"/>
    </row>
    <row r="44" s="1" customFormat="1" ht="36.96" customHeight="1">
      <c r="B44" s="48"/>
      <c r="C44" s="31" t="s">
        <v>256</v>
      </c>
      <c r="D44" s="49"/>
      <c r="E44" s="49"/>
      <c r="F44" s="49"/>
      <c r="G44" s="49"/>
      <c r="H44" s="49"/>
      <c r="I44" s="159"/>
      <c r="J44" s="49"/>
      <c r="K44" s="53"/>
    </row>
    <row r="45" s="1" customFormat="1" ht="6.96" customHeight="1">
      <c r="B45" s="48"/>
      <c r="C45" s="49"/>
      <c r="D45" s="49"/>
      <c r="E45" s="49"/>
      <c r="F45" s="49"/>
      <c r="G45" s="49"/>
      <c r="H45" s="49"/>
      <c r="I45" s="159"/>
      <c r="J45" s="49"/>
      <c r="K45" s="53"/>
    </row>
    <row r="46" s="1" customFormat="1" ht="14.4" customHeight="1">
      <c r="B46" s="48"/>
      <c r="C46" s="41" t="s">
        <v>18</v>
      </c>
      <c r="D46" s="49"/>
      <c r="E46" s="49"/>
      <c r="F46" s="49"/>
      <c r="G46" s="49"/>
      <c r="H46" s="49"/>
      <c r="I46" s="159"/>
      <c r="J46" s="49"/>
      <c r="K46" s="53"/>
    </row>
    <row r="47" s="1" customFormat="1" ht="16.5" customHeight="1">
      <c r="B47" s="48"/>
      <c r="C47" s="49"/>
      <c r="D47" s="49"/>
      <c r="E47" s="158" t="str">
        <f>E7</f>
        <v>Přestupní terminál Šumperk</v>
      </c>
      <c r="F47" s="41"/>
      <c r="G47" s="41"/>
      <c r="H47" s="41"/>
      <c r="I47" s="159"/>
      <c r="J47" s="49"/>
      <c r="K47" s="53"/>
    </row>
    <row r="48">
      <c r="B48" s="29"/>
      <c r="C48" s="41" t="s">
        <v>252</v>
      </c>
      <c r="D48" s="30"/>
      <c r="E48" s="30"/>
      <c r="F48" s="30"/>
      <c r="G48" s="30"/>
      <c r="H48" s="30"/>
      <c r="I48" s="157"/>
      <c r="J48" s="30"/>
      <c r="K48" s="32"/>
    </row>
    <row r="49" s="1" customFormat="1" ht="16.5" customHeight="1">
      <c r="B49" s="48"/>
      <c r="C49" s="49"/>
      <c r="D49" s="49"/>
      <c r="E49" s="158" t="s">
        <v>2043</v>
      </c>
      <c r="F49" s="49"/>
      <c r="G49" s="49"/>
      <c r="H49" s="49"/>
      <c r="I49" s="159"/>
      <c r="J49" s="49"/>
      <c r="K49" s="53"/>
    </row>
    <row r="50" s="1" customFormat="1" ht="14.4" customHeight="1">
      <c r="B50" s="48"/>
      <c r="C50" s="41" t="s">
        <v>254</v>
      </c>
      <c r="D50" s="49"/>
      <c r="E50" s="49"/>
      <c r="F50" s="49"/>
      <c r="G50" s="49"/>
      <c r="H50" s="49"/>
      <c r="I50" s="159"/>
      <c r="J50" s="49"/>
      <c r="K50" s="53"/>
    </row>
    <row r="51" s="1" customFormat="1" ht="17.25" customHeight="1">
      <c r="B51" s="48"/>
      <c r="C51" s="49"/>
      <c r="D51" s="49"/>
      <c r="E51" s="160" t="str">
        <f>E11</f>
        <v>SO 191.N - Dopravní značení - konečné (nezpůsobilé výdaje)</v>
      </c>
      <c r="F51" s="49"/>
      <c r="G51" s="49"/>
      <c r="H51" s="49"/>
      <c r="I51" s="159"/>
      <c r="J51" s="49"/>
      <c r="K51" s="53"/>
    </row>
    <row r="52" s="1" customFormat="1" ht="6.96" customHeight="1">
      <c r="B52" s="48"/>
      <c r="C52" s="49"/>
      <c r="D52" s="49"/>
      <c r="E52" s="49"/>
      <c r="F52" s="49"/>
      <c r="G52" s="49"/>
      <c r="H52" s="49"/>
      <c r="I52" s="159"/>
      <c r="J52" s="49"/>
      <c r="K52" s="53"/>
    </row>
    <row r="53" s="1" customFormat="1" ht="18" customHeight="1">
      <c r="B53" s="48"/>
      <c r="C53" s="41" t="s">
        <v>24</v>
      </c>
      <c r="D53" s="49"/>
      <c r="E53" s="49"/>
      <c r="F53" s="36" t="str">
        <f>F14</f>
        <v>Šumperk</v>
      </c>
      <c r="G53" s="49"/>
      <c r="H53" s="49"/>
      <c r="I53" s="161" t="s">
        <v>26</v>
      </c>
      <c r="J53" s="162" t="str">
        <f>IF(J14="","",J14)</f>
        <v>20. 11. 2018</v>
      </c>
      <c r="K53" s="53"/>
    </row>
    <row r="54" s="1" customFormat="1" ht="6.96" customHeight="1">
      <c r="B54" s="48"/>
      <c r="C54" s="49"/>
      <c r="D54" s="49"/>
      <c r="E54" s="49"/>
      <c r="F54" s="49"/>
      <c r="G54" s="49"/>
      <c r="H54" s="49"/>
      <c r="I54" s="159"/>
      <c r="J54" s="49"/>
      <c r="K54" s="53"/>
    </row>
    <row r="55" s="1" customFormat="1">
      <c r="B55" s="48"/>
      <c r="C55" s="41" t="s">
        <v>32</v>
      </c>
      <c r="D55" s="49"/>
      <c r="E55" s="49"/>
      <c r="F55" s="36" t="str">
        <f>E17</f>
        <v>Město Šumperk</v>
      </c>
      <c r="G55" s="49"/>
      <c r="H55" s="49"/>
      <c r="I55" s="161" t="s">
        <v>40</v>
      </c>
      <c r="J55" s="46" t="str">
        <f>E23</f>
        <v>Cekr CZ s.r.o.</v>
      </c>
      <c r="K55" s="53"/>
    </row>
    <row r="56" s="1" customFormat="1" ht="14.4" customHeight="1">
      <c r="B56" s="48"/>
      <c r="C56" s="41" t="s">
        <v>38</v>
      </c>
      <c r="D56" s="49"/>
      <c r="E56" s="49"/>
      <c r="F56" s="36" t="str">
        <f>IF(E20="","",E20)</f>
        <v/>
      </c>
      <c r="G56" s="49"/>
      <c r="H56" s="49"/>
      <c r="I56" s="159"/>
      <c r="J56" s="186"/>
      <c r="K56" s="53"/>
    </row>
    <row r="57" s="1" customFormat="1" ht="10.32" customHeight="1">
      <c r="B57" s="48"/>
      <c r="C57" s="49"/>
      <c r="D57" s="49"/>
      <c r="E57" s="49"/>
      <c r="F57" s="49"/>
      <c r="G57" s="49"/>
      <c r="H57" s="49"/>
      <c r="I57" s="159"/>
      <c r="J57" s="49"/>
      <c r="K57" s="53"/>
    </row>
    <row r="58" s="1" customFormat="1" ht="29.28" customHeight="1">
      <c r="B58" s="48"/>
      <c r="C58" s="187" t="s">
        <v>257</v>
      </c>
      <c r="D58" s="174"/>
      <c r="E58" s="174"/>
      <c r="F58" s="174"/>
      <c r="G58" s="174"/>
      <c r="H58" s="174"/>
      <c r="I58" s="188"/>
      <c r="J58" s="189" t="s">
        <v>258</v>
      </c>
      <c r="K58" s="190"/>
    </row>
    <row r="59" s="1" customFormat="1" ht="10.32" customHeight="1">
      <c r="B59" s="48"/>
      <c r="C59" s="49"/>
      <c r="D59" s="49"/>
      <c r="E59" s="49"/>
      <c r="F59" s="49"/>
      <c r="G59" s="49"/>
      <c r="H59" s="49"/>
      <c r="I59" s="159"/>
      <c r="J59" s="49"/>
      <c r="K59" s="53"/>
    </row>
    <row r="60" s="1" customFormat="1" ht="29.28" customHeight="1">
      <c r="B60" s="48"/>
      <c r="C60" s="191" t="s">
        <v>259</v>
      </c>
      <c r="D60" s="49"/>
      <c r="E60" s="49"/>
      <c r="F60" s="49"/>
      <c r="G60" s="49"/>
      <c r="H60" s="49"/>
      <c r="I60" s="159"/>
      <c r="J60" s="170">
        <f>J84</f>
        <v>0</v>
      </c>
      <c r="K60" s="53"/>
      <c r="AU60" s="25" t="s">
        <v>260</v>
      </c>
    </row>
    <row r="61" s="8" customFormat="1" ht="24.96" customHeight="1">
      <c r="B61" s="192"/>
      <c r="C61" s="193"/>
      <c r="D61" s="194" t="s">
        <v>1048</v>
      </c>
      <c r="E61" s="195"/>
      <c r="F61" s="195"/>
      <c r="G61" s="195"/>
      <c r="H61" s="195"/>
      <c r="I61" s="196"/>
      <c r="J61" s="197">
        <f>J85</f>
        <v>0</v>
      </c>
      <c r="K61" s="198"/>
    </row>
    <row r="62" s="9" customFormat="1" ht="19.92" customHeight="1">
      <c r="B62" s="199"/>
      <c r="C62" s="200"/>
      <c r="D62" s="201" t="s">
        <v>1050</v>
      </c>
      <c r="E62" s="202"/>
      <c r="F62" s="202"/>
      <c r="G62" s="202"/>
      <c r="H62" s="202"/>
      <c r="I62" s="203"/>
      <c r="J62" s="204">
        <f>J86</f>
        <v>0</v>
      </c>
      <c r="K62" s="205"/>
    </row>
    <row r="63" s="1" customFormat="1" ht="21.84" customHeight="1">
      <c r="B63" s="48"/>
      <c r="C63" s="49"/>
      <c r="D63" s="49"/>
      <c r="E63" s="49"/>
      <c r="F63" s="49"/>
      <c r="G63" s="49"/>
      <c r="H63" s="49"/>
      <c r="I63" s="159"/>
      <c r="J63" s="49"/>
      <c r="K63" s="53"/>
    </row>
    <row r="64" s="1" customFormat="1" ht="6.96" customHeight="1">
      <c r="B64" s="69"/>
      <c r="C64" s="70"/>
      <c r="D64" s="70"/>
      <c r="E64" s="70"/>
      <c r="F64" s="70"/>
      <c r="G64" s="70"/>
      <c r="H64" s="70"/>
      <c r="I64" s="181"/>
      <c r="J64" s="70"/>
      <c r="K64" s="71"/>
    </row>
    <row r="68" s="1" customFormat="1" ht="6.96" customHeight="1">
      <c r="B68" s="72"/>
      <c r="C68" s="73"/>
      <c r="D68" s="73"/>
      <c r="E68" s="73"/>
      <c r="F68" s="73"/>
      <c r="G68" s="73"/>
      <c r="H68" s="73"/>
      <c r="I68" s="184"/>
      <c r="J68" s="73"/>
      <c r="K68" s="73"/>
      <c r="L68" s="74"/>
    </row>
    <row r="69" s="1" customFormat="1" ht="36.96" customHeight="1">
      <c r="B69" s="48"/>
      <c r="C69" s="75" t="s">
        <v>276</v>
      </c>
      <c r="D69" s="76"/>
      <c r="E69" s="76"/>
      <c r="F69" s="76"/>
      <c r="G69" s="76"/>
      <c r="H69" s="76"/>
      <c r="I69" s="206"/>
      <c r="J69" s="76"/>
      <c r="K69" s="76"/>
      <c r="L69" s="74"/>
    </row>
    <row r="70" s="1" customFormat="1" ht="6.96" customHeight="1">
      <c r="B70" s="48"/>
      <c r="C70" s="76"/>
      <c r="D70" s="76"/>
      <c r="E70" s="76"/>
      <c r="F70" s="76"/>
      <c r="G70" s="76"/>
      <c r="H70" s="76"/>
      <c r="I70" s="206"/>
      <c r="J70" s="76"/>
      <c r="K70" s="76"/>
      <c r="L70" s="74"/>
    </row>
    <row r="71" s="1" customFormat="1" ht="14.4" customHeight="1">
      <c r="B71" s="48"/>
      <c r="C71" s="78" t="s">
        <v>18</v>
      </c>
      <c r="D71" s="76"/>
      <c r="E71" s="76"/>
      <c r="F71" s="76"/>
      <c r="G71" s="76"/>
      <c r="H71" s="76"/>
      <c r="I71" s="206"/>
      <c r="J71" s="76"/>
      <c r="K71" s="76"/>
      <c r="L71" s="74"/>
    </row>
    <row r="72" s="1" customFormat="1" ht="16.5" customHeight="1">
      <c r="B72" s="48"/>
      <c r="C72" s="76"/>
      <c r="D72" s="76"/>
      <c r="E72" s="207" t="str">
        <f>E7</f>
        <v>Přestupní terminál Šumperk</v>
      </c>
      <c r="F72" s="78"/>
      <c r="G72" s="78"/>
      <c r="H72" s="78"/>
      <c r="I72" s="206"/>
      <c r="J72" s="76"/>
      <c r="K72" s="76"/>
      <c r="L72" s="74"/>
    </row>
    <row r="73">
      <c r="B73" s="29"/>
      <c r="C73" s="78" t="s">
        <v>252</v>
      </c>
      <c r="D73" s="208"/>
      <c r="E73" s="208"/>
      <c r="F73" s="208"/>
      <c r="G73" s="208"/>
      <c r="H73" s="208"/>
      <c r="I73" s="151"/>
      <c r="J73" s="208"/>
      <c r="K73" s="208"/>
      <c r="L73" s="209"/>
    </row>
    <row r="74" s="1" customFormat="1" ht="16.5" customHeight="1">
      <c r="B74" s="48"/>
      <c r="C74" s="76"/>
      <c r="D74" s="76"/>
      <c r="E74" s="207" t="s">
        <v>2043</v>
      </c>
      <c r="F74" s="76"/>
      <c r="G74" s="76"/>
      <c r="H74" s="76"/>
      <c r="I74" s="206"/>
      <c r="J74" s="76"/>
      <c r="K74" s="76"/>
      <c r="L74" s="74"/>
    </row>
    <row r="75" s="1" customFormat="1" ht="14.4" customHeight="1">
      <c r="B75" s="48"/>
      <c r="C75" s="78" t="s">
        <v>254</v>
      </c>
      <c r="D75" s="76"/>
      <c r="E75" s="76"/>
      <c r="F75" s="76"/>
      <c r="G75" s="76"/>
      <c r="H75" s="76"/>
      <c r="I75" s="206"/>
      <c r="J75" s="76"/>
      <c r="K75" s="76"/>
      <c r="L75" s="74"/>
    </row>
    <row r="76" s="1" customFormat="1" ht="17.25" customHeight="1">
      <c r="B76" s="48"/>
      <c r="C76" s="76"/>
      <c r="D76" s="76"/>
      <c r="E76" s="84" t="str">
        <f>E11</f>
        <v>SO 191.N - Dopravní značení - konečné (nezpůsobilé výdaje)</v>
      </c>
      <c r="F76" s="76"/>
      <c r="G76" s="76"/>
      <c r="H76" s="76"/>
      <c r="I76" s="206"/>
      <c r="J76" s="76"/>
      <c r="K76" s="76"/>
      <c r="L76" s="74"/>
    </row>
    <row r="77" s="1" customFormat="1" ht="6.96" customHeight="1">
      <c r="B77" s="48"/>
      <c r="C77" s="76"/>
      <c r="D77" s="76"/>
      <c r="E77" s="76"/>
      <c r="F77" s="76"/>
      <c r="G77" s="76"/>
      <c r="H77" s="76"/>
      <c r="I77" s="206"/>
      <c r="J77" s="76"/>
      <c r="K77" s="76"/>
      <c r="L77" s="74"/>
    </row>
    <row r="78" s="1" customFormat="1" ht="18" customHeight="1">
      <c r="B78" s="48"/>
      <c r="C78" s="78" t="s">
        <v>24</v>
      </c>
      <c r="D78" s="76"/>
      <c r="E78" s="76"/>
      <c r="F78" s="210" t="str">
        <f>F14</f>
        <v>Šumperk</v>
      </c>
      <c r="G78" s="76"/>
      <c r="H78" s="76"/>
      <c r="I78" s="211" t="s">
        <v>26</v>
      </c>
      <c r="J78" s="87" t="str">
        <f>IF(J14="","",J14)</f>
        <v>20. 11. 2018</v>
      </c>
      <c r="K78" s="76"/>
      <c r="L78" s="74"/>
    </row>
    <row r="79" s="1" customFormat="1" ht="6.96" customHeight="1">
      <c r="B79" s="48"/>
      <c r="C79" s="76"/>
      <c r="D79" s="76"/>
      <c r="E79" s="76"/>
      <c r="F79" s="76"/>
      <c r="G79" s="76"/>
      <c r="H79" s="76"/>
      <c r="I79" s="206"/>
      <c r="J79" s="76"/>
      <c r="K79" s="76"/>
      <c r="L79" s="74"/>
    </row>
    <row r="80" s="1" customFormat="1">
      <c r="B80" s="48"/>
      <c r="C80" s="78" t="s">
        <v>32</v>
      </c>
      <c r="D80" s="76"/>
      <c r="E80" s="76"/>
      <c r="F80" s="210" t="str">
        <f>E17</f>
        <v>Město Šumperk</v>
      </c>
      <c r="G80" s="76"/>
      <c r="H80" s="76"/>
      <c r="I80" s="211" t="s">
        <v>40</v>
      </c>
      <c r="J80" s="210" t="str">
        <f>E23</f>
        <v>Cekr CZ s.r.o.</v>
      </c>
      <c r="K80" s="76"/>
      <c r="L80" s="74"/>
    </row>
    <row r="81" s="1" customFormat="1" ht="14.4" customHeight="1">
      <c r="B81" s="48"/>
      <c r="C81" s="78" t="s">
        <v>38</v>
      </c>
      <c r="D81" s="76"/>
      <c r="E81" s="76"/>
      <c r="F81" s="210" t="str">
        <f>IF(E20="","",E20)</f>
        <v/>
      </c>
      <c r="G81" s="76"/>
      <c r="H81" s="76"/>
      <c r="I81" s="206"/>
      <c r="J81" s="76"/>
      <c r="K81" s="76"/>
      <c r="L81" s="74"/>
    </row>
    <row r="82" s="1" customFormat="1" ht="10.32" customHeight="1">
      <c r="B82" s="48"/>
      <c r="C82" s="76"/>
      <c r="D82" s="76"/>
      <c r="E82" s="76"/>
      <c r="F82" s="76"/>
      <c r="G82" s="76"/>
      <c r="H82" s="76"/>
      <c r="I82" s="206"/>
      <c r="J82" s="76"/>
      <c r="K82" s="76"/>
      <c r="L82" s="74"/>
    </row>
    <row r="83" s="10" customFormat="1" ht="29.28" customHeight="1">
      <c r="B83" s="212"/>
      <c r="C83" s="213" t="s">
        <v>277</v>
      </c>
      <c r="D83" s="214" t="s">
        <v>66</v>
      </c>
      <c r="E83" s="214" t="s">
        <v>62</v>
      </c>
      <c r="F83" s="214" t="s">
        <v>278</v>
      </c>
      <c r="G83" s="214" t="s">
        <v>279</v>
      </c>
      <c r="H83" s="214" t="s">
        <v>280</v>
      </c>
      <c r="I83" s="215" t="s">
        <v>281</v>
      </c>
      <c r="J83" s="214" t="s">
        <v>258</v>
      </c>
      <c r="K83" s="216" t="s">
        <v>282</v>
      </c>
      <c r="L83" s="217"/>
      <c r="M83" s="104" t="s">
        <v>283</v>
      </c>
      <c r="N83" s="105" t="s">
        <v>51</v>
      </c>
      <c r="O83" s="105" t="s">
        <v>284</v>
      </c>
      <c r="P83" s="105" t="s">
        <v>285</v>
      </c>
      <c r="Q83" s="105" t="s">
        <v>286</v>
      </c>
      <c r="R83" s="105" t="s">
        <v>287</v>
      </c>
      <c r="S83" s="105" t="s">
        <v>288</v>
      </c>
      <c r="T83" s="106" t="s">
        <v>289</v>
      </c>
    </row>
    <row r="84" s="1" customFormat="1" ht="29.28" customHeight="1">
      <c r="B84" s="48"/>
      <c r="C84" s="110" t="s">
        <v>259</v>
      </c>
      <c r="D84" s="76"/>
      <c r="E84" s="76"/>
      <c r="F84" s="76"/>
      <c r="G84" s="76"/>
      <c r="H84" s="76"/>
      <c r="I84" s="206"/>
      <c r="J84" s="218">
        <f>BK84</f>
        <v>0</v>
      </c>
      <c r="K84" s="76"/>
      <c r="L84" s="74"/>
      <c r="M84" s="107"/>
      <c r="N84" s="108"/>
      <c r="O84" s="108"/>
      <c r="P84" s="219">
        <f>P85</f>
        <v>0</v>
      </c>
      <c r="Q84" s="108"/>
      <c r="R84" s="219">
        <f>R85</f>
        <v>0.0012000000000000001</v>
      </c>
      <c r="S84" s="108"/>
      <c r="T84" s="220">
        <f>T85</f>
        <v>0</v>
      </c>
      <c r="AT84" s="25" t="s">
        <v>81</v>
      </c>
      <c r="AU84" s="25" t="s">
        <v>260</v>
      </c>
      <c r="BK84" s="221">
        <f>BK85</f>
        <v>0</v>
      </c>
    </row>
    <row r="85" s="11" customFormat="1" ht="37.44001" customHeight="1">
      <c r="B85" s="222"/>
      <c r="C85" s="223"/>
      <c r="D85" s="224" t="s">
        <v>81</v>
      </c>
      <c r="E85" s="225" t="s">
        <v>1053</v>
      </c>
      <c r="F85" s="225" t="s">
        <v>1054</v>
      </c>
      <c r="G85" s="223"/>
      <c r="H85" s="223"/>
      <c r="I85" s="226"/>
      <c r="J85" s="227">
        <f>BK85</f>
        <v>0</v>
      </c>
      <c r="K85" s="223"/>
      <c r="L85" s="228"/>
      <c r="M85" s="229"/>
      <c r="N85" s="230"/>
      <c r="O85" s="230"/>
      <c r="P85" s="231">
        <f>P86</f>
        <v>0</v>
      </c>
      <c r="Q85" s="230"/>
      <c r="R85" s="231">
        <f>R86</f>
        <v>0.0012000000000000001</v>
      </c>
      <c r="S85" s="230"/>
      <c r="T85" s="232">
        <f>T86</f>
        <v>0</v>
      </c>
      <c r="AR85" s="233" t="s">
        <v>89</v>
      </c>
      <c r="AT85" s="234" t="s">
        <v>81</v>
      </c>
      <c r="AU85" s="234" t="s">
        <v>82</v>
      </c>
      <c r="AY85" s="233" t="s">
        <v>291</v>
      </c>
      <c r="BK85" s="235">
        <f>BK86</f>
        <v>0</v>
      </c>
    </row>
    <row r="86" s="11" customFormat="1" ht="19.92" customHeight="1">
      <c r="B86" s="222"/>
      <c r="C86" s="223"/>
      <c r="D86" s="224" t="s">
        <v>81</v>
      </c>
      <c r="E86" s="236" t="s">
        <v>355</v>
      </c>
      <c r="F86" s="236" t="s">
        <v>1134</v>
      </c>
      <c r="G86" s="223"/>
      <c r="H86" s="223"/>
      <c r="I86" s="226"/>
      <c r="J86" s="237">
        <f>BK86</f>
        <v>0</v>
      </c>
      <c r="K86" s="223"/>
      <c r="L86" s="228"/>
      <c r="M86" s="229"/>
      <c r="N86" s="230"/>
      <c r="O86" s="230"/>
      <c r="P86" s="231">
        <f>SUM(P87:P93)</f>
        <v>0</v>
      </c>
      <c r="Q86" s="230"/>
      <c r="R86" s="231">
        <f>SUM(R87:R93)</f>
        <v>0.0012000000000000001</v>
      </c>
      <c r="S86" s="230"/>
      <c r="T86" s="232">
        <f>SUM(T87:T93)</f>
        <v>0</v>
      </c>
      <c r="AR86" s="233" t="s">
        <v>89</v>
      </c>
      <c r="AT86" s="234" t="s">
        <v>81</v>
      </c>
      <c r="AU86" s="234" t="s">
        <v>89</v>
      </c>
      <c r="AY86" s="233" t="s">
        <v>291</v>
      </c>
      <c r="BK86" s="235">
        <f>SUM(BK87:BK93)</f>
        <v>0</v>
      </c>
    </row>
    <row r="87" s="1" customFormat="1" ht="25.5" customHeight="1">
      <c r="B87" s="48"/>
      <c r="C87" s="238" t="s">
        <v>89</v>
      </c>
      <c r="D87" s="238" t="s">
        <v>294</v>
      </c>
      <c r="E87" s="239" t="s">
        <v>2125</v>
      </c>
      <c r="F87" s="240" t="s">
        <v>2126</v>
      </c>
      <c r="G87" s="241" t="s">
        <v>401</v>
      </c>
      <c r="H87" s="242">
        <v>15</v>
      </c>
      <c r="I87" s="243"/>
      <c r="J87" s="244">
        <f>ROUND(I87*H87,2)</f>
        <v>0</v>
      </c>
      <c r="K87" s="240" t="s">
        <v>298</v>
      </c>
      <c r="L87" s="74"/>
      <c r="M87" s="245" t="s">
        <v>80</v>
      </c>
      <c r="N87" s="246" t="s">
        <v>52</v>
      </c>
      <c r="O87" s="49"/>
      <c r="P87" s="247">
        <f>O87*H87</f>
        <v>0</v>
      </c>
      <c r="Q87" s="247">
        <v>8.0000000000000007E-05</v>
      </c>
      <c r="R87" s="247">
        <f>Q87*H87</f>
        <v>0.0012000000000000001</v>
      </c>
      <c r="S87" s="247">
        <v>0</v>
      </c>
      <c r="T87" s="248">
        <f>S87*H87</f>
        <v>0</v>
      </c>
      <c r="AR87" s="25" t="s">
        <v>299</v>
      </c>
      <c r="AT87" s="25" t="s">
        <v>294</v>
      </c>
      <c r="AU87" s="25" t="s">
        <v>91</v>
      </c>
      <c r="AY87" s="25" t="s">
        <v>291</v>
      </c>
      <c r="BE87" s="249">
        <f>IF(N87="základní",J87,0)</f>
        <v>0</v>
      </c>
      <c r="BF87" s="249">
        <f>IF(N87="snížená",J87,0)</f>
        <v>0</v>
      </c>
      <c r="BG87" s="249">
        <f>IF(N87="zákl. přenesená",J87,0)</f>
        <v>0</v>
      </c>
      <c r="BH87" s="249">
        <f>IF(N87="sníž. přenesená",J87,0)</f>
        <v>0</v>
      </c>
      <c r="BI87" s="249">
        <f>IF(N87="nulová",J87,0)</f>
        <v>0</v>
      </c>
      <c r="BJ87" s="25" t="s">
        <v>89</v>
      </c>
      <c r="BK87" s="249">
        <f>ROUND(I87*H87,2)</f>
        <v>0</v>
      </c>
      <c r="BL87" s="25" t="s">
        <v>299</v>
      </c>
      <c r="BM87" s="25" t="s">
        <v>2127</v>
      </c>
    </row>
    <row r="88" s="12" customFormat="1">
      <c r="B88" s="250"/>
      <c r="C88" s="251"/>
      <c r="D88" s="252" t="s">
        <v>301</v>
      </c>
      <c r="E88" s="253" t="s">
        <v>80</v>
      </c>
      <c r="F88" s="254" t="s">
        <v>2133</v>
      </c>
      <c r="G88" s="251"/>
      <c r="H88" s="253" t="s">
        <v>80</v>
      </c>
      <c r="I88" s="255"/>
      <c r="J88" s="251"/>
      <c r="K88" s="251"/>
      <c r="L88" s="256"/>
      <c r="M88" s="257"/>
      <c r="N88" s="258"/>
      <c r="O88" s="258"/>
      <c r="P88" s="258"/>
      <c r="Q88" s="258"/>
      <c r="R88" s="258"/>
      <c r="S88" s="258"/>
      <c r="T88" s="259"/>
      <c r="AT88" s="260" t="s">
        <v>301</v>
      </c>
      <c r="AU88" s="260" t="s">
        <v>91</v>
      </c>
      <c r="AV88" s="12" t="s">
        <v>89</v>
      </c>
      <c r="AW88" s="12" t="s">
        <v>44</v>
      </c>
      <c r="AX88" s="12" t="s">
        <v>82</v>
      </c>
      <c r="AY88" s="260" t="s">
        <v>291</v>
      </c>
    </row>
    <row r="89" s="13" customFormat="1">
      <c r="B89" s="261"/>
      <c r="C89" s="262"/>
      <c r="D89" s="252" t="s">
        <v>301</v>
      </c>
      <c r="E89" s="263" t="s">
        <v>80</v>
      </c>
      <c r="F89" s="264" t="s">
        <v>2221</v>
      </c>
      <c r="G89" s="262"/>
      <c r="H89" s="265">
        <v>15</v>
      </c>
      <c r="I89" s="266"/>
      <c r="J89" s="262"/>
      <c r="K89" s="262"/>
      <c r="L89" s="267"/>
      <c r="M89" s="268"/>
      <c r="N89" s="269"/>
      <c r="O89" s="269"/>
      <c r="P89" s="269"/>
      <c r="Q89" s="269"/>
      <c r="R89" s="269"/>
      <c r="S89" s="269"/>
      <c r="T89" s="270"/>
      <c r="AT89" s="271" t="s">
        <v>301</v>
      </c>
      <c r="AU89" s="271" t="s">
        <v>91</v>
      </c>
      <c r="AV89" s="13" t="s">
        <v>91</v>
      </c>
      <c r="AW89" s="13" t="s">
        <v>44</v>
      </c>
      <c r="AX89" s="13" t="s">
        <v>82</v>
      </c>
      <c r="AY89" s="271" t="s">
        <v>291</v>
      </c>
    </row>
    <row r="90" s="15" customFormat="1">
      <c r="B90" s="283"/>
      <c r="C90" s="284"/>
      <c r="D90" s="252" t="s">
        <v>301</v>
      </c>
      <c r="E90" s="285" t="s">
        <v>80</v>
      </c>
      <c r="F90" s="286" t="s">
        <v>315</v>
      </c>
      <c r="G90" s="284"/>
      <c r="H90" s="287">
        <v>15</v>
      </c>
      <c r="I90" s="288"/>
      <c r="J90" s="284"/>
      <c r="K90" s="284"/>
      <c r="L90" s="289"/>
      <c r="M90" s="290"/>
      <c r="N90" s="291"/>
      <c r="O90" s="291"/>
      <c r="P90" s="291"/>
      <c r="Q90" s="291"/>
      <c r="R90" s="291"/>
      <c r="S90" s="291"/>
      <c r="T90" s="292"/>
      <c r="AT90" s="293" t="s">
        <v>301</v>
      </c>
      <c r="AU90" s="293" t="s">
        <v>91</v>
      </c>
      <c r="AV90" s="15" t="s">
        <v>299</v>
      </c>
      <c r="AW90" s="15" t="s">
        <v>44</v>
      </c>
      <c r="AX90" s="15" t="s">
        <v>89</v>
      </c>
      <c r="AY90" s="293" t="s">
        <v>291</v>
      </c>
    </row>
    <row r="91" s="1" customFormat="1" ht="25.5" customHeight="1">
      <c r="B91" s="48"/>
      <c r="C91" s="238" t="s">
        <v>91</v>
      </c>
      <c r="D91" s="238" t="s">
        <v>294</v>
      </c>
      <c r="E91" s="239" t="s">
        <v>2187</v>
      </c>
      <c r="F91" s="240" t="s">
        <v>2188</v>
      </c>
      <c r="G91" s="241" t="s">
        <v>401</v>
      </c>
      <c r="H91" s="242">
        <v>15</v>
      </c>
      <c r="I91" s="243"/>
      <c r="J91" s="244">
        <f>ROUND(I91*H91,2)</f>
        <v>0</v>
      </c>
      <c r="K91" s="240" t="s">
        <v>298</v>
      </c>
      <c r="L91" s="74"/>
      <c r="M91" s="245" t="s">
        <v>80</v>
      </c>
      <c r="N91" s="246" t="s">
        <v>52</v>
      </c>
      <c r="O91" s="49"/>
      <c r="P91" s="247">
        <f>O91*H91</f>
        <v>0</v>
      </c>
      <c r="Q91" s="247">
        <v>0</v>
      </c>
      <c r="R91" s="247">
        <f>Q91*H91</f>
        <v>0</v>
      </c>
      <c r="S91" s="247">
        <v>0</v>
      </c>
      <c r="T91" s="248">
        <f>S91*H91</f>
        <v>0</v>
      </c>
      <c r="AR91" s="25" t="s">
        <v>299</v>
      </c>
      <c r="AT91" s="25" t="s">
        <v>294</v>
      </c>
      <c r="AU91" s="25" t="s">
        <v>91</v>
      </c>
      <c r="AY91" s="25" t="s">
        <v>291</v>
      </c>
      <c r="BE91" s="249">
        <f>IF(N91="základní",J91,0)</f>
        <v>0</v>
      </c>
      <c r="BF91" s="249">
        <f>IF(N91="snížená",J91,0)</f>
        <v>0</v>
      </c>
      <c r="BG91" s="249">
        <f>IF(N91="zákl. přenesená",J91,0)</f>
        <v>0</v>
      </c>
      <c r="BH91" s="249">
        <f>IF(N91="sníž. přenesená",J91,0)</f>
        <v>0</v>
      </c>
      <c r="BI91" s="249">
        <f>IF(N91="nulová",J91,0)</f>
        <v>0</v>
      </c>
      <c r="BJ91" s="25" t="s">
        <v>89</v>
      </c>
      <c r="BK91" s="249">
        <f>ROUND(I91*H91,2)</f>
        <v>0</v>
      </c>
      <c r="BL91" s="25" t="s">
        <v>299</v>
      </c>
      <c r="BM91" s="25" t="s">
        <v>2189</v>
      </c>
    </row>
    <row r="92" s="13" customFormat="1">
      <c r="B92" s="261"/>
      <c r="C92" s="262"/>
      <c r="D92" s="252" t="s">
        <v>301</v>
      </c>
      <c r="E92" s="263" t="s">
        <v>80</v>
      </c>
      <c r="F92" s="264" t="s">
        <v>10</v>
      </c>
      <c r="G92" s="262"/>
      <c r="H92" s="265">
        <v>15</v>
      </c>
      <c r="I92" s="266"/>
      <c r="J92" s="262"/>
      <c r="K92" s="262"/>
      <c r="L92" s="267"/>
      <c r="M92" s="268"/>
      <c r="N92" s="269"/>
      <c r="O92" s="269"/>
      <c r="P92" s="269"/>
      <c r="Q92" s="269"/>
      <c r="R92" s="269"/>
      <c r="S92" s="269"/>
      <c r="T92" s="270"/>
      <c r="AT92" s="271" t="s">
        <v>301</v>
      </c>
      <c r="AU92" s="271" t="s">
        <v>91</v>
      </c>
      <c r="AV92" s="13" t="s">
        <v>91</v>
      </c>
      <c r="AW92" s="13" t="s">
        <v>44</v>
      </c>
      <c r="AX92" s="13" t="s">
        <v>82</v>
      </c>
      <c r="AY92" s="271" t="s">
        <v>291</v>
      </c>
    </row>
    <row r="93" s="15" customFormat="1">
      <c r="B93" s="283"/>
      <c r="C93" s="284"/>
      <c r="D93" s="252" t="s">
        <v>301</v>
      </c>
      <c r="E93" s="285" t="s">
        <v>80</v>
      </c>
      <c r="F93" s="286" t="s">
        <v>315</v>
      </c>
      <c r="G93" s="284"/>
      <c r="H93" s="287">
        <v>15</v>
      </c>
      <c r="I93" s="288"/>
      <c r="J93" s="284"/>
      <c r="K93" s="284"/>
      <c r="L93" s="289"/>
      <c r="M93" s="312"/>
      <c r="N93" s="313"/>
      <c r="O93" s="313"/>
      <c r="P93" s="313"/>
      <c r="Q93" s="313"/>
      <c r="R93" s="313"/>
      <c r="S93" s="313"/>
      <c r="T93" s="314"/>
      <c r="AT93" s="293" t="s">
        <v>301</v>
      </c>
      <c r="AU93" s="293" t="s">
        <v>91</v>
      </c>
      <c r="AV93" s="15" t="s">
        <v>299</v>
      </c>
      <c r="AW93" s="15" t="s">
        <v>44</v>
      </c>
      <c r="AX93" s="15" t="s">
        <v>89</v>
      </c>
      <c r="AY93" s="293" t="s">
        <v>291</v>
      </c>
    </row>
    <row r="94" s="1" customFormat="1" ht="6.96" customHeight="1">
      <c r="B94" s="69"/>
      <c r="C94" s="70"/>
      <c r="D94" s="70"/>
      <c r="E94" s="70"/>
      <c r="F94" s="70"/>
      <c r="G94" s="70"/>
      <c r="H94" s="70"/>
      <c r="I94" s="181"/>
      <c r="J94" s="70"/>
      <c r="K94" s="70"/>
      <c r="L94" s="74"/>
    </row>
  </sheetData>
  <sheetProtection sheet="1" autoFilter="0" formatColumns="0" formatRows="0" objects="1" scenarios="1" spinCount="100000" saltValue="wCE8vPEpF4C2mKsNWUE3TELTjnUNxsZOXnPxvAvF1vMXFF5cATQ4eYzc5gXfVO7XkNrN63XhhjzvxmpoPUwfMg==" hashValue="vmdABH5hnISTSN9SV6m+baW2wEtQzGA4BZFuHvqtn1clOr5mo/bECLh5jAj1Ld6e+bh9TKRbqXwgWHxZ8ZfCVA==" algorithmName="SHA-512" password="CC35"/>
  <autoFilter ref="C83:K93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2:H72"/>
    <mergeCell ref="E74:H74"/>
    <mergeCell ref="E76:H76"/>
    <mergeCell ref="G1:H1"/>
    <mergeCell ref="L2:V2"/>
  </mergeCells>
  <hyperlinks>
    <hyperlink ref="F1:G1" location="C2" display="1) Krycí list soupisu"/>
    <hyperlink ref="G1:H1" location="C58" display="2) Rekapitulace"/>
    <hyperlink ref="J1" location="C83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1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2"/>
      <c r="C1" s="152"/>
      <c r="D1" s="153" t="s">
        <v>1</v>
      </c>
      <c r="E1" s="152"/>
      <c r="F1" s="154" t="s">
        <v>246</v>
      </c>
      <c r="G1" s="154" t="s">
        <v>247</v>
      </c>
      <c r="H1" s="154"/>
      <c r="I1" s="155"/>
      <c r="J1" s="154" t="s">
        <v>248</v>
      </c>
      <c r="K1" s="153" t="s">
        <v>249</v>
      </c>
      <c r="L1" s="154" t="s">
        <v>250</v>
      </c>
      <c r="M1" s="154"/>
      <c r="N1" s="154"/>
      <c r="O1" s="154"/>
      <c r="P1" s="154"/>
      <c r="Q1" s="154"/>
      <c r="R1" s="154"/>
      <c r="S1" s="154"/>
      <c r="T1" s="154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157</v>
      </c>
    </row>
    <row r="3" ht="6.96" customHeight="1">
      <c r="B3" s="26"/>
      <c r="C3" s="27"/>
      <c r="D3" s="27"/>
      <c r="E3" s="27"/>
      <c r="F3" s="27"/>
      <c r="G3" s="27"/>
      <c r="H3" s="27"/>
      <c r="I3" s="156"/>
      <c r="J3" s="27"/>
      <c r="K3" s="28"/>
      <c r="AT3" s="25" t="s">
        <v>91</v>
      </c>
    </row>
    <row r="4" ht="36.96" customHeight="1">
      <c r="B4" s="29"/>
      <c r="C4" s="30"/>
      <c r="D4" s="31" t="s">
        <v>251</v>
      </c>
      <c r="E4" s="30"/>
      <c r="F4" s="30"/>
      <c r="G4" s="30"/>
      <c r="H4" s="30"/>
      <c r="I4" s="157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7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7"/>
      <c r="J6" s="30"/>
      <c r="K6" s="32"/>
    </row>
    <row r="7" ht="16.5" customHeight="1">
      <c r="B7" s="29"/>
      <c r="C7" s="30"/>
      <c r="D7" s="30"/>
      <c r="E7" s="158" t="str">
        <f>'Rekapitulace stavby'!K6</f>
        <v>Přestupní terminál Šumperk</v>
      </c>
      <c r="F7" s="41"/>
      <c r="G7" s="41"/>
      <c r="H7" s="41"/>
      <c r="I7" s="157"/>
      <c r="J7" s="30"/>
      <c r="K7" s="32"/>
    </row>
    <row r="8">
      <c r="B8" s="29"/>
      <c r="C8" s="30"/>
      <c r="D8" s="41" t="s">
        <v>252</v>
      </c>
      <c r="E8" s="30"/>
      <c r="F8" s="30"/>
      <c r="G8" s="30"/>
      <c r="H8" s="30"/>
      <c r="I8" s="157"/>
      <c r="J8" s="30"/>
      <c r="K8" s="32"/>
    </row>
    <row r="9" s="1" customFormat="1" ht="16.5" customHeight="1">
      <c r="B9" s="48"/>
      <c r="C9" s="49"/>
      <c r="D9" s="49"/>
      <c r="E9" s="158" t="s">
        <v>2043</v>
      </c>
      <c r="F9" s="49"/>
      <c r="G9" s="49"/>
      <c r="H9" s="49"/>
      <c r="I9" s="159"/>
      <c r="J9" s="49"/>
      <c r="K9" s="53"/>
    </row>
    <row r="10" s="1" customFormat="1">
      <c r="B10" s="48"/>
      <c r="C10" s="49"/>
      <c r="D10" s="41" t="s">
        <v>254</v>
      </c>
      <c r="E10" s="49"/>
      <c r="F10" s="49"/>
      <c r="G10" s="49"/>
      <c r="H10" s="49"/>
      <c r="I10" s="159"/>
      <c r="J10" s="49"/>
      <c r="K10" s="53"/>
    </row>
    <row r="11" s="1" customFormat="1" ht="36.96" customHeight="1">
      <c r="B11" s="48"/>
      <c r="C11" s="49"/>
      <c r="D11" s="49"/>
      <c r="E11" s="160" t="s">
        <v>2222</v>
      </c>
      <c r="F11" s="49"/>
      <c r="G11" s="49"/>
      <c r="H11" s="49"/>
      <c r="I11" s="159"/>
      <c r="J11" s="49"/>
      <c r="K11" s="53"/>
    </row>
    <row r="12" s="1" customFormat="1">
      <c r="B12" s="48"/>
      <c r="C12" s="49"/>
      <c r="D12" s="49"/>
      <c r="E12" s="49"/>
      <c r="F12" s="49"/>
      <c r="G12" s="49"/>
      <c r="H12" s="49"/>
      <c r="I12" s="159"/>
      <c r="J12" s="49"/>
      <c r="K12" s="53"/>
    </row>
    <row r="13" s="1" customFormat="1" ht="14.4" customHeight="1">
      <c r="B13" s="48"/>
      <c r="C13" s="49"/>
      <c r="D13" s="41" t="s">
        <v>20</v>
      </c>
      <c r="E13" s="49"/>
      <c r="F13" s="36" t="s">
        <v>80</v>
      </c>
      <c r="G13" s="49"/>
      <c r="H13" s="49"/>
      <c r="I13" s="161" t="s">
        <v>22</v>
      </c>
      <c r="J13" s="36" t="s">
        <v>80</v>
      </c>
      <c r="K13" s="53"/>
    </row>
    <row r="14" s="1" customFormat="1" ht="14.4" customHeight="1">
      <c r="B14" s="48"/>
      <c r="C14" s="49"/>
      <c r="D14" s="41" t="s">
        <v>24</v>
      </c>
      <c r="E14" s="49"/>
      <c r="F14" s="36" t="s">
        <v>25</v>
      </c>
      <c r="G14" s="49"/>
      <c r="H14" s="49"/>
      <c r="I14" s="161" t="s">
        <v>26</v>
      </c>
      <c r="J14" s="162" t="str">
        <f>'Rekapitulace stavby'!AN8</f>
        <v>20. 11. 2018</v>
      </c>
      <c r="K14" s="53"/>
    </row>
    <row r="15" s="1" customFormat="1" ht="10.8" customHeight="1">
      <c r="B15" s="48"/>
      <c r="C15" s="49"/>
      <c r="D15" s="49"/>
      <c r="E15" s="49"/>
      <c r="F15" s="49"/>
      <c r="G15" s="49"/>
      <c r="H15" s="49"/>
      <c r="I15" s="159"/>
      <c r="J15" s="49"/>
      <c r="K15" s="53"/>
    </row>
    <row r="16" s="1" customFormat="1" ht="14.4" customHeight="1">
      <c r="B16" s="48"/>
      <c r="C16" s="49"/>
      <c r="D16" s="41" t="s">
        <v>32</v>
      </c>
      <c r="E16" s="49"/>
      <c r="F16" s="49"/>
      <c r="G16" s="49"/>
      <c r="H16" s="49"/>
      <c r="I16" s="161" t="s">
        <v>33</v>
      </c>
      <c r="J16" s="36" t="s">
        <v>34</v>
      </c>
      <c r="K16" s="53"/>
    </row>
    <row r="17" s="1" customFormat="1" ht="18" customHeight="1">
      <c r="B17" s="48"/>
      <c r="C17" s="49"/>
      <c r="D17" s="49"/>
      <c r="E17" s="36" t="s">
        <v>35</v>
      </c>
      <c r="F17" s="49"/>
      <c r="G17" s="49"/>
      <c r="H17" s="49"/>
      <c r="I17" s="161" t="s">
        <v>36</v>
      </c>
      <c r="J17" s="36" t="s">
        <v>37</v>
      </c>
      <c r="K17" s="53"/>
    </row>
    <row r="18" s="1" customFormat="1" ht="6.96" customHeight="1">
      <c r="B18" s="48"/>
      <c r="C18" s="49"/>
      <c r="D18" s="49"/>
      <c r="E18" s="49"/>
      <c r="F18" s="49"/>
      <c r="G18" s="49"/>
      <c r="H18" s="49"/>
      <c r="I18" s="159"/>
      <c r="J18" s="49"/>
      <c r="K18" s="53"/>
    </row>
    <row r="19" s="1" customFormat="1" ht="14.4" customHeight="1">
      <c r="B19" s="48"/>
      <c r="C19" s="49"/>
      <c r="D19" s="41" t="s">
        <v>38</v>
      </c>
      <c r="E19" s="49"/>
      <c r="F19" s="49"/>
      <c r="G19" s="49"/>
      <c r="H19" s="49"/>
      <c r="I19" s="161" t="s">
        <v>33</v>
      </c>
      <c r="J19" s="36" t="str">
        <f>IF('Rekapitulace stavby'!AN13="Vyplň údaj","",IF('Rekapitulace stavby'!AN13="","",'Rekapitulace stavby'!AN13))</f>
        <v/>
      </c>
      <c r="K19" s="53"/>
    </row>
    <row r="20" s="1" customFormat="1" ht="18" customHeight="1">
      <c r="B20" s="48"/>
      <c r="C20" s="49"/>
      <c r="D20" s="49"/>
      <c r="E20" s="36" t="str">
        <f>IF('Rekapitulace stavby'!E14="Vyplň údaj","",IF('Rekapitulace stavby'!E14="","",'Rekapitulace stavby'!E14))</f>
        <v/>
      </c>
      <c r="F20" s="49"/>
      <c r="G20" s="49"/>
      <c r="H20" s="49"/>
      <c r="I20" s="161" t="s">
        <v>36</v>
      </c>
      <c r="J20" s="36" t="str">
        <f>IF('Rekapitulace stavby'!AN14="Vyplň údaj","",IF('Rekapitulace stavby'!AN14="","",'Rekapitulace stavby'!AN14))</f>
        <v/>
      </c>
      <c r="K20" s="53"/>
    </row>
    <row r="21" s="1" customFormat="1" ht="6.96" customHeight="1">
      <c r="B21" s="48"/>
      <c r="C21" s="49"/>
      <c r="D21" s="49"/>
      <c r="E21" s="49"/>
      <c r="F21" s="49"/>
      <c r="G21" s="49"/>
      <c r="H21" s="49"/>
      <c r="I21" s="159"/>
      <c r="J21" s="49"/>
      <c r="K21" s="53"/>
    </row>
    <row r="22" s="1" customFormat="1" ht="14.4" customHeight="1">
      <c r="B22" s="48"/>
      <c r="C22" s="49"/>
      <c r="D22" s="41" t="s">
        <v>40</v>
      </c>
      <c r="E22" s="49"/>
      <c r="F22" s="49"/>
      <c r="G22" s="49"/>
      <c r="H22" s="49"/>
      <c r="I22" s="161" t="s">
        <v>33</v>
      </c>
      <c r="J22" s="36" t="s">
        <v>41</v>
      </c>
      <c r="K22" s="53"/>
    </row>
    <row r="23" s="1" customFormat="1" ht="18" customHeight="1">
      <c r="B23" s="48"/>
      <c r="C23" s="49"/>
      <c r="D23" s="49"/>
      <c r="E23" s="36" t="s">
        <v>42</v>
      </c>
      <c r="F23" s="49"/>
      <c r="G23" s="49"/>
      <c r="H23" s="49"/>
      <c r="I23" s="161" t="s">
        <v>36</v>
      </c>
      <c r="J23" s="36" t="s">
        <v>43</v>
      </c>
      <c r="K23" s="53"/>
    </row>
    <row r="24" s="1" customFormat="1" ht="6.96" customHeight="1">
      <c r="B24" s="48"/>
      <c r="C24" s="49"/>
      <c r="D24" s="49"/>
      <c r="E24" s="49"/>
      <c r="F24" s="49"/>
      <c r="G24" s="49"/>
      <c r="H24" s="49"/>
      <c r="I24" s="159"/>
      <c r="J24" s="49"/>
      <c r="K24" s="53"/>
    </row>
    <row r="25" s="1" customFormat="1" ht="14.4" customHeight="1">
      <c r="B25" s="48"/>
      <c r="C25" s="49"/>
      <c r="D25" s="41" t="s">
        <v>45</v>
      </c>
      <c r="E25" s="49"/>
      <c r="F25" s="49"/>
      <c r="G25" s="49"/>
      <c r="H25" s="49"/>
      <c r="I25" s="159"/>
      <c r="J25" s="49"/>
      <c r="K25" s="53"/>
    </row>
    <row r="26" s="7" customFormat="1" ht="16.5" customHeight="1">
      <c r="B26" s="163"/>
      <c r="C26" s="164"/>
      <c r="D26" s="164"/>
      <c r="E26" s="46" t="s">
        <v>80</v>
      </c>
      <c r="F26" s="46"/>
      <c r="G26" s="46"/>
      <c r="H26" s="46"/>
      <c r="I26" s="165"/>
      <c r="J26" s="164"/>
      <c r="K26" s="166"/>
    </row>
    <row r="27" s="1" customFormat="1" ht="6.96" customHeight="1">
      <c r="B27" s="48"/>
      <c r="C27" s="49"/>
      <c r="D27" s="49"/>
      <c r="E27" s="49"/>
      <c r="F27" s="49"/>
      <c r="G27" s="49"/>
      <c r="H27" s="49"/>
      <c r="I27" s="159"/>
      <c r="J27" s="49"/>
      <c r="K27" s="53"/>
    </row>
    <row r="28" s="1" customFormat="1" ht="6.96" customHeight="1">
      <c r="B28" s="48"/>
      <c r="C28" s="49"/>
      <c r="D28" s="108"/>
      <c r="E28" s="108"/>
      <c r="F28" s="108"/>
      <c r="G28" s="108"/>
      <c r="H28" s="108"/>
      <c r="I28" s="167"/>
      <c r="J28" s="108"/>
      <c r="K28" s="168"/>
    </row>
    <row r="29" s="1" customFormat="1" ht="25.44" customHeight="1">
      <c r="B29" s="48"/>
      <c r="C29" s="49"/>
      <c r="D29" s="169" t="s">
        <v>47</v>
      </c>
      <c r="E29" s="49"/>
      <c r="F29" s="49"/>
      <c r="G29" s="49"/>
      <c r="H29" s="49"/>
      <c r="I29" s="159"/>
      <c r="J29" s="170">
        <f>ROUND(J85,2)</f>
        <v>0</v>
      </c>
      <c r="K29" s="53"/>
    </row>
    <row r="30" s="1" customFormat="1" ht="6.96" customHeight="1">
      <c r="B30" s="48"/>
      <c r="C30" s="49"/>
      <c r="D30" s="108"/>
      <c r="E30" s="108"/>
      <c r="F30" s="108"/>
      <c r="G30" s="108"/>
      <c r="H30" s="108"/>
      <c r="I30" s="167"/>
      <c r="J30" s="108"/>
      <c r="K30" s="168"/>
    </row>
    <row r="31" s="1" customFormat="1" ht="14.4" customHeight="1">
      <c r="B31" s="48"/>
      <c r="C31" s="49"/>
      <c r="D31" s="49"/>
      <c r="E31" s="49"/>
      <c r="F31" s="54" t="s">
        <v>49</v>
      </c>
      <c r="G31" s="49"/>
      <c r="H31" s="49"/>
      <c r="I31" s="171" t="s">
        <v>48</v>
      </c>
      <c r="J31" s="54" t="s">
        <v>50</v>
      </c>
      <c r="K31" s="53"/>
    </row>
    <row r="32" s="1" customFormat="1" ht="14.4" customHeight="1">
      <c r="B32" s="48"/>
      <c r="C32" s="49"/>
      <c r="D32" s="57" t="s">
        <v>51</v>
      </c>
      <c r="E32" s="57" t="s">
        <v>52</v>
      </c>
      <c r="F32" s="172">
        <f>ROUND(SUM(BE85:BE244), 2)</f>
        <v>0</v>
      </c>
      <c r="G32" s="49"/>
      <c r="H32" s="49"/>
      <c r="I32" s="173">
        <v>0.20999999999999999</v>
      </c>
      <c r="J32" s="172">
        <f>ROUND(ROUND((SUM(BE85:BE244)), 2)*I32, 2)</f>
        <v>0</v>
      </c>
      <c r="K32" s="53"/>
    </row>
    <row r="33" s="1" customFormat="1" ht="14.4" customHeight="1">
      <c r="B33" s="48"/>
      <c r="C33" s="49"/>
      <c r="D33" s="49"/>
      <c r="E33" s="57" t="s">
        <v>53</v>
      </c>
      <c r="F33" s="172">
        <f>ROUND(SUM(BF85:BF244), 2)</f>
        <v>0</v>
      </c>
      <c r="G33" s="49"/>
      <c r="H33" s="49"/>
      <c r="I33" s="173">
        <v>0.14999999999999999</v>
      </c>
      <c r="J33" s="172">
        <f>ROUND(ROUND((SUM(BF85:BF244)), 2)*I33, 2)</f>
        <v>0</v>
      </c>
      <c r="K33" s="53"/>
    </row>
    <row r="34" hidden="1" s="1" customFormat="1" ht="14.4" customHeight="1">
      <c r="B34" s="48"/>
      <c r="C34" s="49"/>
      <c r="D34" s="49"/>
      <c r="E34" s="57" t="s">
        <v>54</v>
      </c>
      <c r="F34" s="172">
        <f>ROUND(SUM(BG85:BG244), 2)</f>
        <v>0</v>
      </c>
      <c r="G34" s="49"/>
      <c r="H34" s="49"/>
      <c r="I34" s="173">
        <v>0.20999999999999999</v>
      </c>
      <c r="J34" s="172">
        <v>0</v>
      </c>
      <c r="K34" s="53"/>
    </row>
    <row r="35" hidden="1" s="1" customFormat="1" ht="14.4" customHeight="1">
      <c r="B35" s="48"/>
      <c r="C35" s="49"/>
      <c r="D35" s="49"/>
      <c r="E35" s="57" t="s">
        <v>55</v>
      </c>
      <c r="F35" s="172">
        <f>ROUND(SUM(BH85:BH244), 2)</f>
        <v>0</v>
      </c>
      <c r="G35" s="49"/>
      <c r="H35" s="49"/>
      <c r="I35" s="173">
        <v>0.14999999999999999</v>
      </c>
      <c r="J35" s="172">
        <v>0</v>
      </c>
      <c r="K35" s="53"/>
    </row>
    <row r="36" hidden="1" s="1" customFormat="1" ht="14.4" customHeight="1">
      <c r="B36" s="48"/>
      <c r="C36" s="49"/>
      <c r="D36" s="49"/>
      <c r="E36" s="57" t="s">
        <v>56</v>
      </c>
      <c r="F36" s="172">
        <f>ROUND(SUM(BI85:BI244), 2)</f>
        <v>0</v>
      </c>
      <c r="G36" s="49"/>
      <c r="H36" s="49"/>
      <c r="I36" s="173">
        <v>0</v>
      </c>
      <c r="J36" s="172">
        <v>0</v>
      </c>
      <c r="K36" s="53"/>
    </row>
    <row r="37" s="1" customFormat="1" ht="6.96" customHeight="1">
      <c r="B37" s="48"/>
      <c r="C37" s="49"/>
      <c r="D37" s="49"/>
      <c r="E37" s="49"/>
      <c r="F37" s="49"/>
      <c r="G37" s="49"/>
      <c r="H37" s="49"/>
      <c r="I37" s="159"/>
      <c r="J37" s="49"/>
      <c r="K37" s="53"/>
    </row>
    <row r="38" s="1" customFormat="1" ht="25.44" customHeight="1">
      <c r="B38" s="48"/>
      <c r="C38" s="174"/>
      <c r="D38" s="175" t="s">
        <v>57</v>
      </c>
      <c r="E38" s="100"/>
      <c r="F38" s="100"/>
      <c r="G38" s="176" t="s">
        <v>58</v>
      </c>
      <c r="H38" s="177" t="s">
        <v>59</v>
      </c>
      <c r="I38" s="178"/>
      <c r="J38" s="179">
        <f>SUM(J29:J36)</f>
        <v>0</v>
      </c>
      <c r="K38" s="180"/>
    </row>
    <row r="39" s="1" customFormat="1" ht="14.4" customHeight="1">
      <c r="B39" s="69"/>
      <c r="C39" s="70"/>
      <c r="D39" s="70"/>
      <c r="E39" s="70"/>
      <c r="F39" s="70"/>
      <c r="G39" s="70"/>
      <c r="H39" s="70"/>
      <c r="I39" s="181"/>
      <c r="J39" s="70"/>
      <c r="K39" s="71"/>
    </row>
    <row r="43" s="1" customFormat="1" ht="6.96" customHeight="1">
      <c r="B43" s="182"/>
      <c r="C43" s="183"/>
      <c r="D43" s="183"/>
      <c r="E43" s="183"/>
      <c r="F43" s="183"/>
      <c r="G43" s="183"/>
      <c r="H43" s="183"/>
      <c r="I43" s="184"/>
      <c r="J43" s="183"/>
      <c r="K43" s="185"/>
    </row>
    <row r="44" s="1" customFormat="1" ht="36.96" customHeight="1">
      <c r="B44" s="48"/>
      <c r="C44" s="31" t="s">
        <v>256</v>
      </c>
      <c r="D44" s="49"/>
      <c r="E44" s="49"/>
      <c r="F44" s="49"/>
      <c r="G44" s="49"/>
      <c r="H44" s="49"/>
      <c r="I44" s="159"/>
      <c r="J44" s="49"/>
      <c r="K44" s="53"/>
    </row>
    <row r="45" s="1" customFormat="1" ht="6.96" customHeight="1">
      <c r="B45" s="48"/>
      <c r="C45" s="49"/>
      <c r="D45" s="49"/>
      <c r="E45" s="49"/>
      <c r="F45" s="49"/>
      <c r="G45" s="49"/>
      <c r="H45" s="49"/>
      <c r="I45" s="159"/>
      <c r="J45" s="49"/>
      <c r="K45" s="53"/>
    </row>
    <row r="46" s="1" customFormat="1" ht="14.4" customHeight="1">
      <c r="B46" s="48"/>
      <c r="C46" s="41" t="s">
        <v>18</v>
      </c>
      <c r="D46" s="49"/>
      <c r="E46" s="49"/>
      <c r="F46" s="49"/>
      <c r="G46" s="49"/>
      <c r="H46" s="49"/>
      <c r="I46" s="159"/>
      <c r="J46" s="49"/>
      <c r="K46" s="53"/>
    </row>
    <row r="47" s="1" customFormat="1" ht="16.5" customHeight="1">
      <c r="B47" s="48"/>
      <c r="C47" s="49"/>
      <c r="D47" s="49"/>
      <c r="E47" s="158" t="str">
        <f>E7</f>
        <v>Přestupní terminál Šumperk</v>
      </c>
      <c r="F47" s="41"/>
      <c r="G47" s="41"/>
      <c r="H47" s="41"/>
      <c r="I47" s="159"/>
      <c r="J47" s="49"/>
      <c r="K47" s="53"/>
    </row>
    <row r="48">
      <c r="B48" s="29"/>
      <c r="C48" s="41" t="s">
        <v>252</v>
      </c>
      <c r="D48" s="30"/>
      <c r="E48" s="30"/>
      <c r="F48" s="30"/>
      <c r="G48" s="30"/>
      <c r="H48" s="30"/>
      <c r="I48" s="157"/>
      <c r="J48" s="30"/>
      <c r="K48" s="32"/>
    </row>
    <row r="49" s="1" customFormat="1" ht="16.5" customHeight="1">
      <c r="B49" s="48"/>
      <c r="C49" s="49"/>
      <c r="D49" s="49"/>
      <c r="E49" s="158" t="s">
        <v>2043</v>
      </c>
      <c r="F49" s="49"/>
      <c r="G49" s="49"/>
      <c r="H49" s="49"/>
      <c r="I49" s="159"/>
      <c r="J49" s="49"/>
      <c r="K49" s="53"/>
    </row>
    <row r="50" s="1" customFormat="1" ht="14.4" customHeight="1">
      <c r="B50" s="48"/>
      <c r="C50" s="41" t="s">
        <v>254</v>
      </c>
      <c r="D50" s="49"/>
      <c r="E50" s="49"/>
      <c r="F50" s="49"/>
      <c r="G50" s="49"/>
      <c r="H50" s="49"/>
      <c r="I50" s="159"/>
      <c r="J50" s="49"/>
      <c r="K50" s="53"/>
    </row>
    <row r="51" s="1" customFormat="1" ht="17.25" customHeight="1">
      <c r="B51" s="48"/>
      <c r="C51" s="49"/>
      <c r="D51" s="49"/>
      <c r="E51" s="160" t="str">
        <f>E11</f>
        <v>SO 192 - Dočasné dopravní značení (DIO)</v>
      </c>
      <c r="F51" s="49"/>
      <c r="G51" s="49"/>
      <c r="H51" s="49"/>
      <c r="I51" s="159"/>
      <c r="J51" s="49"/>
      <c r="K51" s="53"/>
    </row>
    <row r="52" s="1" customFormat="1" ht="6.96" customHeight="1">
      <c r="B52" s="48"/>
      <c r="C52" s="49"/>
      <c r="D52" s="49"/>
      <c r="E52" s="49"/>
      <c r="F52" s="49"/>
      <c r="G52" s="49"/>
      <c r="H52" s="49"/>
      <c r="I52" s="159"/>
      <c r="J52" s="49"/>
      <c r="K52" s="53"/>
    </row>
    <row r="53" s="1" customFormat="1" ht="18" customHeight="1">
      <c r="B53" s="48"/>
      <c r="C53" s="41" t="s">
        <v>24</v>
      </c>
      <c r="D53" s="49"/>
      <c r="E53" s="49"/>
      <c r="F53" s="36" t="str">
        <f>F14</f>
        <v>Šumperk</v>
      </c>
      <c r="G53" s="49"/>
      <c r="H53" s="49"/>
      <c r="I53" s="161" t="s">
        <v>26</v>
      </c>
      <c r="J53" s="162" t="str">
        <f>IF(J14="","",J14)</f>
        <v>20. 11. 2018</v>
      </c>
      <c r="K53" s="53"/>
    </row>
    <row r="54" s="1" customFormat="1" ht="6.96" customHeight="1">
      <c r="B54" s="48"/>
      <c r="C54" s="49"/>
      <c r="D54" s="49"/>
      <c r="E54" s="49"/>
      <c r="F54" s="49"/>
      <c r="G54" s="49"/>
      <c r="H54" s="49"/>
      <c r="I54" s="159"/>
      <c r="J54" s="49"/>
      <c r="K54" s="53"/>
    </row>
    <row r="55" s="1" customFormat="1">
      <c r="B55" s="48"/>
      <c r="C55" s="41" t="s">
        <v>32</v>
      </c>
      <c r="D55" s="49"/>
      <c r="E55" s="49"/>
      <c r="F55" s="36" t="str">
        <f>E17</f>
        <v>Město Šumperk</v>
      </c>
      <c r="G55" s="49"/>
      <c r="H55" s="49"/>
      <c r="I55" s="161" t="s">
        <v>40</v>
      </c>
      <c r="J55" s="46" t="str">
        <f>E23</f>
        <v>Cekr CZ s.r.o.</v>
      </c>
      <c r="K55" s="53"/>
    </row>
    <row r="56" s="1" customFormat="1" ht="14.4" customHeight="1">
      <c r="B56" s="48"/>
      <c r="C56" s="41" t="s">
        <v>38</v>
      </c>
      <c r="D56" s="49"/>
      <c r="E56" s="49"/>
      <c r="F56" s="36" t="str">
        <f>IF(E20="","",E20)</f>
        <v/>
      </c>
      <c r="G56" s="49"/>
      <c r="H56" s="49"/>
      <c r="I56" s="159"/>
      <c r="J56" s="186"/>
      <c r="K56" s="53"/>
    </row>
    <row r="57" s="1" customFormat="1" ht="10.32" customHeight="1">
      <c r="B57" s="48"/>
      <c r="C57" s="49"/>
      <c r="D57" s="49"/>
      <c r="E57" s="49"/>
      <c r="F57" s="49"/>
      <c r="G57" s="49"/>
      <c r="H57" s="49"/>
      <c r="I57" s="159"/>
      <c r="J57" s="49"/>
      <c r="K57" s="53"/>
    </row>
    <row r="58" s="1" customFormat="1" ht="29.28" customHeight="1">
      <c r="B58" s="48"/>
      <c r="C58" s="187" t="s">
        <v>257</v>
      </c>
      <c r="D58" s="174"/>
      <c r="E58" s="174"/>
      <c r="F58" s="174"/>
      <c r="G58" s="174"/>
      <c r="H58" s="174"/>
      <c r="I58" s="188"/>
      <c r="J58" s="189" t="s">
        <v>258</v>
      </c>
      <c r="K58" s="190"/>
    </row>
    <row r="59" s="1" customFormat="1" ht="10.32" customHeight="1">
      <c r="B59" s="48"/>
      <c r="C59" s="49"/>
      <c r="D59" s="49"/>
      <c r="E59" s="49"/>
      <c r="F59" s="49"/>
      <c r="G59" s="49"/>
      <c r="H59" s="49"/>
      <c r="I59" s="159"/>
      <c r="J59" s="49"/>
      <c r="K59" s="53"/>
    </row>
    <row r="60" s="1" customFormat="1" ht="29.28" customHeight="1">
      <c r="B60" s="48"/>
      <c r="C60" s="191" t="s">
        <v>259</v>
      </c>
      <c r="D60" s="49"/>
      <c r="E60" s="49"/>
      <c r="F60" s="49"/>
      <c r="G60" s="49"/>
      <c r="H60" s="49"/>
      <c r="I60" s="159"/>
      <c r="J60" s="170">
        <f>J85</f>
        <v>0</v>
      </c>
      <c r="K60" s="53"/>
      <c r="AU60" s="25" t="s">
        <v>260</v>
      </c>
    </row>
    <row r="61" s="8" customFormat="1" ht="24.96" customHeight="1">
      <c r="B61" s="192"/>
      <c r="C61" s="193"/>
      <c r="D61" s="194" t="s">
        <v>1048</v>
      </c>
      <c r="E61" s="195"/>
      <c r="F61" s="195"/>
      <c r="G61" s="195"/>
      <c r="H61" s="195"/>
      <c r="I61" s="196"/>
      <c r="J61" s="197">
        <f>J86</f>
        <v>0</v>
      </c>
      <c r="K61" s="198"/>
    </row>
    <row r="62" s="9" customFormat="1" ht="19.92" customHeight="1">
      <c r="B62" s="199"/>
      <c r="C62" s="200"/>
      <c r="D62" s="201" t="s">
        <v>1050</v>
      </c>
      <c r="E62" s="202"/>
      <c r="F62" s="202"/>
      <c r="G62" s="202"/>
      <c r="H62" s="202"/>
      <c r="I62" s="203"/>
      <c r="J62" s="204">
        <f>J87</f>
        <v>0</v>
      </c>
      <c r="K62" s="205"/>
    </row>
    <row r="63" s="9" customFormat="1" ht="19.92" customHeight="1">
      <c r="B63" s="199"/>
      <c r="C63" s="200"/>
      <c r="D63" s="201" t="s">
        <v>1052</v>
      </c>
      <c r="E63" s="202"/>
      <c r="F63" s="202"/>
      <c r="G63" s="202"/>
      <c r="H63" s="202"/>
      <c r="I63" s="203"/>
      <c r="J63" s="204">
        <f>J243</f>
        <v>0</v>
      </c>
      <c r="K63" s="205"/>
    </row>
    <row r="64" s="1" customFormat="1" ht="21.84" customHeight="1">
      <c r="B64" s="48"/>
      <c r="C64" s="49"/>
      <c r="D64" s="49"/>
      <c r="E64" s="49"/>
      <c r="F64" s="49"/>
      <c r="G64" s="49"/>
      <c r="H64" s="49"/>
      <c r="I64" s="159"/>
      <c r="J64" s="49"/>
      <c r="K64" s="53"/>
    </row>
    <row r="65" s="1" customFormat="1" ht="6.96" customHeight="1">
      <c r="B65" s="69"/>
      <c r="C65" s="70"/>
      <c r="D65" s="70"/>
      <c r="E65" s="70"/>
      <c r="F65" s="70"/>
      <c r="G65" s="70"/>
      <c r="H65" s="70"/>
      <c r="I65" s="181"/>
      <c r="J65" s="70"/>
      <c r="K65" s="71"/>
    </row>
    <row r="69" s="1" customFormat="1" ht="6.96" customHeight="1">
      <c r="B69" s="72"/>
      <c r="C69" s="73"/>
      <c r="D69" s="73"/>
      <c r="E69" s="73"/>
      <c r="F69" s="73"/>
      <c r="G69" s="73"/>
      <c r="H69" s="73"/>
      <c r="I69" s="184"/>
      <c r="J69" s="73"/>
      <c r="K69" s="73"/>
      <c r="L69" s="74"/>
    </row>
    <row r="70" s="1" customFormat="1" ht="36.96" customHeight="1">
      <c r="B70" s="48"/>
      <c r="C70" s="75" t="s">
        <v>276</v>
      </c>
      <c r="D70" s="76"/>
      <c r="E70" s="76"/>
      <c r="F70" s="76"/>
      <c r="G70" s="76"/>
      <c r="H70" s="76"/>
      <c r="I70" s="206"/>
      <c r="J70" s="76"/>
      <c r="K70" s="76"/>
      <c r="L70" s="74"/>
    </row>
    <row r="71" s="1" customFormat="1" ht="6.96" customHeight="1">
      <c r="B71" s="48"/>
      <c r="C71" s="76"/>
      <c r="D71" s="76"/>
      <c r="E71" s="76"/>
      <c r="F71" s="76"/>
      <c r="G71" s="76"/>
      <c r="H71" s="76"/>
      <c r="I71" s="206"/>
      <c r="J71" s="76"/>
      <c r="K71" s="76"/>
      <c r="L71" s="74"/>
    </row>
    <row r="72" s="1" customFormat="1" ht="14.4" customHeight="1">
      <c r="B72" s="48"/>
      <c r="C72" s="78" t="s">
        <v>18</v>
      </c>
      <c r="D72" s="76"/>
      <c r="E72" s="76"/>
      <c r="F72" s="76"/>
      <c r="G72" s="76"/>
      <c r="H72" s="76"/>
      <c r="I72" s="206"/>
      <c r="J72" s="76"/>
      <c r="K72" s="76"/>
      <c r="L72" s="74"/>
    </row>
    <row r="73" s="1" customFormat="1" ht="16.5" customHeight="1">
      <c r="B73" s="48"/>
      <c r="C73" s="76"/>
      <c r="D73" s="76"/>
      <c r="E73" s="207" t="str">
        <f>E7</f>
        <v>Přestupní terminál Šumperk</v>
      </c>
      <c r="F73" s="78"/>
      <c r="G73" s="78"/>
      <c r="H73" s="78"/>
      <c r="I73" s="206"/>
      <c r="J73" s="76"/>
      <c r="K73" s="76"/>
      <c r="L73" s="74"/>
    </row>
    <row r="74">
      <c r="B74" s="29"/>
      <c r="C74" s="78" t="s">
        <v>252</v>
      </c>
      <c r="D74" s="208"/>
      <c r="E74" s="208"/>
      <c r="F74" s="208"/>
      <c r="G74" s="208"/>
      <c r="H74" s="208"/>
      <c r="I74" s="151"/>
      <c r="J74" s="208"/>
      <c r="K74" s="208"/>
      <c r="L74" s="209"/>
    </row>
    <row r="75" s="1" customFormat="1" ht="16.5" customHeight="1">
      <c r="B75" s="48"/>
      <c r="C75" s="76"/>
      <c r="D75" s="76"/>
      <c r="E75" s="207" t="s">
        <v>2043</v>
      </c>
      <c r="F75" s="76"/>
      <c r="G75" s="76"/>
      <c r="H75" s="76"/>
      <c r="I75" s="206"/>
      <c r="J75" s="76"/>
      <c r="K75" s="76"/>
      <c r="L75" s="74"/>
    </row>
    <row r="76" s="1" customFormat="1" ht="14.4" customHeight="1">
      <c r="B76" s="48"/>
      <c r="C76" s="78" t="s">
        <v>254</v>
      </c>
      <c r="D76" s="76"/>
      <c r="E76" s="76"/>
      <c r="F76" s="76"/>
      <c r="G76" s="76"/>
      <c r="H76" s="76"/>
      <c r="I76" s="206"/>
      <c r="J76" s="76"/>
      <c r="K76" s="76"/>
      <c r="L76" s="74"/>
    </row>
    <row r="77" s="1" customFormat="1" ht="17.25" customHeight="1">
      <c r="B77" s="48"/>
      <c r="C77" s="76"/>
      <c r="D77" s="76"/>
      <c r="E77" s="84" t="str">
        <f>E11</f>
        <v>SO 192 - Dočasné dopravní značení (DIO)</v>
      </c>
      <c r="F77" s="76"/>
      <c r="G77" s="76"/>
      <c r="H77" s="76"/>
      <c r="I77" s="206"/>
      <c r="J77" s="76"/>
      <c r="K77" s="76"/>
      <c r="L77" s="74"/>
    </row>
    <row r="78" s="1" customFormat="1" ht="6.96" customHeight="1">
      <c r="B78" s="48"/>
      <c r="C78" s="76"/>
      <c r="D78" s="76"/>
      <c r="E78" s="76"/>
      <c r="F78" s="76"/>
      <c r="G78" s="76"/>
      <c r="H78" s="76"/>
      <c r="I78" s="206"/>
      <c r="J78" s="76"/>
      <c r="K78" s="76"/>
      <c r="L78" s="74"/>
    </row>
    <row r="79" s="1" customFormat="1" ht="18" customHeight="1">
      <c r="B79" s="48"/>
      <c r="C79" s="78" t="s">
        <v>24</v>
      </c>
      <c r="D79" s="76"/>
      <c r="E79" s="76"/>
      <c r="F79" s="210" t="str">
        <f>F14</f>
        <v>Šumperk</v>
      </c>
      <c r="G79" s="76"/>
      <c r="H79" s="76"/>
      <c r="I79" s="211" t="s">
        <v>26</v>
      </c>
      <c r="J79" s="87" t="str">
        <f>IF(J14="","",J14)</f>
        <v>20. 11. 2018</v>
      </c>
      <c r="K79" s="76"/>
      <c r="L79" s="74"/>
    </row>
    <row r="80" s="1" customFormat="1" ht="6.96" customHeight="1">
      <c r="B80" s="48"/>
      <c r="C80" s="76"/>
      <c r="D80" s="76"/>
      <c r="E80" s="76"/>
      <c r="F80" s="76"/>
      <c r="G80" s="76"/>
      <c r="H80" s="76"/>
      <c r="I80" s="206"/>
      <c r="J80" s="76"/>
      <c r="K80" s="76"/>
      <c r="L80" s="74"/>
    </row>
    <row r="81" s="1" customFormat="1">
      <c r="B81" s="48"/>
      <c r="C81" s="78" t="s">
        <v>32</v>
      </c>
      <c r="D81" s="76"/>
      <c r="E81" s="76"/>
      <c r="F81" s="210" t="str">
        <f>E17</f>
        <v>Město Šumperk</v>
      </c>
      <c r="G81" s="76"/>
      <c r="H81" s="76"/>
      <c r="I81" s="211" t="s">
        <v>40</v>
      </c>
      <c r="J81" s="210" t="str">
        <f>E23</f>
        <v>Cekr CZ s.r.o.</v>
      </c>
      <c r="K81" s="76"/>
      <c r="L81" s="74"/>
    </row>
    <row r="82" s="1" customFormat="1" ht="14.4" customHeight="1">
      <c r="B82" s="48"/>
      <c r="C82" s="78" t="s">
        <v>38</v>
      </c>
      <c r="D82" s="76"/>
      <c r="E82" s="76"/>
      <c r="F82" s="210" t="str">
        <f>IF(E20="","",E20)</f>
        <v/>
      </c>
      <c r="G82" s="76"/>
      <c r="H82" s="76"/>
      <c r="I82" s="206"/>
      <c r="J82" s="76"/>
      <c r="K82" s="76"/>
      <c r="L82" s="74"/>
    </row>
    <row r="83" s="1" customFormat="1" ht="10.32" customHeight="1">
      <c r="B83" s="48"/>
      <c r="C83" s="76"/>
      <c r="D83" s="76"/>
      <c r="E83" s="76"/>
      <c r="F83" s="76"/>
      <c r="G83" s="76"/>
      <c r="H83" s="76"/>
      <c r="I83" s="206"/>
      <c r="J83" s="76"/>
      <c r="K83" s="76"/>
      <c r="L83" s="74"/>
    </row>
    <row r="84" s="10" customFormat="1" ht="29.28" customHeight="1">
      <c r="B84" s="212"/>
      <c r="C84" s="213" t="s">
        <v>277</v>
      </c>
      <c r="D84" s="214" t="s">
        <v>66</v>
      </c>
      <c r="E84" s="214" t="s">
        <v>62</v>
      </c>
      <c r="F84" s="214" t="s">
        <v>278</v>
      </c>
      <c r="G84" s="214" t="s">
        <v>279</v>
      </c>
      <c r="H84" s="214" t="s">
        <v>280</v>
      </c>
      <c r="I84" s="215" t="s">
        <v>281</v>
      </c>
      <c r="J84" s="214" t="s">
        <v>258</v>
      </c>
      <c r="K84" s="216" t="s">
        <v>282</v>
      </c>
      <c r="L84" s="217"/>
      <c r="M84" s="104" t="s">
        <v>283</v>
      </c>
      <c r="N84" s="105" t="s">
        <v>51</v>
      </c>
      <c r="O84" s="105" t="s">
        <v>284</v>
      </c>
      <c r="P84" s="105" t="s">
        <v>285</v>
      </c>
      <c r="Q84" s="105" t="s">
        <v>286</v>
      </c>
      <c r="R84" s="105" t="s">
        <v>287</v>
      </c>
      <c r="S84" s="105" t="s">
        <v>288</v>
      </c>
      <c r="T84" s="106" t="s">
        <v>289</v>
      </c>
    </row>
    <row r="85" s="1" customFormat="1" ht="29.28" customHeight="1">
      <c r="B85" s="48"/>
      <c r="C85" s="110" t="s">
        <v>259</v>
      </c>
      <c r="D85" s="76"/>
      <c r="E85" s="76"/>
      <c r="F85" s="76"/>
      <c r="G85" s="76"/>
      <c r="H85" s="76"/>
      <c r="I85" s="206"/>
      <c r="J85" s="218">
        <f>BK85</f>
        <v>0</v>
      </c>
      <c r="K85" s="76"/>
      <c r="L85" s="74"/>
      <c r="M85" s="107"/>
      <c r="N85" s="108"/>
      <c r="O85" s="108"/>
      <c r="P85" s="219">
        <f>P86</f>
        <v>0</v>
      </c>
      <c r="Q85" s="108"/>
      <c r="R85" s="219">
        <f>R86</f>
        <v>0.18821999999999997</v>
      </c>
      <c r="S85" s="108"/>
      <c r="T85" s="220">
        <f>T86</f>
        <v>0</v>
      </c>
      <c r="AT85" s="25" t="s">
        <v>81</v>
      </c>
      <c r="AU85" s="25" t="s">
        <v>260</v>
      </c>
      <c r="BK85" s="221">
        <f>BK86</f>
        <v>0</v>
      </c>
    </row>
    <row r="86" s="11" customFormat="1" ht="37.44001" customHeight="1">
      <c r="B86" s="222"/>
      <c r="C86" s="223"/>
      <c r="D86" s="224" t="s">
        <v>81</v>
      </c>
      <c r="E86" s="225" t="s">
        <v>1053</v>
      </c>
      <c r="F86" s="225" t="s">
        <v>1054</v>
      </c>
      <c r="G86" s="223"/>
      <c r="H86" s="223"/>
      <c r="I86" s="226"/>
      <c r="J86" s="227">
        <f>BK86</f>
        <v>0</v>
      </c>
      <c r="K86" s="223"/>
      <c r="L86" s="228"/>
      <c r="M86" s="229"/>
      <c r="N86" s="230"/>
      <c r="O86" s="230"/>
      <c r="P86" s="231">
        <f>P87+P243</f>
        <v>0</v>
      </c>
      <c r="Q86" s="230"/>
      <c r="R86" s="231">
        <f>R87+R243</f>
        <v>0.18821999999999997</v>
      </c>
      <c r="S86" s="230"/>
      <c r="T86" s="232">
        <f>T87+T243</f>
        <v>0</v>
      </c>
      <c r="AR86" s="233" t="s">
        <v>89</v>
      </c>
      <c r="AT86" s="234" t="s">
        <v>81</v>
      </c>
      <c r="AU86" s="234" t="s">
        <v>82</v>
      </c>
      <c r="AY86" s="233" t="s">
        <v>291</v>
      </c>
      <c r="BK86" s="235">
        <f>BK87+BK243</f>
        <v>0</v>
      </c>
    </row>
    <row r="87" s="11" customFormat="1" ht="19.92" customHeight="1">
      <c r="B87" s="222"/>
      <c r="C87" s="223"/>
      <c r="D87" s="224" t="s">
        <v>81</v>
      </c>
      <c r="E87" s="236" t="s">
        <v>355</v>
      </c>
      <c r="F87" s="236" t="s">
        <v>1134</v>
      </c>
      <c r="G87" s="223"/>
      <c r="H87" s="223"/>
      <c r="I87" s="226"/>
      <c r="J87" s="237">
        <f>BK87</f>
        <v>0</v>
      </c>
      <c r="K87" s="223"/>
      <c r="L87" s="228"/>
      <c r="M87" s="229"/>
      <c r="N87" s="230"/>
      <c r="O87" s="230"/>
      <c r="P87" s="231">
        <f>SUM(P88:P242)</f>
        <v>0</v>
      </c>
      <c r="Q87" s="230"/>
      <c r="R87" s="231">
        <f>SUM(R88:R242)</f>
        <v>0.18821999999999997</v>
      </c>
      <c r="S87" s="230"/>
      <c r="T87" s="232">
        <f>SUM(T88:T242)</f>
        <v>0</v>
      </c>
      <c r="AR87" s="233" t="s">
        <v>89</v>
      </c>
      <c r="AT87" s="234" t="s">
        <v>81</v>
      </c>
      <c r="AU87" s="234" t="s">
        <v>89</v>
      </c>
      <c r="AY87" s="233" t="s">
        <v>291</v>
      </c>
      <c r="BK87" s="235">
        <f>SUM(BK88:BK242)</f>
        <v>0</v>
      </c>
    </row>
    <row r="88" s="1" customFormat="1" ht="25.5" customHeight="1">
      <c r="B88" s="48"/>
      <c r="C88" s="238" t="s">
        <v>89</v>
      </c>
      <c r="D88" s="238" t="s">
        <v>294</v>
      </c>
      <c r="E88" s="239" t="s">
        <v>2223</v>
      </c>
      <c r="F88" s="240" t="s">
        <v>2224</v>
      </c>
      <c r="G88" s="241" t="s">
        <v>385</v>
      </c>
      <c r="H88" s="242">
        <v>65</v>
      </c>
      <c r="I88" s="243"/>
      <c r="J88" s="244">
        <f>ROUND(I88*H88,2)</f>
        <v>0</v>
      </c>
      <c r="K88" s="240" t="s">
        <v>298</v>
      </c>
      <c r="L88" s="74"/>
      <c r="M88" s="245" t="s">
        <v>80</v>
      </c>
      <c r="N88" s="246" t="s">
        <v>52</v>
      </c>
      <c r="O88" s="49"/>
      <c r="P88" s="247">
        <f>O88*H88</f>
        <v>0</v>
      </c>
      <c r="Q88" s="247">
        <v>0</v>
      </c>
      <c r="R88" s="247">
        <f>Q88*H88</f>
        <v>0</v>
      </c>
      <c r="S88" s="247">
        <v>0</v>
      </c>
      <c r="T88" s="248">
        <f>S88*H88</f>
        <v>0</v>
      </c>
      <c r="AR88" s="25" t="s">
        <v>299</v>
      </c>
      <c r="AT88" s="25" t="s">
        <v>294</v>
      </c>
      <c r="AU88" s="25" t="s">
        <v>91</v>
      </c>
      <c r="AY88" s="25" t="s">
        <v>291</v>
      </c>
      <c r="BE88" s="249">
        <f>IF(N88="základní",J88,0)</f>
        <v>0</v>
      </c>
      <c r="BF88" s="249">
        <f>IF(N88="snížená",J88,0)</f>
        <v>0</v>
      </c>
      <c r="BG88" s="249">
        <f>IF(N88="zákl. přenesená",J88,0)</f>
        <v>0</v>
      </c>
      <c r="BH88" s="249">
        <f>IF(N88="sníž. přenesená",J88,0)</f>
        <v>0</v>
      </c>
      <c r="BI88" s="249">
        <f>IF(N88="nulová",J88,0)</f>
        <v>0</v>
      </c>
      <c r="BJ88" s="25" t="s">
        <v>89</v>
      </c>
      <c r="BK88" s="249">
        <f>ROUND(I88*H88,2)</f>
        <v>0</v>
      </c>
      <c r="BL88" s="25" t="s">
        <v>299</v>
      </c>
      <c r="BM88" s="25" t="s">
        <v>2225</v>
      </c>
    </row>
    <row r="89" s="12" customFormat="1">
      <c r="B89" s="250"/>
      <c r="C89" s="251"/>
      <c r="D89" s="252" t="s">
        <v>301</v>
      </c>
      <c r="E89" s="253" t="s">
        <v>80</v>
      </c>
      <c r="F89" s="254" t="s">
        <v>2226</v>
      </c>
      <c r="G89" s="251"/>
      <c r="H89" s="253" t="s">
        <v>80</v>
      </c>
      <c r="I89" s="255"/>
      <c r="J89" s="251"/>
      <c r="K89" s="251"/>
      <c r="L89" s="256"/>
      <c r="M89" s="257"/>
      <c r="N89" s="258"/>
      <c r="O89" s="258"/>
      <c r="P89" s="258"/>
      <c r="Q89" s="258"/>
      <c r="R89" s="258"/>
      <c r="S89" s="258"/>
      <c r="T89" s="259"/>
      <c r="AT89" s="260" t="s">
        <v>301</v>
      </c>
      <c r="AU89" s="260" t="s">
        <v>91</v>
      </c>
      <c r="AV89" s="12" t="s">
        <v>89</v>
      </c>
      <c r="AW89" s="12" t="s">
        <v>44</v>
      </c>
      <c r="AX89" s="12" t="s">
        <v>82</v>
      </c>
      <c r="AY89" s="260" t="s">
        <v>291</v>
      </c>
    </row>
    <row r="90" s="12" customFormat="1">
      <c r="B90" s="250"/>
      <c r="C90" s="251"/>
      <c r="D90" s="252" t="s">
        <v>301</v>
      </c>
      <c r="E90" s="253" t="s">
        <v>80</v>
      </c>
      <c r="F90" s="254" t="s">
        <v>2227</v>
      </c>
      <c r="G90" s="251"/>
      <c r="H90" s="253" t="s">
        <v>80</v>
      </c>
      <c r="I90" s="255"/>
      <c r="J90" s="251"/>
      <c r="K90" s="251"/>
      <c r="L90" s="256"/>
      <c r="M90" s="257"/>
      <c r="N90" s="258"/>
      <c r="O90" s="258"/>
      <c r="P90" s="258"/>
      <c r="Q90" s="258"/>
      <c r="R90" s="258"/>
      <c r="S90" s="258"/>
      <c r="T90" s="259"/>
      <c r="AT90" s="260" t="s">
        <v>301</v>
      </c>
      <c r="AU90" s="260" t="s">
        <v>91</v>
      </c>
      <c r="AV90" s="12" t="s">
        <v>89</v>
      </c>
      <c r="AW90" s="12" t="s">
        <v>44</v>
      </c>
      <c r="AX90" s="12" t="s">
        <v>82</v>
      </c>
      <c r="AY90" s="260" t="s">
        <v>291</v>
      </c>
    </row>
    <row r="91" s="13" customFormat="1">
      <c r="B91" s="261"/>
      <c r="C91" s="262"/>
      <c r="D91" s="252" t="s">
        <v>301</v>
      </c>
      <c r="E91" s="263" t="s">
        <v>80</v>
      </c>
      <c r="F91" s="264" t="s">
        <v>2228</v>
      </c>
      <c r="G91" s="262"/>
      <c r="H91" s="265">
        <v>3</v>
      </c>
      <c r="I91" s="266"/>
      <c r="J91" s="262"/>
      <c r="K91" s="262"/>
      <c r="L91" s="267"/>
      <c r="M91" s="268"/>
      <c r="N91" s="269"/>
      <c r="O91" s="269"/>
      <c r="P91" s="269"/>
      <c r="Q91" s="269"/>
      <c r="R91" s="269"/>
      <c r="S91" s="269"/>
      <c r="T91" s="270"/>
      <c r="AT91" s="271" t="s">
        <v>301</v>
      </c>
      <c r="AU91" s="271" t="s">
        <v>91</v>
      </c>
      <c r="AV91" s="13" t="s">
        <v>91</v>
      </c>
      <c r="AW91" s="13" t="s">
        <v>44</v>
      </c>
      <c r="AX91" s="13" t="s">
        <v>82</v>
      </c>
      <c r="AY91" s="271" t="s">
        <v>291</v>
      </c>
    </row>
    <row r="92" s="13" customFormat="1">
      <c r="B92" s="261"/>
      <c r="C92" s="262"/>
      <c r="D92" s="252" t="s">
        <v>301</v>
      </c>
      <c r="E92" s="263" t="s">
        <v>80</v>
      </c>
      <c r="F92" s="264" t="s">
        <v>2229</v>
      </c>
      <c r="G92" s="262"/>
      <c r="H92" s="265">
        <v>3</v>
      </c>
      <c r="I92" s="266"/>
      <c r="J92" s="262"/>
      <c r="K92" s="262"/>
      <c r="L92" s="267"/>
      <c r="M92" s="268"/>
      <c r="N92" s="269"/>
      <c r="O92" s="269"/>
      <c r="P92" s="269"/>
      <c r="Q92" s="269"/>
      <c r="R92" s="269"/>
      <c r="S92" s="269"/>
      <c r="T92" s="270"/>
      <c r="AT92" s="271" t="s">
        <v>301</v>
      </c>
      <c r="AU92" s="271" t="s">
        <v>91</v>
      </c>
      <c r="AV92" s="13" t="s">
        <v>91</v>
      </c>
      <c r="AW92" s="13" t="s">
        <v>44</v>
      </c>
      <c r="AX92" s="13" t="s">
        <v>82</v>
      </c>
      <c r="AY92" s="271" t="s">
        <v>291</v>
      </c>
    </row>
    <row r="93" s="13" customFormat="1">
      <c r="B93" s="261"/>
      <c r="C93" s="262"/>
      <c r="D93" s="252" t="s">
        <v>301</v>
      </c>
      <c r="E93" s="263" t="s">
        <v>80</v>
      </c>
      <c r="F93" s="264" t="s">
        <v>2230</v>
      </c>
      <c r="G93" s="262"/>
      <c r="H93" s="265">
        <v>3</v>
      </c>
      <c r="I93" s="266"/>
      <c r="J93" s="262"/>
      <c r="K93" s="262"/>
      <c r="L93" s="267"/>
      <c r="M93" s="268"/>
      <c r="N93" s="269"/>
      <c r="O93" s="269"/>
      <c r="P93" s="269"/>
      <c r="Q93" s="269"/>
      <c r="R93" s="269"/>
      <c r="S93" s="269"/>
      <c r="T93" s="270"/>
      <c r="AT93" s="271" t="s">
        <v>301</v>
      </c>
      <c r="AU93" s="271" t="s">
        <v>91</v>
      </c>
      <c r="AV93" s="13" t="s">
        <v>91</v>
      </c>
      <c r="AW93" s="13" t="s">
        <v>44</v>
      </c>
      <c r="AX93" s="13" t="s">
        <v>82</v>
      </c>
      <c r="AY93" s="271" t="s">
        <v>291</v>
      </c>
    </row>
    <row r="94" s="13" customFormat="1">
      <c r="B94" s="261"/>
      <c r="C94" s="262"/>
      <c r="D94" s="252" t="s">
        <v>301</v>
      </c>
      <c r="E94" s="263" t="s">
        <v>80</v>
      </c>
      <c r="F94" s="264" t="s">
        <v>2231</v>
      </c>
      <c r="G94" s="262"/>
      <c r="H94" s="265">
        <v>2</v>
      </c>
      <c r="I94" s="266"/>
      <c r="J94" s="262"/>
      <c r="K94" s="262"/>
      <c r="L94" s="267"/>
      <c r="M94" s="268"/>
      <c r="N94" s="269"/>
      <c r="O94" s="269"/>
      <c r="P94" s="269"/>
      <c r="Q94" s="269"/>
      <c r="R94" s="269"/>
      <c r="S94" s="269"/>
      <c r="T94" s="270"/>
      <c r="AT94" s="271" t="s">
        <v>301</v>
      </c>
      <c r="AU94" s="271" t="s">
        <v>91</v>
      </c>
      <c r="AV94" s="13" t="s">
        <v>91</v>
      </c>
      <c r="AW94" s="13" t="s">
        <v>44</v>
      </c>
      <c r="AX94" s="13" t="s">
        <v>82</v>
      </c>
      <c r="AY94" s="271" t="s">
        <v>291</v>
      </c>
    </row>
    <row r="95" s="13" customFormat="1">
      <c r="B95" s="261"/>
      <c r="C95" s="262"/>
      <c r="D95" s="252" t="s">
        <v>301</v>
      </c>
      <c r="E95" s="263" t="s">
        <v>80</v>
      </c>
      <c r="F95" s="264" t="s">
        <v>2232</v>
      </c>
      <c r="G95" s="262"/>
      <c r="H95" s="265">
        <v>4</v>
      </c>
      <c r="I95" s="266"/>
      <c r="J95" s="262"/>
      <c r="K95" s="262"/>
      <c r="L95" s="267"/>
      <c r="M95" s="268"/>
      <c r="N95" s="269"/>
      <c r="O95" s="269"/>
      <c r="P95" s="269"/>
      <c r="Q95" s="269"/>
      <c r="R95" s="269"/>
      <c r="S95" s="269"/>
      <c r="T95" s="270"/>
      <c r="AT95" s="271" t="s">
        <v>301</v>
      </c>
      <c r="AU95" s="271" t="s">
        <v>91</v>
      </c>
      <c r="AV95" s="13" t="s">
        <v>91</v>
      </c>
      <c r="AW95" s="13" t="s">
        <v>44</v>
      </c>
      <c r="AX95" s="13" t="s">
        <v>82</v>
      </c>
      <c r="AY95" s="271" t="s">
        <v>291</v>
      </c>
    </row>
    <row r="96" s="13" customFormat="1">
      <c r="B96" s="261"/>
      <c r="C96" s="262"/>
      <c r="D96" s="252" t="s">
        <v>301</v>
      </c>
      <c r="E96" s="263" t="s">
        <v>80</v>
      </c>
      <c r="F96" s="264" t="s">
        <v>2233</v>
      </c>
      <c r="G96" s="262"/>
      <c r="H96" s="265">
        <v>4</v>
      </c>
      <c r="I96" s="266"/>
      <c r="J96" s="262"/>
      <c r="K96" s="262"/>
      <c r="L96" s="267"/>
      <c r="M96" s="268"/>
      <c r="N96" s="269"/>
      <c r="O96" s="269"/>
      <c r="P96" s="269"/>
      <c r="Q96" s="269"/>
      <c r="R96" s="269"/>
      <c r="S96" s="269"/>
      <c r="T96" s="270"/>
      <c r="AT96" s="271" t="s">
        <v>301</v>
      </c>
      <c r="AU96" s="271" t="s">
        <v>91</v>
      </c>
      <c r="AV96" s="13" t="s">
        <v>91</v>
      </c>
      <c r="AW96" s="13" t="s">
        <v>44</v>
      </c>
      <c r="AX96" s="13" t="s">
        <v>82</v>
      </c>
      <c r="AY96" s="271" t="s">
        <v>291</v>
      </c>
    </row>
    <row r="97" s="14" customFormat="1">
      <c r="B97" s="272"/>
      <c r="C97" s="273"/>
      <c r="D97" s="252" t="s">
        <v>301</v>
      </c>
      <c r="E97" s="274" t="s">
        <v>80</v>
      </c>
      <c r="F97" s="275" t="s">
        <v>308</v>
      </c>
      <c r="G97" s="273"/>
      <c r="H97" s="276">
        <v>19</v>
      </c>
      <c r="I97" s="277"/>
      <c r="J97" s="273"/>
      <c r="K97" s="273"/>
      <c r="L97" s="278"/>
      <c r="M97" s="279"/>
      <c r="N97" s="280"/>
      <c r="O97" s="280"/>
      <c r="P97" s="280"/>
      <c r="Q97" s="280"/>
      <c r="R97" s="280"/>
      <c r="S97" s="280"/>
      <c r="T97" s="281"/>
      <c r="AT97" s="282" t="s">
        <v>301</v>
      </c>
      <c r="AU97" s="282" t="s">
        <v>91</v>
      </c>
      <c r="AV97" s="14" t="s">
        <v>132</v>
      </c>
      <c r="AW97" s="14" t="s">
        <v>44</v>
      </c>
      <c r="AX97" s="14" t="s">
        <v>82</v>
      </c>
      <c r="AY97" s="282" t="s">
        <v>291</v>
      </c>
    </row>
    <row r="98" s="12" customFormat="1">
      <c r="B98" s="250"/>
      <c r="C98" s="251"/>
      <c r="D98" s="252" t="s">
        <v>301</v>
      </c>
      <c r="E98" s="253" t="s">
        <v>80</v>
      </c>
      <c r="F98" s="254" t="s">
        <v>2234</v>
      </c>
      <c r="G98" s="251"/>
      <c r="H98" s="253" t="s">
        <v>80</v>
      </c>
      <c r="I98" s="255"/>
      <c r="J98" s="251"/>
      <c r="K98" s="251"/>
      <c r="L98" s="256"/>
      <c r="M98" s="257"/>
      <c r="N98" s="258"/>
      <c r="O98" s="258"/>
      <c r="P98" s="258"/>
      <c r="Q98" s="258"/>
      <c r="R98" s="258"/>
      <c r="S98" s="258"/>
      <c r="T98" s="259"/>
      <c r="AT98" s="260" t="s">
        <v>301</v>
      </c>
      <c r="AU98" s="260" t="s">
        <v>91</v>
      </c>
      <c r="AV98" s="12" t="s">
        <v>89</v>
      </c>
      <c r="AW98" s="12" t="s">
        <v>44</v>
      </c>
      <c r="AX98" s="12" t="s">
        <v>82</v>
      </c>
      <c r="AY98" s="260" t="s">
        <v>291</v>
      </c>
    </row>
    <row r="99" s="13" customFormat="1">
      <c r="B99" s="261"/>
      <c r="C99" s="262"/>
      <c r="D99" s="252" t="s">
        <v>301</v>
      </c>
      <c r="E99" s="263" t="s">
        <v>80</v>
      </c>
      <c r="F99" s="264" t="s">
        <v>2235</v>
      </c>
      <c r="G99" s="262"/>
      <c r="H99" s="265">
        <v>5</v>
      </c>
      <c r="I99" s="266"/>
      <c r="J99" s="262"/>
      <c r="K99" s="262"/>
      <c r="L99" s="267"/>
      <c r="M99" s="268"/>
      <c r="N99" s="269"/>
      <c r="O99" s="269"/>
      <c r="P99" s="269"/>
      <c r="Q99" s="269"/>
      <c r="R99" s="269"/>
      <c r="S99" s="269"/>
      <c r="T99" s="270"/>
      <c r="AT99" s="271" t="s">
        <v>301</v>
      </c>
      <c r="AU99" s="271" t="s">
        <v>91</v>
      </c>
      <c r="AV99" s="13" t="s">
        <v>91</v>
      </c>
      <c r="AW99" s="13" t="s">
        <v>44</v>
      </c>
      <c r="AX99" s="13" t="s">
        <v>82</v>
      </c>
      <c r="AY99" s="271" t="s">
        <v>291</v>
      </c>
    </row>
    <row r="100" s="13" customFormat="1">
      <c r="B100" s="261"/>
      <c r="C100" s="262"/>
      <c r="D100" s="252" t="s">
        <v>301</v>
      </c>
      <c r="E100" s="263" t="s">
        <v>80</v>
      </c>
      <c r="F100" s="264" t="s">
        <v>2236</v>
      </c>
      <c r="G100" s="262"/>
      <c r="H100" s="265">
        <v>3</v>
      </c>
      <c r="I100" s="266"/>
      <c r="J100" s="262"/>
      <c r="K100" s="262"/>
      <c r="L100" s="267"/>
      <c r="M100" s="268"/>
      <c r="N100" s="269"/>
      <c r="O100" s="269"/>
      <c r="P100" s="269"/>
      <c r="Q100" s="269"/>
      <c r="R100" s="269"/>
      <c r="S100" s="269"/>
      <c r="T100" s="270"/>
      <c r="AT100" s="271" t="s">
        <v>301</v>
      </c>
      <c r="AU100" s="271" t="s">
        <v>91</v>
      </c>
      <c r="AV100" s="13" t="s">
        <v>91</v>
      </c>
      <c r="AW100" s="13" t="s">
        <v>44</v>
      </c>
      <c r="AX100" s="13" t="s">
        <v>82</v>
      </c>
      <c r="AY100" s="271" t="s">
        <v>291</v>
      </c>
    </row>
    <row r="101" s="13" customFormat="1">
      <c r="B101" s="261"/>
      <c r="C101" s="262"/>
      <c r="D101" s="252" t="s">
        <v>301</v>
      </c>
      <c r="E101" s="263" t="s">
        <v>80</v>
      </c>
      <c r="F101" s="264" t="s">
        <v>2237</v>
      </c>
      <c r="G101" s="262"/>
      <c r="H101" s="265">
        <v>1</v>
      </c>
      <c r="I101" s="266"/>
      <c r="J101" s="262"/>
      <c r="K101" s="262"/>
      <c r="L101" s="267"/>
      <c r="M101" s="268"/>
      <c r="N101" s="269"/>
      <c r="O101" s="269"/>
      <c r="P101" s="269"/>
      <c r="Q101" s="269"/>
      <c r="R101" s="269"/>
      <c r="S101" s="269"/>
      <c r="T101" s="270"/>
      <c r="AT101" s="271" t="s">
        <v>301</v>
      </c>
      <c r="AU101" s="271" t="s">
        <v>91</v>
      </c>
      <c r="AV101" s="13" t="s">
        <v>91</v>
      </c>
      <c r="AW101" s="13" t="s">
        <v>44</v>
      </c>
      <c r="AX101" s="13" t="s">
        <v>82</v>
      </c>
      <c r="AY101" s="271" t="s">
        <v>291</v>
      </c>
    </row>
    <row r="102" s="13" customFormat="1">
      <c r="B102" s="261"/>
      <c r="C102" s="262"/>
      <c r="D102" s="252" t="s">
        <v>301</v>
      </c>
      <c r="E102" s="263" t="s">
        <v>80</v>
      </c>
      <c r="F102" s="264" t="s">
        <v>2238</v>
      </c>
      <c r="G102" s="262"/>
      <c r="H102" s="265">
        <v>5</v>
      </c>
      <c r="I102" s="266"/>
      <c r="J102" s="262"/>
      <c r="K102" s="262"/>
      <c r="L102" s="267"/>
      <c r="M102" s="268"/>
      <c r="N102" s="269"/>
      <c r="O102" s="269"/>
      <c r="P102" s="269"/>
      <c r="Q102" s="269"/>
      <c r="R102" s="269"/>
      <c r="S102" s="269"/>
      <c r="T102" s="270"/>
      <c r="AT102" s="271" t="s">
        <v>301</v>
      </c>
      <c r="AU102" s="271" t="s">
        <v>91</v>
      </c>
      <c r="AV102" s="13" t="s">
        <v>91</v>
      </c>
      <c r="AW102" s="13" t="s">
        <v>44</v>
      </c>
      <c r="AX102" s="13" t="s">
        <v>82</v>
      </c>
      <c r="AY102" s="271" t="s">
        <v>291</v>
      </c>
    </row>
    <row r="103" s="13" customFormat="1">
      <c r="B103" s="261"/>
      <c r="C103" s="262"/>
      <c r="D103" s="252" t="s">
        <v>301</v>
      </c>
      <c r="E103" s="263" t="s">
        <v>80</v>
      </c>
      <c r="F103" s="264" t="s">
        <v>2239</v>
      </c>
      <c r="G103" s="262"/>
      <c r="H103" s="265">
        <v>2</v>
      </c>
      <c r="I103" s="266"/>
      <c r="J103" s="262"/>
      <c r="K103" s="262"/>
      <c r="L103" s="267"/>
      <c r="M103" s="268"/>
      <c r="N103" s="269"/>
      <c r="O103" s="269"/>
      <c r="P103" s="269"/>
      <c r="Q103" s="269"/>
      <c r="R103" s="269"/>
      <c r="S103" s="269"/>
      <c r="T103" s="270"/>
      <c r="AT103" s="271" t="s">
        <v>301</v>
      </c>
      <c r="AU103" s="271" t="s">
        <v>91</v>
      </c>
      <c r="AV103" s="13" t="s">
        <v>91</v>
      </c>
      <c r="AW103" s="13" t="s">
        <v>44</v>
      </c>
      <c r="AX103" s="13" t="s">
        <v>82</v>
      </c>
      <c r="AY103" s="271" t="s">
        <v>291</v>
      </c>
    </row>
    <row r="104" s="13" customFormat="1">
      <c r="B104" s="261"/>
      <c r="C104" s="262"/>
      <c r="D104" s="252" t="s">
        <v>301</v>
      </c>
      <c r="E104" s="263" t="s">
        <v>80</v>
      </c>
      <c r="F104" s="264" t="s">
        <v>2240</v>
      </c>
      <c r="G104" s="262"/>
      <c r="H104" s="265">
        <v>3</v>
      </c>
      <c r="I104" s="266"/>
      <c r="J104" s="262"/>
      <c r="K104" s="262"/>
      <c r="L104" s="267"/>
      <c r="M104" s="268"/>
      <c r="N104" s="269"/>
      <c r="O104" s="269"/>
      <c r="P104" s="269"/>
      <c r="Q104" s="269"/>
      <c r="R104" s="269"/>
      <c r="S104" s="269"/>
      <c r="T104" s="270"/>
      <c r="AT104" s="271" t="s">
        <v>301</v>
      </c>
      <c r="AU104" s="271" t="s">
        <v>91</v>
      </c>
      <c r="AV104" s="13" t="s">
        <v>91</v>
      </c>
      <c r="AW104" s="13" t="s">
        <v>44</v>
      </c>
      <c r="AX104" s="13" t="s">
        <v>82</v>
      </c>
      <c r="AY104" s="271" t="s">
        <v>291</v>
      </c>
    </row>
    <row r="105" s="13" customFormat="1">
      <c r="B105" s="261"/>
      <c r="C105" s="262"/>
      <c r="D105" s="252" t="s">
        <v>301</v>
      </c>
      <c r="E105" s="263" t="s">
        <v>80</v>
      </c>
      <c r="F105" s="264" t="s">
        <v>2241</v>
      </c>
      <c r="G105" s="262"/>
      <c r="H105" s="265">
        <v>9</v>
      </c>
      <c r="I105" s="266"/>
      <c r="J105" s="262"/>
      <c r="K105" s="262"/>
      <c r="L105" s="267"/>
      <c r="M105" s="268"/>
      <c r="N105" s="269"/>
      <c r="O105" s="269"/>
      <c r="P105" s="269"/>
      <c r="Q105" s="269"/>
      <c r="R105" s="269"/>
      <c r="S105" s="269"/>
      <c r="T105" s="270"/>
      <c r="AT105" s="271" t="s">
        <v>301</v>
      </c>
      <c r="AU105" s="271" t="s">
        <v>91</v>
      </c>
      <c r="AV105" s="13" t="s">
        <v>91</v>
      </c>
      <c r="AW105" s="13" t="s">
        <v>44</v>
      </c>
      <c r="AX105" s="13" t="s">
        <v>82</v>
      </c>
      <c r="AY105" s="271" t="s">
        <v>291</v>
      </c>
    </row>
    <row r="106" s="13" customFormat="1">
      <c r="B106" s="261"/>
      <c r="C106" s="262"/>
      <c r="D106" s="252" t="s">
        <v>301</v>
      </c>
      <c r="E106" s="263" t="s">
        <v>80</v>
      </c>
      <c r="F106" s="264" t="s">
        <v>2242</v>
      </c>
      <c r="G106" s="262"/>
      <c r="H106" s="265">
        <v>2</v>
      </c>
      <c r="I106" s="266"/>
      <c r="J106" s="262"/>
      <c r="K106" s="262"/>
      <c r="L106" s="267"/>
      <c r="M106" s="268"/>
      <c r="N106" s="269"/>
      <c r="O106" s="269"/>
      <c r="P106" s="269"/>
      <c r="Q106" s="269"/>
      <c r="R106" s="269"/>
      <c r="S106" s="269"/>
      <c r="T106" s="270"/>
      <c r="AT106" s="271" t="s">
        <v>301</v>
      </c>
      <c r="AU106" s="271" t="s">
        <v>91</v>
      </c>
      <c r="AV106" s="13" t="s">
        <v>91</v>
      </c>
      <c r="AW106" s="13" t="s">
        <v>44</v>
      </c>
      <c r="AX106" s="13" t="s">
        <v>82</v>
      </c>
      <c r="AY106" s="271" t="s">
        <v>291</v>
      </c>
    </row>
    <row r="107" s="13" customFormat="1">
      <c r="B107" s="261"/>
      <c r="C107" s="262"/>
      <c r="D107" s="252" t="s">
        <v>301</v>
      </c>
      <c r="E107" s="263" t="s">
        <v>80</v>
      </c>
      <c r="F107" s="264" t="s">
        <v>2243</v>
      </c>
      <c r="G107" s="262"/>
      <c r="H107" s="265">
        <v>4</v>
      </c>
      <c r="I107" s="266"/>
      <c r="J107" s="262"/>
      <c r="K107" s="262"/>
      <c r="L107" s="267"/>
      <c r="M107" s="268"/>
      <c r="N107" s="269"/>
      <c r="O107" s="269"/>
      <c r="P107" s="269"/>
      <c r="Q107" s="269"/>
      <c r="R107" s="269"/>
      <c r="S107" s="269"/>
      <c r="T107" s="270"/>
      <c r="AT107" s="271" t="s">
        <v>301</v>
      </c>
      <c r="AU107" s="271" t="s">
        <v>91</v>
      </c>
      <c r="AV107" s="13" t="s">
        <v>91</v>
      </c>
      <c r="AW107" s="13" t="s">
        <v>44</v>
      </c>
      <c r="AX107" s="13" t="s">
        <v>82</v>
      </c>
      <c r="AY107" s="271" t="s">
        <v>291</v>
      </c>
    </row>
    <row r="108" s="13" customFormat="1">
      <c r="B108" s="261"/>
      <c r="C108" s="262"/>
      <c r="D108" s="252" t="s">
        <v>301</v>
      </c>
      <c r="E108" s="263" t="s">
        <v>80</v>
      </c>
      <c r="F108" s="264" t="s">
        <v>2244</v>
      </c>
      <c r="G108" s="262"/>
      <c r="H108" s="265">
        <v>2</v>
      </c>
      <c r="I108" s="266"/>
      <c r="J108" s="262"/>
      <c r="K108" s="262"/>
      <c r="L108" s="267"/>
      <c r="M108" s="268"/>
      <c r="N108" s="269"/>
      <c r="O108" s="269"/>
      <c r="P108" s="269"/>
      <c r="Q108" s="269"/>
      <c r="R108" s="269"/>
      <c r="S108" s="269"/>
      <c r="T108" s="270"/>
      <c r="AT108" s="271" t="s">
        <v>301</v>
      </c>
      <c r="AU108" s="271" t="s">
        <v>91</v>
      </c>
      <c r="AV108" s="13" t="s">
        <v>91</v>
      </c>
      <c r="AW108" s="13" t="s">
        <v>44</v>
      </c>
      <c r="AX108" s="13" t="s">
        <v>82</v>
      </c>
      <c r="AY108" s="271" t="s">
        <v>291</v>
      </c>
    </row>
    <row r="109" s="14" customFormat="1">
      <c r="B109" s="272"/>
      <c r="C109" s="273"/>
      <c r="D109" s="252" t="s">
        <v>301</v>
      </c>
      <c r="E109" s="274" t="s">
        <v>80</v>
      </c>
      <c r="F109" s="275" t="s">
        <v>308</v>
      </c>
      <c r="G109" s="273"/>
      <c r="H109" s="276">
        <v>36</v>
      </c>
      <c r="I109" s="277"/>
      <c r="J109" s="273"/>
      <c r="K109" s="273"/>
      <c r="L109" s="278"/>
      <c r="M109" s="279"/>
      <c r="N109" s="280"/>
      <c r="O109" s="280"/>
      <c r="P109" s="280"/>
      <c r="Q109" s="280"/>
      <c r="R109" s="280"/>
      <c r="S109" s="280"/>
      <c r="T109" s="281"/>
      <c r="AT109" s="282" t="s">
        <v>301</v>
      </c>
      <c r="AU109" s="282" t="s">
        <v>91</v>
      </c>
      <c r="AV109" s="14" t="s">
        <v>132</v>
      </c>
      <c r="AW109" s="14" t="s">
        <v>44</v>
      </c>
      <c r="AX109" s="14" t="s">
        <v>82</v>
      </c>
      <c r="AY109" s="282" t="s">
        <v>291</v>
      </c>
    </row>
    <row r="110" s="12" customFormat="1">
      <c r="B110" s="250"/>
      <c r="C110" s="251"/>
      <c r="D110" s="252" t="s">
        <v>301</v>
      </c>
      <c r="E110" s="253" t="s">
        <v>80</v>
      </c>
      <c r="F110" s="254" t="s">
        <v>2245</v>
      </c>
      <c r="G110" s="251"/>
      <c r="H110" s="253" t="s">
        <v>80</v>
      </c>
      <c r="I110" s="255"/>
      <c r="J110" s="251"/>
      <c r="K110" s="251"/>
      <c r="L110" s="256"/>
      <c r="M110" s="257"/>
      <c r="N110" s="258"/>
      <c r="O110" s="258"/>
      <c r="P110" s="258"/>
      <c r="Q110" s="258"/>
      <c r="R110" s="258"/>
      <c r="S110" s="258"/>
      <c r="T110" s="259"/>
      <c r="AT110" s="260" t="s">
        <v>301</v>
      </c>
      <c r="AU110" s="260" t="s">
        <v>91</v>
      </c>
      <c r="AV110" s="12" t="s">
        <v>89</v>
      </c>
      <c r="AW110" s="12" t="s">
        <v>44</v>
      </c>
      <c r="AX110" s="12" t="s">
        <v>82</v>
      </c>
      <c r="AY110" s="260" t="s">
        <v>291</v>
      </c>
    </row>
    <row r="111" s="13" customFormat="1">
      <c r="B111" s="261"/>
      <c r="C111" s="262"/>
      <c r="D111" s="252" t="s">
        <v>301</v>
      </c>
      <c r="E111" s="263" t="s">
        <v>80</v>
      </c>
      <c r="F111" s="264" t="s">
        <v>2246</v>
      </c>
      <c r="G111" s="262"/>
      <c r="H111" s="265">
        <v>1</v>
      </c>
      <c r="I111" s="266"/>
      <c r="J111" s="262"/>
      <c r="K111" s="262"/>
      <c r="L111" s="267"/>
      <c r="M111" s="268"/>
      <c r="N111" s="269"/>
      <c r="O111" s="269"/>
      <c r="P111" s="269"/>
      <c r="Q111" s="269"/>
      <c r="R111" s="269"/>
      <c r="S111" s="269"/>
      <c r="T111" s="270"/>
      <c r="AT111" s="271" t="s">
        <v>301</v>
      </c>
      <c r="AU111" s="271" t="s">
        <v>91</v>
      </c>
      <c r="AV111" s="13" t="s">
        <v>91</v>
      </c>
      <c r="AW111" s="13" t="s">
        <v>44</v>
      </c>
      <c r="AX111" s="13" t="s">
        <v>82</v>
      </c>
      <c r="AY111" s="271" t="s">
        <v>291</v>
      </c>
    </row>
    <row r="112" s="13" customFormat="1">
      <c r="B112" s="261"/>
      <c r="C112" s="262"/>
      <c r="D112" s="252" t="s">
        <v>301</v>
      </c>
      <c r="E112" s="263" t="s">
        <v>80</v>
      </c>
      <c r="F112" s="264" t="s">
        <v>2247</v>
      </c>
      <c r="G112" s="262"/>
      <c r="H112" s="265">
        <v>1</v>
      </c>
      <c r="I112" s="266"/>
      <c r="J112" s="262"/>
      <c r="K112" s="262"/>
      <c r="L112" s="267"/>
      <c r="M112" s="268"/>
      <c r="N112" s="269"/>
      <c r="O112" s="269"/>
      <c r="P112" s="269"/>
      <c r="Q112" s="269"/>
      <c r="R112" s="269"/>
      <c r="S112" s="269"/>
      <c r="T112" s="270"/>
      <c r="AT112" s="271" t="s">
        <v>301</v>
      </c>
      <c r="AU112" s="271" t="s">
        <v>91</v>
      </c>
      <c r="AV112" s="13" t="s">
        <v>91</v>
      </c>
      <c r="AW112" s="13" t="s">
        <v>44</v>
      </c>
      <c r="AX112" s="13" t="s">
        <v>82</v>
      </c>
      <c r="AY112" s="271" t="s">
        <v>291</v>
      </c>
    </row>
    <row r="113" s="13" customFormat="1">
      <c r="B113" s="261"/>
      <c r="C113" s="262"/>
      <c r="D113" s="252" t="s">
        <v>301</v>
      </c>
      <c r="E113" s="263" t="s">
        <v>80</v>
      </c>
      <c r="F113" s="264" t="s">
        <v>2248</v>
      </c>
      <c r="G113" s="262"/>
      <c r="H113" s="265">
        <v>2</v>
      </c>
      <c r="I113" s="266"/>
      <c r="J113" s="262"/>
      <c r="K113" s="262"/>
      <c r="L113" s="267"/>
      <c r="M113" s="268"/>
      <c r="N113" s="269"/>
      <c r="O113" s="269"/>
      <c r="P113" s="269"/>
      <c r="Q113" s="269"/>
      <c r="R113" s="269"/>
      <c r="S113" s="269"/>
      <c r="T113" s="270"/>
      <c r="AT113" s="271" t="s">
        <v>301</v>
      </c>
      <c r="AU113" s="271" t="s">
        <v>91</v>
      </c>
      <c r="AV113" s="13" t="s">
        <v>91</v>
      </c>
      <c r="AW113" s="13" t="s">
        <v>44</v>
      </c>
      <c r="AX113" s="13" t="s">
        <v>82</v>
      </c>
      <c r="AY113" s="271" t="s">
        <v>291</v>
      </c>
    </row>
    <row r="114" s="13" customFormat="1">
      <c r="B114" s="261"/>
      <c r="C114" s="262"/>
      <c r="D114" s="252" t="s">
        <v>301</v>
      </c>
      <c r="E114" s="263" t="s">
        <v>80</v>
      </c>
      <c r="F114" s="264" t="s">
        <v>2249</v>
      </c>
      <c r="G114" s="262"/>
      <c r="H114" s="265">
        <v>2</v>
      </c>
      <c r="I114" s="266"/>
      <c r="J114" s="262"/>
      <c r="K114" s="262"/>
      <c r="L114" s="267"/>
      <c r="M114" s="268"/>
      <c r="N114" s="269"/>
      <c r="O114" s="269"/>
      <c r="P114" s="269"/>
      <c r="Q114" s="269"/>
      <c r="R114" s="269"/>
      <c r="S114" s="269"/>
      <c r="T114" s="270"/>
      <c r="AT114" s="271" t="s">
        <v>301</v>
      </c>
      <c r="AU114" s="271" t="s">
        <v>91</v>
      </c>
      <c r="AV114" s="13" t="s">
        <v>91</v>
      </c>
      <c r="AW114" s="13" t="s">
        <v>44</v>
      </c>
      <c r="AX114" s="13" t="s">
        <v>82</v>
      </c>
      <c r="AY114" s="271" t="s">
        <v>291</v>
      </c>
    </row>
    <row r="115" s="13" customFormat="1">
      <c r="B115" s="261"/>
      <c r="C115" s="262"/>
      <c r="D115" s="252" t="s">
        <v>301</v>
      </c>
      <c r="E115" s="263" t="s">
        <v>80</v>
      </c>
      <c r="F115" s="264" t="s">
        <v>2250</v>
      </c>
      <c r="G115" s="262"/>
      <c r="H115" s="265">
        <v>1</v>
      </c>
      <c r="I115" s="266"/>
      <c r="J115" s="262"/>
      <c r="K115" s="262"/>
      <c r="L115" s="267"/>
      <c r="M115" s="268"/>
      <c r="N115" s="269"/>
      <c r="O115" s="269"/>
      <c r="P115" s="269"/>
      <c r="Q115" s="269"/>
      <c r="R115" s="269"/>
      <c r="S115" s="269"/>
      <c r="T115" s="270"/>
      <c r="AT115" s="271" t="s">
        <v>301</v>
      </c>
      <c r="AU115" s="271" t="s">
        <v>91</v>
      </c>
      <c r="AV115" s="13" t="s">
        <v>91</v>
      </c>
      <c r="AW115" s="13" t="s">
        <v>44</v>
      </c>
      <c r="AX115" s="13" t="s">
        <v>82</v>
      </c>
      <c r="AY115" s="271" t="s">
        <v>291</v>
      </c>
    </row>
    <row r="116" s="13" customFormat="1">
      <c r="B116" s="261"/>
      <c r="C116" s="262"/>
      <c r="D116" s="252" t="s">
        <v>301</v>
      </c>
      <c r="E116" s="263" t="s">
        <v>80</v>
      </c>
      <c r="F116" s="264" t="s">
        <v>2251</v>
      </c>
      <c r="G116" s="262"/>
      <c r="H116" s="265">
        <v>1</v>
      </c>
      <c r="I116" s="266"/>
      <c r="J116" s="262"/>
      <c r="K116" s="262"/>
      <c r="L116" s="267"/>
      <c r="M116" s="268"/>
      <c r="N116" s="269"/>
      <c r="O116" s="269"/>
      <c r="P116" s="269"/>
      <c r="Q116" s="269"/>
      <c r="R116" s="269"/>
      <c r="S116" s="269"/>
      <c r="T116" s="270"/>
      <c r="AT116" s="271" t="s">
        <v>301</v>
      </c>
      <c r="AU116" s="271" t="s">
        <v>91</v>
      </c>
      <c r="AV116" s="13" t="s">
        <v>91</v>
      </c>
      <c r="AW116" s="13" t="s">
        <v>44</v>
      </c>
      <c r="AX116" s="13" t="s">
        <v>82</v>
      </c>
      <c r="AY116" s="271" t="s">
        <v>291</v>
      </c>
    </row>
    <row r="117" s="13" customFormat="1">
      <c r="B117" s="261"/>
      <c r="C117" s="262"/>
      <c r="D117" s="252" t="s">
        <v>301</v>
      </c>
      <c r="E117" s="263" t="s">
        <v>80</v>
      </c>
      <c r="F117" s="264" t="s">
        <v>2086</v>
      </c>
      <c r="G117" s="262"/>
      <c r="H117" s="265">
        <v>1</v>
      </c>
      <c r="I117" s="266"/>
      <c r="J117" s="262"/>
      <c r="K117" s="262"/>
      <c r="L117" s="267"/>
      <c r="M117" s="268"/>
      <c r="N117" s="269"/>
      <c r="O117" s="269"/>
      <c r="P117" s="269"/>
      <c r="Q117" s="269"/>
      <c r="R117" s="269"/>
      <c r="S117" s="269"/>
      <c r="T117" s="270"/>
      <c r="AT117" s="271" t="s">
        <v>301</v>
      </c>
      <c r="AU117" s="271" t="s">
        <v>91</v>
      </c>
      <c r="AV117" s="13" t="s">
        <v>91</v>
      </c>
      <c r="AW117" s="13" t="s">
        <v>44</v>
      </c>
      <c r="AX117" s="13" t="s">
        <v>82</v>
      </c>
      <c r="AY117" s="271" t="s">
        <v>291</v>
      </c>
    </row>
    <row r="118" s="13" customFormat="1">
      <c r="B118" s="261"/>
      <c r="C118" s="262"/>
      <c r="D118" s="252" t="s">
        <v>301</v>
      </c>
      <c r="E118" s="263" t="s">
        <v>80</v>
      </c>
      <c r="F118" s="264" t="s">
        <v>2252</v>
      </c>
      <c r="G118" s="262"/>
      <c r="H118" s="265">
        <v>1</v>
      </c>
      <c r="I118" s="266"/>
      <c r="J118" s="262"/>
      <c r="K118" s="262"/>
      <c r="L118" s="267"/>
      <c r="M118" s="268"/>
      <c r="N118" s="269"/>
      <c r="O118" s="269"/>
      <c r="P118" s="269"/>
      <c r="Q118" s="269"/>
      <c r="R118" s="269"/>
      <c r="S118" s="269"/>
      <c r="T118" s="270"/>
      <c r="AT118" s="271" t="s">
        <v>301</v>
      </c>
      <c r="AU118" s="271" t="s">
        <v>91</v>
      </c>
      <c r="AV118" s="13" t="s">
        <v>91</v>
      </c>
      <c r="AW118" s="13" t="s">
        <v>44</v>
      </c>
      <c r="AX118" s="13" t="s">
        <v>82</v>
      </c>
      <c r="AY118" s="271" t="s">
        <v>291</v>
      </c>
    </row>
    <row r="119" s="14" customFormat="1">
      <c r="B119" s="272"/>
      <c r="C119" s="273"/>
      <c r="D119" s="252" t="s">
        <v>301</v>
      </c>
      <c r="E119" s="274" t="s">
        <v>80</v>
      </c>
      <c r="F119" s="275" t="s">
        <v>308</v>
      </c>
      <c r="G119" s="273"/>
      <c r="H119" s="276">
        <v>10</v>
      </c>
      <c r="I119" s="277"/>
      <c r="J119" s="273"/>
      <c r="K119" s="273"/>
      <c r="L119" s="278"/>
      <c r="M119" s="279"/>
      <c r="N119" s="280"/>
      <c r="O119" s="280"/>
      <c r="P119" s="280"/>
      <c r="Q119" s="280"/>
      <c r="R119" s="280"/>
      <c r="S119" s="280"/>
      <c r="T119" s="281"/>
      <c r="AT119" s="282" t="s">
        <v>301</v>
      </c>
      <c r="AU119" s="282" t="s">
        <v>91</v>
      </c>
      <c r="AV119" s="14" t="s">
        <v>132</v>
      </c>
      <c r="AW119" s="14" t="s">
        <v>44</v>
      </c>
      <c r="AX119" s="14" t="s">
        <v>82</v>
      </c>
      <c r="AY119" s="282" t="s">
        <v>291</v>
      </c>
    </row>
    <row r="120" s="15" customFormat="1">
      <c r="B120" s="283"/>
      <c r="C120" s="284"/>
      <c r="D120" s="252" t="s">
        <v>301</v>
      </c>
      <c r="E120" s="285" t="s">
        <v>80</v>
      </c>
      <c r="F120" s="286" t="s">
        <v>315</v>
      </c>
      <c r="G120" s="284"/>
      <c r="H120" s="287">
        <v>65</v>
      </c>
      <c r="I120" s="288"/>
      <c r="J120" s="284"/>
      <c r="K120" s="284"/>
      <c r="L120" s="289"/>
      <c r="M120" s="290"/>
      <c r="N120" s="291"/>
      <c r="O120" s="291"/>
      <c r="P120" s="291"/>
      <c r="Q120" s="291"/>
      <c r="R120" s="291"/>
      <c r="S120" s="291"/>
      <c r="T120" s="292"/>
      <c r="AT120" s="293" t="s">
        <v>301</v>
      </c>
      <c r="AU120" s="293" t="s">
        <v>91</v>
      </c>
      <c r="AV120" s="15" t="s">
        <v>299</v>
      </c>
      <c r="AW120" s="15" t="s">
        <v>44</v>
      </c>
      <c r="AX120" s="15" t="s">
        <v>89</v>
      </c>
      <c r="AY120" s="293" t="s">
        <v>291</v>
      </c>
    </row>
    <row r="121" s="1" customFormat="1" ht="25.5" customHeight="1">
      <c r="B121" s="48"/>
      <c r="C121" s="238" t="s">
        <v>91</v>
      </c>
      <c r="D121" s="238" t="s">
        <v>294</v>
      </c>
      <c r="E121" s="239" t="s">
        <v>2253</v>
      </c>
      <c r="F121" s="240" t="s">
        <v>2254</v>
      </c>
      <c r="G121" s="241" t="s">
        <v>385</v>
      </c>
      <c r="H121" s="242">
        <v>131</v>
      </c>
      <c r="I121" s="243"/>
      <c r="J121" s="244">
        <f>ROUND(I121*H121,2)</f>
        <v>0</v>
      </c>
      <c r="K121" s="240" t="s">
        <v>298</v>
      </c>
      <c r="L121" s="74"/>
      <c r="M121" s="245" t="s">
        <v>80</v>
      </c>
      <c r="N121" s="246" t="s">
        <v>52</v>
      </c>
      <c r="O121" s="49"/>
      <c r="P121" s="247">
        <f>O121*H121</f>
        <v>0</v>
      </c>
      <c r="Q121" s="247">
        <v>0</v>
      </c>
      <c r="R121" s="247">
        <f>Q121*H121</f>
        <v>0</v>
      </c>
      <c r="S121" s="247">
        <v>0</v>
      </c>
      <c r="T121" s="248">
        <f>S121*H121</f>
        <v>0</v>
      </c>
      <c r="AR121" s="25" t="s">
        <v>299</v>
      </c>
      <c r="AT121" s="25" t="s">
        <v>294</v>
      </c>
      <c r="AU121" s="25" t="s">
        <v>91</v>
      </c>
      <c r="AY121" s="25" t="s">
        <v>291</v>
      </c>
      <c r="BE121" s="249">
        <f>IF(N121="základní",J121,0)</f>
        <v>0</v>
      </c>
      <c r="BF121" s="249">
        <f>IF(N121="snížená",J121,0)</f>
        <v>0</v>
      </c>
      <c r="BG121" s="249">
        <f>IF(N121="zákl. přenesená",J121,0)</f>
        <v>0</v>
      </c>
      <c r="BH121" s="249">
        <f>IF(N121="sníž. přenesená",J121,0)</f>
        <v>0</v>
      </c>
      <c r="BI121" s="249">
        <f>IF(N121="nulová",J121,0)</f>
        <v>0</v>
      </c>
      <c r="BJ121" s="25" t="s">
        <v>89</v>
      </c>
      <c r="BK121" s="249">
        <f>ROUND(I121*H121,2)</f>
        <v>0</v>
      </c>
      <c r="BL121" s="25" t="s">
        <v>299</v>
      </c>
      <c r="BM121" s="25" t="s">
        <v>2255</v>
      </c>
    </row>
    <row r="122" s="12" customFormat="1">
      <c r="B122" s="250"/>
      <c r="C122" s="251"/>
      <c r="D122" s="252" t="s">
        <v>301</v>
      </c>
      <c r="E122" s="253" t="s">
        <v>80</v>
      </c>
      <c r="F122" s="254" t="s">
        <v>2226</v>
      </c>
      <c r="G122" s="251"/>
      <c r="H122" s="253" t="s">
        <v>80</v>
      </c>
      <c r="I122" s="255"/>
      <c r="J122" s="251"/>
      <c r="K122" s="251"/>
      <c r="L122" s="256"/>
      <c r="M122" s="257"/>
      <c r="N122" s="258"/>
      <c r="O122" s="258"/>
      <c r="P122" s="258"/>
      <c r="Q122" s="258"/>
      <c r="R122" s="258"/>
      <c r="S122" s="258"/>
      <c r="T122" s="259"/>
      <c r="AT122" s="260" t="s">
        <v>301</v>
      </c>
      <c r="AU122" s="260" t="s">
        <v>91</v>
      </c>
      <c r="AV122" s="12" t="s">
        <v>89</v>
      </c>
      <c r="AW122" s="12" t="s">
        <v>44</v>
      </c>
      <c r="AX122" s="12" t="s">
        <v>82</v>
      </c>
      <c r="AY122" s="260" t="s">
        <v>291</v>
      </c>
    </row>
    <row r="123" s="12" customFormat="1">
      <c r="B123" s="250"/>
      <c r="C123" s="251"/>
      <c r="D123" s="252" t="s">
        <v>301</v>
      </c>
      <c r="E123" s="253" t="s">
        <v>80</v>
      </c>
      <c r="F123" s="254" t="s">
        <v>2227</v>
      </c>
      <c r="G123" s="251"/>
      <c r="H123" s="253" t="s">
        <v>80</v>
      </c>
      <c r="I123" s="255"/>
      <c r="J123" s="251"/>
      <c r="K123" s="251"/>
      <c r="L123" s="256"/>
      <c r="M123" s="257"/>
      <c r="N123" s="258"/>
      <c r="O123" s="258"/>
      <c r="P123" s="258"/>
      <c r="Q123" s="258"/>
      <c r="R123" s="258"/>
      <c r="S123" s="258"/>
      <c r="T123" s="259"/>
      <c r="AT123" s="260" t="s">
        <v>301</v>
      </c>
      <c r="AU123" s="260" t="s">
        <v>91</v>
      </c>
      <c r="AV123" s="12" t="s">
        <v>89</v>
      </c>
      <c r="AW123" s="12" t="s">
        <v>44</v>
      </c>
      <c r="AX123" s="12" t="s">
        <v>82</v>
      </c>
      <c r="AY123" s="260" t="s">
        <v>291</v>
      </c>
    </row>
    <row r="124" s="13" customFormat="1">
      <c r="B124" s="261"/>
      <c r="C124" s="262"/>
      <c r="D124" s="252" t="s">
        <v>301</v>
      </c>
      <c r="E124" s="263" t="s">
        <v>80</v>
      </c>
      <c r="F124" s="264" t="s">
        <v>2256</v>
      </c>
      <c r="G124" s="262"/>
      <c r="H124" s="265">
        <v>60</v>
      </c>
      <c r="I124" s="266"/>
      <c r="J124" s="262"/>
      <c r="K124" s="262"/>
      <c r="L124" s="267"/>
      <c r="M124" s="268"/>
      <c r="N124" s="269"/>
      <c r="O124" s="269"/>
      <c r="P124" s="269"/>
      <c r="Q124" s="269"/>
      <c r="R124" s="269"/>
      <c r="S124" s="269"/>
      <c r="T124" s="270"/>
      <c r="AT124" s="271" t="s">
        <v>301</v>
      </c>
      <c r="AU124" s="271" t="s">
        <v>91</v>
      </c>
      <c r="AV124" s="13" t="s">
        <v>91</v>
      </c>
      <c r="AW124" s="13" t="s">
        <v>44</v>
      </c>
      <c r="AX124" s="13" t="s">
        <v>82</v>
      </c>
      <c r="AY124" s="271" t="s">
        <v>291</v>
      </c>
    </row>
    <row r="125" s="13" customFormat="1">
      <c r="B125" s="261"/>
      <c r="C125" s="262"/>
      <c r="D125" s="252" t="s">
        <v>301</v>
      </c>
      <c r="E125" s="263" t="s">
        <v>80</v>
      </c>
      <c r="F125" s="264" t="s">
        <v>2257</v>
      </c>
      <c r="G125" s="262"/>
      <c r="H125" s="265">
        <v>30</v>
      </c>
      <c r="I125" s="266"/>
      <c r="J125" s="262"/>
      <c r="K125" s="262"/>
      <c r="L125" s="267"/>
      <c r="M125" s="268"/>
      <c r="N125" s="269"/>
      <c r="O125" s="269"/>
      <c r="P125" s="269"/>
      <c r="Q125" s="269"/>
      <c r="R125" s="269"/>
      <c r="S125" s="269"/>
      <c r="T125" s="270"/>
      <c r="AT125" s="271" t="s">
        <v>301</v>
      </c>
      <c r="AU125" s="271" t="s">
        <v>91</v>
      </c>
      <c r="AV125" s="13" t="s">
        <v>91</v>
      </c>
      <c r="AW125" s="13" t="s">
        <v>44</v>
      </c>
      <c r="AX125" s="13" t="s">
        <v>82</v>
      </c>
      <c r="AY125" s="271" t="s">
        <v>291</v>
      </c>
    </row>
    <row r="126" s="14" customFormat="1">
      <c r="B126" s="272"/>
      <c r="C126" s="273"/>
      <c r="D126" s="252" t="s">
        <v>301</v>
      </c>
      <c r="E126" s="274" t="s">
        <v>80</v>
      </c>
      <c r="F126" s="275" t="s">
        <v>308</v>
      </c>
      <c r="G126" s="273"/>
      <c r="H126" s="276">
        <v>90</v>
      </c>
      <c r="I126" s="277"/>
      <c r="J126" s="273"/>
      <c r="K126" s="273"/>
      <c r="L126" s="278"/>
      <c r="M126" s="279"/>
      <c r="N126" s="280"/>
      <c r="O126" s="280"/>
      <c r="P126" s="280"/>
      <c r="Q126" s="280"/>
      <c r="R126" s="280"/>
      <c r="S126" s="280"/>
      <c r="T126" s="281"/>
      <c r="AT126" s="282" t="s">
        <v>301</v>
      </c>
      <c r="AU126" s="282" t="s">
        <v>91</v>
      </c>
      <c r="AV126" s="14" t="s">
        <v>132</v>
      </c>
      <c r="AW126" s="14" t="s">
        <v>44</v>
      </c>
      <c r="AX126" s="14" t="s">
        <v>82</v>
      </c>
      <c r="AY126" s="282" t="s">
        <v>291</v>
      </c>
    </row>
    <row r="127" s="12" customFormat="1">
      <c r="B127" s="250"/>
      <c r="C127" s="251"/>
      <c r="D127" s="252" t="s">
        <v>301</v>
      </c>
      <c r="E127" s="253" t="s">
        <v>80</v>
      </c>
      <c r="F127" s="254" t="s">
        <v>2234</v>
      </c>
      <c r="G127" s="251"/>
      <c r="H127" s="253" t="s">
        <v>80</v>
      </c>
      <c r="I127" s="255"/>
      <c r="J127" s="251"/>
      <c r="K127" s="251"/>
      <c r="L127" s="256"/>
      <c r="M127" s="257"/>
      <c r="N127" s="258"/>
      <c r="O127" s="258"/>
      <c r="P127" s="258"/>
      <c r="Q127" s="258"/>
      <c r="R127" s="258"/>
      <c r="S127" s="258"/>
      <c r="T127" s="259"/>
      <c r="AT127" s="260" t="s">
        <v>301</v>
      </c>
      <c r="AU127" s="260" t="s">
        <v>91</v>
      </c>
      <c r="AV127" s="12" t="s">
        <v>89</v>
      </c>
      <c r="AW127" s="12" t="s">
        <v>44</v>
      </c>
      <c r="AX127" s="12" t="s">
        <v>82</v>
      </c>
      <c r="AY127" s="260" t="s">
        <v>291</v>
      </c>
    </row>
    <row r="128" s="13" customFormat="1">
      <c r="B128" s="261"/>
      <c r="C128" s="262"/>
      <c r="D128" s="252" t="s">
        <v>301</v>
      </c>
      <c r="E128" s="263" t="s">
        <v>80</v>
      </c>
      <c r="F128" s="264" t="s">
        <v>2258</v>
      </c>
      <c r="G128" s="262"/>
      <c r="H128" s="265">
        <v>2</v>
      </c>
      <c r="I128" s="266"/>
      <c r="J128" s="262"/>
      <c r="K128" s="262"/>
      <c r="L128" s="267"/>
      <c r="M128" s="268"/>
      <c r="N128" s="269"/>
      <c r="O128" s="269"/>
      <c r="P128" s="269"/>
      <c r="Q128" s="269"/>
      <c r="R128" s="269"/>
      <c r="S128" s="269"/>
      <c r="T128" s="270"/>
      <c r="AT128" s="271" t="s">
        <v>301</v>
      </c>
      <c r="AU128" s="271" t="s">
        <v>91</v>
      </c>
      <c r="AV128" s="13" t="s">
        <v>91</v>
      </c>
      <c r="AW128" s="13" t="s">
        <v>44</v>
      </c>
      <c r="AX128" s="13" t="s">
        <v>82</v>
      </c>
      <c r="AY128" s="271" t="s">
        <v>291</v>
      </c>
    </row>
    <row r="129" s="13" customFormat="1">
      <c r="B129" s="261"/>
      <c r="C129" s="262"/>
      <c r="D129" s="252" t="s">
        <v>301</v>
      </c>
      <c r="E129" s="263" t="s">
        <v>80</v>
      </c>
      <c r="F129" s="264" t="s">
        <v>2259</v>
      </c>
      <c r="G129" s="262"/>
      <c r="H129" s="265">
        <v>7</v>
      </c>
      <c r="I129" s="266"/>
      <c r="J129" s="262"/>
      <c r="K129" s="262"/>
      <c r="L129" s="267"/>
      <c r="M129" s="268"/>
      <c r="N129" s="269"/>
      <c r="O129" s="269"/>
      <c r="P129" s="269"/>
      <c r="Q129" s="269"/>
      <c r="R129" s="269"/>
      <c r="S129" s="269"/>
      <c r="T129" s="270"/>
      <c r="AT129" s="271" t="s">
        <v>301</v>
      </c>
      <c r="AU129" s="271" t="s">
        <v>91</v>
      </c>
      <c r="AV129" s="13" t="s">
        <v>91</v>
      </c>
      <c r="AW129" s="13" t="s">
        <v>44</v>
      </c>
      <c r="AX129" s="13" t="s">
        <v>82</v>
      </c>
      <c r="AY129" s="271" t="s">
        <v>291</v>
      </c>
    </row>
    <row r="130" s="14" customFormat="1">
      <c r="B130" s="272"/>
      <c r="C130" s="273"/>
      <c r="D130" s="252" t="s">
        <v>301</v>
      </c>
      <c r="E130" s="274" t="s">
        <v>80</v>
      </c>
      <c r="F130" s="275" t="s">
        <v>308</v>
      </c>
      <c r="G130" s="273"/>
      <c r="H130" s="276">
        <v>9</v>
      </c>
      <c r="I130" s="277"/>
      <c r="J130" s="273"/>
      <c r="K130" s="273"/>
      <c r="L130" s="278"/>
      <c r="M130" s="279"/>
      <c r="N130" s="280"/>
      <c r="O130" s="280"/>
      <c r="P130" s="280"/>
      <c r="Q130" s="280"/>
      <c r="R130" s="280"/>
      <c r="S130" s="280"/>
      <c r="T130" s="281"/>
      <c r="AT130" s="282" t="s">
        <v>301</v>
      </c>
      <c r="AU130" s="282" t="s">
        <v>91</v>
      </c>
      <c r="AV130" s="14" t="s">
        <v>132</v>
      </c>
      <c r="AW130" s="14" t="s">
        <v>44</v>
      </c>
      <c r="AX130" s="14" t="s">
        <v>82</v>
      </c>
      <c r="AY130" s="282" t="s">
        <v>291</v>
      </c>
    </row>
    <row r="131" s="12" customFormat="1">
      <c r="B131" s="250"/>
      <c r="C131" s="251"/>
      <c r="D131" s="252" t="s">
        <v>301</v>
      </c>
      <c r="E131" s="253" t="s">
        <v>80</v>
      </c>
      <c r="F131" s="254" t="s">
        <v>2245</v>
      </c>
      <c r="G131" s="251"/>
      <c r="H131" s="253" t="s">
        <v>80</v>
      </c>
      <c r="I131" s="255"/>
      <c r="J131" s="251"/>
      <c r="K131" s="251"/>
      <c r="L131" s="256"/>
      <c r="M131" s="257"/>
      <c r="N131" s="258"/>
      <c r="O131" s="258"/>
      <c r="P131" s="258"/>
      <c r="Q131" s="258"/>
      <c r="R131" s="258"/>
      <c r="S131" s="258"/>
      <c r="T131" s="259"/>
      <c r="AT131" s="260" t="s">
        <v>301</v>
      </c>
      <c r="AU131" s="260" t="s">
        <v>91</v>
      </c>
      <c r="AV131" s="12" t="s">
        <v>89</v>
      </c>
      <c r="AW131" s="12" t="s">
        <v>44</v>
      </c>
      <c r="AX131" s="12" t="s">
        <v>82</v>
      </c>
      <c r="AY131" s="260" t="s">
        <v>291</v>
      </c>
    </row>
    <row r="132" s="13" customFormat="1">
      <c r="B132" s="261"/>
      <c r="C132" s="262"/>
      <c r="D132" s="252" t="s">
        <v>301</v>
      </c>
      <c r="E132" s="263" t="s">
        <v>80</v>
      </c>
      <c r="F132" s="264" t="s">
        <v>2260</v>
      </c>
      <c r="G132" s="262"/>
      <c r="H132" s="265">
        <v>30</v>
      </c>
      <c r="I132" s="266"/>
      <c r="J132" s="262"/>
      <c r="K132" s="262"/>
      <c r="L132" s="267"/>
      <c r="M132" s="268"/>
      <c r="N132" s="269"/>
      <c r="O132" s="269"/>
      <c r="P132" s="269"/>
      <c r="Q132" s="269"/>
      <c r="R132" s="269"/>
      <c r="S132" s="269"/>
      <c r="T132" s="270"/>
      <c r="AT132" s="271" t="s">
        <v>301</v>
      </c>
      <c r="AU132" s="271" t="s">
        <v>91</v>
      </c>
      <c r="AV132" s="13" t="s">
        <v>91</v>
      </c>
      <c r="AW132" s="13" t="s">
        <v>44</v>
      </c>
      <c r="AX132" s="13" t="s">
        <v>82</v>
      </c>
      <c r="AY132" s="271" t="s">
        <v>291</v>
      </c>
    </row>
    <row r="133" s="13" customFormat="1">
      <c r="B133" s="261"/>
      <c r="C133" s="262"/>
      <c r="D133" s="252" t="s">
        <v>301</v>
      </c>
      <c r="E133" s="263" t="s">
        <v>80</v>
      </c>
      <c r="F133" s="264" t="s">
        <v>2261</v>
      </c>
      <c r="G133" s="262"/>
      <c r="H133" s="265">
        <v>2</v>
      </c>
      <c r="I133" s="266"/>
      <c r="J133" s="262"/>
      <c r="K133" s="262"/>
      <c r="L133" s="267"/>
      <c r="M133" s="268"/>
      <c r="N133" s="269"/>
      <c r="O133" s="269"/>
      <c r="P133" s="269"/>
      <c r="Q133" s="269"/>
      <c r="R133" s="269"/>
      <c r="S133" s="269"/>
      <c r="T133" s="270"/>
      <c r="AT133" s="271" t="s">
        <v>301</v>
      </c>
      <c r="AU133" s="271" t="s">
        <v>91</v>
      </c>
      <c r="AV133" s="13" t="s">
        <v>91</v>
      </c>
      <c r="AW133" s="13" t="s">
        <v>44</v>
      </c>
      <c r="AX133" s="13" t="s">
        <v>82</v>
      </c>
      <c r="AY133" s="271" t="s">
        <v>291</v>
      </c>
    </row>
    <row r="134" s="14" customFormat="1">
      <c r="B134" s="272"/>
      <c r="C134" s="273"/>
      <c r="D134" s="252" t="s">
        <v>301</v>
      </c>
      <c r="E134" s="274" t="s">
        <v>80</v>
      </c>
      <c r="F134" s="275" t="s">
        <v>308</v>
      </c>
      <c r="G134" s="273"/>
      <c r="H134" s="276">
        <v>32</v>
      </c>
      <c r="I134" s="277"/>
      <c r="J134" s="273"/>
      <c r="K134" s="273"/>
      <c r="L134" s="278"/>
      <c r="M134" s="279"/>
      <c r="N134" s="280"/>
      <c r="O134" s="280"/>
      <c r="P134" s="280"/>
      <c r="Q134" s="280"/>
      <c r="R134" s="280"/>
      <c r="S134" s="280"/>
      <c r="T134" s="281"/>
      <c r="AT134" s="282" t="s">
        <v>301</v>
      </c>
      <c r="AU134" s="282" t="s">
        <v>91</v>
      </c>
      <c r="AV134" s="14" t="s">
        <v>132</v>
      </c>
      <c r="AW134" s="14" t="s">
        <v>44</v>
      </c>
      <c r="AX134" s="14" t="s">
        <v>82</v>
      </c>
      <c r="AY134" s="282" t="s">
        <v>291</v>
      </c>
    </row>
    <row r="135" s="15" customFormat="1">
      <c r="B135" s="283"/>
      <c r="C135" s="284"/>
      <c r="D135" s="252" t="s">
        <v>301</v>
      </c>
      <c r="E135" s="285" t="s">
        <v>80</v>
      </c>
      <c r="F135" s="286" t="s">
        <v>315</v>
      </c>
      <c r="G135" s="284"/>
      <c r="H135" s="287">
        <v>131</v>
      </c>
      <c r="I135" s="288"/>
      <c r="J135" s="284"/>
      <c r="K135" s="284"/>
      <c r="L135" s="289"/>
      <c r="M135" s="290"/>
      <c r="N135" s="291"/>
      <c r="O135" s="291"/>
      <c r="P135" s="291"/>
      <c r="Q135" s="291"/>
      <c r="R135" s="291"/>
      <c r="S135" s="291"/>
      <c r="T135" s="292"/>
      <c r="AT135" s="293" t="s">
        <v>301</v>
      </c>
      <c r="AU135" s="293" t="s">
        <v>91</v>
      </c>
      <c r="AV135" s="15" t="s">
        <v>299</v>
      </c>
      <c r="AW135" s="15" t="s">
        <v>44</v>
      </c>
      <c r="AX135" s="15" t="s">
        <v>89</v>
      </c>
      <c r="AY135" s="293" t="s">
        <v>291</v>
      </c>
    </row>
    <row r="136" s="1" customFormat="1" ht="25.5" customHeight="1">
      <c r="B136" s="48"/>
      <c r="C136" s="238" t="s">
        <v>132</v>
      </c>
      <c r="D136" s="238" t="s">
        <v>294</v>
      </c>
      <c r="E136" s="239" t="s">
        <v>2262</v>
      </c>
      <c r="F136" s="240" t="s">
        <v>2263</v>
      </c>
      <c r="G136" s="241" t="s">
        <v>385</v>
      </c>
      <c r="H136" s="242">
        <v>23370</v>
      </c>
      <c r="I136" s="243"/>
      <c r="J136" s="244">
        <f>ROUND(I136*H136,2)</f>
        <v>0</v>
      </c>
      <c r="K136" s="240" t="s">
        <v>298</v>
      </c>
      <c r="L136" s="74"/>
      <c r="M136" s="245" t="s">
        <v>80</v>
      </c>
      <c r="N136" s="246" t="s">
        <v>52</v>
      </c>
      <c r="O136" s="49"/>
      <c r="P136" s="247">
        <f>O136*H136</f>
        <v>0</v>
      </c>
      <c r="Q136" s="247">
        <v>0</v>
      </c>
      <c r="R136" s="247">
        <f>Q136*H136</f>
        <v>0</v>
      </c>
      <c r="S136" s="247">
        <v>0</v>
      </c>
      <c r="T136" s="248">
        <f>S136*H136</f>
        <v>0</v>
      </c>
      <c r="AR136" s="25" t="s">
        <v>299</v>
      </c>
      <c r="AT136" s="25" t="s">
        <v>294</v>
      </c>
      <c r="AU136" s="25" t="s">
        <v>91</v>
      </c>
      <c r="AY136" s="25" t="s">
        <v>291</v>
      </c>
      <c r="BE136" s="249">
        <f>IF(N136="základní",J136,0)</f>
        <v>0</v>
      </c>
      <c r="BF136" s="249">
        <f>IF(N136="snížená",J136,0)</f>
        <v>0</v>
      </c>
      <c r="BG136" s="249">
        <f>IF(N136="zákl. přenesená",J136,0)</f>
        <v>0</v>
      </c>
      <c r="BH136" s="249">
        <f>IF(N136="sníž. přenesená",J136,0)</f>
        <v>0</v>
      </c>
      <c r="BI136" s="249">
        <f>IF(N136="nulová",J136,0)</f>
        <v>0</v>
      </c>
      <c r="BJ136" s="25" t="s">
        <v>89</v>
      </c>
      <c r="BK136" s="249">
        <f>ROUND(I136*H136,2)</f>
        <v>0</v>
      </c>
      <c r="BL136" s="25" t="s">
        <v>299</v>
      </c>
      <c r="BM136" s="25" t="s">
        <v>2264</v>
      </c>
    </row>
    <row r="137" s="12" customFormat="1">
      <c r="B137" s="250"/>
      <c r="C137" s="251"/>
      <c r="D137" s="252" t="s">
        <v>301</v>
      </c>
      <c r="E137" s="253" t="s">
        <v>80</v>
      </c>
      <c r="F137" s="254" t="s">
        <v>2265</v>
      </c>
      <c r="G137" s="251"/>
      <c r="H137" s="253" t="s">
        <v>80</v>
      </c>
      <c r="I137" s="255"/>
      <c r="J137" s="251"/>
      <c r="K137" s="251"/>
      <c r="L137" s="256"/>
      <c r="M137" s="257"/>
      <c r="N137" s="258"/>
      <c r="O137" s="258"/>
      <c r="P137" s="258"/>
      <c r="Q137" s="258"/>
      <c r="R137" s="258"/>
      <c r="S137" s="258"/>
      <c r="T137" s="259"/>
      <c r="AT137" s="260" t="s">
        <v>301</v>
      </c>
      <c r="AU137" s="260" t="s">
        <v>91</v>
      </c>
      <c r="AV137" s="12" t="s">
        <v>89</v>
      </c>
      <c r="AW137" s="12" t="s">
        <v>44</v>
      </c>
      <c r="AX137" s="12" t="s">
        <v>82</v>
      </c>
      <c r="AY137" s="260" t="s">
        <v>291</v>
      </c>
    </row>
    <row r="138" s="12" customFormat="1">
      <c r="B138" s="250"/>
      <c r="C138" s="251"/>
      <c r="D138" s="252" t="s">
        <v>301</v>
      </c>
      <c r="E138" s="253" t="s">
        <v>80</v>
      </c>
      <c r="F138" s="254" t="s">
        <v>2266</v>
      </c>
      <c r="G138" s="251"/>
      <c r="H138" s="253" t="s">
        <v>80</v>
      </c>
      <c r="I138" s="255"/>
      <c r="J138" s="251"/>
      <c r="K138" s="251"/>
      <c r="L138" s="256"/>
      <c r="M138" s="257"/>
      <c r="N138" s="258"/>
      <c r="O138" s="258"/>
      <c r="P138" s="258"/>
      <c r="Q138" s="258"/>
      <c r="R138" s="258"/>
      <c r="S138" s="258"/>
      <c r="T138" s="259"/>
      <c r="AT138" s="260" t="s">
        <v>301</v>
      </c>
      <c r="AU138" s="260" t="s">
        <v>91</v>
      </c>
      <c r="AV138" s="12" t="s">
        <v>89</v>
      </c>
      <c r="AW138" s="12" t="s">
        <v>44</v>
      </c>
      <c r="AX138" s="12" t="s">
        <v>82</v>
      </c>
      <c r="AY138" s="260" t="s">
        <v>291</v>
      </c>
    </row>
    <row r="139" s="13" customFormat="1">
      <c r="B139" s="261"/>
      <c r="C139" s="262"/>
      <c r="D139" s="252" t="s">
        <v>301</v>
      </c>
      <c r="E139" s="263" t="s">
        <v>80</v>
      </c>
      <c r="F139" s="264" t="s">
        <v>2267</v>
      </c>
      <c r="G139" s="262"/>
      <c r="H139" s="265">
        <v>6270</v>
      </c>
      <c r="I139" s="266"/>
      <c r="J139" s="262"/>
      <c r="K139" s="262"/>
      <c r="L139" s="267"/>
      <c r="M139" s="268"/>
      <c r="N139" s="269"/>
      <c r="O139" s="269"/>
      <c r="P139" s="269"/>
      <c r="Q139" s="269"/>
      <c r="R139" s="269"/>
      <c r="S139" s="269"/>
      <c r="T139" s="270"/>
      <c r="AT139" s="271" t="s">
        <v>301</v>
      </c>
      <c r="AU139" s="271" t="s">
        <v>91</v>
      </c>
      <c r="AV139" s="13" t="s">
        <v>91</v>
      </c>
      <c r="AW139" s="13" t="s">
        <v>44</v>
      </c>
      <c r="AX139" s="13" t="s">
        <v>82</v>
      </c>
      <c r="AY139" s="271" t="s">
        <v>291</v>
      </c>
    </row>
    <row r="140" s="12" customFormat="1">
      <c r="B140" s="250"/>
      <c r="C140" s="251"/>
      <c r="D140" s="252" t="s">
        <v>301</v>
      </c>
      <c r="E140" s="253" t="s">
        <v>80</v>
      </c>
      <c r="F140" s="254" t="s">
        <v>2268</v>
      </c>
      <c r="G140" s="251"/>
      <c r="H140" s="253" t="s">
        <v>80</v>
      </c>
      <c r="I140" s="255"/>
      <c r="J140" s="251"/>
      <c r="K140" s="251"/>
      <c r="L140" s="256"/>
      <c r="M140" s="257"/>
      <c r="N140" s="258"/>
      <c r="O140" s="258"/>
      <c r="P140" s="258"/>
      <c r="Q140" s="258"/>
      <c r="R140" s="258"/>
      <c r="S140" s="258"/>
      <c r="T140" s="259"/>
      <c r="AT140" s="260" t="s">
        <v>301</v>
      </c>
      <c r="AU140" s="260" t="s">
        <v>91</v>
      </c>
      <c r="AV140" s="12" t="s">
        <v>89</v>
      </c>
      <c r="AW140" s="12" t="s">
        <v>44</v>
      </c>
      <c r="AX140" s="12" t="s">
        <v>82</v>
      </c>
      <c r="AY140" s="260" t="s">
        <v>291</v>
      </c>
    </row>
    <row r="141" s="13" customFormat="1">
      <c r="B141" s="261"/>
      <c r="C141" s="262"/>
      <c r="D141" s="252" t="s">
        <v>301</v>
      </c>
      <c r="E141" s="263" t="s">
        <v>80</v>
      </c>
      <c r="F141" s="264" t="s">
        <v>2269</v>
      </c>
      <c r="G141" s="262"/>
      <c r="H141" s="265">
        <v>10800</v>
      </c>
      <c r="I141" s="266"/>
      <c r="J141" s="262"/>
      <c r="K141" s="262"/>
      <c r="L141" s="267"/>
      <c r="M141" s="268"/>
      <c r="N141" s="269"/>
      <c r="O141" s="269"/>
      <c r="P141" s="269"/>
      <c r="Q141" s="269"/>
      <c r="R141" s="269"/>
      <c r="S141" s="269"/>
      <c r="T141" s="270"/>
      <c r="AT141" s="271" t="s">
        <v>301</v>
      </c>
      <c r="AU141" s="271" t="s">
        <v>91</v>
      </c>
      <c r="AV141" s="13" t="s">
        <v>91</v>
      </c>
      <c r="AW141" s="13" t="s">
        <v>44</v>
      </c>
      <c r="AX141" s="13" t="s">
        <v>82</v>
      </c>
      <c r="AY141" s="271" t="s">
        <v>291</v>
      </c>
    </row>
    <row r="142" s="12" customFormat="1">
      <c r="B142" s="250"/>
      <c r="C142" s="251"/>
      <c r="D142" s="252" t="s">
        <v>301</v>
      </c>
      <c r="E142" s="253" t="s">
        <v>80</v>
      </c>
      <c r="F142" s="254" t="s">
        <v>2270</v>
      </c>
      <c r="G142" s="251"/>
      <c r="H142" s="253" t="s">
        <v>80</v>
      </c>
      <c r="I142" s="255"/>
      <c r="J142" s="251"/>
      <c r="K142" s="251"/>
      <c r="L142" s="256"/>
      <c r="M142" s="257"/>
      <c r="N142" s="258"/>
      <c r="O142" s="258"/>
      <c r="P142" s="258"/>
      <c r="Q142" s="258"/>
      <c r="R142" s="258"/>
      <c r="S142" s="258"/>
      <c r="T142" s="259"/>
      <c r="AT142" s="260" t="s">
        <v>301</v>
      </c>
      <c r="AU142" s="260" t="s">
        <v>91</v>
      </c>
      <c r="AV142" s="12" t="s">
        <v>89</v>
      </c>
      <c r="AW142" s="12" t="s">
        <v>44</v>
      </c>
      <c r="AX142" s="12" t="s">
        <v>82</v>
      </c>
      <c r="AY142" s="260" t="s">
        <v>291</v>
      </c>
    </row>
    <row r="143" s="13" customFormat="1">
      <c r="B143" s="261"/>
      <c r="C143" s="262"/>
      <c r="D143" s="252" t="s">
        <v>301</v>
      </c>
      <c r="E143" s="263" t="s">
        <v>80</v>
      </c>
      <c r="F143" s="264" t="s">
        <v>2271</v>
      </c>
      <c r="G143" s="262"/>
      <c r="H143" s="265">
        <v>6300</v>
      </c>
      <c r="I143" s="266"/>
      <c r="J143" s="262"/>
      <c r="K143" s="262"/>
      <c r="L143" s="267"/>
      <c r="M143" s="268"/>
      <c r="N143" s="269"/>
      <c r="O143" s="269"/>
      <c r="P143" s="269"/>
      <c r="Q143" s="269"/>
      <c r="R143" s="269"/>
      <c r="S143" s="269"/>
      <c r="T143" s="270"/>
      <c r="AT143" s="271" t="s">
        <v>301</v>
      </c>
      <c r="AU143" s="271" t="s">
        <v>91</v>
      </c>
      <c r="AV143" s="13" t="s">
        <v>91</v>
      </c>
      <c r="AW143" s="13" t="s">
        <v>44</v>
      </c>
      <c r="AX143" s="13" t="s">
        <v>82</v>
      </c>
      <c r="AY143" s="271" t="s">
        <v>291</v>
      </c>
    </row>
    <row r="144" s="15" customFormat="1">
      <c r="B144" s="283"/>
      <c r="C144" s="284"/>
      <c r="D144" s="252" t="s">
        <v>301</v>
      </c>
      <c r="E144" s="285" t="s">
        <v>80</v>
      </c>
      <c r="F144" s="286" t="s">
        <v>315</v>
      </c>
      <c r="G144" s="284"/>
      <c r="H144" s="287">
        <v>23370</v>
      </c>
      <c r="I144" s="288"/>
      <c r="J144" s="284"/>
      <c r="K144" s="284"/>
      <c r="L144" s="289"/>
      <c r="M144" s="290"/>
      <c r="N144" s="291"/>
      <c r="O144" s="291"/>
      <c r="P144" s="291"/>
      <c r="Q144" s="291"/>
      <c r="R144" s="291"/>
      <c r="S144" s="291"/>
      <c r="T144" s="292"/>
      <c r="AT144" s="293" t="s">
        <v>301</v>
      </c>
      <c r="AU144" s="293" t="s">
        <v>91</v>
      </c>
      <c r="AV144" s="15" t="s">
        <v>299</v>
      </c>
      <c r="AW144" s="15" t="s">
        <v>44</v>
      </c>
      <c r="AX144" s="15" t="s">
        <v>89</v>
      </c>
      <c r="AY144" s="293" t="s">
        <v>291</v>
      </c>
    </row>
    <row r="145" s="1" customFormat="1" ht="25.5" customHeight="1">
      <c r="B145" s="48"/>
      <c r="C145" s="238" t="s">
        <v>299</v>
      </c>
      <c r="D145" s="238" t="s">
        <v>294</v>
      </c>
      <c r="E145" s="239" t="s">
        <v>2272</v>
      </c>
      <c r="F145" s="240" t="s">
        <v>2273</v>
      </c>
      <c r="G145" s="241" t="s">
        <v>385</v>
      </c>
      <c r="H145" s="242">
        <v>52560</v>
      </c>
      <c r="I145" s="243"/>
      <c r="J145" s="244">
        <f>ROUND(I145*H145,2)</f>
        <v>0</v>
      </c>
      <c r="K145" s="240" t="s">
        <v>298</v>
      </c>
      <c r="L145" s="74"/>
      <c r="M145" s="245" t="s">
        <v>80</v>
      </c>
      <c r="N145" s="246" t="s">
        <v>52</v>
      </c>
      <c r="O145" s="49"/>
      <c r="P145" s="247">
        <f>O145*H145</f>
        <v>0</v>
      </c>
      <c r="Q145" s="247">
        <v>0</v>
      </c>
      <c r="R145" s="247">
        <f>Q145*H145</f>
        <v>0</v>
      </c>
      <c r="S145" s="247">
        <v>0</v>
      </c>
      <c r="T145" s="248">
        <f>S145*H145</f>
        <v>0</v>
      </c>
      <c r="AR145" s="25" t="s">
        <v>299</v>
      </c>
      <c r="AT145" s="25" t="s">
        <v>294</v>
      </c>
      <c r="AU145" s="25" t="s">
        <v>91</v>
      </c>
      <c r="AY145" s="25" t="s">
        <v>291</v>
      </c>
      <c r="BE145" s="249">
        <f>IF(N145="základní",J145,0)</f>
        <v>0</v>
      </c>
      <c r="BF145" s="249">
        <f>IF(N145="snížená",J145,0)</f>
        <v>0</v>
      </c>
      <c r="BG145" s="249">
        <f>IF(N145="zákl. přenesená",J145,0)</f>
        <v>0</v>
      </c>
      <c r="BH145" s="249">
        <f>IF(N145="sníž. přenesená",J145,0)</f>
        <v>0</v>
      </c>
      <c r="BI145" s="249">
        <f>IF(N145="nulová",J145,0)</f>
        <v>0</v>
      </c>
      <c r="BJ145" s="25" t="s">
        <v>89</v>
      </c>
      <c r="BK145" s="249">
        <f>ROUND(I145*H145,2)</f>
        <v>0</v>
      </c>
      <c r="BL145" s="25" t="s">
        <v>299</v>
      </c>
      <c r="BM145" s="25" t="s">
        <v>2274</v>
      </c>
    </row>
    <row r="146" s="12" customFormat="1">
      <c r="B146" s="250"/>
      <c r="C146" s="251"/>
      <c r="D146" s="252" t="s">
        <v>301</v>
      </c>
      <c r="E146" s="253" t="s">
        <v>80</v>
      </c>
      <c r="F146" s="254" t="s">
        <v>2265</v>
      </c>
      <c r="G146" s="251"/>
      <c r="H146" s="253" t="s">
        <v>80</v>
      </c>
      <c r="I146" s="255"/>
      <c r="J146" s="251"/>
      <c r="K146" s="251"/>
      <c r="L146" s="256"/>
      <c r="M146" s="257"/>
      <c r="N146" s="258"/>
      <c r="O146" s="258"/>
      <c r="P146" s="258"/>
      <c r="Q146" s="258"/>
      <c r="R146" s="258"/>
      <c r="S146" s="258"/>
      <c r="T146" s="259"/>
      <c r="AT146" s="260" t="s">
        <v>301</v>
      </c>
      <c r="AU146" s="260" t="s">
        <v>91</v>
      </c>
      <c r="AV146" s="12" t="s">
        <v>89</v>
      </c>
      <c r="AW146" s="12" t="s">
        <v>44</v>
      </c>
      <c r="AX146" s="12" t="s">
        <v>82</v>
      </c>
      <c r="AY146" s="260" t="s">
        <v>291</v>
      </c>
    </row>
    <row r="147" s="12" customFormat="1">
      <c r="B147" s="250"/>
      <c r="C147" s="251"/>
      <c r="D147" s="252" t="s">
        <v>301</v>
      </c>
      <c r="E147" s="253" t="s">
        <v>80</v>
      </c>
      <c r="F147" s="254" t="s">
        <v>2266</v>
      </c>
      <c r="G147" s="251"/>
      <c r="H147" s="253" t="s">
        <v>80</v>
      </c>
      <c r="I147" s="255"/>
      <c r="J147" s="251"/>
      <c r="K147" s="251"/>
      <c r="L147" s="256"/>
      <c r="M147" s="257"/>
      <c r="N147" s="258"/>
      <c r="O147" s="258"/>
      <c r="P147" s="258"/>
      <c r="Q147" s="258"/>
      <c r="R147" s="258"/>
      <c r="S147" s="258"/>
      <c r="T147" s="259"/>
      <c r="AT147" s="260" t="s">
        <v>301</v>
      </c>
      <c r="AU147" s="260" t="s">
        <v>91</v>
      </c>
      <c r="AV147" s="12" t="s">
        <v>89</v>
      </c>
      <c r="AW147" s="12" t="s">
        <v>44</v>
      </c>
      <c r="AX147" s="12" t="s">
        <v>82</v>
      </c>
      <c r="AY147" s="260" t="s">
        <v>291</v>
      </c>
    </row>
    <row r="148" s="13" customFormat="1">
      <c r="B148" s="261"/>
      <c r="C148" s="262"/>
      <c r="D148" s="252" t="s">
        <v>301</v>
      </c>
      <c r="E148" s="263" t="s">
        <v>80</v>
      </c>
      <c r="F148" s="264" t="s">
        <v>2275</v>
      </c>
      <c r="G148" s="262"/>
      <c r="H148" s="265">
        <v>29700</v>
      </c>
      <c r="I148" s="266"/>
      <c r="J148" s="262"/>
      <c r="K148" s="262"/>
      <c r="L148" s="267"/>
      <c r="M148" s="268"/>
      <c r="N148" s="269"/>
      <c r="O148" s="269"/>
      <c r="P148" s="269"/>
      <c r="Q148" s="269"/>
      <c r="R148" s="269"/>
      <c r="S148" s="269"/>
      <c r="T148" s="270"/>
      <c r="AT148" s="271" t="s">
        <v>301</v>
      </c>
      <c r="AU148" s="271" t="s">
        <v>91</v>
      </c>
      <c r="AV148" s="13" t="s">
        <v>91</v>
      </c>
      <c r="AW148" s="13" t="s">
        <v>44</v>
      </c>
      <c r="AX148" s="13" t="s">
        <v>82</v>
      </c>
      <c r="AY148" s="271" t="s">
        <v>291</v>
      </c>
    </row>
    <row r="149" s="12" customFormat="1">
      <c r="B149" s="250"/>
      <c r="C149" s="251"/>
      <c r="D149" s="252" t="s">
        <v>301</v>
      </c>
      <c r="E149" s="253" t="s">
        <v>80</v>
      </c>
      <c r="F149" s="254" t="s">
        <v>2268</v>
      </c>
      <c r="G149" s="251"/>
      <c r="H149" s="253" t="s">
        <v>80</v>
      </c>
      <c r="I149" s="255"/>
      <c r="J149" s="251"/>
      <c r="K149" s="251"/>
      <c r="L149" s="256"/>
      <c r="M149" s="257"/>
      <c r="N149" s="258"/>
      <c r="O149" s="258"/>
      <c r="P149" s="258"/>
      <c r="Q149" s="258"/>
      <c r="R149" s="258"/>
      <c r="S149" s="258"/>
      <c r="T149" s="259"/>
      <c r="AT149" s="260" t="s">
        <v>301</v>
      </c>
      <c r="AU149" s="260" t="s">
        <v>91</v>
      </c>
      <c r="AV149" s="12" t="s">
        <v>89</v>
      </c>
      <c r="AW149" s="12" t="s">
        <v>44</v>
      </c>
      <c r="AX149" s="12" t="s">
        <v>82</v>
      </c>
      <c r="AY149" s="260" t="s">
        <v>291</v>
      </c>
    </row>
    <row r="150" s="13" customFormat="1">
      <c r="B150" s="261"/>
      <c r="C150" s="262"/>
      <c r="D150" s="252" t="s">
        <v>301</v>
      </c>
      <c r="E150" s="263" t="s">
        <v>80</v>
      </c>
      <c r="F150" s="264" t="s">
        <v>2276</v>
      </c>
      <c r="G150" s="262"/>
      <c r="H150" s="265">
        <v>2700</v>
      </c>
      <c r="I150" s="266"/>
      <c r="J150" s="262"/>
      <c r="K150" s="262"/>
      <c r="L150" s="267"/>
      <c r="M150" s="268"/>
      <c r="N150" s="269"/>
      <c r="O150" s="269"/>
      <c r="P150" s="269"/>
      <c r="Q150" s="269"/>
      <c r="R150" s="269"/>
      <c r="S150" s="269"/>
      <c r="T150" s="270"/>
      <c r="AT150" s="271" t="s">
        <v>301</v>
      </c>
      <c r="AU150" s="271" t="s">
        <v>91</v>
      </c>
      <c r="AV150" s="13" t="s">
        <v>91</v>
      </c>
      <c r="AW150" s="13" t="s">
        <v>44</v>
      </c>
      <c r="AX150" s="13" t="s">
        <v>82</v>
      </c>
      <c r="AY150" s="271" t="s">
        <v>291</v>
      </c>
    </row>
    <row r="151" s="12" customFormat="1">
      <c r="B151" s="250"/>
      <c r="C151" s="251"/>
      <c r="D151" s="252" t="s">
        <v>301</v>
      </c>
      <c r="E151" s="253" t="s">
        <v>80</v>
      </c>
      <c r="F151" s="254" t="s">
        <v>2270</v>
      </c>
      <c r="G151" s="251"/>
      <c r="H151" s="253" t="s">
        <v>80</v>
      </c>
      <c r="I151" s="255"/>
      <c r="J151" s="251"/>
      <c r="K151" s="251"/>
      <c r="L151" s="256"/>
      <c r="M151" s="257"/>
      <c r="N151" s="258"/>
      <c r="O151" s="258"/>
      <c r="P151" s="258"/>
      <c r="Q151" s="258"/>
      <c r="R151" s="258"/>
      <c r="S151" s="258"/>
      <c r="T151" s="259"/>
      <c r="AT151" s="260" t="s">
        <v>301</v>
      </c>
      <c r="AU151" s="260" t="s">
        <v>91</v>
      </c>
      <c r="AV151" s="12" t="s">
        <v>89</v>
      </c>
      <c r="AW151" s="12" t="s">
        <v>44</v>
      </c>
      <c r="AX151" s="12" t="s">
        <v>82</v>
      </c>
      <c r="AY151" s="260" t="s">
        <v>291</v>
      </c>
    </row>
    <row r="152" s="13" customFormat="1">
      <c r="B152" s="261"/>
      <c r="C152" s="262"/>
      <c r="D152" s="252" t="s">
        <v>301</v>
      </c>
      <c r="E152" s="263" t="s">
        <v>80</v>
      </c>
      <c r="F152" s="264" t="s">
        <v>2277</v>
      </c>
      <c r="G152" s="262"/>
      <c r="H152" s="265">
        <v>20160</v>
      </c>
      <c r="I152" s="266"/>
      <c r="J152" s="262"/>
      <c r="K152" s="262"/>
      <c r="L152" s="267"/>
      <c r="M152" s="268"/>
      <c r="N152" s="269"/>
      <c r="O152" s="269"/>
      <c r="P152" s="269"/>
      <c r="Q152" s="269"/>
      <c r="R152" s="269"/>
      <c r="S152" s="269"/>
      <c r="T152" s="270"/>
      <c r="AT152" s="271" t="s">
        <v>301</v>
      </c>
      <c r="AU152" s="271" t="s">
        <v>91</v>
      </c>
      <c r="AV152" s="13" t="s">
        <v>91</v>
      </c>
      <c r="AW152" s="13" t="s">
        <v>44</v>
      </c>
      <c r="AX152" s="13" t="s">
        <v>82</v>
      </c>
      <c r="AY152" s="271" t="s">
        <v>291</v>
      </c>
    </row>
    <row r="153" s="15" customFormat="1">
      <c r="B153" s="283"/>
      <c r="C153" s="284"/>
      <c r="D153" s="252" t="s">
        <v>301</v>
      </c>
      <c r="E153" s="285" t="s">
        <v>80</v>
      </c>
      <c r="F153" s="286" t="s">
        <v>315</v>
      </c>
      <c r="G153" s="284"/>
      <c r="H153" s="287">
        <v>52560</v>
      </c>
      <c r="I153" s="288"/>
      <c r="J153" s="284"/>
      <c r="K153" s="284"/>
      <c r="L153" s="289"/>
      <c r="M153" s="290"/>
      <c r="N153" s="291"/>
      <c r="O153" s="291"/>
      <c r="P153" s="291"/>
      <c r="Q153" s="291"/>
      <c r="R153" s="291"/>
      <c r="S153" s="291"/>
      <c r="T153" s="292"/>
      <c r="AT153" s="293" t="s">
        <v>301</v>
      </c>
      <c r="AU153" s="293" t="s">
        <v>91</v>
      </c>
      <c r="AV153" s="15" t="s">
        <v>299</v>
      </c>
      <c r="AW153" s="15" t="s">
        <v>44</v>
      </c>
      <c r="AX153" s="15" t="s">
        <v>89</v>
      </c>
      <c r="AY153" s="293" t="s">
        <v>291</v>
      </c>
    </row>
    <row r="154" s="1" customFormat="1" ht="25.5" customHeight="1">
      <c r="B154" s="48"/>
      <c r="C154" s="238" t="s">
        <v>328</v>
      </c>
      <c r="D154" s="238" t="s">
        <v>294</v>
      </c>
      <c r="E154" s="239" t="s">
        <v>2278</v>
      </c>
      <c r="F154" s="240" t="s">
        <v>2279</v>
      </c>
      <c r="G154" s="241" t="s">
        <v>385</v>
      </c>
      <c r="H154" s="242">
        <v>3</v>
      </c>
      <c r="I154" s="243"/>
      <c r="J154" s="244">
        <f>ROUND(I154*H154,2)</f>
        <v>0</v>
      </c>
      <c r="K154" s="240" t="s">
        <v>298</v>
      </c>
      <c r="L154" s="74"/>
      <c r="M154" s="245" t="s">
        <v>80</v>
      </c>
      <c r="N154" s="246" t="s">
        <v>52</v>
      </c>
      <c r="O154" s="49"/>
      <c r="P154" s="247">
        <f>O154*H154</f>
        <v>0</v>
      </c>
      <c r="Q154" s="247">
        <v>0</v>
      </c>
      <c r="R154" s="247">
        <f>Q154*H154</f>
        <v>0</v>
      </c>
      <c r="S154" s="247">
        <v>0</v>
      </c>
      <c r="T154" s="248">
        <f>S154*H154</f>
        <v>0</v>
      </c>
      <c r="AR154" s="25" t="s">
        <v>299</v>
      </c>
      <c r="AT154" s="25" t="s">
        <v>294</v>
      </c>
      <c r="AU154" s="25" t="s">
        <v>91</v>
      </c>
      <c r="AY154" s="25" t="s">
        <v>291</v>
      </c>
      <c r="BE154" s="249">
        <f>IF(N154="základní",J154,0)</f>
        <v>0</v>
      </c>
      <c r="BF154" s="249">
        <f>IF(N154="snížená",J154,0)</f>
        <v>0</v>
      </c>
      <c r="BG154" s="249">
        <f>IF(N154="zákl. přenesená",J154,0)</f>
        <v>0</v>
      </c>
      <c r="BH154" s="249">
        <f>IF(N154="sníž. přenesená",J154,0)</f>
        <v>0</v>
      </c>
      <c r="BI154" s="249">
        <f>IF(N154="nulová",J154,0)</f>
        <v>0</v>
      </c>
      <c r="BJ154" s="25" t="s">
        <v>89</v>
      </c>
      <c r="BK154" s="249">
        <f>ROUND(I154*H154,2)</f>
        <v>0</v>
      </c>
      <c r="BL154" s="25" t="s">
        <v>299</v>
      </c>
      <c r="BM154" s="25" t="s">
        <v>2280</v>
      </c>
    </row>
    <row r="155" s="12" customFormat="1">
      <c r="B155" s="250"/>
      <c r="C155" s="251"/>
      <c r="D155" s="252" t="s">
        <v>301</v>
      </c>
      <c r="E155" s="253" t="s">
        <v>80</v>
      </c>
      <c r="F155" s="254" t="s">
        <v>2226</v>
      </c>
      <c r="G155" s="251"/>
      <c r="H155" s="253" t="s">
        <v>80</v>
      </c>
      <c r="I155" s="255"/>
      <c r="J155" s="251"/>
      <c r="K155" s="251"/>
      <c r="L155" s="256"/>
      <c r="M155" s="257"/>
      <c r="N155" s="258"/>
      <c r="O155" s="258"/>
      <c r="P155" s="258"/>
      <c r="Q155" s="258"/>
      <c r="R155" s="258"/>
      <c r="S155" s="258"/>
      <c r="T155" s="259"/>
      <c r="AT155" s="260" t="s">
        <v>301</v>
      </c>
      <c r="AU155" s="260" t="s">
        <v>91</v>
      </c>
      <c r="AV155" s="12" t="s">
        <v>89</v>
      </c>
      <c r="AW155" s="12" t="s">
        <v>44</v>
      </c>
      <c r="AX155" s="12" t="s">
        <v>82</v>
      </c>
      <c r="AY155" s="260" t="s">
        <v>291</v>
      </c>
    </row>
    <row r="156" s="12" customFormat="1">
      <c r="B156" s="250"/>
      <c r="C156" s="251"/>
      <c r="D156" s="252" t="s">
        <v>301</v>
      </c>
      <c r="E156" s="253" t="s">
        <v>80</v>
      </c>
      <c r="F156" s="254" t="s">
        <v>2234</v>
      </c>
      <c r="G156" s="251"/>
      <c r="H156" s="253" t="s">
        <v>80</v>
      </c>
      <c r="I156" s="255"/>
      <c r="J156" s="251"/>
      <c r="K156" s="251"/>
      <c r="L156" s="256"/>
      <c r="M156" s="257"/>
      <c r="N156" s="258"/>
      <c r="O156" s="258"/>
      <c r="P156" s="258"/>
      <c r="Q156" s="258"/>
      <c r="R156" s="258"/>
      <c r="S156" s="258"/>
      <c r="T156" s="259"/>
      <c r="AT156" s="260" t="s">
        <v>301</v>
      </c>
      <c r="AU156" s="260" t="s">
        <v>91</v>
      </c>
      <c r="AV156" s="12" t="s">
        <v>89</v>
      </c>
      <c r="AW156" s="12" t="s">
        <v>44</v>
      </c>
      <c r="AX156" s="12" t="s">
        <v>82</v>
      </c>
      <c r="AY156" s="260" t="s">
        <v>291</v>
      </c>
    </row>
    <row r="157" s="13" customFormat="1">
      <c r="B157" s="261"/>
      <c r="C157" s="262"/>
      <c r="D157" s="252" t="s">
        <v>301</v>
      </c>
      <c r="E157" s="263" t="s">
        <v>80</v>
      </c>
      <c r="F157" s="264" t="s">
        <v>2281</v>
      </c>
      <c r="G157" s="262"/>
      <c r="H157" s="265">
        <v>1</v>
      </c>
      <c r="I157" s="266"/>
      <c r="J157" s="262"/>
      <c r="K157" s="262"/>
      <c r="L157" s="267"/>
      <c r="M157" s="268"/>
      <c r="N157" s="269"/>
      <c r="O157" s="269"/>
      <c r="P157" s="269"/>
      <c r="Q157" s="269"/>
      <c r="R157" s="269"/>
      <c r="S157" s="269"/>
      <c r="T157" s="270"/>
      <c r="AT157" s="271" t="s">
        <v>301</v>
      </c>
      <c r="AU157" s="271" t="s">
        <v>91</v>
      </c>
      <c r="AV157" s="13" t="s">
        <v>91</v>
      </c>
      <c r="AW157" s="13" t="s">
        <v>44</v>
      </c>
      <c r="AX157" s="13" t="s">
        <v>82</v>
      </c>
      <c r="AY157" s="271" t="s">
        <v>291</v>
      </c>
    </row>
    <row r="158" s="12" customFormat="1">
      <c r="B158" s="250"/>
      <c r="C158" s="251"/>
      <c r="D158" s="252" t="s">
        <v>301</v>
      </c>
      <c r="E158" s="253" t="s">
        <v>80</v>
      </c>
      <c r="F158" s="254" t="s">
        <v>2245</v>
      </c>
      <c r="G158" s="251"/>
      <c r="H158" s="253" t="s">
        <v>80</v>
      </c>
      <c r="I158" s="255"/>
      <c r="J158" s="251"/>
      <c r="K158" s="251"/>
      <c r="L158" s="256"/>
      <c r="M158" s="257"/>
      <c r="N158" s="258"/>
      <c r="O158" s="258"/>
      <c r="P158" s="258"/>
      <c r="Q158" s="258"/>
      <c r="R158" s="258"/>
      <c r="S158" s="258"/>
      <c r="T158" s="259"/>
      <c r="AT158" s="260" t="s">
        <v>301</v>
      </c>
      <c r="AU158" s="260" t="s">
        <v>91</v>
      </c>
      <c r="AV158" s="12" t="s">
        <v>89</v>
      </c>
      <c r="AW158" s="12" t="s">
        <v>44</v>
      </c>
      <c r="AX158" s="12" t="s">
        <v>82</v>
      </c>
      <c r="AY158" s="260" t="s">
        <v>291</v>
      </c>
    </row>
    <row r="159" s="13" customFormat="1">
      <c r="B159" s="261"/>
      <c r="C159" s="262"/>
      <c r="D159" s="252" t="s">
        <v>301</v>
      </c>
      <c r="E159" s="263" t="s">
        <v>80</v>
      </c>
      <c r="F159" s="264" t="s">
        <v>2282</v>
      </c>
      <c r="G159" s="262"/>
      <c r="H159" s="265">
        <v>2</v>
      </c>
      <c r="I159" s="266"/>
      <c r="J159" s="262"/>
      <c r="K159" s="262"/>
      <c r="L159" s="267"/>
      <c r="M159" s="268"/>
      <c r="N159" s="269"/>
      <c r="O159" s="269"/>
      <c r="P159" s="269"/>
      <c r="Q159" s="269"/>
      <c r="R159" s="269"/>
      <c r="S159" s="269"/>
      <c r="T159" s="270"/>
      <c r="AT159" s="271" t="s">
        <v>301</v>
      </c>
      <c r="AU159" s="271" t="s">
        <v>91</v>
      </c>
      <c r="AV159" s="13" t="s">
        <v>91</v>
      </c>
      <c r="AW159" s="13" t="s">
        <v>44</v>
      </c>
      <c r="AX159" s="13" t="s">
        <v>82</v>
      </c>
      <c r="AY159" s="271" t="s">
        <v>291</v>
      </c>
    </row>
    <row r="160" s="15" customFormat="1">
      <c r="B160" s="283"/>
      <c r="C160" s="284"/>
      <c r="D160" s="252" t="s">
        <v>301</v>
      </c>
      <c r="E160" s="285" t="s">
        <v>80</v>
      </c>
      <c r="F160" s="286" t="s">
        <v>315</v>
      </c>
      <c r="G160" s="284"/>
      <c r="H160" s="287">
        <v>3</v>
      </c>
      <c r="I160" s="288"/>
      <c r="J160" s="284"/>
      <c r="K160" s="284"/>
      <c r="L160" s="289"/>
      <c r="M160" s="290"/>
      <c r="N160" s="291"/>
      <c r="O160" s="291"/>
      <c r="P160" s="291"/>
      <c r="Q160" s="291"/>
      <c r="R160" s="291"/>
      <c r="S160" s="291"/>
      <c r="T160" s="292"/>
      <c r="AT160" s="293" t="s">
        <v>301</v>
      </c>
      <c r="AU160" s="293" t="s">
        <v>91</v>
      </c>
      <c r="AV160" s="15" t="s">
        <v>299</v>
      </c>
      <c r="AW160" s="15" t="s">
        <v>44</v>
      </c>
      <c r="AX160" s="15" t="s">
        <v>89</v>
      </c>
      <c r="AY160" s="293" t="s">
        <v>291</v>
      </c>
    </row>
    <row r="161" s="1" customFormat="1" ht="25.5" customHeight="1">
      <c r="B161" s="48"/>
      <c r="C161" s="238" t="s">
        <v>336</v>
      </c>
      <c r="D161" s="238" t="s">
        <v>294</v>
      </c>
      <c r="E161" s="239" t="s">
        <v>2283</v>
      </c>
      <c r="F161" s="240" t="s">
        <v>2284</v>
      </c>
      <c r="G161" s="241" t="s">
        <v>385</v>
      </c>
      <c r="H161" s="242">
        <v>1560</v>
      </c>
      <c r="I161" s="243"/>
      <c r="J161" s="244">
        <f>ROUND(I161*H161,2)</f>
        <v>0</v>
      </c>
      <c r="K161" s="240" t="s">
        <v>298</v>
      </c>
      <c r="L161" s="74"/>
      <c r="M161" s="245" t="s">
        <v>80</v>
      </c>
      <c r="N161" s="246" t="s">
        <v>52</v>
      </c>
      <c r="O161" s="49"/>
      <c r="P161" s="247">
        <f>O161*H161</f>
        <v>0</v>
      </c>
      <c r="Q161" s="247">
        <v>0</v>
      </c>
      <c r="R161" s="247">
        <f>Q161*H161</f>
        <v>0</v>
      </c>
      <c r="S161" s="247">
        <v>0</v>
      </c>
      <c r="T161" s="248">
        <f>S161*H161</f>
        <v>0</v>
      </c>
      <c r="AR161" s="25" t="s">
        <v>299</v>
      </c>
      <c r="AT161" s="25" t="s">
        <v>294</v>
      </c>
      <c r="AU161" s="25" t="s">
        <v>91</v>
      </c>
      <c r="AY161" s="25" t="s">
        <v>291</v>
      </c>
      <c r="BE161" s="249">
        <f>IF(N161="základní",J161,0)</f>
        <v>0</v>
      </c>
      <c r="BF161" s="249">
        <f>IF(N161="snížená",J161,0)</f>
        <v>0</v>
      </c>
      <c r="BG161" s="249">
        <f>IF(N161="zákl. přenesená",J161,0)</f>
        <v>0</v>
      </c>
      <c r="BH161" s="249">
        <f>IF(N161="sníž. přenesená",J161,0)</f>
        <v>0</v>
      </c>
      <c r="BI161" s="249">
        <f>IF(N161="nulová",J161,0)</f>
        <v>0</v>
      </c>
      <c r="BJ161" s="25" t="s">
        <v>89</v>
      </c>
      <c r="BK161" s="249">
        <f>ROUND(I161*H161,2)</f>
        <v>0</v>
      </c>
      <c r="BL161" s="25" t="s">
        <v>299</v>
      </c>
      <c r="BM161" s="25" t="s">
        <v>2285</v>
      </c>
    </row>
    <row r="162" s="12" customFormat="1">
      <c r="B162" s="250"/>
      <c r="C162" s="251"/>
      <c r="D162" s="252" t="s">
        <v>301</v>
      </c>
      <c r="E162" s="253" t="s">
        <v>80</v>
      </c>
      <c r="F162" s="254" t="s">
        <v>2265</v>
      </c>
      <c r="G162" s="251"/>
      <c r="H162" s="253" t="s">
        <v>80</v>
      </c>
      <c r="I162" s="255"/>
      <c r="J162" s="251"/>
      <c r="K162" s="251"/>
      <c r="L162" s="256"/>
      <c r="M162" s="257"/>
      <c r="N162" s="258"/>
      <c r="O162" s="258"/>
      <c r="P162" s="258"/>
      <c r="Q162" s="258"/>
      <c r="R162" s="258"/>
      <c r="S162" s="258"/>
      <c r="T162" s="259"/>
      <c r="AT162" s="260" t="s">
        <v>301</v>
      </c>
      <c r="AU162" s="260" t="s">
        <v>91</v>
      </c>
      <c r="AV162" s="12" t="s">
        <v>89</v>
      </c>
      <c r="AW162" s="12" t="s">
        <v>44</v>
      </c>
      <c r="AX162" s="12" t="s">
        <v>82</v>
      </c>
      <c r="AY162" s="260" t="s">
        <v>291</v>
      </c>
    </row>
    <row r="163" s="12" customFormat="1">
      <c r="B163" s="250"/>
      <c r="C163" s="251"/>
      <c r="D163" s="252" t="s">
        <v>301</v>
      </c>
      <c r="E163" s="253" t="s">
        <v>80</v>
      </c>
      <c r="F163" s="254" t="s">
        <v>2268</v>
      </c>
      <c r="G163" s="251"/>
      <c r="H163" s="253" t="s">
        <v>80</v>
      </c>
      <c r="I163" s="255"/>
      <c r="J163" s="251"/>
      <c r="K163" s="251"/>
      <c r="L163" s="256"/>
      <c r="M163" s="257"/>
      <c r="N163" s="258"/>
      <c r="O163" s="258"/>
      <c r="P163" s="258"/>
      <c r="Q163" s="258"/>
      <c r="R163" s="258"/>
      <c r="S163" s="258"/>
      <c r="T163" s="259"/>
      <c r="AT163" s="260" t="s">
        <v>301</v>
      </c>
      <c r="AU163" s="260" t="s">
        <v>91</v>
      </c>
      <c r="AV163" s="12" t="s">
        <v>89</v>
      </c>
      <c r="AW163" s="12" t="s">
        <v>44</v>
      </c>
      <c r="AX163" s="12" t="s">
        <v>82</v>
      </c>
      <c r="AY163" s="260" t="s">
        <v>291</v>
      </c>
    </row>
    <row r="164" s="13" customFormat="1">
      <c r="B164" s="261"/>
      <c r="C164" s="262"/>
      <c r="D164" s="252" t="s">
        <v>301</v>
      </c>
      <c r="E164" s="263" t="s">
        <v>80</v>
      </c>
      <c r="F164" s="264" t="s">
        <v>2286</v>
      </c>
      <c r="G164" s="262"/>
      <c r="H164" s="265">
        <v>300</v>
      </c>
      <c r="I164" s="266"/>
      <c r="J164" s="262"/>
      <c r="K164" s="262"/>
      <c r="L164" s="267"/>
      <c r="M164" s="268"/>
      <c r="N164" s="269"/>
      <c r="O164" s="269"/>
      <c r="P164" s="269"/>
      <c r="Q164" s="269"/>
      <c r="R164" s="269"/>
      <c r="S164" s="269"/>
      <c r="T164" s="270"/>
      <c r="AT164" s="271" t="s">
        <v>301</v>
      </c>
      <c r="AU164" s="271" t="s">
        <v>91</v>
      </c>
      <c r="AV164" s="13" t="s">
        <v>91</v>
      </c>
      <c r="AW164" s="13" t="s">
        <v>44</v>
      </c>
      <c r="AX164" s="13" t="s">
        <v>82</v>
      </c>
      <c r="AY164" s="271" t="s">
        <v>291</v>
      </c>
    </row>
    <row r="165" s="12" customFormat="1">
      <c r="B165" s="250"/>
      <c r="C165" s="251"/>
      <c r="D165" s="252" t="s">
        <v>301</v>
      </c>
      <c r="E165" s="253" t="s">
        <v>80</v>
      </c>
      <c r="F165" s="254" t="s">
        <v>2270</v>
      </c>
      <c r="G165" s="251"/>
      <c r="H165" s="253" t="s">
        <v>80</v>
      </c>
      <c r="I165" s="255"/>
      <c r="J165" s="251"/>
      <c r="K165" s="251"/>
      <c r="L165" s="256"/>
      <c r="M165" s="257"/>
      <c r="N165" s="258"/>
      <c r="O165" s="258"/>
      <c r="P165" s="258"/>
      <c r="Q165" s="258"/>
      <c r="R165" s="258"/>
      <c r="S165" s="258"/>
      <c r="T165" s="259"/>
      <c r="AT165" s="260" t="s">
        <v>301</v>
      </c>
      <c r="AU165" s="260" t="s">
        <v>91</v>
      </c>
      <c r="AV165" s="12" t="s">
        <v>89</v>
      </c>
      <c r="AW165" s="12" t="s">
        <v>44</v>
      </c>
      <c r="AX165" s="12" t="s">
        <v>82</v>
      </c>
      <c r="AY165" s="260" t="s">
        <v>291</v>
      </c>
    </row>
    <row r="166" s="13" customFormat="1">
      <c r="B166" s="261"/>
      <c r="C166" s="262"/>
      <c r="D166" s="252" t="s">
        <v>301</v>
      </c>
      <c r="E166" s="263" t="s">
        <v>80</v>
      </c>
      <c r="F166" s="264" t="s">
        <v>2287</v>
      </c>
      <c r="G166" s="262"/>
      <c r="H166" s="265">
        <v>1260</v>
      </c>
      <c r="I166" s="266"/>
      <c r="J166" s="262"/>
      <c r="K166" s="262"/>
      <c r="L166" s="267"/>
      <c r="M166" s="268"/>
      <c r="N166" s="269"/>
      <c r="O166" s="269"/>
      <c r="P166" s="269"/>
      <c r="Q166" s="269"/>
      <c r="R166" s="269"/>
      <c r="S166" s="269"/>
      <c r="T166" s="270"/>
      <c r="AT166" s="271" t="s">
        <v>301</v>
      </c>
      <c r="AU166" s="271" t="s">
        <v>91</v>
      </c>
      <c r="AV166" s="13" t="s">
        <v>91</v>
      </c>
      <c r="AW166" s="13" t="s">
        <v>44</v>
      </c>
      <c r="AX166" s="13" t="s">
        <v>82</v>
      </c>
      <c r="AY166" s="271" t="s">
        <v>291</v>
      </c>
    </row>
    <row r="167" s="15" customFormat="1">
      <c r="B167" s="283"/>
      <c r="C167" s="284"/>
      <c r="D167" s="252" t="s">
        <v>301</v>
      </c>
      <c r="E167" s="285" t="s">
        <v>80</v>
      </c>
      <c r="F167" s="286" t="s">
        <v>315</v>
      </c>
      <c r="G167" s="284"/>
      <c r="H167" s="287">
        <v>1560</v>
      </c>
      <c r="I167" s="288"/>
      <c r="J167" s="284"/>
      <c r="K167" s="284"/>
      <c r="L167" s="289"/>
      <c r="M167" s="290"/>
      <c r="N167" s="291"/>
      <c r="O167" s="291"/>
      <c r="P167" s="291"/>
      <c r="Q167" s="291"/>
      <c r="R167" s="291"/>
      <c r="S167" s="291"/>
      <c r="T167" s="292"/>
      <c r="AT167" s="293" t="s">
        <v>301</v>
      </c>
      <c r="AU167" s="293" t="s">
        <v>91</v>
      </c>
      <c r="AV167" s="15" t="s">
        <v>299</v>
      </c>
      <c r="AW167" s="15" t="s">
        <v>44</v>
      </c>
      <c r="AX167" s="15" t="s">
        <v>89</v>
      </c>
      <c r="AY167" s="293" t="s">
        <v>291</v>
      </c>
    </row>
    <row r="168" s="1" customFormat="1" ht="25.5" customHeight="1">
      <c r="B168" s="48"/>
      <c r="C168" s="238" t="s">
        <v>343</v>
      </c>
      <c r="D168" s="238" t="s">
        <v>294</v>
      </c>
      <c r="E168" s="239" t="s">
        <v>2288</v>
      </c>
      <c r="F168" s="240" t="s">
        <v>2289</v>
      </c>
      <c r="G168" s="241" t="s">
        <v>385</v>
      </c>
      <c r="H168" s="242">
        <v>11</v>
      </c>
      <c r="I168" s="243"/>
      <c r="J168" s="244">
        <f>ROUND(I168*H168,2)</f>
        <v>0</v>
      </c>
      <c r="K168" s="240" t="s">
        <v>298</v>
      </c>
      <c r="L168" s="74"/>
      <c r="M168" s="245" t="s">
        <v>80</v>
      </c>
      <c r="N168" s="246" t="s">
        <v>52</v>
      </c>
      <c r="O168" s="49"/>
      <c r="P168" s="247">
        <f>O168*H168</f>
        <v>0</v>
      </c>
      <c r="Q168" s="247">
        <v>0</v>
      </c>
      <c r="R168" s="247">
        <f>Q168*H168</f>
        <v>0</v>
      </c>
      <c r="S168" s="247">
        <v>0</v>
      </c>
      <c r="T168" s="248">
        <f>S168*H168</f>
        <v>0</v>
      </c>
      <c r="AR168" s="25" t="s">
        <v>299</v>
      </c>
      <c r="AT168" s="25" t="s">
        <v>294</v>
      </c>
      <c r="AU168" s="25" t="s">
        <v>91</v>
      </c>
      <c r="AY168" s="25" t="s">
        <v>291</v>
      </c>
      <c r="BE168" s="249">
        <f>IF(N168="základní",J168,0)</f>
        <v>0</v>
      </c>
      <c r="BF168" s="249">
        <f>IF(N168="snížená",J168,0)</f>
        <v>0</v>
      </c>
      <c r="BG168" s="249">
        <f>IF(N168="zákl. přenesená",J168,0)</f>
        <v>0</v>
      </c>
      <c r="BH168" s="249">
        <f>IF(N168="sníž. přenesená",J168,0)</f>
        <v>0</v>
      </c>
      <c r="BI168" s="249">
        <f>IF(N168="nulová",J168,0)</f>
        <v>0</v>
      </c>
      <c r="BJ168" s="25" t="s">
        <v>89</v>
      </c>
      <c r="BK168" s="249">
        <f>ROUND(I168*H168,2)</f>
        <v>0</v>
      </c>
      <c r="BL168" s="25" t="s">
        <v>299</v>
      </c>
      <c r="BM168" s="25" t="s">
        <v>2290</v>
      </c>
    </row>
    <row r="169" s="12" customFormat="1">
      <c r="B169" s="250"/>
      <c r="C169" s="251"/>
      <c r="D169" s="252" t="s">
        <v>301</v>
      </c>
      <c r="E169" s="253" t="s">
        <v>80</v>
      </c>
      <c r="F169" s="254" t="s">
        <v>2226</v>
      </c>
      <c r="G169" s="251"/>
      <c r="H169" s="253" t="s">
        <v>80</v>
      </c>
      <c r="I169" s="255"/>
      <c r="J169" s="251"/>
      <c r="K169" s="251"/>
      <c r="L169" s="256"/>
      <c r="M169" s="257"/>
      <c r="N169" s="258"/>
      <c r="O169" s="258"/>
      <c r="P169" s="258"/>
      <c r="Q169" s="258"/>
      <c r="R169" s="258"/>
      <c r="S169" s="258"/>
      <c r="T169" s="259"/>
      <c r="AT169" s="260" t="s">
        <v>301</v>
      </c>
      <c r="AU169" s="260" t="s">
        <v>91</v>
      </c>
      <c r="AV169" s="12" t="s">
        <v>89</v>
      </c>
      <c r="AW169" s="12" t="s">
        <v>44</v>
      </c>
      <c r="AX169" s="12" t="s">
        <v>82</v>
      </c>
      <c r="AY169" s="260" t="s">
        <v>291</v>
      </c>
    </row>
    <row r="170" s="12" customFormat="1">
      <c r="B170" s="250"/>
      <c r="C170" s="251"/>
      <c r="D170" s="252" t="s">
        <v>301</v>
      </c>
      <c r="E170" s="253" t="s">
        <v>80</v>
      </c>
      <c r="F170" s="254" t="s">
        <v>2234</v>
      </c>
      <c r="G170" s="251"/>
      <c r="H170" s="253" t="s">
        <v>80</v>
      </c>
      <c r="I170" s="255"/>
      <c r="J170" s="251"/>
      <c r="K170" s="251"/>
      <c r="L170" s="256"/>
      <c r="M170" s="257"/>
      <c r="N170" s="258"/>
      <c r="O170" s="258"/>
      <c r="P170" s="258"/>
      <c r="Q170" s="258"/>
      <c r="R170" s="258"/>
      <c r="S170" s="258"/>
      <c r="T170" s="259"/>
      <c r="AT170" s="260" t="s">
        <v>301</v>
      </c>
      <c r="AU170" s="260" t="s">
        <v>91</v>
      </c>
      <c r="AV170" s="12" t="s">
        <v>89</v>
      </c>
      <c r="AW170" s="12" t="s">
        <v>44</v>
      </c>
      <c r="AX170" s="12" t="s">
        <v>82</v>
      </c>
      <c r="AY170" s="260" t="s">
        <v>291</v>
      </c>
    </row>
    <row r="171" s="13" customFormat="1">
      <c r="B171" s="261"/>
      <c r="C171" s="262"/>
      <c r="D171" s="252" t="s">
        <v>301</v>
      </c>
      <c r="E171" s="263" t="s">
        <v>80</v>
      </c>
      <c r="F171" s="264" t="s">
        <v>2291</v>
      </c>
      <c r="G171" s="262"/>
      <c r="H171" s="265">
        <v>11</v>
      </c>
      <c r="I171" s="266"/>
      <c r="J171" s="262"/>
      <c r="K171" s="262"/>
      <c r="L171" s="267"/>
      <c r="M171" s="268"/>
      <c r="N171" s="269"/>
      <c r="O171" s="269"/>
      <c r="P171" s="269"/>
      <c r="Q171" s="269"/>
      <c r="R171" s="269"/>
      <c r="S171" s="269"/>
      <c r="T171" s="270"/>
      <c r="AT171" s="271" t="s">
        <v>301</v>
      </c>
      <c r="AU171" s="271" t="s">
        <v>91</v>
      </c>
      <c r="AV171" s="13" t="s">
        <v>91</v>
      </c>
      <c r="AW171" s="13" t="s">
        <v>44</v>
      </c>
      <c r="AX171" s="13" t="s">
        <v>82</v>
      </c>
      <c r="AY171" s="271" t="s">
        <v>291</v>
      </c>
    </row>
    <row r="172" s="15" customFormat="1">
      <c r="B172" s="283"/>
      <c r="C172" s="284"/>
      <c r="D172" s="252" t="s">
        <v>301</v>
      </c>
      <c r="E172" s="285" t="s">
        <v>80</v>
      </c>
      <c r="F172" s="286" t="s">
        <v>315</v>
      </c>
      <c r="G172" s="284"/>
      <c r="H172" s="287">
        <v>11</v>
      </c>
      <c r="I172" s="288"/>
      <c r="J172" s="284"/>
      <c r="K172" s="284"/>
      <c r="L172" s="289"/>
      <c r="M172" s="290"/>
      <c r="N172" s="291"/>
      <c r="O172" s="291"/>
      <c r="P172" s="291"/>
      <c r="Q172" s="291"/>
      <c r="R172" s="291"/>
      <c r="S172" s="291"/>
      <c r="T172" s="292"/>
      <c r="AT172" s="293" t="s">
        <v>301</v>
      </c>
      <c r="AU172" s="293" t="s">
        <v>91</v>
      </c>
      <c r="AV172" s="15" t="s">
        <v>299</v>
      </c>
      <c r="AW172" s="15" t="s">
        <v>44</v>
      </c>
      <c r="AX172" s="15" t="s">
        <v>89</v>
      </c>
      <c r="AY172" s="293" t="s">
        <v>291</v>
      </c>
    </row>
    <row r="173" s="1" customFormat="1" ht="38.25" customHeight="1">
      <c r="B173" s="48"/>
      <c r="C173" s="238" t="s">
        <v>340</v>
      </c>
      <c r="D173" s="238" t="s">
        <v>294</v>
      </c>
      <c r="E173" s="239" t="s">
        <v>2292</v>
      </c>
      <c r="F173" s="240" t="s">
        <v>2293</v>
      </c>
      <c r="G173" s="241" t="s">
        <v>385</v>
      </c>
      <c r="H173" s="242">
        <v>3300</v>
      </c>
      <c r="I173" s="243"/>
      <c r="J173" s="244">
        <f>ROUND(I173*H173,2)</f>
        <v>0</v>
      </c>
      <c r="K173" s="240" t="s">
        <v>298</v>
      </c>
      <c r="L173" s="74"/>
      <c r="M173" s="245" t="s">
        <v>80</v>
      </c>
      <c r="N173" s="246" t="s">
        <v>52</v>
      </c>
      <c r="O173" s="49"/>
      <c r="P173" s="247">
        <f>O173*H173</f>
        <v>0</v>
      </c>
      <c r="Q173" s="247">
        <v>0</v>
      </c>
      <c r="R173" s="247">
        <f>Q173*H173</f>
        <v>0</v>
      </c>
      <c r="S173" s="247">
        <v>0</v>
      </c>
      <c r="T173" s="248">
        <f>S173*H173</f>
        <v>0</v>
      </c>
      <c r="AR173" s="25" t="s">
        <v>299</v>
      </c>
      <c r="AT173" s="25" t="s">
        <v>294</v>
      </c>
      <c r="AU173" s="25" t="s">
        <v>91</v>
      </c>
      <c r="AY173" s="25" t="s">
        <v>291</v>
      </c>
      <c r="BE173" s="249">
        <f>IF(N173="základní",J173,0)</f>
        <v>0</v>
      </c>
      <c r="BF173" s="249">
        <f>IF(N173="snížená",J173,0)</f>
        <v>0</v>
      </c>
      <c r="BG173" s="249">
        <f>IF(N173="zákl. přenesená",J173,0)</f>
        <v>0</v>
      </c>
      <c r="BH173" s="249">
        <f>IF(N173="sníž. přenesená",J173,0)</f>
        <v>0</v>
      </c>
      <c r="BI173" s="249">
        <f>IF(N173="nulová",J173,0)</f>
        <v>0</v>
      </c>
      <c r="BJ173" s="25" t="s">
        <v>89</v>
      </c>
      <c r="BK173" s="249">
        <f>ROUND(I173*H173,2)</f>
        <v>0</v>
      </c>
      <c r="BL173" s="25" t="s">
        <v>299</v>
      </c>
      <c r="BM173" s="25" t="s">
        <v>2294</v>
      </c>
    </row>
    <row r="174" s="12" customFormat="1">
      <c r="B174" s="250"/>
      <c r="C174" s="251"/>
      <c r="D174" s="252" t="s">
        <v>301</v>
      </c>
      <c r="E174" s="253" t="s">
        <v>80</v>
      </c>
      <c r="F174" s="254" t="s">
        <v>2265</v>
      </c>
      <c r="G174" s="251"/>
      <c r="H174" s="253" t="s">
        <v>80</v>
      </c>
      <c r="I174" s="255"/>
      <c r="J174" s="251"/>
      <c r="K174" s="251"/>
      <c r="L174" s="256"/>
      <c r="M174" s="257"/>
      <c r="N174" s="258"/>
      <c r="O174" s="258"/>
      <c r="P174" s="258"/>
      <c r="Q174" s="258"/>
      <c r="R174" s="258"/>
      <c r="S174" s="258"/>
      <c r="T174" s="259"/>
      <c r="AT174" s="260" t="s">
        <v>301</v>
      </c>
      <c r="AU174" s="260" t="s">
        <v>91</v>
      </c>
      <c r="AV174" s="12" t="s">
        <v>89</v>
      </c>
      <c r="AW174" s="12" t="s">
        <v>44</v>
      </c>
      <c r="AX174" s="12" t="s">
        <v>82</v>
      </c>
      <c r="AY174" s="260" t="s">
        <v>291</v>
      </c>
    </row>
    <row r="175" s="12" customFormat="1">
      <c r="B175" s="250"/>
      <c r="C175" s="251"/>
      <c r="D175" s="252" t="s">
        <v>301</v>
      </c>
      <c r="E175" s="253" t="s">
        <v>80</v>
      </c>
      <c r="F175" s="254" t="s">
        <v>2268</v>
      </c>
      <c r="G175" s="251"/>
      <c r="H175" s="253" t="s">
        <v>80</v>
      </c>
      <c r="I175" s="255"/>
      <c r="J175" s="251"/>
      <c r="K175" s="251"/>
      <c r="L175" s="256"/>
      <c r="M175" s="257"/>
      <c r="N175" s="258"/>
      <c r="O175" s="258"/>
      <c r="P175" s="258"/>
      <c r="Q175" s="258"/>
      <c r="R175" s="258"/>
      <c r="S175" s="258"/>
      <c r="T175" s="259"/>
      <c r="AT175" s="260" t="s">
        <v>301</v>
      </c>
      <c r="AU175" s="260" t="s">
        <v>91</v>
      </c>
      <c r="AV175" s="12" t="s">
        <v>89</v>
      </c>
      <c r="AW175" s="12" t="s">
        <v>44</v>
      </c>
      <c r="AX175" s="12" t="s">
        <v>82</v>
      </c>
      <c r="AY175" s="260" t="s">
        <v>291</v>
      </c>
    </row>
    <row r="176" s="13" customFormat="1">
      <c r="B176" s="261"/>
      <c r="C176" s="262"/>
      <c r="D176" s="252" t="s">
        <v>301</v>
      </c>
      <c r="E176" s="263" t="s">
        <v>80</v>
      </c>
      <c r="F176" s="264" t="s">
        <v>2295</v>
      </c>
      <c r="G176" s="262"/>
      <c r="H176" s="265">
        <v>3300</v>
      </c>
      <c r="I176" s="266"/>
      <c r="J176" s="262"/>
      <c r="K176" s="262"/>
      <c r="L176" s="267"/>
      <c r="M176" s="268"/>
      <c r="N176" s="269"/>
      <c r="O176" s="269"/>
      <c r="P176" s="269"/>
      <c r="Q176" s="269"/>
      <c r="R176" s="269"/>
      <c r="S176" s="269"/>
      <c r="T176" s="270"/>
      <c r="AT176" s="271" t="s">
        <v>301</v>
      </c>
      <c r="AU176" s="271" t="s">
        <v>91</v>
      </c>
      <c r="AV176" s="13" t="s">
        <v>91</v>
      </c>
      <c r="AW176" s="13" t="s">
        <v>44</v>
      </c>
      <c r="AX176" s="13" t="s">
        <v>82</v>
      </c>
      <c r="AY176" s="271" t="s">
        <v>291</v>
      </c>
    </row>
    <row r="177" s="15" customFormat="1">
      <c r="B177" s="283"/>
      <c r="C177" s="284"/>
      <c r="D177" s="252" t="s">
        <v>301</v>
      </c>
      <c r="E177" s="285" t="s">
        <v>80</v>
      </c>
      <c r="F177" s="286" t="s">
        <v>315</v>
      </c>
      <c r="G177" s="284"/>
      <c r="H177" s="287">
        <v>3300</v>
      </c>
      <c r="I177" s="288"/>
      <c r="J177" s="284"/>
      <c r="K177" s="284"/>
      <c r="L177" s="289"/>
      <c r="M177" s="290"/>
      <c r="N177" s="291"/>
      <c r="O177" s="291"/>
      <c r="P177" s="291"/>
      <c r="Q177" s="291"/>
      <c r="R177" s="291"/>
      <c r="S177" s="291"/>
      <c r="T177" s="292"/>
      <c r="AT177" s="293" t="s">
        <v>301</v>
      </c>
      <c r="AU177" s="293" t="s">
        <v>91</v>
      </c>
      <c r="AV177" s="15" t="s">
        <v>299</v>
      </c>
      <c r="AW177" s="15" t="s">
        <v>44</v>
      </c>
      <c r="AX177" s="15" t="s">
        <v>89</v>
      </c>
      <c r="AY177" s="293" t="s">
        <v>291</v>
      </c>
    </row>
    <row r="178" s="1" customFormat="1" ht="25.5" customHeight="1">
      <c r="B178" s="48"/>
      <c r="C178" s="238" t="s">
        <v>355</v>
      </c>
      <c r="D178" s="238" t="s">
        <v>294</v>
      </c>
      <c r="E178" s="239" t="s">
        <v>2296</v>
      </c>
      <c r="F178" s="240" t="s">
        <v>2297</v>
      </c>
      <c r="G178" s="241" t="s">
        <v>385</v>
      </c>
      <c r="H178" s="242">
        <v>6</v>
      </c>
      <c r="I178" s="243"/>
      <c r="J178" s="244">
        <f>ROUND(I178*H178,2)</f>
        <v>0</v>
      </c>
      <c r="K178" s="240" t="s">
        <v>298</v>
      </c>
      <c r="L178" s="74"/>
      <c r="M178" s="245" t="s">
        <v>80</v>
      </c>
      <c r="N178" s="246" t="s">
        <v>52</v>
      </c>
      <c r="O178" s="49"/>
      <c r="P178" s="247">
        <f>O178*H178</f>
        <v>0</v>
      </c>
      <c r="Q178" s="247">
        <v>0</v>
      </c>
      <c r="R178" s="247">
        <f>Q178*H178</f>
        <v>0</v>
      </c>
      <c r="S178" s="247">
        <v>0</v>
      </c>
      <c r="T178" s="248">
        <f>S178*H178</f>
        <v>0</v>
      </c>
      <c r="AR178" s="25" t="s">
        <v>299</v>
      </c>
      <c r="AT178" s="25" t="s">
        <v>294</v>
      </c>
      <c r="AU178" s="25" t="s">
        <v>91</v>
      </c>
      <c r="AY178" s="25" t="s">
        <v>291</v>
      </c>
      <c r="BE178" s="249">
        <f>IF(N178="základní",J178,0)</f>
        <v>0</v>
      </c>
      <c r="BF178" s="249">
        <f>IF(N178="snížená",J178,0)</f>
        <v>0</v>
      </c>
      <c r="BG178" s="249">
        <f>IF(N178="zákl. přenesená",J178,0)</f>
        <v>0</v>
      </c>
      <c r="BH178" s="249">
        <f>IF(N178="sníž. přenesená",J178,0)</f>
        <v>0</v>
      </c>
      <c r="BI178" s="249">
        <f>IF(N178="nulová",J178,0)</f>
        <v>0</v>
      </c>
      <c r="BJ178" s="25" t="s">
        <v>89</v>
      </c>
      <c r="BK178" s="249">
        <f>ROUND(I178*H178,2)</f>
        <v>0</v>
      </c>
      <c r="BL178" s="25" t="s">
        <v>299</v>
      </c>
      <c r="BM178" s="25" t="s">
        <v>2298</v>
      </c>
    </row>
    <row r="179" s="12" customFormat="1">
      <c r="B179" s="250"/>
      <c r="C179" s="251"/>
      <c r="D179" s="252" t="s">
        <v>301</v>
      </c>
      <c r="E179" s="253" t="s">
        <v>80</v>
      </c>
      <c r="F179" s="254" t="s">
        <v>2226</v>
      </c>
      <c r="G179" s="251"/>
      <c r="H179" s="253" t="s">
        <v>80</v>
      </c>
      <c r="I179" s="255"/>
      <c r="J179" s="251"/>
      <c r="K179" s="251"/>
      <c r="L179" s="256"/>
      <c r="M179" s="257"/>
      <c r="N179" s="258"/>
      <c r="O179" s="258"/>
      <c r="P179" s="258"/>
      <c r="Q179" s="258"/>
      <c r="R179" s="258"/>
      <c r="S179" s="258"/>
      <c r="T179" s="259"/>
      <c r="AT179" s="260" t="s">
        <v>301</v>
      </c>
      <c r="AU179" s="260" t="s">
        <v>91</v>
      </c>
      <c r="AV179" s="12" t="s">
        <v>89</v>
      </c>
      <c r="AW179" s="12" t="s">
        <v>44</v>
      </c>
      <c r="AX179" s="12" t="s">
        <v>82</v>
      </c>
      <c r="AY179" s="260" t="s">
        <v>291</v>
      </c>
    </row>
    <row r="180" s="12" customFormat="1">
      <c r="B180" s="250"/>
      <c r="C180" s="251"/>
      <c r="D180" s="252" t="s">
        <v>301</v>
      </c>
      <c r="E180" s="253" t="s">
        <v>80</v>
      </c>
      <c r="F180" s="254" t="s">
        <v>2227</v>
      </c>
      <c r="G180" s="251"/>
      <c r="H180" s="253" t="s">
        <v>80</v>
      </c>
      <c r="I180" s="255"/>
      <c r="J180" s="251"/>
      <c r="K180" s="251"/>
      <c r="L180" s="256"/>
      <c r="M180" s="257"/>
      <c r="N180" s="258"/>
      <c r="O180" s="258"/>
      <c r="P180" s="258"/>
      <c r="Q180" s="258"/>
      <c r="R180" s="258"/>
      <c r="S180" s="258"/>
      <c r="T180" s="259"/>
      <c r="AT180" s="260" t="s">
        <v>301</v>
      </c>
      <c r="AU180" s="260" t="s">
        <v>91</v>
      </c>
      <c r="AV180" s="12" t="s">
        <v>89</v>
      </c>
      <c r="AW180" s="12" t="s">
        <v>44</v>
      </c>
      <c r="AX180" s="12" t="s">
        <v>82</v>
      </c>
      <c r="AY180" s="260" t="s">
        <v>291</v>
      </c>
    </row>
    <row r="181" s="13" customFormat="1">
      <c r="B181" s="261"/>
      <c r="C181" s="262"/>
      <c r="D181" s="252" t="s">
        <v>301</v>
      </c>
      <c r="E181" s="263" t="s">
        <v>80</v>
      </c>
      <c r="F181" s="264" t="s">
        <v>2299</v>
      </c>
      <c r="G181" s="262"/>
      <c r="H181" s="265">
        <v>3</v>
      </c>
      <c r="I181" s="266"/>
      <c r="J181" s="262"/>
      <c r="K181" s="262"/>
      <c r="L181" s="267"/>
      <c r="M181" s="268"/>
      <c r="N181" s="269"/>
      <c r="O181" s="269"/>
      <c r="P181" s="269"/>
      <c r="Q181" s="269"/>
      <c r="R181" s="269"/>
      <c r="S181" s="269"/>
      <c r="T181" s="270"/>
      <c r="AT181" s="271" t="s">
        <v>301</v>
      </c>
      <c r="AU181" s="271" t="s">
        <v>91</v>
      </c>
      <c r="AV181" s="13" t="s">
        <v>91</v>
      </c>
      <c r="AW181" s="13" t="s">
        <v>44</v>
      </c>
      <c r="AX181" s="13" t="s">
        <v>82</v>
      </c>
      <c r="AY181" s="271" t="s">
        <v>291</v>
      </c>
    </row>
    <row r="182" s="12" customFormat="1">
      <c r="B182" s="250"/>
      <c r="C182" s="251"/>
      <c r="D182" s="252" t="s">
        <v>301</v>
      </c>
      <c r="E182" s="253" t="s">
        <v>80</v>
      </c>
      <c r="F182" s="254" t="s">
        <v>2245</v>
      </c>
      <c r="G182" s="251"/>
      <c r="H182" s="253" t="s">
        <v>80</v>
      </c>
      <c r="I182" s="255"/>
      <c r="J182" s="251"/>
      <c r="K182" s="251"/>
      <c r="L182" s="256"/>
      <c r="M182" s="257"/>
      <c r="N182" s="258"/>
      <c r="O182" s="258"/>
      <c r="P182" s="258"/>
      <c r="Q182" s="258"/>
      <c r="R182" s="258"/>
      <c r="S182" s="258"/>
      <c r="T182" s="259"/>
      <c r="AT182" s="260" t="s">
        <v>301</v>
      </c>
      <c r="AU182" s="260" t="s">
        <v>91</v>
      </c>
      <c r="AV182" s="12" t="s">
        <v>89</v>
      </c>
      <c r="AW182" s="12" t="s">
        <v>44</v>
      </c>
      <c r="AX182" s="12" t="s">
        <v>82</v>
      </c>
      <c r="AY182" s="260" t="s">
        <v>291</v>
      </c>
    </row>
    <row r="183" s="13" customFormat="1">
      <c r="B183" s="261"/>
      <c r="C183" s="262"/>
      <c r="D183" s="252" t="s">
        <v>301</v>
      </c>
      <c r="E183" s="263" t="s">
        <v>80</v>
      </c>
      <c r="F183" s="264" t="s">
        <v>2299</v>
      </c>
      <c r="G183" s="262"/>
      <c r="H183" s="265">
        <v>3</v>
      </c>
      <c r="I183" s="266"/>
      <c r="J183" s="262"/>
      <c r="K183" s="262"/>
      <c r="L183" s="267"/>
      <c r="M183" s="268"/>
      <c r="N183" s="269"/>
      <c r="O183" s="269"/>
      <c r="P183" s="269"/>
      <c r="Q183" s="269"/>
      <c r="R183" s="269"/>
      <c r="S183" s="269"/>
      <c r="T183" s="270"/>
      <c r="AT183" s="271" t="s">
        <v>301</v>
      </c>
      <c r="AU183" s="271" t="s">
        <v>91</v>
      </c>
      <c r="AV183" s="13" t="s">
        <v>91</v>
      </c>
      <c r="AW183" s="13" t="s">
        <v>44</v>
      </c>
      <c r="AX183" s="13" t="s">
        <v>82</v>
      </c>
      <c r="AY183" s="271" t="s">
        <v>291</v>
      </c>
    </row>
    <row r="184" s="15" customFormat="1">
      <c r="B184" s="283"/>
      <c r="C184" s="284"/>
      <c r="D184" s="252" t="s">
        <v>301</v>
      </c>
      <c r="E184" s="285" t="s">
        <v>80</v>
      </c>
      <c r="F184" s="286" t="s">
        <v>315</v>
      </c>
      <c r="G184" s="284"/>
      <c r="H184" s="287">
        <v>6</v>
      </c>
      <c r="I184" s="288"/>
      <c r="J184" s="284"/>
      <c r="K184" s="284"/>
      <c r="L184" s="289"/>
      <c r="M184" s="290"/>
      <c r="N184" s="291"/>
      <c r="O184" s="291"/>
      <c r="P184" s="291"/>
      <c r="Q184" s="291"/>
      <c r="R184" s="291"/>
      <c r="S184" s="291"/>
      <c r="T184" s="292"/>
      <c r="AT184" s="293" t="s">
        <v>301</v>
      </c>
      <c r="AU184" s="293" t="s">
        <v>91</v>
      </c>
      <c r="AV184" s="15" t="s">
        <v>299</v>
      </c>
      <c r="AW184" s="15" t="s">
        <v>44</v>
      </c>
      <c r="AX184" s="15" t="s">
        <v>89</v>
      </c>
      <c r="AY184" s="293" t="s">
        <v>291</v>
      </c>
    </row>
    <row r="185" s="1" customFormat="1" ht="38.25" customHeight="1">
      <c r="B185" s="48"/>
      <c r="C185" s="238" t="s">
        <v>361</v>
      </c>
      <c r="D185" s="238" t="s">
        <v>294</v>
      </c>
      <c r="E185" s="239" t="s">
        <v>2300</v>
      </c>
      <c r="F185" s="240" t="s">
        <v>2301</v>
      </c>
      <c r="G185" s="241" t="s">
        <v>385</v>
      </c>
      <c r="H185" s="242">
        <v>2880</v>
      </c>
      <c r="I185" s="243"/>
      <c r="J185" s="244">
        <f>ROUND(I185*H185,2)</f>
        <v>0</v>
      </c>
      <c r="K185" s="240" t="s">
        <v>298</v>
      </c>
      <c r="L185" s="74"/>
      <c r="M185" s="245" t="s">
        <v>80</v>
      </c>
      <c r="N185" s="246" t="s">
        <v>52</v>
      </c>
      <c r="O185" s="49"/>
      <c r="P185" s="247">
        <f>O185*H185</f>
        <v>0</v>
      </c>
      <c r="Q185" s="247">
        <v>0</v>
      </c>
      <c r="R185" s="247">
        <f>Q185*H185</f>
        <v>0</v>
      </c>
      <c r="S185" s="247">
        <v>0</v>
      </c>
      <c r="T185" s="248">
        <f>S185*H185</f>
        <v>0</v>
      </c>
      <c r="AR185" s="25" t="s">
        <v>299</v>
      </c>
      <c r="AT185" s="25" t="s">
        <v>294</v>
      </c>
      <c r="AU185" s="25" t="s">
        <v>91</v>
      </c>
      <c r="AY185" s="25" t="s">
        <v>291</v>
      </c>
      <c r="BE185" s="249">
        <f>IF(N185="základní",J185,0)</f>
        <v>0</v>
      </c>
      <c r="BF185" s="249">
        <f>IF(N185="snížená",J185,0)</f>
        <v>0</v>
      </c>
      <c r="BG185" s="249">
        <f>IF(N185="zákl. přenesená",J185,0)</f>
        <v>0</v>
      </c>
      <c r="BH185" s="249">
        <f>IF(N185="sníž. přenesená",J185,0)</f>
        <v>0</v>
      </c>
      <c r="BI185" s="249">
        <f>IF(N185="nulová",J185,0)</f>
        <v>0</v>
      </c>
      <c r="BJ185" s="25" t="s">
        <v>89</v>
      </c>
      <c r="BK185" s="249">
        <f>ROUND(I185*H185,2)</f>
        <v>0</v>
      </c>
      <c r="BL185" s="25" t="s">
        <v>299</v>
      </c>
      <c r="BM185" s="25" t="s">
        <v>2302</v>
      </c>
    </row>
    <row r="186" s="12" customFormat="1">
      <c r="B186" s="250"/>
      <c r="C186" s="251"/>
      <c r="D186" s="252" t="s">
        <v>301</v>
      </c>
      <c r="E186" s="253" t="s">
        <v>80</v>
      </c>
      <c r="F186" s="254" t="s">
        <v>2265</v>
      </c>
      <c r="G186" s="251"/>
      <c r="H186" s="253" t="s">
        <v>80</v>
      </c>
      <c r="I186" s="255"/>
      <c r="J186" s="251"/>
      <c r="K186" s="251"/>
      <c r="L186" s="256"/>
      <c r="M186" s="257"/>
      <c r="N186" s="258"/>
      <c r="O186" s="258"/>
      <c r="P186" s="258"/>
      <c r="Q186" s="258"/>
      <c r="R186" s="258"/>
      <c r="S186" s="258"/>
      <c r="T186" s="259"/>
      <c r="AT186" s="260" t="s">
        <v>301</v>
      </c>
      <c r="AU186" s="260" t="s">
        <v>91</v>
      </c>
      <c r="AV186" s="12" t="s">
        <v>89</v>
      </c>
      <c r="AW186" s="12" t="s">
        <v>44</v>
      </c>
      <c r="AX186" s="12" t="s">
        <v>82</v>
      </c>
      <c r="AY186" s="260" t="s">
        <v>291</v>
      </c>
    </row>
    <row r="187" s="12" customFormat="1">
      <c r="B187" s="250"/>
      <c r="C187" s="251"/>
      <c r="D187" s="252" t="s">
        <v>301</v>
      </c>
      <c r="E187" s="253" t="s">
        <v>80</v>
      </c>
      <c r="F187" s="254" t="s">
        <v>2266</v>
      </c>
      <c r="G187" s="251"/>
      <c r="H187" s="253" t="s">
        <v>80</v>
      </c>
      <c r="I187" s="255"/>
      <c r="J187" s="251"/>
      <c r="K187" s="251"/>
      <c r="L187" s="256"/>
      <c r="M187" s="257"/>
      <c r="N187" s="258"/>
      <c r="O187" s="258"/>
      <c r="P187" s="258"/>
      <c r="Q187" s="258"/>
      <c r="R187" s="258"/>
      <c r="S187" s="258"/>
      <c r="T187" s="259"/>
      <c r="AT187" s="260" t="s">
        <v>301</v>
      </c>
      <c r="AU187" s="260" t="s">
        <v>91</v>
      </c>
      <c r="AV187" s="12" t="s">
        <v>89</v>
      </c>
      <c r="AW187" s="12" t="s">
        <v>44</v>
      </c>
      <c r="AX187" s="12" t="s">
        <v>82</v>
      </c>
      <c r="AY187" s="260" t="s">
        <v>291</v>
      </c>
    </row>
    <row r="188" s="13" customFormat="1">
      <c r="B188" s="261"/>
      <c r="C188" s="262"/>
      <c r="D188" s="252" t="s">
        <v>301</v>
      </c>
      <c r="E188" s="263" t="s">
        <v>80</v>
      </c>
      <c r="F188" s="264" t="s">
        <v>2303</v>
      </c>
      <c r="G188" s="262"/>
      <c r="H188" s="265">
        <v>990</v>
      </c>
      <c r="I188" s="266"/>
      <c r="J188" s="262"/>
      <c r="K188" s="262"/>
      <c r="L188" s="267"/>
      <c r="M188" s="268"/>
      <c r="N188" s="269"/>
      <c r="O188" s="269"/>
      <c r="P188" s="269"/>
      <c r="Q188" s="269"/>
      <c r="R188" s="269"/>
      <c r="S188" s="269"/>
      <c r="T188" s="270"/>
      <c r="AT188" s="271" t="s">
        <v>301</v>
      </c>
      <c r="AU188" s="271" t="s">
        <v>91</v>
      </c>
      <c r="AV188" s="13" t="s">
        <v>91</v>
      </c>
      <c r="AW188" s="13" t="s">
        <v>44</v>
      </c>
      <c r="AX188" s="13" t="s">
        <v>82</v>
      </c>
      <c r="AY188" s="271" t="s">
        <v>291</v>
      </c>
    </row>
    <row r="189" s="12" customFormat="1">
      <c r="B189" s="250"/>
      <c r="C189" s="251"/>
      <c r="D189" s="252" t="s">
        <v>301</v>
      </c>
      <c r="E189" s="253" t="s">
        <v>80</v>
      </c>
      <c r="F189" s="254" t="s">
        <v>2270</v>
      </c>
      <c r="G189" s="251"/>
      <c r="H189" s="253" t="s">
        <v>80</v>
      </c>
      <c r="I189" s="255"/>
      <c r="J189" s="251"/>
      <c r="K189" s="251"/>
      <c r="L189" s="256"/>
      <c r="M189" s="257"/>
      <c r="N189" s="258"/>
      <c r="O189" s="258"/>
      <c r="P189" s="258"/>
      <c r="Q189" s="258"/>
      <c r="R189" s="258"/>
      <c r="S189" s="258"/>
      <c r="T189" s="259"/>
      <c r="AT189" s="260" t="s">
        <v>301</v>
      </c>
      <c r="AU189" s="260" t="s">
        <v>91</v>
      </c>
      <c r="AV189" s="12" t="s">
        <v>89</v>
      </c>
      <c r="AW189" s="12" t="s">
        <v>44</v>
      </c>
      <c r="AX189" s="12" t="s">
        <v>82</v>
      </c>
      <c r="AY189" s="260" t="s">
        <v>291</v>
      </c>
    </row>
    <row r="190" s="13" customFormat="1">
      <c r="B190" s="261"/>
      <c r="C190" s="262"/>
      <c r="D190" s="252" t="s">
        <v>301</v>
      </c>
      <c r="E190" s="263" t="s">
        <v>80</v>
      </c>
      <c r="F190" s="264" t="s">
        <v>2304</v>
      </c>
      <c r="G190" s="262"/>
      <c r="H190" s="265">
        <v>1890</v>
      </c>
      <c r="I190" s="266"/>
      <c r="J190" s="262"/>
      <c r="K190" s="262"/>
      <c r="L190" s="267"/>
      <c r="M190" s="268"/>
      <c r="N190" s="269"/>
      <c r="O190" s="269"/>
      <c r="P190" s="269"/>
      <c r="Q190" s="269"/>
      <c r="R190" s="269"/>
      <c r="S190" s="269"/>
      <c r="T190" s="270"/>
      <c r="AT190" s="271" t="s">
        <v>301</v>
      </c>
      <c r="AU190" s="271" t="s">
        <v>91</v>
      </c>
      <c r="AV190" s="13" t="s">
        <v>91</v>
      </c>
      <c r="AW190" s="13" t="s">
        <v>44</v>
      </c>
      <c r="AX190" s="13" t="s">
        <v>82</v>
      </c>
      <c r="AY190" s="271" t="s">
        <v>291</v>
      </c>
    </row>
    <row r="191" s="15" customFormat="1">
      <c r="B191" s="283"/>
      <c r="C191" s="284"/>
      <c r="D191" s="252" t="s">
        <v>301</v>
      </c>
      <c r="E191" s="285" t="s">
        <v>80</v>
      </c>
      <c r="F191" s="286" t="s">
        <v>315</v>
      </c>
      <c r="G191" s="284"/>
      <c r="H191" s="287">
        <v>2880</v>
      </c>
      <c r="I191" s="288"/>
      <c r="J191" s="284"/>
      <c r="K191" s="284"/>
      <c r="L191" s="289"/>
      <c r="M191" s="290"/>
      <c r="N191" s="291"/>
      <c r="O191" s="291"/>
      <c r="P191" s="291"/>
      <c r="Q191" s="291"/>
      <c r="R191" s="291"/>
      <c r="S191" s="291"/>
      <c r="T191" s="292"/>
      <c r="AT191" s="293" t="s">
        <v>301</v>
      </c>
      <c r="AU191" s="293" t="s">
        <v>91</v>
      </c>
      <c r="AV191" s="15" t="s">
        <v>299</v>
      </c>
      <c r="AW191" s="15" t="s">
        <v>44</v>
      </c>
      <c r="AX191" s="15" t="s">
        <v>89</v>
      </c>
      <c r="AY191" s="293" t="s">
        <v>291</v>
      </c>
    </row>
    <row r="192" s="1" customFormat="1" ht="25.5" customHeight="1">
      <c r="B192" s="48"/>
      <c r="C192" s="238" t="s">
        <v>365</v>
      </c>
      <c r="D192" s="238" t="s">
        <v>294</v>
      </c>
      <c r="E192" s="239" t="s">
        <v>2305</v>
      </c>
      <c r="F192" s="240" t="s">
        <v>2306</v>
      </c>
      <c r="G192" s="241" t="s">
        <v>385</v>
      </c>
      <c r="H192" s="242">
        <v>3</v>
      </c>
      <c r="I192" s="243"/>
      <c r="J192" s="244">
        <f>ROUND(I192*H192,2)</f>
        <v>0</v>
      </c>
      <c r="K192" s="240" t="s">
        <v>298</v>
      </c>
      <c r="L192" s="74"/>
      <c r="M192" s="245" t="s">
        <v>80</v>
      </c>
      <c r="N192" s="246" t="s">
        <v>52</v>
      </c>
      <c r="O192" s="49"/>
      <c r="P192" s="247">
        <f>O192*H192</f>
        <v>0</v>
      </c>
      <c r="Q192" s="247">
        <v>0</v>
      </c>
      <c r="R192" s="247">
        <f>Q192*H192</f>
        <v>0</v>
      </c>
      <c r="S192" s="247">
        <v>0</v>
      </c>
      <c r="T192" s="248">
        <f>S192*H192</f>
        <v>0</v>
      </c>
      <c r="AR192" s="25" t="s">
        <v>299</v>
      </c>
      <c r="AT192" s="25" t="s">
        <v>294</v>
      </c>
      <c r="AU192" s="25" t="s">
        <v>91</v>
      </c>
      <c r="AY192" s="25" t="s">
        <v>291</v>
      </c>
      <c r="BE192" s="249">
        <f>IF(N192="základní",J192,0)</f>
        <v>0</v>
      </c>
      <c r="BF192" s="249">
        <f>IF(N192="snížená",J192,0)</f>
        <v>0</v>
      </c>
      <c r="BG192" s="249">
        <f>IF(N192="zákl. přenesená",J192,0)</f>
        <v>0</v>
      </c>
      <c r="BH192" s="249">
        <f>IF(N192="sníž. přenesená",J192,0)</f>
        <v>0</v>
      </c>
      <c r="BI192" s="249">
        <f>IF(N192="nulová",J192,0)</f>
        <v>0</v>
      </c>
      <c r="BJ192" s="25" t="s">
        <v>89</v>
      </c>
      <c r="BK192" s="249">
        <f>ROUND(I192*H192,2)</f>
        <v>0</v>
      </c>
      <c r="BL192" s="25" t="s">
        <v>299</v>
      </c>
      <c r="BM192" s="25" t="s">
        <v>2307</v>
      </c>
    </row>
    <row r="193" s="12" customFormat="1">
      <c r="B193" s="250"/>
      <c r="C193" s="251"/>
      <c r="D193" s="252" t="s">
        <v>301</v>
      </c>
      <c r="E193" s="253" t="s">
        <v>80</v>
      </c>
      <c r="F193" s="254" t="s">
        <v>2226</v>
      </c>
      <c r="G193" s="251"/>
      <c r="H193" s="253" t="s">
        <v>80</v>
      </c>
      <c r="I193" s="255"/>
      <c r="J193" s="251"/>
      <c r="K193" s="251"/>
      <c r="L193" s="256"/>
      <c r="M193" s="257"/>
      <c r="N193" s="258"/>
      <c r="O193" s="258"/>
      <c r="P193" s="258"/>
      <c r="Q193" s="258"/>
      <c r="R193" s="258"/>
      <c r="S193" s="258"/>
      <c r="T193" s="259"/>
      <c r="AT193" s="260" t="s">
        <v>301</v>
      </c>
      <c r="AU193" s="260" t="s">
        <v>91</v>
      </c>
      <c r="AV193" s="12" t="s">
        <v>89</v>
      </c>
      <c r="AW193" s="12" t="s">
        <v>44</v>
      </c>
      <c r="AX193" s="12" t="s">
        <v>82</v>
      </c>
      <c r="AY193" s="260" t="s">
        <v>291</v>
      </c>
    </row>
    <row r="194" s="12" customFormat="1">
      <c r="B194" s="250"/>
      <c r="C194" s="251"/>
      <c r="D194" s="252" t="s">
        <v>301</v>
      </c>
      <c r="E194" s="253" t="s">
        <v>80</v>
      </c>
      <c r="F194" s="254" t="s">
        <v>2234</v>
      </c>
      <c r="G194" s="251"/>
      <c r="H194" s="253" t="s">
        <v>80</v>
      </c>
      <c r="I194" s="255"/>
      <c r="J194" s="251"/>
      <c r="K194" s="251"/>
      <c r="L194" s="256"/>
      <c r="M194" s="257"/>
      <c r="N194" s="258"/>
      <c r="O194" s="258"/>
      <c r="P194" s="258"/>
      <c r="Q194" s="258"/>
      <c r="R194" s="258"/>
      <c r="S194" s="258"/>
      <c r="T194" s="259"/>
      <c r="AT194" s="260" t="s">
        <v>301</v>
      </c>
      <c r="AU194" s="260" t="s">
        <v>91</v>
      </c>
      <c r="AV194" s="12" t="s">
        <v>89</v>
      </c>
      <c r="AW194" s="12" t="s">
        <v>44</v>
      </c>
      <c r="AX194" s="12" t="s">
        <v>82</v>
      </c>
      <c r="AY194" s="260" t="s">
        <v>291</v>
      </c>
    </row>
    <row r="195" s="13" customFormat="1">
      <c r="B195" s="261"/>
      <c r="C195" s="262"/>
      <c r="D195" s="252" t="s">
        <v>301</v>
      </c>
      <c r="E195" s="263" t="s">
        <v>80</v>
      </c>
      <c r="F195" s="264" t="s">
        <v>2281</v>
      </c>
      <c r="G195" s="262"/>
      <c r="H195" s="265">
        <v>1</v>
      </c>
      <c r="I195" s="266"/>
      <c r="J195" s="262"/>
      <c r="K195" s="262"/>
      <c r="L195" s="267"/>
      <c r="M195" s="268"/>
      <c r="N195" s="269"/>
      <c r="O195" s="269"/>
      <c r="P195" s="269"/>
      <c r="Q195" s="269"/>
      <c r="R195" s="269"/>
      <c r="S195" s="269"/>
      <c r="T195" s="270"/>
      <c r="AT195" s="271" t="s">
        <v>301</v>
      </c>
      <c r="AU195" s="271" t="s">
        <v>91</v>
      </c>
      <c r="AV195" s="13" t="s">
        <v>91</v>
      </c>
      <c r="AW195" s="13" t="s">
        <v>44</v>
      </c>
      <c r="AX195" s="13" t="s">
        <v>82</v>
      </c>
      <c r="AY195" s="271" t="s">
        <v>291</v>
      </c>
    </row>
    <row r="196" s="12" customFormat="1">
      <c r="B196" s="250"/>
      <c r="C196" s="251"/>
      <c r="D196" s="252" t="s">
        <v>301</v>
      </c>
      <c r="E196" s="253" t="s">
        <v>80</v>
      </c>
      <c r="F196" s="254" t="s">
        <v>2245</v>
      </c>
      <c r="G196" s="251"/>
      <c r="H196" s="253" t="s">
        <v>80</v>
      </c>
      <c r="I196" s="255"/>
      <c r="J196" s="251"/>
      <c r="K196" s="251"/>
      <c r="L196" s="256"/>
      <c r="M196" s="257"/>
      <c r="N196" s="258"/>
      <c r="O196" s="258"/>
      <c r="P196" s="258"/>
      <c r="Q196" s="258"/>
      <c r="R196" s="258"/>
      <c r="S196" s="258"/>
      <c r="T196" s="259"/>
      <c r="AT196" s="260" t="s">
        <v>301</v>
      </c>
      <c r="AU196" s="260" t="s">
        <v>91</v>
      </c>
      <c r="AV196" s="12" t="s">
        <v>89</v>
      </c>
      <c r="AW196" s="12" t="s">
        <v>44</v>
      </c>
      <c r="AX196" s="12" t="s">
        <v>82</v>
      </c>
      <c r="AY196" s="260" t="s">
        <v>291</v>
      </c>
    </row>
    <row r="197" s="13" customFormat="1">
      <c r="B197" s="261"/>
      <c r="C197" s="262"/>
      <c r="D197" s="252" t="s">
        <v>301</v>
      </c>
      <c r="E197" s="263" t="s">
        <v>80</v>
      </c>
      <c r="F197" s="264" t="s">
        <v>2282</v>
      </c>
      <c r="G197" s="262"/>
      <c r="H197" s="265">
        <v>2</v>
      </c>
      <c r="I197" s="266"/>
      <c r="J197" s="262"/>
      <c r="K197" s="262"/>
      <c r="L197" s="267"/>
      <c r="M197" s="268"/>
      <c r="N197" s="269"/>
      <c r="O197" s="269"/>
      <c r="P197" s="269"/>
      <c r="Q197" s="269"/>
      <c r="R197" s="269"/>
      <c r="S197" s="269"/>
      <c r="T197" s="270"/>
      <c r="AT197" s="271" t="s">
        <v>301</v>
      </c>
      <c r="AU197" s="271" t="s">
        <v>91</v>
      </c>
      <c r="AV197" s="13" t="s">
        <v>91</v>
      </c>
      <c r="AW197" s="13" t="s">
        <v>44</v>
      </c>
      <c r="AX197" s="13" t="s">
        <v>82</v>
      </c>
      <c r="AY197" s="271" t="s">
        <v>291</v>
      </c>
    </row>
    <row r="198" s="15" customFormat="1">
      <c r="B198" s="283"/>
      <c r="C198" s="284"/>
      <c r="D198" s="252" t="s">
        <v>301</v>
      </c>
      <c r="E198" s="285" t="s">
        <v>80</v>
      </c>
      <c r="F198" s="286" t="s">
        <v>315</v>
      </c>
      <c r="G198" s="284"/>
      <c r="H198" s="287">
        <v>3</v>
      </c>
      <c r="I198" s="288"/>
      <c r="J198" s="284"/>
      <c r="K198" s="284"/>
      <c r="L198" s="289"/>
      <c r="M198" s="290"/>
      <c r="N198" s="291"/>
      <c r="O198" s="291"/>
      <c r="P198" s="291"/>
      <c r="Q198" s="291"/>
      <c r="R198" s="291"/>
      <c r="S198" s="291"/>
      <c r="T198" s="292"/>
      <c r="AT198" s="293" t="s">
        <v>301</v>
      </c>
      <c r="AU198" s="293" t="s">
        <v>91</v>
      </c>
      <c r="AV198" s="15" t="s">
        <v>299</v>
      </c>
      <c r="AW198" s="15" t="s">
        <v>44</v>
      </c>
      <c r="AX198" s="15" t="s">
        <v>89</v>
      </c>
      <c r="AY198" s="293" t="s">
        <v>291</v>
      </c>
    </row>
    <row r="199" s="1" customFormat="1" ht="38.25" customHeight="1">
      <c r="B199" s="48"/>
      <c r="C199" s="238" t="s">
        <v>369</v>
      </c>
      <c r="D199" s="238" t="s">
        <v>294</v>
      </c>
      <c r="E199" s="239" t="s">
        <v>2308</v>
      </c>
      <c r="F199" s="240" t="s">
        <v>2309</v>
      </c>
      <c r="G199" s="241" t="s">
        <v>385</v>
      </c>
      <c r="H199" s="242">
        <v>1560</v>
      </c>
      <c r="I199" s="243"/>
      <c r="J199" s="244">
        <f>ROUND(I199*H199,2)</f>
        <v>0</v>
      </c>
      <c r="K199" s="240" t="s">
        <v>298</v>
      </c>
      <c r="L199" s="74"/>
      <c r="M199" s="245" t="s">
        <v>80</v>
      </c>
      <c r="N199" s="246" t="s">
        <v>52</v>
      </c>
      <c r="O199" s="49"/>
      <c r="P199" s="247">
        <f>O199*H199</f>
        <v>0</v>
      </c>
      <c r="Q199" s="247">
        <v>0</v>
      </c>
      <c r="R199" s="247">
        <f>Q199*H199</f>
        <v>0</v>
      </c>
      <c r="S199" s="247">
        <v>0</v>
      </c>
      <c r="T199" s="248">
        <f>S199*H199</f>
        <v>0</v>
      </c>
      <c r="AR199" s="25" t="s">
        <v>299</v>
      </c>
      <c r="AT199" s="25" t="s">
        <v>294</v>
      </c>
      <c r="AU199" s="25" t="s">
        <v>91</v>
      </c>
      <c r="AY199" s="25" t="s">
        <v>291</v>
      </c>
      <c r="BE199" s="249">
        <f>IF(N199="základní",J199,0)</f>
        <v>0</v>
      </c>
      <c r="BF199" s="249">
        <f>IF(N199="snížená",J199,0)</f>
        <v>0</v>
      </c>
      <c r="BG199" s="249">
        <f>IF(N199="zákl. přenesená",J199,0)</f>
        <v>0</v>
      </c>
      <c r="BH199" s="249">
        <f>IF(N199="sníž. přenesená",J199,0)</f>
        <v>0</v>
      </c>
      <c r="BI199" s="249">
        <f>IF(N199="nulová",J199,0)</f>
        <v>0</v>
      </c>
      <c r="BJ199" s="25" t="s">
        <v>89</v>
      </c>
      <c r="BK199" s="249">
        <f>ROUND(I199*H199,2)</f>
        <v>0</v>
      </c>
      <c r="BL199" s="25" t="s">
        <v>299</v>
      </c>
      <c r="BM199" s="25" t="s">
        <v>2310</v>
      </c>
    </row>
    <row r="200" s="12" customFormat="1">
      <c r="B200" s="250"/>
      <c r="C200" s="251"/>
      <c r="D200" s="252" t="s">
        <v>301</v>
      </c>
      <c r="E200" s="253" t="s">
        <v>80</v>
      </c>
      <c r="F200" s="254" t="s">
        <v>2265</v>
      </c>
      <c r="G200" s="251"/>
      <c r="H200" s="253" t="s">
        <v>80</v>
      </c>
      <c r="I200" s="255"/>
      <c r="J200" s="251"/>
      <c r="K200" s="251"/>
      <c r="L200" s="256"/>
      <c r="M200" s="257"/>
      <c r="N200" s="258"/>
      <c r="O200" s="258"/>
      <c r="P200" s="258"/>
      <c r="Q200" s="258"/>
      <c r="R200" s="258"/>
      <c r="S200" s="258"/>
      <c r="T200" s="259"/>
      <c r="AT200" s="260" t="s">
        <v>301</v>
      </c>
      <c r="AU200" s="260" t="s">
        <v>91</v>
      </c>
      <c r="AV200" s="12" t="s">
        <v>89</v>
      </c>
      <c r="AW200" s="12" t="s">
        <v>44</v>
      </c>
      <c r="AX200" s="12" t="s">
        <v>82</v>
      </c>
      <c r="AY200" s="260" t="s">
        <v>291</v>
      </c>
    </row>
    <row r="201" s="12" customFormat="1">
      <c r="B201" s="250"/>
      <c r="C201" s="251"/>
      <c r="D201" s="252" t="s">
        <v>301</v>
      </c>
      <c r="E201" s="253" t="s">
        <v>80</v>
      </c>
      <c r="F201" s="254" t="s">
        <v>2268</v>
      </c>
      <c r="G201" s="251"/>
      <c r="H201" s="253" t="s">
        <v>80</v>
      </c>
      <c r="I201" s="255"/>
      <c r="J201" s="251"/>
      <c r="K201" s="251"/>
      <c r="L201" s="256"/>
      <c r="M201" s="257"/>
      <c r="N201" s="258"/>
      <c r="O201" s="258"/>
      <c r="P201" s="258"/>
      <c r="Q201" s="258"/>
      <c r="R201" s="258"/>
      <c r="S201" s="258"/>
      <c r="T201" s="259"/>
      <c r="AT201" s="260" t="s">
        <v>301</v>
      </c>
      <c r="AU201" s="260" t="s">
        <v>91</v>
      </c>
      <c r="AV201" s="12" t="s">
        <v>89</v>
      </c>
      <c r="AW201" s="12" t="s">
        <v>44</v>
      </c>
      <c r="AX201" s="12" t="s">
        <v>82</v>
      </c>
      <c r="AY201" s="260" t="s">
        <v>291</v>
      </c>
    </row>
    <row r="202" s="13" customFormat="1">
      <c r="B202" s="261"/>
      <c r="C202" s="262"/>
      <c r="D202" s="252" t="s">
        <v>301</v>
      </c>
      <c r="E202" s="263" t="s">
        <v>80</v>
      </c>
      <c r="F202" s="264" t="s">
        <v>2286</v>
      </c>
      <c r="G202" s="262"/>
      <c r="H202" s="265">
        <v>300</v>
      </c>
      <c r="I202" s="266"/>
      <c r="J202" s="262"/>
      <c r="K202" s="262"/>
      <c r="L202" s="267"/>
      <c r="M202" s="268"/>
      <c r="N202" s="269"/>
      <c r="O202" s="269"/>
      <c r="P202" s="269"/>
      <c r="Q202" s="269"/>
      <c r="R202" s="269"/>
      <c r="S202" s="269"/>
      <c r="T202" s="270"/>
      <c r="AT202" s="271" t="s">
        <v>301</v>
      </c>
      <c r="AU202" s="271" t="s">
        <v>91</v>
      </c>
      <c r="AV202" s="13" t="s">
        <v>91</v>
      </c>
      <c r="AW202" s="13" t="s">
        <v>44</v>
      </c>
      <c r="AX202" s="13" t="s">
        <v>82</v>
      </c>
      <c r="AY202" s="271" t="s">
        <v>291</v>
      </c>
    </row>
    <row r="203" s="12" customFormat="1">
      <c r="B203" s="250"/>
      <c r="C203" s="251"/>
      <c r="D203" s="252" t="s">
        <v>301</v>
      </c>
      <c r="E203" s="253" t="s">
        <v>80</v>
      </c>
      <c r="F203" s="254" t="s">
        <v>2270</v>
      </c>
      <c r="G203" s="251"/>
      <c r="H203" s="253" t="s">
        <v>80</v>
      </c>
      <c r="I203" s="255"/>
      <c r="J203" s="251"/>
      <c r="K203" s="251"/>
      <c r="L203" s="256"/>
      <c r="M203" s="257"/>
      <c r="N203" s="258"/>
      <c r="O203" s="258"/>
      <c r="P203" s="258"/>
      <c r="Q203" s="258"/>
      <c r="R203" s="258"/>
      <c r="S203" s="258"/>
      <c r="T203" s="259"/>
      <c r="AT203" s="260" t="s">
        <v>301</v>
      </c>
      <c r="AU203" s="260" t="s">
        <v>91</v>
      </c>
      <c r="AV203" s="12" t="s">
        <v>89</v>
      </c>
      <c r="AW203" s="12" t="s">
        <v>44</v>
      </c>
      <c r="AX203" s="12" t="s">
        <v>82</v>
      </c>
      <c r="AY203" s="260" t="s">
        <v>291</v>
      </c>
    </row>
    <row r="204" s="13" customFormat="1">
      <c r="B204" s="261"/>
      <c r="C204" s="262"/>
      <c r="D204" s="252" t="s">
        <v>301</v>
      </c>
      <c r="E204" s="263" t="s">
        <v>80</v>
      </c>
      <c r="F204" s="264" t="s">
        <v>2287</v>
      </c>
      <c r="G204" s="262"/>
      <c r="H204" s="265">
        <v>1260</v>
      </c>
      <c r="I204" s="266"/>
      <c r="J204" s="262"/>
      <c r="K204" s="262"/>
      <c r="L204" s="267"/>
      <c r="M204" s="268"/>
      <c r="N204" s="269"/>
      <c r="O204" s="269"/>
      <c r="P204" s="269"/>
      <c r="Q204" s="269"/>
      <c r="R204" s="269"/>
      <c r="S204" s="269"/>
      <c r="T204" s="270"/>
      <c r="AT204" s="271" t="s">
        <v>301</v>
      </c>
      <c r="AU204" s="271" t="s">
        <v>91</v>
      </c>
      <c r="AV204" s="13" t="s">
        <v>91</v>
      </c>
      <c r="AW204" s="13" t="s">
        <v>44</v>
      </c>
      <c r="AX204" s="13" t="s">
        <v>82</v>
      </c>
      <c r="AY204" s="271" t="s">
        <v>291</v>
      </c>
    </row>
    <row r="205" s="15" customFormat="1">
      <c r="B205" s="283"/>
      <c r="C205" s="284"/>
      <c r="D205" s="252" t="s">
        <v>301</v>
      </c>
      <c r="E205" s="285" t="s">
        <v>80</v>
      </c>
      <c r="F205" s="286" t="s">
        <v>315</v>
      </c>
      <c r="G205" s="284"/>
      <c r="H205" s="287">
        <v>1560</v>
      </c>
      <c r="I205" s="288"/>
      <c r="J205" s="284"/>
      <c r="K205" s="284"/>
      <c r="L205" s="289"/>
      <c r="M205" s="290"/>
      <c r="N205" s="291"/>
      <c r="O205" s="291"/>
      <c r="P205" s="291"/>
      <c r="Q205" s="291"/>
      <c r="R205" s="291"/>
      <c r="S205" s="291"/>
      <c r="T205" s="292"/>
      <c r="AT205" s="293" t="s">
        <v>301</v>
      </c>
      <c r="AU205" s="293" t="s">
        <v>91</v>
      </c>
      <c r="AV205" s="15" t="s">
        <v>299</v>
      </c>
      <c r="AW205" s="15" t="s">
        <v>44</v>
      </c>
      <c r="AX205" s="15" t="s">
        <v>89</v>
      </c>
      <c r="AY205" s="293" t="s">
        <v>291</v>
      </c>
    </row>
    <row r="206" s="1" customFormat="1" ht="16.5" customHeight="1">
      <c r="B206" s="48"/>
      <c r="C206" s="238" t="s">
        <v>374</v>
      </c>
      <c r="D206" s="238" t="s">
        <v>294</v>
      </c>
      <c r="E206" s="239" t="s">
        <v>2311</v>
      </c>
      <c r="F206" s="240" t="s">
        <v>2312</v>
      </c>
      <c r="G206" s="241" t="s">
        <v>385</v>
      </c>
      <c r="H206" s="242">
        <v>9</v>
      </c>
      <c r="I206" s="243"/>
      <c r="J206" s="244">
        <f>ROUND(I206*H206,2)</f>
        <v>0</v>
      </c>
      <c r="K206" s="240" t="s">
        <v>298</v>
      </c>
      <c r="L206" s="74"/>
      <c r="M206" s="245" t="s">
        <v>80</v>
      </c>
      <c r="N206" s="246" t="s">
        <v>52</v>
      </c>
      <c r="O206" s="49"/>
      <c r="P206" s="247">
        <f>O206*H206</f>
        <v>0</v>
      </c>
      <c r="Q206" s="247">
        <v>0</v>
      </c>
      <c r="R206" s="247">
        <f>Q206*H206</f>
        <v>0</v>
      </c>
      <c r="S206" s="247">
        <v>0</v>
      </c>
      <c r="T206" s="248">
        <f>S206*H206</f>
        <v>0</v>
      </c>
      <c r="AR206" s="25" t="s">
        <v>299</v>
      </c>
      <c r="AT206" s="25" t="s">
        <v>294</v>
      </c>
      <c r="AU206" s="25" t="s">
        <v>91</v>
      </c>
      <c r="AY206" s="25" t="s">
        <v>291</v>
      </c>
      <c r="BE206" s="249">
        <f>IF(N206="základní",J206,0)</f>
        <v>0</v>
      </c>
      <c r="BF206" s="249">
        <f>IF(N206="snížená",J206,0)</f>
        <v>0</v>
      </c>
      <c r="BG206" s="249">
        <f>IF(N206="zákl. přenesená",J206,0)</f>
        <v>0</v>
      </c>
      <c r="BH206" s="249">
        <f>IF(N206="sníž. přenesená",J206,0)</f>
        <v>0</v>
      </c>
      <c r="BI206" s="249">
        <f>IF(N206="nulová",J206,0)</f>
        <v>0</v>
      </c>
      <c r="BJ206" s="25" t="s">
        <v>89</v>
      </c>
      <c r="BK206" s="249">
        <f>ROUND(I206*H206,2)</f>
        <v>0</v>
      </c>
      <c r="BL206" s="25" t="s">
        <v>299</v>
      </c>
      <c r="BM206" s="25" t="s">
        <v>2313</v>
      </c>
    </row>
    <row r="207" s="12" customFormat="1">
      <c r="B207" s="250"/>
      <c r="C207" s="251"/>
      <c r="D207" s="252" t="s">
        <v>301</v>
      </c>
      <c r="E207" s="253" t="s">
        <v>80</v>
      </c>
      <c r="F207" s="254" t="s">
        <v>2314</v>
      </c>
      <c r="G207" s="251"/>
      <c r="H207" s="253" t="s">
        <v>80</v>
      </c>
      <c r="I207" s="255"/>
      <c r="J207" s="251"/>
      <c r="K207" s="251"/>
      <c r="L207" s="256"/>
      <c r="M207" s="257"/>
      <c r="N207" s="258"/>
      <c r="O207" s="258"/>
      <c r="P207" s="258"/>
      <c r="Q207" s="258"/>
      <c r="R207" s="258"/>
      <c r="S207" s="258"/>
      <c r="T207" s="259"/>
      <c r="AT207" s="260" t="s">
        <v>301</v>
      </c>
      <c r="AU207" s="260" t="s">
        <v>91</v>
      </c>
      <c r="AV207" s="12" t="s">
        <v>89</v>
      </c>
      <c r="AW207" s="12" t="s">
        <v>44</v>
      </c>
      <c r="AX207" s="12" t="s">
        <v>82</v>
      </c>
      <c r="AY207" s="260" t="s">
        <v>291</v>
      </c>
    </row>
    <row r="208" s="13" customFormat="1">
      <c r="B208" s="261"/>
      <c r="C208" s="262"/>
      <c r="D208" s="252" t="s">
        <v>301</v>
      </c>
      <c r="E208" s="263" t="s">
        <v>80</v>
      </c>
      <c r="F208" s="264" t="s">
        <v>2315</v>
      </c>
      <c r="G208" s="262"/>
      <c r="H208" s="265">
        <v>2</v>
      </c>
      <c r="I208" s="266"/>
      <c r="J208" s="262"/>
      <c r="K208" s="262"/>
      <c r="L208" s="267"/>
      <c r="M208" s="268"/>
      <c r="N208" s="269"/>
      <c r="O208" s="269"/>
      <c r="P208" s="269"/>
      <c r="Q208" s="269"/>
      <c r="R208" s="269"/>
      <c r="S208" s="269"/>
      <c r="T208" s="270"/>
      <c r="AT208" s="271" t="s">
        <v>301</v>
      </c>
      <c r="AU208" s="271" t="s">
        <v>91</v>
      </c>
      <c r="AV208" s="13" t="s">
        <v>91</v>
      </c>
      <c r="AW208" s="13" t="s">
        <v>44</v>
      </c>
      <c r="AX208" s="13" t="s">
        <v>82</v>
      </c>
      <c r="AY208" s="271" t="s">
        <v>291</v>
      </c>
    </row>
    <row r="209" s="13" customFormat="1">
      <c r="B209" s="261"/>
      <c r="C209" s="262"/>
      <c r="D209" s="252" t="s">
        <v>301</v>
      </c>
      <c r="E209" s="263" t="s">
        <v>80</v>
      </c>
      <c r="F209" s="264" t="s">
        <v>2316</v>
      </c>
      <c r="G209" s="262"/>
      <c r="H209" s="265">
        <v>2</v>
      </c>
      <c r="I209" s="266"/>
      <c r="J209" s="262"/>
      <c r="K209" s="262"/>
      <c r="L209" s="267"/>
      <c r="M209" s="268"/>
      <c r="N209" s="269"/>
      <c r="O209" s="269"/>
      <c r="P209" s="269"/>
      <c r="Q209" s="269"/>
      <c r="R209" s="269"/>
      <c r="S209" s="269"/>
      <c r="T209" s="270"/>
      <c r="AT209" s="271" t="s">
        <v>301</v>
      </c>
      <c r="AU209" s="271" t="s">
        <v>91</v>
      </c>
      <c r="AV209" s="13" t="s">
        <v>91</v>
      </c>
      <c r="AW209" s="13" t="s">
        <v>44</v>
      </c>
      <c r="AX209" s="13" t="s">
        <v>82</v>
      </c>
      <c r="AY209" s="271" t="s">
        <v>291</v>
      </c>
    </row>
    <row r="210" s="13" customFormat="1">
      <c r="B210" s="261"/>
      <c r="C210" s="262"/>
      <c r="D210" s="252" t="s">
        <v>301</v>
      </c>
      <c r="E210" s="263" t="s">
        <v>80</v>
      </c>
      <c r="F210" s="264" t="s">
        <v>2317</v>
      </c>
      <c r="G210" s="262"/>
      <c r="H210" s="265">
        <v>1</v>
      </c>
      <c r="I210" s="266"/>
      <c r="J210" s="262"/>
      <c r="K210" s="262"/>
      <c r="L210" s="267"/>
      <c r="M210" s="268"/>
      <c r="N210" s="269"/>
      <c r="O210" s="269"/>
      <c r="P210" s="269"/>
      <c r="Q210" s="269"/>
      <c r="R210" s="269"/>
      <c r="S210" s="269"/>
      <c r="T210" s="270"/>
      <c r="AT210" s="271" t="s">
        <v>301</v>
      </c>
      <c r="AU210" s="271" t="s">
        <v>91</v>
      </c>
      <c r="AV210" s="13" t="s">
        <v>91</v>
      </c>
      <c r="AW210" s="13" t="s">
        <v>44</v>
      </c>
      <c r="AX210" s="13" t="s">
        <v>82</v>
      </c>
      <c r="AY210" s="271" t="s">
        <v>291</v>
      </c>
    </row>
    <row r="211" s="13" customFormat="1">
      <c r="B211" s="261"/>
      <c r="C211" s="262"/>
      <c r="D211" s="252" t="s">
        <v>301</v>
      </c>
      <c r="E211" s="263" t="s">
        <v>80</v>
      </c>
      <c r="F211" s="264" t="s">
        <v>2318</v>
      </c>
      <c r="G211" s="262"/>
      <c r="H211" s="265">
        <v>2</v>
      </c>
      <c r="I211" s="266"/>
      <c r="J211" s="262"/>
      <c r="K211" s="262"/>
      <c r="L211" s="267"/>
      <c r="M211" s="268"/>
      <c r="N211" s="269"/>
      <c r="O211" s="269"/>
      <c r="P211" s="269"/>
      <c r="Q211" s="269"/>
      <c r="R211" s="269"/>
      <c r="S211" s="269"/>
      <c r="T211" s="270"/>
      <c r="AT211" s="271" t="s">
        <v>301</v>
      </c>
      <c r="AU211" s="271" t="s">
        <v>91</v>
      </c>
      <c r="AV211" s="13" t="s">
        <v>91</v>
      </c>
      <c r="AW211" s="13" t="s">
        <v>44</v>
      </c>
      <c r="AX211" s="13" t="s">
        <v>82</v>
      </c>
      <c r="AY211" s="271" t="s">
        <v>291</v>
      </c>
    </row>
    <row r="212" s="13" customFormat="1">
      <c r="B212" s="261"/>
      <c r="C212" s="262"/>
      <c r="D212" s="252" t="s">
        <v>301</v>
      </c>
      <c r="E212" s="263" t="s">
        <v>80</v>
      </c>
      <c r="F212" s="264" t="s">
        <v>2050</v>
      </c>
      <c r="G212" s="262"/>
      <c r="H212" s="265">
        <v>2</v>
      </c>
      <c r="I212" s="266"/>
      <c r="J212" s="262"/>
      <c r="K212" s="262"/>
      <c r="L212" s="267"/>
      <c r="M212" s="268"/>
      <c r="N212" s="269"/>
      <c r="O212" s="269"/>
      <c r="P212" s="269"/>
      <c r="Q212" s="269"/>
      <c r="R212" s="269"/>
      <c r="S212" s="269"/>
      <c r="T212" s="270"/>
      <c r="AT212" s="271" t="s">
        <v>301</v>
      </c>
      <c r="AU212" s="271" t="s">
        <v>91</v>
      </c>
      <c r="AV212" s="13" t="s">
        <v>91</v>
      </c>
      <c r="AW212" s="13" t="s">
        <v>44</v>
      </c>
      <c r="AX212" s="13" t="s">
        <v>82</v>
      </c>
      <c r="AY212" s="271" t="s">
        <v>291</v>
      </c>
    </row>
    <row r="213" s="15" customFormat="1">
      <c r="B213" s="283"/>
      <c r="C213" s="284"/>
      <c r="D213" s="252" t="s">
        <v>301</v>
      </c>
      <c r="E213" s="285" t="s">
        <v>80</v>
      </c>
      <c r="F213" s="286" t="s">
        <v>315</v>
      </c>
      <c r="G213" s="284"/>
      <c r="H213" s="287">
        <v>9</v>
      </c>
      <c r="I213" s="288"/>
      <c r="J213" s="284"/>
      <c r="K213" s="284"/>
      <c r="L213" s="289"/>
      <c r="M213" s="290"/>
      <c r="N213" s="291"/>
      <c r="O213" s="291"/>
      <c r="P213" s="291"/>
      <c r="Q213" s="291"/>
      <c r="R213" s="291"/>
      <c r="S213" s="291"/>
      <c r="T213" s="292"/>
      <c r="AT213" s="293" t="s">
        <v>301</v>
      </c>
      <c r="AU213" s="293" t="s">
        <v>91</v>
      </c>
      <c r="AV213" s="15" t="s">
        <v>299</v>
      </c>
      <c r="AW213" s="15" t="s">
        <v>44</v>
      </c>
      <c r="AX213" s="15" t="s">
        <v>89</v>
      </c>
      <c r="AY213" s="293" t="s">
        <v>291</v>
      </c>
    </row>
    <row r="214" s="1" customFormat="1" ht="16.5" customHeight="1">
      <c r="B214" s="48"/>
      <c r="C214" s="238" t="s">
        <v>379</v>
      </c>
      <c r="D214" s="238" t="s">
        <v>294</v>
      </c>
      <c r="E214" s="239" t="s">
        <v>2319</v>
      </c>
      <c r="F214" s="240" t="s">
        <v>2320</v>
      </c>
      <c r="G214" s="241" t="s">
        <v>385</v>
      </c>
      <c r="H214" s="242">
        <v>9</v>
      </c>
      <c r="I214" s="243"/>
      <c r="J214" s="244">
        <f>ROUND(I214*H214,2)</f>
        <v>0</v>
      </c>
      <c r="K214" s="240" t="s">
        <v>298</v>
      </c>
      <c r="L214" s="74"/>
      <c r="M214" s="245" t="s">
        <v>80</v>
      </c>
      <c r="N214" s="246" t="s">
        <v>52</v>
      </c>
      <c r="O214" s="49"/>
      <c r="P214" s="247">
        <f>O214*H214</f>
        <v>0</v>
      </c>
      <c r="Q214" s="247">
        <v>0</v>
      </c>
      <c r="R214" s="247">
        <f>Q214*H214</f>
        <v>0</v>
      </c>
      <c r="S214" s="247">
        <v>0</v>
      </c>
      <c r="T214" s="248">
        <f>S214*H214</f>
        <v>0</v>
      </c>
      <c r="AR214" s="25" t="s">
        <v>299</v>
      </c>
      <c r="AT214" s="25" t="s">
        <v>294</v>
      </c>
      <c r="AU214" s="25" t="s">
        <v>91</v>
      </c>
      <c r="AY214" s="25" t="s">
        <v>291</v>
      </c>
      <c r="BE214" s="249">
        <f>IF(N214="základní",J214,0)</f>
        <v>0</v>
      </c>
      <c r="BF214" s="249">
        <f>IF(N214="snížená",J214,0)</f>
        <v>0</v>
      </c>
      <c r="BG214" s="249">
        <f>IF(N214="zákl. přenesená",J214,0)</f>
        <v>0</v>
      </c>
      <c r="BH214" s="249">
        <f>IF(N214="sníž. přenesená",J214,0)</f>
        <v>0</v>
      </c>
      <c r="BI214" s="249">
        <f>IF(N214="nulová",J214,0)</f>
        <v>0</v>
      </c>
      <c r="BJ214" s="25" t="s">
        <v>89</v>
      </c>
      <c r="BK214" s="249">
        <f>ROUND(I214*H214,2)</f>
        <v>0</v>
      </c>
      <c r="BL214" s="25" t="s">
        <v>299</v>
      </c>
      <c r="BM214" s="25" t="s">
        <v>2321</v>
      </c>
    </row>
    <row r="215" s="12" customFormat="1">
      <c r="B215" s="250"/>
      <c r="C215" s="251"/>
      <c r="D215" s="252" t="s">
        <v>301</v>
      </c>
      <c r="E215" s="253" t="s">
        <v>80</v>
      </c>
      <c r="F215" s="254" t="s">
        <v>2322</v>
      </c>
      <c r="G215" s="251"/>
      <c r="H215" s="253" t="s">
        <v>80</v>
      </c>
      <c r="I215" s="255"/>
      <c r="J215" s="251"/>
      <c r="K215" s="251"/>
      <c r="L215" s="256"/>
      <c r="M215" s="257"/>
      <c r="N215" s="258"/>
      <c r="O215" s="258"/>
      <c r="P215" s="258"/>
      <c r="Q215" s="258"/>
      <c r="R215" s="258"/>
      <c r="S215" s="258"/>
      <c r="T215" s="259"/>
      <c r="AT215" s="260" t="s">
        <v>301</v>
      </c>
      <c r="AU215" s="260" t="s">
        <v>91</v>
      </c>
      <c r="AV215" s="12" t="s">
        <v>89</v>
      </c>
      <c r="AW215" s="12" t="s">
        <v>44</v>
      </c>
      <c r="AX215" s="12" t="s">
        <v>82</v>
      </c>
      <c r="AY215" s="260" t="s">
        <v>291</v>
      </c>
    </row>
    <row r="216" s="13" customFormat="1">
      <c r="B216" s="261"/>
      <c r="C216" s="262"/>
      <c r="D216" s="252" t="s">
        <v>301</v>
      </c>
      <c r="E216" s="263" t="s">
        <v>80</v>
      </c>
      <c r="F216" s="264" t="s">
        <v>2315</v>
      </c>
      <c r="G216" s="262"/>
      <c r="H216" s="265">
        <v>2</v>
      </c>
      <c r="I216" s="266"/>
      <c r="J216" s="262"/>
      <c r="K216" s="262"/>
      <c r="L216" s="267"/>
      <c r="M216" s="268"/>
      <c r="N216" s="269"/>
      <c r="O216" s="269"/>
      <c r="P216" s="269"/>
      <c r="Q216" s="269"/>
      <c r="R216" s="269"/>
      <c r="S216" s="269"/>
      <c r="T216" s="270"/>
      <c r="AT216" s="271" t="s">
        <v>301</v>
      </c>
      <c r="AU216" s="271" t="s">
        <v>91</v>
      </c>
      <c r="AV216" s="13" t="s">
        <v>91</v>
      </c>
      <c r="AW216" s="13" t="s">
        <v>44</v>
      </c>
      <c r="AX216" s="13" t="s">
        <v>82</v>
      </c>
      <c r="AY216" s="271" t="s">
        <v>291</v>
      </c>
    </row>
    <row r="217" s="13" customFormat="1">
      <c r="B217" s="261"/>
      <c r="C217" s="262"/>
      <c r="D217" s="252" t="s">
        <v>301</v>
      </c>
      <c r="E217" s="263" t="s">
        <v>80</v>
      </c>
      <c r="F217" s="264" t="s">
        <v>2316</v>
      </c>
      <c r="G217" s="262"/>
      <c r="H217" s="265">
        <v>2</v>
      </c>
      <c r="I217" s="266"/>
      <c r="J217" s="262"/>
      <c r="K217" s="262"/>
      <c r="L217" s="267"/>
      <c r="M217" s="268"/>
      <c r="N217" s="269"/>
      <c r="O217" s="269"/>
      <c r="P217" s="269"/>
      <c r="Q217" s="269"/>
      <c r="R217" s="269"/>
      <c r="S217" s="269"/>
      <c r="T217" s="270"/>
      <c r="AT217" s="271" t="s">
        <v>301</v>
      </c>
      <c r="AU217" s="271" t="s">
        <v>91</v>
      </c>
      <c r="AV217" s="13" t="s">
        <v>91</v>
      </c>
      <c r="AW217" s="13" t="s">
        <v>44</v>
      </c>
      <c r="AX217" s="13" t="s">
        <v>82</v>
      </c>
      <c r="AY217" s="271" t="s">
        <v>291</v>
      </c>
    </row>
    <row r="218" s="13" customFormat="1">
      <c r="B218" s="261"/>
      <c r="C218" s="262"/>
      <c r="D218" s="252" t="s">
        <v>301</v>
      </c>
      <c r="E218" s="263" t="s">
        <v>80</v>
      </c>
      <c r="F218" s="264" t="s">
        <v>2317</v>
      </c>
      <c r="G218" s="262"/>
      <c r="H218" s="265">
        <v>1</v>
      </c>
      <c r="I218" s="266"/>
      <c r="J218" s="262"/>
      <c r="K218" s="262"/>
      <c r="L218" s="267"/>
      <c r="M218" s="268"/>
      <c r="N218" s="269"/>
      <c r="O218" s="269"/>
      <c r="P218" s="269"/>
      <c r="Q218" s="269"/>
      <c r="R218" s="269"/>
      <c r="S218" s="269"/>
      <c r="T218" s="270"/>
      <c r="AT218" s="271" t="s">
        <v>301</v>
      </c>
      <c r="AU218" s="271" t="s">
        <v>91</v>
      </c>
      <c r="AV218" s="13" t="s">
        <v>91</v>
      </c>
      <c r="AW218" s="13" t="s">
        <v>44</v>
      </c>
      <c r="AX218" s="13" t="s">
        <v>82</v>
      </c>
      <c r="AY218" s="271" t="s">
        <v>291</v>
      </c>
    </row>
    <row r="219" s="13" customFormat="1">
      <c r="B219" s="261"/>
      <c r="C219" s="262"/>
      <c r="D219" s="252" t="s">
        <v>301</v>
      </c>
      <c r="E219" s="263" t="s">
        <v>80</v>
      </c>
      <c r="F219" s="264" t="s">
        <v>2318</v>
      </c>
      <c r="G219" s="262"/>
      <c r="H219" s="265">
        <v>2</v>
      </c>
      <c r="I219" s="266"/>
      <c r="J219" s="262"/>
      <c r="K219" s="262"/>
      <c r="L219" s="267"/>
      <c r="M219" s="268"/>
      <c r="N219" s="269"/>
      <c r="O219" s="269"/>
      <c r="P219" s="269"/>
      <c r="Q219" s="269"/>
      <c r="R219" s="269"/>
      <c r="S219" s="269"/>
      <c r="T219" s="270"/>
      <c r="AT219" s="271" t="s">
        <v>301</v>
      </c>
      <c r="AU219" s="271" t="s">
        <v>91</v>
      </c>
      <c r="AV219" s="13" t="s">
        <v>91</v>
      </c>
      <c r="AW219" s="13" t="s">
        <v>44</v>
      </c>
      <c r="AX219" s="13" t="s">
        <v>82</v>
      </c>
      <c r="AY219" s="271" t="s">
        <v>291</v>
      </c>
    </row>
    <row r="220" s="13" customFormat="1">
      <c r="B220" s="261"/>
      <c r="C220" s="262"/>
      <c r="D220" s="252" t="s">
        <v>301</v>
      </c>
      <c r="E220" s="263" t="s">
        <v>80</v>
      </c>
      <c r="F220" s="264" t="s">
        <v>2050</v>
      </c>
      <c r="G220" s="262"/>
      <c r="H220" s="265">
        <v>2</v>
      </c>
      <c r="I220" s="266"/>
      <c r="J220" s="262"/>
      <c r="K220" s="262"/>
      <c r="L220" s="267"/>
      <c r="M220" s="268"/>
      <c r="N220" s="269"/>
      <c r="O220" s="269"/>
      <c r="P220" s="269"/>
      <c r="Q220" s="269"/>
      <c r="R220" s="269"/>
      <c r="S220" s="269"/>
      <c r="T220" s="270"/>
      <c r="AT220" s="271" t="s">
        <v>301</v>
      </c>
      <c r="AU220" s="271" t="s">
        <v>91</v>
      </c>
      <c r="AV220" s="13" t="s">
        <v>91</v>
      </c>
      <c r="AW220" s="13" t="s">
        <v>44</v>
      </c>
      <c r="AX220" s="13" t="s">
        <v>82</v>
      </c>
      <c r="AY220" s="271" t="s">
        <v>291</v>
      </c>
    </row>
    <row r="221" s="15" customFormat="1">
      <c r="B221" s="283"/>
      <c r="C221" s="284"/>
      <c r="D221" s="252" t="s">
        <v>301</v>
      </c>
      <c r="E221" s="285" t="s">
        <v>80</v>
      </c>
      <c r="F221" s="286" t="s">
        <v>315</v>
      </c>
      <c r="G221" s="284"/>
      <c r="H221" s="287">
        <v>9</v>
      </c>
      <c r="I221" s="288"/>
      <c r="J221" s="284"/>
      <c r="K221" s="284"/>
      <c r="L221" s="289"/>
      <c r="M221" s="290"/>
      <c r="N221" s="291"/>
      <c r="O221" s="291"/>
      <c r="P221" s="291"/>
      <c r="Q221" s="291"/>
      <c r="R221" s="291"/>
      <c r="S221" s="291"/>
      <c r="T221" s="292"/>
      <c r="AT221" s="293" t="s">
        <v>301</v>
      </c>
      <c r="AU221" s="293" t="s">
        <v>91</v>
      </c>
      <c r="AV221" s="15" t="s">
        <v>299</v>
      </c>
      <c r="AW221" s="15" t="s">
        <v>44</v>
      </c>
      <c r="AX221" s="15" t="s">
        <v>89</v>
      </c>
      <c r="AY221" s="293" t="s">
        <v>291</v>
      </c>
    </row>
    <row r="222" s="1" customFormat="1" ht="25.5" customHeight="1">
      <c r="B222" s="48"/>
      <c r="C222" s="238" t="s">
        <v>10</v>
      </c>
      <c r="D222" s="238" t="s">
        <v>294</v>
      </c>
      <c r="E222" s="239" t="s">
        <v>2323</v>
      </c>
      <c r="F222" s="240" t="s">
        <v>2324</v>
      </c>
      <c r="G222" s="241" t="s">
        <v>401</v>
      </c>
      <c r="H222" s="242">
        <v>447</v>
      </c>
      <c r="I222" s="243"/>
      <c r="J222" s="244">
        <f>ROUND(I222*H222,2)</f>
        <v>0</v>
      </c>
      <c r="K222" s="240" t="s">
        <v>298</v>
      </c>
      <c r="L222" s="74"/>
      <c r="M222" s="245" t="s">
        <v>80</v>
      </c>
      <c r="N222" s="246" t="s">
        <v>52</v>
      </c>
      <c r="O222" s="49"/>
      <c r="P222" s="247">
        <f>O222*H222</f>
        <v>0</v>
      </c>
      <c r="Q222" s="247">
        <v>8.0000000000000007E-05</v>
      </c>
      <c r="R222" s="247">
        <f>Q222*H222</f>
        <v>0.03576</v>
      </c>
      <c r="S222" s="247">
        <v>0</v>
      </c>
      <c r="T222" s="248">
        <f>S222*H222</f>
        <v>0</v>
      </c>
      <c r="AR222" s="25" t="s">
        <v>299</v>
      </c>
      <c r="AT222" s="25" t="s">
        <v>294</v>
      </c>
      <c r="AU222" s="25" t="s">
        <v>91</v>
      </c>
      <c r="AY222" s="25" t="s">
        <v>291</v>
      </c>
      <c r="BE222" s="249">
        <f>IF(N222="základní",J222,0)</f>
        <v>0</v>
      </c>
      <c r="BF222" s="249">
        <f>IF(N222="snížená",J222,0)</f>
        <v>0</v>
      </c>
      <c r="BG222" s="249">
        <f>IF(N222="zákl. přenesená",J222,0)</f>
        <v>0</v>
      </c>
      <c r="BH222" s="249">
        <f>IF(N222="sníž. přenesená",J222,0)</f>
        <v>0</v>
      </c>
      <c r="BI222" s="249">
        <f>IF(N222="nulová",J222,0)</f>
        <v>0</v>
      </c>
      <c r="BJ222" s="25" t="s">
        <v>89</v>
      </c>
      <c r="BK222" s="249">
        <f>ROUND(I222*H222,2)</f>
        <v>0</v>
      </c>
      <c r="BL222" s="25" t="s">
        <v>299</v>
      </c>
      <c r="BM222" s="25" t="s">
        <v>2325</v>
      </c>
    </row>
    <row r="223" s="12" customFormat="1">
      <c r="B223" s="250"/>
      <c r="C223" s="251"/>
      <c r="D223" s="252" t="s">
        <v>301</v>
      </c>
      <c r="E223" s="253" t="s">
        <v>80</v>
      </c>
      <c r="F223" s="254" t="s">
        <v>2131</v>
      </c>
      <c r="G223" s="251"/>
      <c r="H223" s="253" t="s">
        <v>80</v>
      </c>
      <c r="I223" s="255"/>
      <c r="J223" s="251"/>
      <c r="K223" s="251"/>
      <c r="L223" s="256"/>
      <c r="M223" s="257"/>
      <c r="N223" s="258"/>
      <c r="O223" s="258"/>
      <c r="P223" s="258"/>
      <c r="Q223" s="258"/>
      <c r="R223" s="258"/>
      <c r="S223" s="258"/>
      <c r="T223" s="259"/>
      <c r="AT223" s="260" t="s">
        <v>301</v>
      </c>
      <c r="AU223" s="260" t="s">
        <v>91</v>
      </c>
      <c r="AV223" s="12" t="s">
        <v>89</v>
      </c>
      <c r="AW223" s="12" t="s">
        <v>44</v>
      </c>
      <c r="AX223" s="12" t="s">
        <v>82</v>
      </c>
      <c r="AY223" s="260" t="s">
        <v>291</v>
      </c>
    </row>
    <row r="224" s="13" customFormat="1">
      <c r="B224" s="261"/>
      <c r="C224" s="262"/>
      <c r="D224" s="252" t="s">
        <v>301</v>
      </c>
      <c r="E224" s="263" t="s">
        <v>80</v>
      </c>
      <c r="F224" s="264" t="s">
        <v>2326</v>
      </c>
      <c r="G224" s="262"/>
      <c r="H224" s="265">
        <v>378</v>
      </c>
      <c r="I224" s="266"/>
      <c r="J224" s="262"/>
      <c r="K224" s="262"/>
      <c r="L224" s="267"/>
      <c r="M224" s="268"/>
      <c r="N224" s="269"/>
      <c r="O224" s="269"/>
      <c r="P224" s="269"/>
      <c r="Q224" s="269"/>
      <c r="R224" s="269"/>
      <c r="S224" s="269"/>
      <c r="T224" s="270"/>
      <c r="AT224" s="271" t="s">
        <v>301</v>
      </c>
      <c r="AU224" s="271" t="s">
        <v>91</v>
      </c>
      <c r="AV224" s="13" t="s">
        <v>91</v>
      </c>
      <c r="AW224" s="13" t="s">
        <v>44</v>
      </c>
      <c r="AX224" s="13" t="s">
        <v>82</v>
      </c>
      <c r="AY224" s="271" t="s">
        <v>291</v>
      </c>
    </row>
    <row r="225" s="12" customFormat="1">
      <c r="B225" s="250"/>
      <c r="C225" s="251"/>
      <c r="D225" s="252" t="s">
        <v>301</v>
      </c>
      <c r="E225" s="253" t="s">
        <v>80</v>
      </c>
      <c r="F225" s="254" t="s">
        <v>2327</v>
      </c>
      <c r="G225" s="251"/>
      <c r="H225" s="253" t="s">
        <v>80</v>
      </c>
      <c r="I225" s="255"/>
      <c r="J225" s="251"/>
      <c r="K225" s="251"/>
      <c r="L225" s="256"/>
      <c r="M225" s="257"/>
      <c r="N225" s="258"/>
      <c r="O225" s="258"/>
      <c r="P225" s="258"/>
      <c r="Q225" s="258"/>
      <c r="R225" s="258"/>
      <c r="S225" s="258"/>
      <c r="T225" s="259"/>
      <c r="AT225" s="260" t="s">
        <v>301</v>
      </c>
      <c r="AU225" s="260" t="s">
        <v>91</v>
      </c>
      <c r="AV225" s="12" t="s">
        <v>89</v>
      </c>
      <c r="AW225" s="12" t="s">
        <v>44</v>
      </c>
      <c r="AX225" s="12" t="s">
        <v>82</v>
      </c>
      <c r="AY225" s="260" t="s">
        <v>291</v>
      </c>
    </row>
    <row r="226" s="13" customFormat="1">
      <c r="B226" s="261"/>
      <c r="C226" s="262"/>
      <c r="D226" s="252" t="s">
        <v>301</v>
      </c>
      <c r="E226" s="263" t="s">
        <v>80</v>
      </c>
      <c r="F226" s="264" t="s">
        <v>2328</v>
      </c>
      <c r="G226" s="262"/>
      <c r="H226" s="265">
        <v>57</v>
      </c>
      <c r="I226" s="266"/>
      <c r="J226" s="262"/>
      <c r="K226" s="262"/>
      <c r="L226" s="267"/>
      <c r="M226" s="268"/>
      <c r="N226" s="269"/>
      <c r="O226" s="269"/>
      <c r="P226" s="269"/>
      <c r="Q226" s="269"/>
      <c r="R226" s="269"/>
      <c r="S226" s="269"/>
      <c r="T226" s="270"/>
      <c r="AT226" s="271" t="s">
        <v>301</v>
      </c>
      <c r="AU226" s="271" t="s">
        <v>91</v>
      </c>
      <c r="AV226" s="13" t="s">
        <v>91</v>
      </c>
      <c r="AW226" s="13" t="s">
        <v>44</v>
      </c>
      <c r="AX226" s="13" t="s">
        <v>82</v>
      </c>
      <c r="AY226" s="271" t="s">
        <v>291</v>
      </c>
    </row>
    <row r="227" s="13" customFormat="1">
      <c r="B227" s="261"/>
      <c r="C227" s="262"/>
      <c r="D227" s="252" t="s">
        <v>301</v>
      </c>
      <c r="E227" s="263" t="s">
        <v>80</v>
      </c>
      <c r="F227" s="264" t="s">
        <v>2329</v>
      </c>
      <c r="G227" s="262"/>
      <c r="H227" s="265">
        <v>12</v>
      </c>
      <c r="I227" s="266"/>
      <c r="J227" s="262"/>
      <c r="K227" s="262"/>
      <c r="L227" s="267"/>
      <c r="M227" s="268"/>
      <c r="N227" s="269"/>
      <c r="O227" s="269"/>
      <c r="P227" s="269"/>
      <c r="Q227" s="269"/>
      <c r="R227" s="269"/>
      <c r="S227" s="269"/>
      <c r="T227" s="270"/>
      <c r="AT227" s="271" t="s">
        <v>301</v>
      </c>
      <c r="AU227" s="271" t="s">
        <v>91</v>
      </c>
      <c r="AV227" s="13" t="s">
        <v>91</v>
      </c>
      <c r="AW227" s="13" t="s">
        <v>44</v>
      </c>
      <c r="AX227" s="13" t="s">
        <v>82</v>
      </c>
      <c r="AY227" s="271" t="s">
        <v>291</v>
      </c>
    </row>
    <row r="228" s="15" customFormat="1">
      <c r="B228" s="283"/>
      <c r="C228" s="284"/>
      <c r="D228" s="252" t="s">
        <v>301</v>
      </c>
      <c r="E228" s="285" t="s">
        <v>80</v>
      </c>
      <c r="F228" s="286" t="s">
        <v>315</v>
      </c>
      <c r="G228" s="284"/>
      <c r="H228" s="287">
        <v>447</v>
      </c>
      <c r="I228" s="288"/>
      <c r="J228" s="284"/>
      <c r="K228" s="284"/>
      <c r="L228" s="289"/>
      <c r="M228" s="290"/>
      <c r="N228" s="291"/>
      <c r="O228" s="291"/>
      <c r="P228" s="291"/>
      <c r="Q228" s="291"/>
      <c r="R228" s="291"/>
      <c r="S228" s="291"/>
      <c r="T228" s="292"/>
      <c r="AT228" s="293" t="s">
        <v>301</v>
      </c>
      <c r="AU228" s="293" t="s">
        <v>91</v>
      </c>
      <c r="AV228" s="15" t="s">
        <v>299</v>
      </c>
      <c r="AW228" s="15" t="s">
        <v>44</v>
      </c>
      <c r="AX228" s="15" t="s">
        <v>89</v>
      </c>
      <c r="AY228" s="293" t="s">
        <v>291</v>
      </c>
    </row>
    <row r="229" s="1" customFormat="1" ht="25.5" customHeight="1">
      <c r="B229" s="48"/>
      <c r="C229" s="238" t="s">
        <v>390</v>
      </c>
      <c r="D229" s="238" t="s">
        <v>294</v>
      </c>
      <c r="E229" s="239" t="s">
        <v>2330</v>
      </c>
      <c r="F229" s="240" t="s">
        <v>2331</v>
      </c>
      <c r="G229" s="241" t="s">
        <v>352</v>
      </c>
      <c r="H229" s="242">
        <v>126</v>
      </c>
      <c r="I229" s="243"/>
      <c r="J229" s="244">
        <f>ROUND(I229*H229,2)</f>
        <v>0</v>
      </c>
      <c r="K229" s="240" t="s">
        <v>298</v>
      </c>
      <c r="L229" s="74"/>
      <c r="M229" s="245" t="s">
        <v>80</v>
      </c>
      <c r="N229" s="246" t="s">
        <v>52</v>
      </c>
      <c r="O229" s="49"/>
      <c r="P229" s="247">
        <f>O229*H229</f>
        <v>0</v>
      </c>
      <c r="Q229" s="247">
        <v>0.0011999999999999999</v>
      </c>
      <c r="R229" s="247">
        <f>Q229*H229</f>
        <v>0.15119999999999997</v>
      </c>
      <c r="S229" s="247">
        <v>0</v>
      </c>
      <c r="T229" s="248">
        <f>S229*H229</f>
        <v>0</v>
      </c>
      <c r="AR229" s="25" t="s">
        <v>299</v>
      </c>
      <c r="AT229" s="25" t="s">
        <v>294</v>
      </c>
      <c r="AU229" s="25" t="s">
        <v>91</v>
      </c>
      <c r="AY229" s="25" t="s">
        <v>291</v>
      </c>
      <c r="BE229" s="249">
        <f>IF(N229="základní",J229,0)</f>
        <v>0</v>
      </c>
      <c r="BF229" s="249">
        <f>IF(N229="snížená",J229,0)</f>
        <v>0</v>
      </c>
      <c r="BG229" s="249">
        <f>IF(N229="zákl. přenesená",J229,0)</f>
        <v>0</v>
      </c>
      <c r="BH229" s="249">
        <f>IF(N229="sníž. přenesená",J229,0)</f>
        <v>0</v>
      </c>
      <c r="BI229" s="249">
        <f>IF(N229="nulová",J229,0)</f>
        <v>0</v>
      </c>
      <c r="BJ229" s="25" t="s">
        <v>89</v>
      </c>
      <c r="BK229" s="249">
        <f>ROUND(I229*H229,2)</f>
        <v>0</v>
      </c>
      <c r="BL229" s="25" t="s">
        <v>299</v>
      </c>
      <c r="BM229" s="25" t="s">
        <v>2332</v>
      </c>
    </row>
    <row r="230" s="12" customFormat="1">
      <c r="B230" s="250"/>
      <c r="C230" s="251"/>
      <c r="D230" s="252" t="s">
        <v>301</v>
      </c>
      <c r="E230" s="253" t="s">
        <v>80</v>
      </c>
      <c r="F230" s="254" t="s">
        <v>2174</v>
      </c>
      <c r="G230" s="251"/>
      <c r="H230" s="253" t="s">
        <v>80</v>
      </c>
      <c r="I230" s="255"/>
      <c r="J230" s="251"/>
      <c r="K230" s="251"/>
      <c r="L230" s="256"/>
      <c r="M230" s="257"/>
      <c r="N230" s="258"/>
      <c r="O230" s="258"/>
      <c r="P230" s="258"/>
      <c r="Q230" s="258"/>
      <c r="R230" s="258"/>
      <c r="S230" s="258"/>
      <c r="T230" s="259"/>
      <c r="AT230" s="260" t="s">
        <v>301</v>
      </c>
      <c r="AU230" s="260" t="s">
        <v>91</v>
      </c>
      <c r="AV230" s="12" t="s">
        <v>89</v>
      </c>
      <c r="AW230" s="12" t="s">
        <v>44</v>
      </c>
      <c r="AX230" s="12" t="s">
        <v>82</v>
      </c>
      <c r="AY230" s="260" t="s">
        <v>291</v>
      </c>
    </row>
    <row r="231" s="13" customFormat="1">
      <c r="B231" s="261"/>
      <c r="C231" s="262"/>
      <c r="D231" s="252" t="s">
        <v>301</v>
      </c>
      <c r="E231" s="263" t="s">
        <v>80</v>
      </c>
      <c r="F231" s="264" t="s">
        <v>2333</v>
      </c>
      <c r="G231" s="262"/>
      <c r="H231" s="265">
        <v>36</v>
      </c>
      <c r="I231" s="266"/>
      <c r="J231" s="262"/>
      <c r="K231" s="262"/>
      <c r="L231" s="267"/>
      <c r="M231" s="268"/>
      <c r="N231" s="269"/>
      <c r="O231" s="269"/>
      <c r="P231" s="269"/>
      <c r="Q231" s="269"/>
      <c r="R231" s="269"/>
      <c r="S231" s="269"/>
      <c r="T231" s="270"/>
      <c r="AT231" s="271" t="s">
        <v>301</v>
      </c>
      <c r="AU231" s="271" t="s">
        <v>91</v>
      </c>
      <c r="AV231" s="13" t="s">
        <v>91</v>
      </c>
      <c r="AW231" s="13" t="s">
        <v>44</v>
      </c>
      <c r="AX231" s="13" t="s">
        <v>82</v>
      </c>
      <c r="AY231" s="271" t="s">
        <v>291</v>
      </c>
    </row>
    <row r="232" s="12" customFormat="1">
      <c r="B232" s="250"/>
      <c r="C232" s="251"/>
      <c r="D232" s="252" t="s">
        <v>301</v>
      </c>
      <c r="E232" s="253" t="s">
        <v>80</v>
      </c>
      <c r="F232" s="254" t="s">
        <v>2334</v>
      </c>
      <c r="G232" s="251"/>
      <c r="H232" s="253" t="s">
        <v>80</v>
      </c>
      <c r="I232" s="255"/>
      <c r="J232" s="251"/>
      <c r="K232" s="251"/>
      <c r="L232" s="256"/>
      <c r="M232" s="257"/>
      <c r="N232" s="258"/>
      <c r="O232" s="258"/>
      <c r="P232" s="258"/>
      <c r="Q232" s="258"/>
      <c r="R232" s="258"/>
      <c r="S232" s="258"/>
      <c r="T232" s="259"/>
      <c r="AT232" s="260" t="s">
        <v>301</v>
      </c>
      <c r="AU232" s="260" t="s">
        <v>91</v>
      </c>
      <c r="AV232" s="12" t="s">
        <v>89</v>
      </c>
      <c r="AW232" s="12" t="s">
        <v>44</v>
      </c>
      <c r="AX232" s="12" t="s">
        <v>82</v>
      </c>
      <c r="AY232" s="260" t="s">
        <v>291</v>
      </c>
    </row>
    <row r="233" s="13" customFormat="1">
      <c r="B233" s="261"/>
      <c r="C233" s="262"/>
      <c r="D233" s="252" t="s">
        <v>301</v>
      </c>
      <c r="E233" s="263" t="s">
        <v>80</v>
      </c>
      <c r="F233" s="264" t="s">
        <v>2335</v>
      </c>
      <c r="G233" s="262"/>
      <c r="H233" s="265">
        <v>4</v>
      </c>
      <c r="I233" s="266"/>
      <c r="J233" s="262"/>
      <c r="K233" s="262"/>
      <c r="L233" s="267"/>
      <c r="M233" s="268"/>
      <c r="N233" s="269"/>
      <c r="O233" s="269"/>
      <c r="P233" s="269"/>
      <c r="Q233" s="269"/>
      <c r="R233" s="269"/>
      <c r="S233" s="269"/>
      <c r="T233" s="270"/>
      <c r="AT233" s="271" t="s">
        <v>301</v>
      </c>
      <c r="AU233" s="271" t="s">
        <v>91</v>
      </c>
      <c r="AV233" s="13" t="s">
        <v>91</v>
      </c>
      <c r="AW233" s="13" t="s">
        <v>44</v>
      </c>
      <c r="AX233" s="13" t="s">
        <v>82</v>
      </c>
      <c r="AY233" s="271" t="s">
        <v>291</v>
      </c>
    </row>
    <row r="234" s="12" customFormat="1">
      <c r="B234" s="250"/>
      <c r="C234" s="251"/>
      <c r="D234" s="252" t="s">
        <v>301</v>
      </c>
      <c r="E234" s="253" t="s">
        <v>80</v>
      </c>
      <c r="F234" s="254" t="s">
        <v>2336</v>
      </c>
      <c r="G234" s="251"/>
      <c r="H234" s="253" t="s">
        <v>80</v>
      </c>
      <c r="I234" s="255"/>
      <c r="J234" s="251"/>
      <c r="K234" s="251"/>
      <c r="L234" s="256"/>
      <c r="M234" s="257"/>
      <c r="N234" s="258"/>
      <c r="O234" s="258"/>
      <c r="P234" s="258"/>
      <c r="Q234" s="258"/>
      <c r="R234" s="258"/>
      <c r="S234" s="258"/>
      <c r="T234" s="259"/>
      <c r="AT234" s="260" t="s">
        <v>301</v>
      </c>
      <c r="AU234" s="260" t="s">
        <v>91</v>
      </c>
      <c r="AV234" s="12" t="s">
        <v>89</v>
      </c>
      <c r="AW234" s="12" t="s">
        <v>44</v>
      </c>
      <c r="AX234" s="12" t="s">
        <v>82</v>
      </c>
      <c r="AY234" s="260" t="s">
        <v>291</v>
      </c>
    </row>
    <row r="235" s="13" customFormat="1">
      <c r="B235" s="261"/>
      <c r="C235" s="262"/>
      <c r="D235" s="252" t="s">
        <v>301</v>
      </c>
      <c r="E235" s="263" t="s">
        <v>80</v>
      </c>
      <c r="F235" s="264" t="s">
        <v>2337</v>
      </c>
      <c r="G235" s="262"/>
      <c r="H235" s="265">
        <v>86</v>
      </c>
      <c r="I235" s="266"/>
      <c r="J235" s="262"/>
      <c r="K235" s="262"/>
      <c r="L235" s="267"/>
      <c r="M235" s="268"/>
      <c r="N235" s="269"/>
      <c r="O235" s="269"/>
      <c r="P235" s="269"/>
      <c r="Q235" s="269"/>
      <c r="R235" s="269"/>
      <c r="S235" s="269"/>
      <c r="T235" s="270"/>
      <c r="AT235" s="271" t="s">
        <v>301</v>
      </c>
      <c r="AU235" s="271" t="s">
        <v>91</v>
      </c>
      <c r="AV235" s="13" t="s">
        <v>91</v>
      </c>
      <c r="AW235" s="13" t="s">
        <v>44</v>
      </c>
      <c r="AX235" s="13" t="s">
        <v>82</v>
      </c>
      <c r="AY235" s="271" t="s">
        <v>291</v>
      </c>
    </row>
    <row r="236" s="15" customFormat="1">
      <c r="B236" s="283"/>
      <c r="C236" s="284"/>
      <c r="D236" s="252" t="s">
        <v>301</v>
      </c>
      <c r="E236" s="285" t="s">
        <v>80</v>
      </c>
      <c r="F236" s="286" t="s">
        <v>315</v>
      </c>
      <c r="G236" s="284"/>
      <c r="H236" s="287">
        <v>126</v>
      </c>
      <c r="I236" s="288"/>
      <c r="J236" s="284"/>
      <c r="K236" s="284"/>
      <c r="L236" s="289"/>
      <c r="M236" s="290"/>
      <c r="N236" s="291"/>
      <c r="O236" s="291"/>
      <c r="P236" s="291"/>
      <c r="Q236" s="291"/>
      <c r="R236" s="291"/>
      <c r="S236" s="291"/>
      <c r="T236" s="292"/>
      <c r="AT236" s="293" t="s">
        <v>301</v>
      </c>
      <c r="AU236" s="293" t="s">
        <v>91</v>
      </c>
      <c r="AV236" s="15" t="s">
        <v>299</v>
      </c>
      <c r="AW236" s="15" t="s">
        <v>44</v>
      </c>
      <c r="AX236" s="15" t="s">
        <v>89</v>
      </c>
      <c r="AY236" s="293" t="s">
        <v>291</v>
      </c>
    </row>
    <row r="237" s="1" customFormat="1" ht="25.5" customHeight="1">
      <c r="B237" s="48"/>
      <c r="C237" s="238" t="s">
        <v>394</v>
      </c>
      <c r="D237" s="238" t="s">
        <v>294</v>
      </c>
      <c r="E237" s="239" t="s">
        <v>2187</v>
      </c>
      <c r="F237" s="240" t="s">
        <v>2188</v>
      </c>
      <c r="G237" s="241" t="s">
        <v>401</v>
      </c>
      <c r="H237" s="242">
        <v>447</v>
      </c>
      <c r="I237" s="243"/>
      <c r="J237" s="244">
        <f>ROUND(I237*H237,2)</f>
        <v>0</v>
      </c>
      <c r="K237" s="240" t="s">
        <v>298</v>
      </c>
      <c r="L237" s="74"/>
      <c r="M237" s="245" t="s">
        <v>80</v>
      </c>
      <c r="N237" s="246" t="s">
        <v>52</v>
      </c>
      <c r="O237" s="49"/>
      <c r="P237" s="247">
        <f>O237*H237</f>
        <v>0</v>
      </c>
      <c r="Q237" s="247">
        <v>0</v>
      </c>
      <c r="R237" s="247">
        <f>Q237*H237</f>
        <v>0</v>
      </c>
      <c r="S237" s="247">
        <v>0</v>
      </c>
      <c r="T237" s="248">
        <f>S237*H237</f>
        <v>0</v>
      </c>
      <c r="AR237" s="25" t="s">
        <v>299</v>
      </c>
      <c r="AT237" s="25" t="s">
        <v>294</v>
      </c>
      <c r="AU237" s="25" t="s">
        <v>91</v>
      </c>
      <c r="AY237" s="25" t="s">
        <v>291</v>
      </c>
      <c r="BE237" s="249">
        <f>IF(N237="základní",J237,0)</f>
        <v>0</v>
      </c>
      <c r="BF237" s="249">
        <f>IF(N237="snížená",J237,0)</f>
        <v>0</v>
      </c>
      <c r="BG237" s="249">
        <f>IF(N237="zákl. přenesená",J237,0)</f>
        <v>0</v>
      </c>
      <c r="BH237" s="249">
        <f>IF(N237="sníž. přenesená",J237,0)</f>
        <v>0</v>
      </c>
      <c r="BI237" s="249">
        <f>IF(N237="nulová",J237,0)</f>
        <v>0</v>
      </c>
      <c r="BJ237" s="25" t="s">
        <v>89</v>
      </c>
      <c r="BK237" s="249">
        <f>ROUND(I237*H237,2)</f>
        <v>0</v>
      </c>
      <c r="BL237" s="25" t="s">
        <v>299</v>
      </c>
      <c r="BM237" s="25" t="s">
        <v>2338</v>
      </c>
    </row>
    <row r="238" s="13" customFormat="1">
      <c r="B238" s="261"/>
      <c r="C238" s="262"/>
      <c r="D238" s="252" t="s">
        <v>301</v>
      </c>
      <c r="E238" s="263" t="s">
        <v>80</v>
      </c>
      <c r="F238" s="264" t="s">
        <v>2339</v>
      </c>
      <c r="G238" s="262"/>
      <c r="H238" s="265">
        <v>447</v>
      </c>
      <c r="I238" s="266"/>
      <c r="J238" s="262"/>
      <c r="K238" s="262"/>
      <c r="L238" s="267"/>
      <c r="M238" s="268"/>
      <c r="N238" s="269"/>
      <c r="O238" s="269"/>
      <c r="P238" s="269"/>
      <c r="Q238" s="269"/>
      <c r="R238" s="269"/>
      <c r="S238" s="269"/>
      <c r="T238" s="270"/>
      <c r="AT238" s="271" t="s">
        <v>301</v>
      </c>
      <c r="AU238" s="271" t="s">
        <v>91</v>
      </c>
      <c r="AV238" s="13" t="s">
        <v>91</v>
      </c>
      <c r="AW238" s="13" t="s">
        <v>44</v>
      </c>
      <c r="AX238" s="13" t="s">
        <v>82</v>
      </c>
      <c r="AY238" s="271" t="s">
        <v>291</v>
      </c>
    </row>
    <row r="239" s="15" customFormat="1">
      <c r="B239" s="283"/>
      <c r="C239" s="284"/>
      <c r="D239" s="252" t="s">
        <v>301</v>
      </c>
      <c r="E239" s="285" t="s">
        <v>80</v>
      </c>
      <c r="F239" s="286" t="s">
        <v>315</v>
      </c>
      <c r="G239" s="284"/>
      <c r="H239" s="287">
        <v>447</v>
      </c>
      <c r="I239" s="288"/>
      <c r="J239" s="284"/>
      <c r="K239" s="284"/>
      <c r="L239" s="289"/>
      <c r="M239" s="290"/>
      <c r="N239" s="291"/>
      <c r="O239" s="291"/>
      <c r="P239" s="291"/>
      <c r="Q239" s="291"/>
      <c r="R239" s="291"/>
      <c r="S239" s="291"/>
      <c r="T239" s="292"/>
      <c r="AT239" s="293" t="s">
        <v>301</v>
      </c>
      <c r="AU239" s="293" t="s">
        <v>91</v>
      </c>
      <c r="AV239" s="15" t="s">
        <v>299</v>
      </c>
      <c r="AW239" s="15" t="s">
        <v>44</v>
      </c>
      <c r="AX239" s="15" t="s">
        <v>89</v>
      </c>
      <c r="AY239" s="293" t="s">
        <v>291</v>
      </c>
    </row>
    <row r="240" s="1" customFormat="1" ht="25.5" customHeight="1">
      <c r="B240" s="48"/>
      <c r="C240" s="238" t="s">
        <v>398</v>
      </c>
      <c r="D240" s="238" t="s">
        <v>294</v>
      </c>
      <c r="E240" s="239" t="s">
        <v>2191</v>
      </c>
      <c r="F240" s="240" t="s">
        <v>2192</v>
      </c>
      <c r="G240" s="241" t="s">
        <v>352</v>
      </c>
      <c r="H240" s="242">
        <v>126</v>
      </c>
      <c r="I240" s="243"/>
      <c r="J240" s="244">
        <f>ROUND(I240*H240,2)</f>
        <v>0</v>
      </c>
      <c r="K240" s="240" t="s">
        <v>298</v>
      </c>
      <c r="L240" s="74"/>
      <c r="M240" s="245" t="s">
        <v>80</v>
      </c>
      <c r="N240" s="246" t="s">
        <v>52</v>
      </c>
      <c r="O240" s="49"/>
      <c r="P240" s="247">
        <f>O240*H240</f>
        <v>0</v>
      </c>
      <c r="Q240" s="247">
        <v>1.0000000000000001E-05</v>
      </c>
      <c r="R240" s="247">
        <f>Q240*H240</f>
        <v>0.0012600000000000001</v>
      </c>
      <c r="S240" s="247">
        <v>0</v>
      </c>
      <c r="T240" s="248">
        <f>S240*H240</f>
        <v>0</v>
      </c>
      <c r="AR240" s="25" t="s">
        <v>299</v>
      </c>
      <c r="AT240" s="25" t="s">
        <v>294</v>
      </c>
      <c r="AU240" s="25" t="s">
        <v>91</v>
      </c>
      <c r="AY240" s="25" t="s">
        <v>291</v>
      </c>
      <c r="BE240" s="249">
        <f>IF(N240="základní",J240,0)</f>
        <v>0</v>
      </c>
      <c r="BF240" s="249">
        <f>IF(N240="snížená",J240,0)</f>
        <v>0</v>
      </c>
      <c r="BG240" s="249">
        <f>IF(N240="zákl. přenesená",J240,0)</f>
        <v>0</v>
      </c>
      <c r="BH240" s="249">
        <f>IF(N240="sníž. přenesená",J240,0)</f>
        <v>0</v>
      </c>
      <c r="BI240" s="249">
        <f>IF(N240="nulová",J240,0)</f>
        <v>0</v>
      </c>
      <c r="BJ240" s="25" t="s">
        <v>89</v>
      </c>
      <c r="BK240" s="249">
        <f>ROUND(I240*H240,2)</f>
        <v>0</v>
      </c>
      <c r="BL240" s="25" t="s">
        <v>299</v>
      </c>
      <c r="BM240" s="25" t="s">
        <v>2340</v>
      </c>
    </row>
    <row r="241" s="13" customFormat="1">
      <c r="B241" s="261"/>
      <c r="C241" s="262"/>
      <c r="D241" s="252" t="s">
        <v>301</v>
      </c>
      <c r="E241" s="263" t="s">
        <v>80</v>
      </c>
      <c r="F241" s="264" t="s">
        <v>2341</v>
      </c>
      <c r="G241" s="262"/>
      <c r="H241" s="265">
        <v>126</v>
      </c>
      <c r="I241" s="266"/>
      <c r="J241" s="262"/>
      <c r="K241" s="262"/>
      <c r="L241" s="267"/>
      <c r="M241" s="268"/>
      <c r="N241" s="269"/>
      <c r="O241" s="269"/>
      <c r="P241" s="269"/>
      <c r="Q241" s="269"/>
      <c r="R241" s="269"/>
      <c r="S241" s="269"/>
      <c r="T241" s="270"/>
      <c r="AT241" s="271" t="s">
        <v>301</v>
      </c>
      <c r="AU241" s="271" t="s">
        <v>91</v>
      </c>
      <c r="AV241" s="13" t="s">
        <v>91</v>
      </c>
      <c r="AW241" s="13" t="s">
        <v>44</v>
      </c>
      <c r="AX241" s="13" t="s">
        <v>82</v>
      </c>
      <c r="AY241" s="271" t="s">
        <v>291</v>
      </c>
    </row>
    <row r="242" s="15" customFormat="1">
      <c r="B242" s="283"/>
      <c r="C242" s="284"/>
      <c r="D242" s="252" t="s">
        <v>301</v>
      </c>
      <c r="E242" s="285" t="s">
        <v>80</v>
      </c>
      <c r="F242" s="286" t="s">
        <v>315</v>
      </c>
      <c r="G242" s="284"/>
      <c r="H242" s="287">
        <v>126</v>
      </c>
      <c r="I242" s="288"/>
      <c r="J242" s="284"/>
      <c r="K242" s="284"/>
      <c r="L242" s="289"/>
      <c r="M242" s="290"/>
      <c r="N242" s="291"/>
      <c r="O242" s="291"/>
      <c r="P242" s="291"/>
      <c r="Q242" s="291"/>
      <c r="R242" s="291"/>
      <c r="S242" s="291"/>
      <c r="T242" s="292"/>
      <c r="AT242" s="293" t="s">
        <v>301</v>
      </c>
      <c r="AU242" s="293" t="s">
        <v>91</v>
      </c>
      <c r="AV242" s="15" t="s">
        <v>299</v>
      </c>
      <c r="AW242" s="15" t="s">
        <v>44</v>
      </c>
      <c r="AX242" s="15" t="s">
        <v>89</v>
      </c>
      <c r="AY242" s="293" t="s">
        <v>291</v>
      </c>
    </row>
    <row r="243" s="11" customFormat="1" ht="29.88" customHeight="1">
      <c r="B243" s="222"/>
      <c r="C243" s="223"/>
      <c r="D243" s="224" t="s">
        <v>81</v>
      </c>
      <c r="E243" s="236" t="s">
        <v>1232</v>
      </c>
      <c r="F243" s="236" t="s">
        <v>1233</v>
      </c>
      <c r="G243" s="223"/>
      <c r="H243" s="223"/>
      <c r="I243" s="226"/>
      <c r="J243" s="237">
        <f>BK243</f>
        <v>0</v>
      </c>
      <c r="K243" s="223"/>
      <c r="L243" s="228"/>
      <c r="M243" s="229"/>
      <c r="N243" s="230"/>
      <c r="O243" s="230"/>
      <c r="P243" s="231">
        <f>P244</f>
        <v>0</v>
      </c>
      <c r="Q243" s="230"/>
      <c r="R243" s="231">
        <f>R244</f>
        <v>0</v>
      </c>
      <c r="S243" s="230"/>
      <c r="T243" s="232">
        <f>T244</f>
        <v>0</v>
      </c>
      <c r="AR243" s="233" t="s">
        <v>89</v>
      </c>
      <c r="AT243" s="234" t="s">
        <v>81</v>
      </c>
      <c r="AU243" s="234" t="s">
        <v>89</v>
      </c>
      <c r="AY243" s="233" t="s">
        <v>291</v>
      </c>
      <c r="BK243" s="235">
        <f>BK244</f>
        <v>0</v>
      </c>
    </row>
    <row r="244" s="1" customFormat="1" ht="25.5" customHeight="1">
      <c r="B244" s="48"/>
      <c r="C244" s="238" t="s">
        <v>404</v>
      </c>
      <c r="D244" s="238" t="s">
        <v>294</v>
      </c>
      <c r="E244" s="239" t="s">
        <v>645</v>
      </c>
      <c r="F244" s="240" t="s">
        <v>646</v>
      </c>
      <c r="G244" s="241" t="s">
        <v>325</v>
      </c>
      <c r="H244" s="242">
        <v>0.188</v>
      </c>
      <c r="I244" s="243"/>
      <c r="J244" s="244">
        <f>ROUND(I244*H244,2)</f>
        <v>0</v>
      </c>
      <c r="K244" s="240" t="s">
        <v>298</v>
      </c>
      <c r="L244" s="74"/>
      <c r="M244" s="245" t="s">
        <v>80</v>
      </c>
      <c r="N244" s="306" t="s">
        <v>52</v>
      </c>
      <c r="O244" s="307"/>
      <c r="P244" s="308">
        <f>O244*H244</f>
        <v>0</v>
      </c>
      <c r="Q244" s="308">
        <v>0</v>
      </c>
      <c r="R244" s="308">
        <f>Q244*H244</f>
        <v>0</v>
      </c>
      <c r="S244" s="308">
        <v>0</v>
      </c>
      <c r="T244" s="309">
        <f>S244*H244</f>
        <v>0</v>
      </c>
      <c r="AR244" s="25" t="s">
        <v>299</v>
      </c>
      <c r="AT244" s="25" t="s">
        <v>294</v>
      </c>
      <c r="AU244" s="25" t="s">
        <v>91</v>
      </c>
      <c r="AY244" s="25" t="s">
        <v>291</v>
      </c>
      <c r="BE244" s="249">
        <f>IF(N244="základní",J244,0)</f>
        <v>0</v>
      </c>
      <c r="BF244" s="249">
        <f>IF(N244="snížená",J244,0)</f>
        <v>0</v>
      </c>
      <c r="BG244" s="249">
        <f>IF(N244="zákl. přenesená",J244,0)</f>
        <v>0</v>
      </c>
      <c r="BH244" s="249">
        <f>IF(N244="sníž. přenesená",J244,0)</f>
        <v>0</v>
      </c>
      <c r="BI244" s="249">
        <f>IF(N244="nulová",J244,0)</f>
        <v>0</v>
      </c>
      <c r="BJ244" s="25" t="s">
        <v>89</v>
      </c>
      <c r="BK244" s="249">
        <f>ROUND(I244*H244,2)</f>
        <v>0</v>
      </c>
      <c r="BL244" s="25" t="s">
        <v>299</v>
      </c>
      <c r="BM244" s="25" t="s">
        <v>2342</v>
      </c>
    </row>
    <row r="245" s="1" customFormat="1" ht="6.96" customHeight="1">
      <c r="B245" s="69"/>
      <c r="C245" s="70"/>
      <c r="D245" s="70"/>
      <c r="E245" s="70"/>
      <c r="F245" s="70"/>
      <c r="G245" s="70"/>
      <c r="H245" s="70"/>
      <c r="I245" s="181"/>
      <c r="J245" s="70"/>
      <c r="K245" s="70"/>
      <c r="L245" s="74"/>
    </row>
  </sheetData>
  <sheetProtection sheet="1" autoFilter="0" formatColumns="0" formatRows="0" objects="1" scenarios="1" spinCount="100000" saltValue="LpuQwChnRhPm9PysybvmzAiztRIbIx3/RIo6xG1hKsA4PtdyE89ykOhQ5rVB3EVE3/taZduRjzrk5jBPFvrJ4A==" hashValue="IL2X55YS0aBwO35dmeK3ORvlCEu4k8Bdx5m1u8bwMIkn7cfuOKXY3IpOKe9IkMzbOB/YIoqZzidLEyc9r6Gt8g==" algorithmName="SHA-512" password="CC35"/>
  <autoFilter ref="C84:K244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3:H73"/>
    <mergeCell ref="E75:H75"/>
    <mergeCell ref="E77:H77"/>
    <mergeCell ref="G1:H1"/>
    <mergeCell ref="L2:V2"/>
  </mergeCells>
  <hyperlinks>
    <hyperlink ref="F1:G1" location="C2" display="1) Krycí list soupisu"/>
    <hyperlink ref="G1:H1" location="C58" display="2) Rekapitulace"/>
    <hyperlink ref="J1" location="C84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1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2"/>
      <c r="C1" s="152"/>
      <c r="D1" s="153" t="s">
        <v>1</v>
      </c>
      <c r="E1" s="152"/>
      <c r="F1" s="154" t="s">
        <v>246</v>
      </c>
      <c r="G1" s="154" t="s">
        <v>247</v>
      </c>
      <c r="H1" s="154"/>
      <c r="I1" s="155"/>
      <c r="J1" s="154" t="s">
        <v>248</v>
      </c>
      <c r="K1" s="153" t="s">
        <v>249</v>
      </c>
      <c r="L1" s="154" t="s">
        <v>250</v>
      </c>
      <c r="M1" s="154"/>
      <c r="N1" s="154"/>
      <c r="O1" s="154"/>
      <c r="P1" s="154"/>
      <c r="Q1" s="154"/>
      <c r="R1" s="154"/>
      <c r="S1" s="154"/>
      <c r="T1" s="154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163</v>
      </c>
    </row>
    <row r="3" ht="6.96" customHeight="1">
      <c r="B3" s="26"/>
      <c r="C3" s="27"/>
      <c r="D3" s="27"/>
      <c r="E3" s="27"/>
      <c r="F3" s="27"/>
      <c r="G3" s="27"/>
      <c r="H3" s="27"/>
      <c r="I3" s="156"/>
      <c r="J3" s="27"/>
      <c r="K3" s="28"/>
      <c r="AT3" s="25" t="s">
        <v>91</v>
      </c>
    </row>
    <row r="4" ht="36.96" customHeight="1">
      <c r="B4" s="29"/>
      <c r="C4" s="30"/>
      <c r="D4" s="31" t="s">
        <v>251</v>
      </c>
      <c r="E4" s="30"/>
      <c r="F4" s="30"/>
      <c r="G4" s="30"/>
      <c r="H4" s="30"/>
      <c r="I4" s="157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7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7"/>
      <c r="J6" s="30"/>
      <c r="K6" s="32"/>
    </row>
    <row r="7" ht="16.5" customHeight="1">
      <c r="B7" s="29"/>
      <c r="C7" s="30"/>
      <c r="D7" s="30"/>
      <c r="E7" s="158" t="str">
        <f>'Rekapitulace stavby'!K6</f>
        <v>Přestupní terminál Šumperk</v>
      </c>
      <c r="F7" s="41"/>
      <c r="G7" s="41"/>
      <c r="H7" s="41"/>
      <c r="I7" s="157"/>
      <c r="J7" s="30"/>
      <c r="K7" s="32"/>
    </row>
    <row r="8">
      <c r="B8" s="29"/>
      <c r="C8" s="30"/>
      <c r="D8" s="41" t="s">
        <v>252</v>
      </c>
      <c r="E8" s="30"/>
      <c r="F8" s="30"/>
      <c r="G8" s="30"/>
      <c r="H8" s="30"/>
      <c r="I8" s="157"/>
      <c r="J8" s="30"/>
      <c r="K8" s="32"/>
    </row>
    <row r="9" s="1" customFormat="1" ht="16.5" customHeight="1">
      <c r="B9" s="48"/>
      <c r="C9" s="49"/>
      <c r="D9" s="49"/>
      <c r="E9" s="158" t="s">
        <v>2343</v>
      </c>
      <c r="F9" s="49"/>
      <c r="G9" s="49"/>
      <c r="H9" s="49"/>
      <c r="I9" s="159"/>
      <c r="J9" s="49"/>
      <c r="K9" s="53"/>
    </row>
    <row r="10" s="1" customFormat="1">
      <c r="B10" s="48"/>
      <c r="C10" s="49"/>
      <c r="D10" s="41" t="s">
        <v>254</v>
      </c>
      <c r="E10" s="49"/>
      <c r="F10" s="49"/>
      <c r="G10" s="49"/>
      <c r="H10" s="49"/>
      <c r="I10" s="159"/>
      <c r="J10" s="49"/>
      <c r="K10" s="53"/>
    </row>
    <row r="11" s="1" customFormat="1" ht="36.96" customHeight="1">
      <c r="B11" s="48"/>
      <c r="C11" s="49"/>
      <c r="D11" s="49"/>
      <c r="E11" s="160" t="s">
        <v>2344</v>
      </c>
      <c r="F11" s="49"/>
      <c r="G11" s="49"/>
      <c r="H11" s="49"/>
      <c r="I11" s="159"/>
      <c r="J11" s="49"/>
      <c r="K11" s="53"/>
    </row>
    <row r="12" s="1" customFormat="1">
      <c r="B12" s="48"/>
      <c r="C12" s="49"/>
      <c r="D12" s="49"/>
      <c r="E12" s="49"/>
      <c r="F12" s="49"/>
      <c r="G12" s="49"/>
      <c r="H12" s="49"/>
      <c r="I12" s="159"/>
      <c r="J12" s="49"/>
      <c r="K12" s="53"/>
    </row>
    <row r="13" s="1" customFormat="1" ht="14.4" customHeight="1">
      <c r="B13" s="48"/>
      <c r="C13" s="49"/>
      <c r="D13" s="41" t="s">
        <v>20</v>
      </c>
      <c r="E13" s="49"/>
      <c r="F13" s="36" t="s">
        <v>80</v>
      </c>
      <c r="G13" s="49"/>
      <c r="H13" s="49"/>
      <c r="I13" s="161" t="s">
        <v>22</v>
      </c>
      <c r="J13" s="36" t="s">
        <v>80</v>
      </c>
      <c r="K13" s="53"/>
    </row>
    <row r="14" s="1" customFormat="1" ht="14.4" customHeight="1">
      <c r="B14" s="48"/>
      <c r="C14" s="49"/>
      <c r="D14" s="41" t="s">
        <v>24</v>
      </c>
      <c r="E14" s="49"/>
      <c r="F14" s="36" t="s">
        <v>25</v>
      </c>
      <c r="G14" s="49"/>
      <c r="H14" s="49"/>
      <c r="I14" s="161" t="s">
        <v>26</v>
      </c>
      <c r="J14" s="162" t="str">
        <f>'Rekapitulace stavby'!AN8</f>
        <v>20. 11. 2018</v>
      </c>
      <c r="K14" s="53"/>
    </row>
    <row r="15" s="1" customFormat="1" ht="10.8" customHeight="1">
      <c r="B15" s="48"/>
      <c r="C15" s="49"/>
      <c r="D15" s="49"/>
      <c r="E15" s="49"/>
      <c r="F15" s="49"/>
      <c r="G15" s="49"/>
      <c r="H15" s="49"/>
      <c r="I15" s="159"/>
      <c r="J15" s="49"/>
      <c r="K15" s="53"/>
    </row>
    <row r="16" s="1" customFormat="1" ht="14.4" customHeight="1">
      <c r="B16" s="48"/>
      <c r="C16" s="49"/>
      <c r="D16" s="41" t="s">
        <v>32</v>
      </c>
      <c r="E16" s="49"/>
      <c r="F16" s="49"/>
      <c r="G16" s="49"/>
      <c r="H16" s="49"/>
      <c r="I16" s="161" t="s">
        <v>33</v>
      </c>
      <c r="J16" s="36" t="s">
        <v>34</v>
      </c>
      <c r="K16" s="53"/>
    </row>
    <row r="17" s="1" customFormat="1" ht="18" customHeight="1">
      <c r="B17" s="48"/>
      <c r="C17" s="49"/>
      <c r="D17" s="49"/>
      <c r="E17" s="36" t="s">
        <v>35</v>
      </c>
      <c r="F17" s="49"/>
      <c r="G17" s="49"/>
      <c r="H17" s="49"/>
      <c r="I17" s="161" t="s">
        <v>36</v>
      </c>
      <c r="J17" s="36" t="s">
        <v>37</v>
      </c>
      <c r="K17" s="53"/>
    </row>
    <row r="18" s="1" customFormat="1" ht="6.96" customHeight="1">
      <c r="B18" s="48"/>
      <c r="C18" s="49"/>
      <c r="D18" s="49"/>
      <c r="E18" s="49"/>
      <c r="F18" s="49"/>
      <c r="G18" s="49"/>
      <c r="H18" s="49"/>
      <c r="I18" s="159"/>
      <c r="J18" s="49"/>
      <c r="K18" s="53"/>
    </row>
    <row r="19" s="1" customFormat="1" ht="14.4" customHeight="1">
      <c r="B19" s="48"/>
      <c r="C19" s="49"/>
      <c r="D19" s="41" t="s">
        <v>38</v>
      </c>
      <c r="E19" s="49"/>
      <c r="F19" s="49"/>
      <c r="G19" s="49"/>
      <c r="H19" s="49"/>
      <c r="I19" s="161" t="s">
        <v>33</v>
      </c>
      <c r="J19" s="36" t="str">
        <f>IF('Rekapitulace stavby'!AN13="Vyplň údaj","",IF('Rekapitulace stavby'!AN13="","",'Rekapitulace stavby'!AN13))</f>
        <v/>
      </c>
      <c r="K19" s="53"/>
    </row>
    <row r="20" s="1" customFormat="1" ht="18" customHeight="1">
      <c r="B20" s="48"/>
      <c r="C20" s="49"/>
      <c r="D20" s="49"/>
      <c r="E20" s="36" t="str">
        <f>IF('Rekapitulace stavby'!E14="Vyplň údaj","",IF('Rekapitulace stavby'!E14="","",'Rekapitulace stavby'!E14))</f>
        <v/>
      </c>
      <c r="F20" s="49"/>
      <c r="G20" s="49"/>
      <c r="H20" s="49"/>
      <c r="I20" s="161" t="s">
        <v>36</v>
      </c>
      <c r="J20" s="36" t="str">
        <f>IF('Rekapitulace stavby'!AN14="Vyplň údaj","",IF('Rekapitulace stavby'!AN14="","",'Rekapitulace stavby'!AN14))</f>
        <v/>
      </c>
      <c r="K20" s="53"/>
    </row>
    <row r="21" s="1" customFormat="1" ht="6.96" customHeight="1">
      <c r="B21" s="48"/>
      <c r="C21" s="49"/>
      <c r="D21" s="49"/>
      <c r="E21" s="49"/>
      <c r="F21" s="49"/>
      <c r="G21" s="49"/>
      <c r="H21" s="49"/>
      <c r="I21" s="159"/>
      <c r="J21" s="49"/>
      <c r="K21" s="53"/>
    </row>
    <row r="22" s="1" customFormat="1" ht="14.4" customHeight="1">
      <c r="B22" s="48"/>
      <c r="C22" s="49"/>
      <c r="D22" s="41" t="s">
        <v>40</v>
      </c>
      <c r="E22" s="49"/>
      <c r="F22" s="49"/>
      <c r="G22" s="49"/>
      <c r="H22" s="49"/>
      <c r="I22" s="161" t="s">
        <v>33</v>
      </c>
      <c r="J22" s="36" t="s">
        <v>41</v>
      </c>
      <c r="K22" s="53"/>
    </row>
    <row r="23" s="1" customFormat="1" ht="18" customHeight="1">
      <c r="B23" s="48"/>
      <c r="C23" s="49"/>
      <c r="D23" s="49"/>
      <c r="E23" s="36" t="s">
        <v>42</v>
      </c>
      <c r="F23" s="49"/>
      <c r="G23" s="49"/>
      <c r="H23" s="49"/>
      <c r="I23" s="161" t="s">
        <v>36</v>
      </c>
      <c r="J23" s="36" t="s">
        <v>43</v>
      </c>
      <c r="K23" s="53"/>
    </row>
    <row r="24" s="1" customFormat="1" ht="6.96" customHeight="1">
      <c r="B24" s="48"/>
      <c r="C24" s="49"/>
      <c r="D24" s="49"/>
      <c r="E24" s="49"/>
      <c r="F24" s="49"/>
      <c r="G24" s="49"/>
      <c r="H24" s="49"/>
      <c r="I24" s="159"/>
      <c r="J24" s="49"/>
      <c r="K24" s="53"/>
    </row>
    <row r="25" s="1" customFormat="1" ht="14.4" customHeight="1">
      <c r="B25" s="48"/>
      <c r="C25" s="49"/>
      <c r="D25" s="41" t="s">
        <v>45</v>
      </c>
      <c r="E25" s="49"/>
      <c r="F25" s="49"/>
      <c r="G25" s="49"/>
      <c r="H25" s="49"/>
      <c r="I25" s="159"/>
      <c r="J25" s="49"/>
      <c r="K25" s="53"/>
    </row>
    <row r="26" s="7" customFormat="1" ht="16.5" customHeight="1">
      <c r="B26" s="163"/>
      <c r="C26" s="164"/>
      <c r="D26" s="164"/>
      <c r="E26" s="46" t="s">
        <v>80</v>
      </c>
      <c r="F26" s="46"/>
      <c r="G26" s="46"/>
      <c r="H26" s="46"/>
      <c r="I26" s="165"/>
      <c r="J26" s="164"/>
      <c r="K26" s="166"/>
    </row>
    <row r="27" s="1" customFormat="1" ht="6.96" customHeight="1">
      <c r="B27" s="48"/>
      <c r="C27" s="49"/>
      <c r="D27" s="49"/>
      <c r="E27" s="49"/>
      <c r="F27" s="49"/>
      <c r="G27" s="49"/>
      <c r="H27" s="49"/>
      <c r="I27" s="159"/>
      <c r="J27" s="49"/>
      <c r="K27" s="53"/>
    </row>
    <row r="28" s="1" customFormat="1" ht="6.96" customHeight="1">
      <c r="B28" s="48"/>
      <c r="C28" s="49"/>
      <c r="D28" s="108"/>
      <c r="E28" s="108"/>
      <c r="F28" s="108"/>
      <c r="G28" s="108"/>
      <c r="H28" s="108"/>
      <c r="I28" s="167"/>
      <c r="J28" s="108"/>
      <c r="K28" s="168"/>
    </row>
    <row r="29" s="1" customFormat="1" ht="25.44" customHeight="1">
      <c r="B29" s="48"/>
      <c r="C29" s="49"/>
      <c r="D29" s="169" t="s">
        <v>47</v>
      </c>
      <c r="E29" s="49"/>
      <c r="F29" s="49"/>
      <c r="G29" s="49"/>
      <c r="H29" s="49"/>
      <c r="I29" s="159"/>
      <c r="J29" s="170">
        <f>ROUND(J89,2)</f>
        <v>0</v>
      </c>
      <c r="K29" s="53"/>
    </row>
    <row r="30" s="1" customFormat="1" ht="6.96" customHeight="1">
      <c r="B30" s="48"/>
      <c r="C30" s="49"/>
      <c r="D30" s="108"/>
      <c r="E30" s="108"/>
      <c r="F30" s="108"/>
      <c r="G30" s="108"/>
      <c r="H30" s="108"/>
      <c r="I30" s="167"/>
      <c r="J30" s="108"/>
      <c r="K30" s="168"/>
    </row>
    <row r="31" s="1" customFormat="1" ht="14.4" customHeight="1">
      <c r="B31" s="48"/>
      <c r="C31" s="49"/>
      <c r="D31" s="49"/>
      <c r="E31" s="49"/>
      <c r="F31" s="54" t="s">
        <v>49</v>
      </c>
      <c r="G31" s="49"/>
      <c r="H31" s="49"/>
      <c r="I31" s="171" t="s">
        <v>48</v>
      </c>
      <c r="J31" s="54" t="s">
        <v>50</v>
      </c>
      <c r="K31" s="53"/>
    </row>
    <row r="32" s="1" customFormat="1" ht="14.4" customHeight="1">
      <c r="B32" s="48"/>
      <c r="C32" s="49"/>
      <c r="D32" s="57" t="s">
        <v>51</v>
      </c>
      <c r="E32" s="57" t="s">
        <v>52</v>
      </c>
      <c r="F32" s="172">
        <f>ROUND(SUM(BE89:BE457), 2)</f>
        <v>0</v>
      </c>
      <c r="G32" s="49"/>
      <c r="H32" s="49"/>
      <c r="I32" s="173">
        <v>0.20999999999999999</v>
      </c>
      <c r="J32" s="172">
        <f>ROUND(ROUND((SUM(BE89:BE457)), 2)*I32, 2)</f>
        <v>0</v>
      </c>
      <c r="K32" s="53"/>
    </row>
    <row r="33" s="1" customFormat="1" ht="14.4" customHeight="1">
      <c r="B33" s="48"/>
      <c r="C33" s="49"/>
      <c r="D33" s="49"/>
      <c r="E33" s="57" t="s">
        <v>53</v>
      </c>
      <c r="F33" s="172">
        <f>ROUND(SUM(BF89:BF457), 2)</f>
        <v>0</v>
      </c>
      <c r="G33" s="49"/>
      <c r="H33" s="49"/>
      <c r="I33" s="173">
        <v>0.14999999999999999</v>
      </c>
      <c r="J33" s="172">
        <f>ROUND(ROUND((SUM(BF89:BF457)), 2)*I33, 2)</f>
        <v>0</v>
      </c>
      <c r="K33" s="53"/>
    </row>
    <row r="34" hidden="1" s="1" customFormat="1" ht="14.4" customHeight="1">
      <c r="B34" s="48"/>
      <c r="C34" s="49"/>
      <c r="D34" s="49"/>
      <c r="E34" s="57" t="s">
        <v>54</v>
      </c>
      <c r="F34" s="172">
        <f>ROUND(SUM(BG89:BG457), 2)</f>
        <v>0</v>
      </c>
      <c r="G34" s="49"/>
      <c r="H34" s="49"/>
      <c r="I34" s="173">
        <v>0.20999999999999999</v>
      </c>
      <c r="J34" s="172">
        <v>0</v>
      </c>
      <c r="K34" s="53"/>
    </row>
    <row r="35" hidden="1" s="1" customFormat="1" ht="14.4" customHeight="1">
      <c r="B35" s="48"/>
      <c r="C35" s="49"/>
      <c r="D35" s="49"/>
      <c r="E35" s="57" t="s">
        <v>55</v>
      </c>
      <c r="F35" s="172">
        <f>ROUND(SUM(BH89:BH457), 2)</f>
        <v>0</v>
      </c>
      <c r="G35" s="49"/>
      <c r="H35" s="49"/>
      <c r="I35" s="173">
        <v>0.14999999999999999</v>
      </c>
      <c r="J35" s="172">
        <v>0</v>
      </c>
      <c r="K35" s="53"/>
    </row>
    <row r="36" hidden="1" s="1" customFormat="1" ht="14.4" customHeight="1">
      <c r="B36" s="48"/>
      <c r="C36" s="49"/>
      <c r="D36" s="49"/>
      <c r="E36" s="57" t="s">
        <v>56</v>
      </c>
      <c r="F36" s="172">
        <f>ROUND(SUM(BI89:BI457), 2)</f>
        <v>0</v>
      </c>
      <c r="G36" s="49"/>
      <c r="H36" s="49"/>
      <c r="I36" s="173">
        <v>0</v>
      </c>
      <c r="J36" s="172">
        <v>0</v>
      </c>
      <c r="K36" s="53"/>
    </row>
    <row r="37" s="1" customFormat="1" ht="6.96" customHeight="1">
      <c r="B37" s="48"/>
      <c r="C37" s="49"/>
      <c r="D37" s="49"/>
      <c r="E37" s="49"/>
      <c r="F37" s="49"/>
      <c r="G37" s="49"/>
      <c r="H37" s="49"/>
      <c r="I37" s="159"/>
      <c r="J37" s="49"/>
      <c r="K37" s="53"/>
    </row>
    <row r="38" s="1" customFormat="1" ht="25.44" customHeight="1">
      <c r="B38" s="48"/>
      <c r="C38" s="174"/>
      <c r="D38" s="175" t="s">
        <v>57</v>
      </c>
      <c r="E38" s="100"/>
      <c r="F38" s="100"/>
      <c r="G38" s="176" t="s">
        <v>58</v>
      </c>
      <c r="H38" s="177" t="s">
        <v>59</v>
      </c>
      <c r="I38" s="178"/>
      <c r="J38" s="179">
        <f>SUM(J29:J36)</f>
        <v>0</v>
      </c>
      <c r="K38" s="180"/>
    </row>
    <row r="39" s="1" customFormat="1" ht="14.4" customHeight="1">
      <c r="B39" s="69"/>
      <c r="C39" s="70"/>
      <c r="D39" s="70"/>
      <c r="E39" s="70"/>
      <c r="F39" s="70"/>
      <c r="G39" s="70"/>
      <c r="H39" s="70"/>
      <c r="I39" s="181"/>
      <c r="J39" s="70"/>
      <c r="K39" s="71"/>
    </row>
    <row r="43" s="1" customFormat="1" ht="6.96" customHeight="1">
      <c r="B43" s="182"/>
      <c r="C43" s="183"/>
      <c r="D43" s="183"/>
      <c r="E43" s="183"/>
      <c r="F43" s="183"/>
      <c r="G43" s="183"/>
      <c r="H43" s="183"/>
      <c r="I43" s="184"/>
      <c r="J43" s="183"/>
      <c r="K43" s="185"/>
    </row>
    <row r="44" s="1" customFormat="1" ht="36.96" customHeight="1">
      <c r="B44" s="48"/>
      <c r="C44" s="31" t="s">
        <v>256</v>
      </c>
      <c r="D44" s="49"/>
      <c r="E44" s="49"/>
      <c r="F44" s="49"/>
      <c r="G44" s="49"/>
      <c r="H44" s="49"/>
      <c r="I44" s="159"/>
      <c r="J44" s="49"/>
      <c r="K44" s="53"/>
    </row>
    <row r="45" s="1" customFormat="1" ht="6.96" customHeight="1">
      <c r="B45" s="48"/>
      <c r="C45" s="49"/>
      <c r="D45" s="49"/>
      <c r="E45" s="49"/>
      <c r="F45" s="49"/>
      <c r="G45" s="49"/>
      <c r="H45" s="49"/>
      <c r="I45" s="159"/>
      <c r="J45" s="49"/>
      <c r="K45" s="53"/>
    </row>
    <row r="46" s="1" customFormat="1" ht="14.4" customHeight="1">
      <c r="B46" s="48"/>
      <c r="C46" s="41" t="s">
        <v>18</v>
      </c>
      <c r="D46" s="49"/>
      <c r="E46" s="49"/>
      <c r="F46" s="49"/>
      <c r="G46" s="49"/>
      <c r="H46" s="49"/>
      <c r="I46" s="159"/>
      <c r="J46" s="49"/>
      <c r="K46" s="53"/>
    </row>
    <row r="47" s="1" customFormat="1" ht="16.5" customHeight="1">
      <c r="B47" s="48"/>
      <c r="C47" s="49"/>
      <c r="D47" s="49"/>
      <c r="E47" s="158" t="str">
        <f>E7</f>
        <v>Přestupní terminál Šumperk</v>
      </c>
      <c r="F47" s="41"/>
      <c r="G47" s="41"/>
      <c r="H47" s="41"/>
      <c r="I47" s="159"/>
      <c r="J47" s="49"/>
      <c r="K47" s="53"/>
    </row>
    <row r="48">
      <c r="B48" s="29"/>
      <c r="C48" s="41" t="s">
        <v>252</v>
      </c>
      <c r="D48" s="30"/>
      <c r="E48" s="30"/>
      <c r="F48" s="30"/>
      <c r="G48" s="30"/>
      <c r="H48" s="30"/>
      <c r="I48" s="157"/>
      <c r="J48" s="30"/>
      <c r="K48" s="32"/>
    </row>
    <row r="49" s="1" customFormat="1" ht="16.5" customHeight="1">
      <c r="B49" s="48"/>
      <c r="C49" s="49"/>
      <c r="D49" s="49"/>
      <c r="E49" s="158" t="s">
        <v>2343</v>
      </c>
      <c r="F49" s="49"/>
      <c r="G49" s="49"/>
      <c r="H49" s="49"/>
      <c r="I49" s="159"/>
      <c r="J49" s="49"/>
      <c r="K49" s="53"/>
    </row>
    <row r="50" s="1" customFormat="1" ht="14.4" customHeight="1">
      <c r="B50" s="48"/>
      <c r="C50" s="41" t="s">
        <v>254</v>
      </c>
      <c r="D50" s="49"/>
      <c r="E50" s="49"/>
      <c r="F50" s="49"/>
      <c r="G50" s="49"/>
      <c r="H50" s="49"/>
      <c r="I50" s="159"/>
      <c r="J50" s="49"/>
      <c r="K50" s="53"/>
    </row>
    <row r="51" s="1" customFormat="1" ht="17.25" customHeight="1">
      <c r="B51" s="48"/>
      <c r="C51" s="49"/>
      <c r="D51" s="49"/>
      <c r="E51" s="160" t="str">
        <f>E11</f>
        <v>SO 301.1 - Dešťová kanalizace parkoviště</v>
      </c>
      <c r="F51" s="49"/>
      <c r="G51" s="49"/>
      <c r="H51" s="49"/>
      <c r="I51" s="159"/>
      <c r="J51" s="49"/>
      <c r="K51" s="53"/>
    </row>
    <row r="52" s="1" customFormat="1" ht="6.96" customHeight="1">
      <c r="B52" s="48"/>
      <c r="C52" s="49"/>
      <c r="D52" s="49"/>
      <c r="E52" s="49"/>
      <c r="F52" s="49"/>
      <c r="G52" s="49"/>
      <c r="H52" s="49"/>
      <c r="I52" s="159"/>
      <c r="J52" s="49"/>
      <c r="K52" s="53"/>
    </row>
    <row r="53" s="1" customFormat="1" ht="18" customHeight="1">
      <c r="B53" s="48"/>
      <c r="C53" s="41" t="s">
        <v>24</v>
      </c>
      <c r="D53" s="49"/>
      <c r="E53" s="49"/>
      <c r="F53" s="36" t="str">
        <f>F14</f>
        <v>Šumperk</v>
      </c>
      <c r="G53" s="49"/>
      <c r="H53" s="49"/>
      <c r="I53" s="161" t="s">
        <v>26</v>
      </c>
      <c r="J53" s="162" t="str">
        <f>IF(J14="","",J14)</f>
        <v>20. 11. 2018</v>
      </c>
      <c r="K53" s="53"/>
    </row>
    <row r="54" s="1" customFormat="1" ht="6.96" customHeight="1">
      <c r="B54" s="48"/>
      <c r="C54" s="49"/>
      <c r="D54" s="49"/>
      <c r="E54" s="49"/>
      <c r="F54" s="49"/>
      <c r="G54" s="49"/>
      <c r="H54" s="49"/>
      <c r="I54" s="159"/>
      <c r="J54" s="49"/>
      <c r="K54" s="53"/>
    </row>
    <row r="55" s="1" customFormat="1">
      <c r="B55" s="48"/>
      <c r="C55" s="41" t="s">
        <v>32</v>
      </c>
      <c r="D55" s="49"/>
      <c r="E55" s="49"/>
      <c r="F55" s="36" t="str">
        <f>E17</f>
        <v>Město Šumperk</v>
      </c>
      <c r="G55" s="49"/>
      <c r="H55" s="49"/>
      <c r="I55" s="161" t="s">
        <v>40</v>
      </c>
      <c r="J55" s="46" t="str">
        <f>E23</f>
        <v>Cekr CZ s.r.o.</v>
      </c>
      <c r="K55" s="53"/>
    </row>
    <row r="56" s="1" customFormat="1" ht="14.4" customHeight="1">
      <c r="B56" s="48"/>
      <c r="C56" s="41" t="s">
        <v>38</v>
      </c>
      <c r="D56" s="49"/>
      <c r="E56" s="49"/>
      <c r="F56" s="36" t="str">
        <f>IF(E20="","",E20)</f>
        <v/>
      </c>
      <c r="G56" s="49"/>
      <c r="H56" s="49"/>
      <c r="I56" s="159"/>
      <c r="J56" s="186"/>
      <c r="K56" s="53"/>
    </row>
    <row r="57" s="1" customFormat="1" ht="10.32" customHeight="1">
      <c r="B57" s="48"/>
      <c r="C57" s="49"/>
      <c r="D57" s="49"/>
      <c r="E57" s="49"/>
      <c r="F57" s="49"/>
      <c r="G57" s="49"/>
      <c r="H57" s="49"/>
      <c r="I57" s="159"/>
      <c r="J57" s="49"/>
      <c r="K57" s="53"/>
    </row>
    <row r="58" s="1" customFormat="1" ht="29.28" customHeight="1">
      <c r="B58" s="48"/>
      <c r="C58" s="187" t="s">
        <v>257</v>
      </c>
      <c r="D58" s="174"/>
      <c r="E58" s="174"/>
      <c r="F58" s="174"/>
      <c r="G58" s="174"/>
      <c r="H58" s="174"/>
      <c r="I58" s="188"/>
      <c r="J58" s="189" t="s">
        <v>258</v>
      </c>
      <c r="K58" s="190"/>
    </row>
    <row r="59" s="1" customFormat="1" ht="10.32" customHeight="1">
      <c r="B59" s="48"/>
      <c r="C59" s="49"/>
      <c r="D59" s="49"/>
      <c r="E59" s="49"/>
      <c r="F59" s="49"/>
      <c r="G59" s="49"/>
      <c r="H59" s="49"/>
      <c r="I59" s="159"/>
      <c r="J59" s="49"/>
      <c r="K59" s="53"/>
    </row>
    <row r="60" s="1" customFormat="1" ht="29.28" customHeight="1">
      <c r="B60" s="48"/>
      <c r="C60" s="191" t="s">
        <v>259</v>
      </c>
      <c r="D60" s="49"/>
      <c r="E60" s="49"/>
      <c r="F60" s="49"/>
      <c r="G60" s="49"/>
      <c r="H60" s="49"/>
      <c r="I60" s="159"/>
      <c r="J60" s="170">
        <f>J89</f>
        <v>0</v>
      </c>
      <c r="K60" s="53"/>
      <c r="AU60" s="25" t="s">
        <v>260</v>
      </c>
    </row>
    <row r="61" s="8" customFormat="1" ht="24.96" customHeight="1">
      <c r="B61" s="192"/>
      <c r="C61" s="193"/>
      <c r="D61" s="194" t="s">
        <v>1048</v>
      </c>
      <c r="E61" s="195"/>
      <c r="F61" s="195"/>
      <c r="G61" s="195"/>
      <c r="H61" s="195"/>
      <c r="I61" s="196"/>
      <c r="J61" s="197">
        <f>J90</f>
        <v>0</v>
      </c>
      <c r="K61" s="198"/>
    </row>
    <row r="62" s="9" customFormat="1" ht="19.92" customHeight="1">
      <c r="B62" s="199"/>
      <c r="C62" s="200"/>
      <c r="D62" s="201" t="s">
        <v>1049</v>
      </c>
      <c r="E62" s="202"/>
      <c r="F62" s="202"/>
      <c r="G62" s="202"/>
      <c r="H62" s="202"/>
      <c r="I62" s="203"/>
      <c r="J62" s="204">
        <f>J91</f>
        <v>0</v>
      </c>
      <c r="K62" s="205"/>
    </row>
    <row r="63" s="9" customFormat="1" ht="19.92" customHeight="1">
      <c r="B63" s="199"/>
      <c r="C63" s="200"/>
      <c r="D63" s="201" t="s">
        <v>2345</v>
      </c>
      <c r="E63" s="202"/>
      <c r="F63" s="202"/>
      <c r="G63" s="202"/>
      <c r="H63" s="202"/>
      <c r="I63" s="203"/>
      <c r="J63" s="204">
        <f>J281</f>
        <v>0</v>
      </c>
      <c r="K63" s="205"/>
    </row>
    <row r="64" s="9" customFormat="1" ht="19.92" customHeight="1">
      <c r="B64" s="199"/>
      <c r="C64" s="200"/>
      <c r="D64" s="201" t="s">
        <v>1508</v>
      </c>
      <c r="E64" s="202"/>
      <c r="F64" s="202"/>
      <c r="G64" s="202"/>
      <c r="H64" s="202"/>
      <c r="I64" s="203"/>
      <c r="J64" s="204">
        <f>J290</f>
        <v>0</v>
      </c>
      <c r="K64" s="205"/>
    </row>
    <row r="65" s="9" customFormat="1" ht="19.92" customHeight="1">
      <c r="B65" s="199"/>
      <c r="C65" s="200"/>
      <c r="D65" s="201" t="s">
        <v>1238</v>
      </c>
      <c r="E65" s="202"/>
      <c r="F65" s="202"/>
      <c r="G65" s="202"/>
      <c r="H65" s="202"/>
      <c r="I65" s="203"/>
      <c r="J65" s="204">
        <f>J307</f>
        <v>0</v>
      </c>
      <c r="K65" s="205"/>
    </row>
    <row r="66" s="9" customFormat="1" ht="19.92" customHeight="1">
      <c r="B66" s="199"/>
      <c r="C66" s="200"/>
      <c r="D66" s="201" t="s">
        <v>2346</v>
      </c>
      <c r="E66" s="202"/>
      <c r="F66" s="202"/>
      <c r="G66" s="202"/>
      <c r="H66" s="202"/>
      <c r="I66" s="203"/>
      <c r="J66" s="204">
        <f>J422</f>
        <v>0</v>
      </c>
      <c r="K66" s="205"/>
    </row>
    <row r="67" s="9" customFormat="1" ht="19.92" customHeight="1">
      <c r="B67" s="199"/>
      <c r="C67" s="200"/>
      <c r="D67" s="201" t="s">
        <v>1052</v>
      </c>
      <c r="E67" s="202"/>
      <c r="F67" s="202"/>
      <c r="G67" s="202"/>
      <c r="H67" s="202"/>
      <c r="I67" s="203"/>
      <c r="J67" s="204">
        <f>J456</f>
        <v>0</v>
      </c>
      <c r="K67" s="205"/>
    </row>
    <row r="68" s="1" customFormat="1" ht="21.84" customHeight="1">
      <c r="B68" s="48"/>
      <c r="C68" s="49"/>
      <c r="D68" s="49"/>
      <c r="E68" s="49"/>
      <c r="F68" s="49"/>
      <c r="G68" s="49"/>
      <c r="H68" s="49"/>
      <c r="I68" s="159"/>
      <c r="J68" s="49"/>
      <c r="K68" s="53"/>
    </row>
    <row r="69" s="1" customFormat="1" ht="6.96" customHeight="1">
      <c r="B69" s="69"/>
      <c r="C69" s="70"/>
      <c r="D69" s="70"/>
      <c r="E69" s="70"/>
      <c r="F69" s="70"/>
      <c r="G69" s="70"/>
      <c r="H69" s="70"/>
      <c r="I69" s="181"/>
      <c r="J69" s="70"/>
      <c r="K69" s="71"/>
    </row>
    <row r="73" s="1" customFormat="1" ht="6.96" customHeight="1">
      <c r="B73" s="72"/>
      <c r="C73" s="73"/>
      <c r="D73" s="73"/>
      <c r="E73" s="73"/>
      <c r="F73" s="73"/>
      <c r="G73" s="73"/>
      <c r="H73" s="73"/>
      <c r="I73" s="184"/>
      <c r="J73" s="73"/>
      <c r="K73" s="73"/>
      <c r="L73" s="74"/>
    </row>
    <row r="74" s="1" customFormat="1" ht="36.96" customHeight="1">
      <c r="B74" s="48"/>
      <c r="C74" s="75" t="s">
        <v>276</v>
      </c>
      <c r="D74" s="76"/>
      <c r="E74" s="76"/>
      <c r="F74" s="76"/>
      <c r="G74" s="76"/>
      <c r="H74" s="76"/>
      <c r="I74" s="206"/>
      <c r="J74" s="76"/>
      <c r="K74" s="76"/>
      <c r="L74" s="74"/>
    </row>
    <row r="75" s="1" customFormat="1" ht="6.96" customHeight="1">
      <c r="B75" s="48"/>
      <c r="C75" s="76"/>
      <c r="D75" s="76"/>
      <c r="E75" s="76"/>
      <c r="F75" s="76"/>
      <c r="G75" s="76"/>
      <c r="H75" s="76"/>
      <c r="I75" s="206"/>
      <c r="J75" s="76"/>
      <c r="K75" s="76"/>
      <c r="L75" s="74"/>
    </row>
    <row r="76" s="1" customFormat="1" ht="14.4" customHeight="1">
      <c r="B76" s="48"/>
      <c r="C76" s="78" t="s">
        <v>18</v>
      </c>
      <c r="D76" s="76"/>
      <c r="E76" s="76"/>
      <c r="F76" s="76"/>
      <c r="G76" s="76"/>
      <c r="H76" s="76"/>
      <c r="I76" s="206"/>
      <c r="J76" s="76"/>
      <c r="K76" s="76"/>
      <c r="L76" s="74"/>
    </row>
    <row r="77" s="1" customFormat="1" ht="16.5" customHeight="1">
      <c r="B77" s="48"/>
      <c r="C77" s="76"/>
      <c r="D77" s="76"/>
      <c r="E77" s="207" t="str">
        <f>E7</f>
        <v>Přestupní terminál Šumperk</v>
      </c>
      <c r="F77" s="78"/>
      <c r="G77" s="78"/>
      <c r="H77" s="78"/>
      <c r="I77" s="206"/>
      <c r="J77" s="76"/>
      <c r="K77" s="76"/>
      <c r="L77" s="74"/>
    </row>
    <row r="78">
      <c r="B78" s="29"/>
      <c r="C78" s="78" t="s">
        <v>252</v>
      </c>
      <c r="D78" s="208"/>
      <c r="E78" s="208"/>
      <c r="F78" s="208"/>
      <c r="G78" s="208"/>
      <c r="H78" s="208"/>
      <c r="I78" s="151"/>
      <c r="J78" s="208"/>
      <c r="K78" s="208"/>
      <c r="L78" s="209"/>
    </row>
    <row r="79" s="1" customFormat="1" ht="16.5" customHeight="1">
      <c r="B79" s="48"/>
      <c r="C79" s="76"/>
      <c r="D79" s="76"/>
      <c r="E79" s="207" t="s">
        <v>2343</v>
      </c>
      <c r="F79" s="76"/>
      <c r="G79" s="76"/>
      <c r="H79" s="76"/>
      <c r="I79" s="206"/>
      <c r="J79" s="76"/>
      <c r="K79" s="76"/>
      <c r="L79" s="74"/>
    </row>
    <row r="80" s="1" customFormat="1" ht="14.4" customHeight="1">
      <c r="B80" s="48"/>
      <c r="C80" s="78" t="s">
        <v>254</v>
      </c>
      <c r="D80" s="76"/>
      <c r="E80" s="76"/>
      <c r="F80" s="76"/>
      <c r="G80" s="76"/>
      <c r="H80" s="76"/>
      <c r="I80" s="206"/>
      <c r="J80" s="76"/>
      <c r="K80" s="76"/>
      <c r="L80" s="74"/>
    </row>
    <row r="81" s="1" customFormat="1" ht="17.25" customHeight="1">
      <c r="B81" s="48"/>
      <c r="C81" s="76"/>
      <c r="D81" s="76"/>
      <c r="E81" s="84" t="str">
        <f>E11</f>
        <v>SO 301.1 - Dešťová kanalizace parkoviště</v>
      </c>
      <c r="F81" s="76"/>
      <c r="G81" s="76"/>
      <c r="H81" s="76"/>
      <c r="I81" s="206"/>
      <c r="J81" s="76"/>
      <c r="K81" s="76"/>
      <c r="L81" s="74"/>
    </row>
    <row r="82" s="1" customFormat="1" ht="6.96" customHeight="1">
      <c r="B82" s="48"/>
      <c r="C82" s="76"/>
      <c r="D82" s="76"/>
      <c r="E82" s="76"/>
      <c r="F82" s="76"/>
      <c r="G82" s="76"/>
      <c r="H82" s="76"/>
      <c r="I82" s="206"/>
      <c r="J82" s="76"/>
      <c r="K82" s="76"/>
      <c r="L82" s="74"/>
    </row>
    <row r="83" s="1" customFormat="1" ht="18" customHeight="1">
      <c r="B83" s="48"/>
      <c r="C83" s="78" t="s">
        <v>24</v>
      </c>
      <c r="D83" s="76"/>
      <c r="E83" s="76"/>
      <c r="F83" s="210" t="str">
        <f>F14</f>
        <v>Šumperk</v>
      </c>
      <c r="G83" s="76"/>
      <c r="H83" s="76"/>
      <c r="I83" s="211" t="s">
        <v>26</v>
      </c>
      <c r="J83" s="87" t="str">
        <f>IF(J14="","",J14)</f>
        <v>20. 11. 2018</v>
      </c>
      <c r="K83" s="76"/>
      <c r="L83" s="74"/>
    </row>
    <row r="84" s="1" customFormat="1" ht="6.96" customHeight="1">
      <c r="B84" s="48"/>
      <c r="C84" s="76"/>
      <c r="D84" s="76"/>
      <c r="E84" s="76"/>
      <c r="F84" s="76"/>
      <c r="G84" s="76"/>
      <c r="H84" s="76"/>
      <c r="I84" s="206"/>
      <c r="J84" s="76"/>
      <c r="K84" s="76"/>
      <c r="L84" s="74"/>
    </row>
    <row r="85" s="1" customFormat="1">
      <c r="B85" s="48"/>
      <c r="C85" s="78" t="s">
        <v>32</v>
      </c>
      <c r="D85" s="76"/>
      <c r="E85" s="76"/>
      <c r="F85" s="210" t="str">
        <f>E17</f>
        <v>Město Šumperk</v>
      </c>
      <c r="G85" s="76"/>
      <c r="H85" s="76"/>
      <c r="I85" s="211" t="s">
        <v>40</v>
      </c>
      <c r="J85" s="210" t="str">
        <f>E23</f>
        <v>Cekr CZ s.r.o.</v>
      </c>
      <c r="K85" s="76"/>
      <c r="L85" s="74"/>
    </row>
    <row r="86" s="1" customFormat="1" ht="14.4" customHeight="1">
      <c r="B86" s="48"/>
      <c r="C86" s="78" t="s">
        <v>38</v>
      </c>
      <c r="D86" s="76"/>
      <c r="E86" s="76"/>
      <c r="F86" s="210" t="str">
        <f>IF(E20="","",E20)</f>
        <v/>
      </c>
      <c r="G86" s="76"/>
      <c r="H86" s="76"/>
      <c r="I86" s="206"/>
      <c r="J86" s="76"/>
      <c r="K86" s="76"/>
      <c r="L86" s="74"/>
    </row>
    <row r="87" s="1" customFormat="1" ht="10.32" customHeight="1">
      <c r="B87" s="48"/>
      <c r="C87" s="76"/>
      <c r="D87" s="76"/>
      <c r="E87" s="76"/>
      <c r="F87" s="76"/>
      <c r="G87" s="76"/>
      <c r="H87" s="76"/>
      <c r="I87" s="206"/>
      <c r="J87" s="76"/>
      <c r="K87" s="76"/>
      <c r="L87" s="74"/>
    </row>
    <row r="88" s="10" customFormat="1" ht="29.28" customHeight="1">
      <c r="B88" s="212"/>
      <c r="C88" s="213" t="s">
        <v>277</v>
      </c>
      <c r="D88" s="214" t="s">
        <v>66</v>
      </c>
      <c r="E88" s="214" t="s">
        <v>62</v>
      </c>
      <c r="F88" s="214" t="s">
        <v>278</v>
      </c>
      <c r="G88" s="214" t="s">
        <v>279</v>
      </c>
      <c r="H88" s="214" t="s">
        <v>280</v>
      </c>
      <c r="I88" s="215" t="s">
        <v>281</v>
      </c>
      <c r="J88" s="214" t="s">
        <v>258</v>
      </c>
      <c r="K88" s="216" t="s">
        <v>282</v>
      </c>
      <c r="L88" s="217"/>
      <c r="M88" s="104" t="s">
        <v>283</v>
      </c>
      <c r="N88" s="105" t="s">
        <v>51</v>
      </c>
      <c r="O88" s="105" t="s">
        <v>284</v>
      </c>
      <c r="P88" s="105" t="s">
        <v>285</v>
      </c>
      <c r="Q88" s="105" t="s">
        <v>286</v>
      </c>
      <c r="R88" s="105" t="s">
        <v>287</v>
      </c>
      <c r="S88" s="105" t="s">
        <v>288</v>
      </c>
      <c r="T88" s="106" t="s">
        <v>289</v>
      </c>
    </row>
    <row r="89" s="1" customFormat="1" ht="29.28" customHeight="1">
      <c r="B89" s="48"/>
      <c r="C89" s="110" t="s">
        <v>259</v>
      </c>
      <c r="D89" s="76"/>
      <c r="E89" s="76"/>
      <c r="F89" s="76"/>
      <c r="G89" s="76"/>
      <c r="H89" s="76"/>
      <c r="I89" s="206"/>
      <c r="J89" s="218">
        <f>BK89</f>
        <v>0</v>
      </c>
      <c r="K89" s="76"/>
      <c r="L89" s="74"/>
      <c r="M89" s="107"/>
      <c r="N89" s="108"/>
      <c r="O89" s="108"/>
      <c r="P89" s="219">
        <f>P90</f>
        <v>0</v>
      </c>
      <c r="Q89" s="108"/>
      <c r="R89" s="219">
        <f>R90</f>
        <v>285.92256170000002</v>
      </c>
      <c r="S89" s="108"/>
      <c r="T89" s="220">
        <f>T90</f>
        <v>0</v>
      </c>
      <c r="AT89" s="25" t="s">
        <v>81</v>
      </c>
      <c r="AU89" s="25" t="s">
        <v>260</v>
      </c>
      <c r="BK89" s="221">
        <f>BK90</f>
        <v>0</v>
      </c>
    </row>
    <row r="90" s="11" customFormat="1" ht="37.44001" customHeight="1">
      <c r="B90" s="222"/>
      <c r="C90" s="223"/>
      <c r="D90" s="224" t="s">
        <v>81</v>
      </c>
      <c r="E90" s="225" t="s">
        <v>1053</v>
      </c>
      <c r="F90" s="225" t="s">
        <v>1054</v>
      </c>
      <c r="G90" s="223"/>
      <c r="H90" s="223"/>
      <c r="I90" s="226"/>
      <c r="J90" s="227">
        <f>BK90</f>
        <v>0</v>
      </c>
      <c r="K90" s="223"/>
      <c r="L90" s="228"/>
      <c r="M90" s="229"/>
      <c r="N90" s="230"/>
      <c r="O90" s="230"/>
      <c r="P90" s="231">
        <f>P91+P281+P290+P307+P422+P456</f>
        <v>0</v>
      </c>
      <c r="Q90" s="230"/>
      <c r="R90" s="231">
        <f>R91+R281+R290+R307+R422+R456</f>
        <v>285.92256170000002</v>
      </c>
      <c r="S90" s="230"/>
      <c r="T90" s="232">
        <f>T91+T281+T290+T307+T422+T456</f>
        <v>0</v>
      </c>
      <c r="AR90" s="233" t="s">
        <v>89</v>
      </c>
      <c r="AT90" s="234" t="s">
        <v>81</v>
      </c>
      <c r="AU90" s="234" t="s">
        <v>82</v>
      </c>
      <c r="AY90" s="233" t="s">
        <v>291</v>
      </c>
      <c r="BK90" s="235">
        <f>BK91+BK281+BK290+BK307+BK422+BK456</f>
        <v>0</v>
      </c>
    </row>
    <row r="91" s="11" customFormat="1" ht="19.92" customHeight="1">
      <c r="B91" s="222"/>
      <c r="C91" s="223"/>
      <c r="D91" s="224" t="s">
        <v>81</v>
      </c>
      <c r="E91" s="236" t="s">
        <v>89</v>
      </c>
      <c r="F91" s="236" t="s">
        <v>293</v>
      </c>
      <c r="G91" s="223"/>
      <c r="H91" s="223"/>
      <c r="I91" s="226"/>
      <c r="J91" s="237">
        <f>BK91</f>
        <v>0</v>
      </c>
      <c r="K91" s="223"/>
      <c r="L91" s="228"/>
      <c r="M91" s="229"/>
      <c r="N91" s="230"/>
      <c r="O91" s="230"/>
      <c r="P91" s="231">
        <f>SUM(P92:P280)</f>
        <v>0</v>
      </c>
      <c r="Q91" s="230"/>
      <c r="R91" s="231">
        <f>SUM(R92:R280)</f>
        <v>0.45902880000000001</v>
      </c>
      <c r="S91" s="230"/>
      <c r="T91" s="232">
        <f>SUM(T92:T280)</f>
        <v>0</v>
      </c>
      <c r="AR91" s="233" t="s">
        <v>89</v>
      </c>
      <c r="AT91" s="234" t="s">
        <v>81</v>
      </c>
      <c r="AU91" s="234" t="s">
        <v>89</v>
      </c>
      <c r="AY91" s="233" t="s">
        <v>291</v>
      </c>
      <c r="BK91" s="235">
        <f>SUM(BK92:BK280)</f>
        <v>0</v>
      </c>
    </row>
    <row r="92" s="1" customFormat="1" ht="25.5" customHeight="1">
      <c r="B92" s="48"/>
      <c r="C92" s="238" t="s">
        <v>89</v>
      </c>
      <c r="D92" s="238" t="s">
        <v>294</v>
      </c>
      <c r="E92" s="239" t="s">
        <v>2347</v>
      </c>
      <c r="F92" s="240" t="s">
        <v>2348</v>
      </c>
      <c r="G92" s="241" t="s">
        <v>597</v>
      </c>
      <c r="H92" s="242">
        <v>320</v>
      </c>
      <c r="I92" s="243"/>
      <c r="J92" s="244">
        <f>ROUND(I92*H92,2)</f>
        <v>0</v>
      </c>
      <c r="K92" s="240" t="s">
        <v>298</v>
      </c>
      <c r="L92" s="74"/>
      <c r="M92" s="245" t="s">
        <v>80</v>
      </c>
      <c r="N92" s="246" t="s">
        <v>52</v>
      </c>
      <c r="O92" s="49"/>
      <c r="P92" s="247">
        <f>O92*H92</f>
        <v>0</v>
      </c>
      <c r="Q92" s="247">
        <v>0</v>
      </c>
      <c r="R92" s="247">
        <f>Q92*H92</f>
        <v>0</v>
      </c>
      <c r="S92" s="247">
        <v>0</v>
      </c>
      <c r="T92" s="248">
        <f>S92*H92</f>
        <v>0</v>
      </c>
      <c r="AR92" s="25" t="s">
        <v>299</v>
      </c>
      <c r="AT92" s="25" t="s">
        <v>294</v>
      </c>
      <c r="AU92" s="25" t="s">
        <v>91</v>
      </c>
      <c r="AY92" s="25" t="s">
        <v>291</v>
      </c>
      <c r="BE92" s="249">
        <f>IF(N92="základní",J92,0)</f>
        <v>0</v>
      </c>
      <c r="BF92" s="249">
        <f>IF(N92="snížená",J92,0)</f>
        <v>0</v>
      </c>
      <c r="BG92" s="249">
        <f>IF(N92="zákl. přenesená",J92,0)</f>
        <v>0</v>
      </c>
      <c r="BH92" s="249">
        <f>IF(N92="sníž. přenesená",J92,0)</f>
        <v>0</v>
      </c>
      <c r="BI92" s="249">
        <f>IF(N92="nulová",J92,0)</f>
        <v>0</v>
      </c>
      <c r="BJ92" s="25" t="s">
        <v>89</v>
      </c>
      <c r="BK92" s="249">
        <f>ROUND(I92*H92,2)</f>
        <v>0</v>
      </c>
      <c r="BL92" s="25" t="s">
        <v>299</v>
      </c>
      <c r="BM92" s="25" t="s">
        <v>2349</v>
      </c>
    </row>
    <row r="93" s="12" customFormat="1">
      <c r="B93" s="250"/>
      <c r="C93" s="251"/>
      <c r="D93" s="252" t="s">
        <v>301</v>
      </c>
      <c r="E93" s="253" t="s">
        <v>80</v>
      </c>
      <c r="F93" s="254" t="s">
        <v>2350</v>
      </c>
      <c r="G93" s="251"/>
      <c r="H93" s="253" t="s">
        <v>80</v>
      </c>
      <c r="I93" s="255"/>
      <c r="J93" s="251"/>
      <c r="K93" s="251"/>
      <c r="L93" s="256"/>
      <c r="M93" s="257"/>
      <c r="N93" s="258"/>
      <c r="O93" s="258"/>
      <c r="P93" s="258"/>
      <c r="Q93" s="258"/>
      <c r="R93" s="258"/>
      <c r="S93" s="258"/>
      <c r="T93" s="259"/>
      <c r="AT93" s="260" t="s">
        <v>301</v>
      </c>
      <c r="AU93" s="260" t="s">
        <v>91</v>
      </c>
      <c r="AV93" s="12" t="s">
        <v>89</v>
      </c>
      <c r="AW93" s="12" t="s">
        <v>44</v>
      </c>
      <c r="AX93" s="12" t="s">
        <v>82</v>
      </c>
      <c r="AY93" s="260" t="s">
        <v>291</v>
      </c>
    </row>
    <row r="94" s="13" customFormat="1">
      <c r="B94" s="261"/>
      <c r="C94" s="262"/>
      <c r="D94" s="252" t="s">
        <v>301</v>
      </c>
      <c r="E94" s="263" t="s">
        <v>80</v>
      </c>
      <c r="F94" s="264" t="s">
        <v>2351</v>
      </c>
      <c r="G94" s="262"/>
      <c r="H94" s="265">
        <v>320</v>
      </c>
      <c r="I94" s="266"/>
      <c r="J94" s="262"/>
      <c r="K94" s="262"/>
      <c r="L94" s="267"/>
      <c r="M94" s="268"/>
      <c r="N94" s="269"/>
      <c r="O94" s="269"/>
      <c r="P94" s="269"/>
      <c r="Q94" s="269"/>
      <c r="R94" s="269"/>
      <c r="S94" s="269"/>
      <c r="T94" s="270"/>
      <c r="AT94" s="271" t="s">
        <v>301</v>
      </c>
      <c r="AU94" s="271" t="s">
        <v>91</v>
      </c>
      <c r="AV94" s="13" t="s">
        <v>91</v>
      </c>
      <c r="AW94" s="13" t="s">
        <v>44</v>
      </c>
      <c r="AX94" s="13" t="s">
        <v>82</v>
      </c>
      <c r="AY94" s="271" t="s">
        <v>291</v>
      </c>
    </row>
    <row r="95" s="15" customFormat="1">
      <c r="B95" s="283"/>
      <c r="C95" s="284"/>
      <c r="D95" s="252" t="s">
        <v>301</v>
      </c>
      <c r="E95" s="285" t="s">
        <v>80</v>
      </c>
      <c r="F95" s="286" t="s">
        <v>315</v>
      </c>
      <c r="G95" s="284"/>
      <c r="H95" s="287">
        <v>320</v>
      </c>
      <c r="I95" s="288"/>
      <c r="J95" s="284"/>
      <c r="K95" s="284"/>
      <c r="L95" s="289"/>
      <c r="M95" s="290"/>
      <c r="N95" s="291"/>
      <c r="O95" s="291"/>
      <c r="P95" s="291"/>
      <c r="Q95" s="291"/>
      <c r="R95" s="291"/>
      <c r="S95" s="291"/>
      <c r="T95" s="292"/>
      <c r="AT95" s="293" t="s">
        <v>301</v>
      </c>
      <c r="AU95" s="293" t="s">
        <v>91</v>
      </c>
      <c r="AV95" s="15" t="s">
        <v>299</v>
      </c>
      <c r="AW95" s="15" t="s">
        <v>44</v>
      </c>
      <c r="AX95" s="15" t="s">
        <v>89</v>
      </c>
      <c r="AY95" s="293" t="s">
        <v>291</v>
      </c>
    </row>
    <row r="96" s="1" customFormat="1" ht="25.5" customHeight="1">
      <c r="B96" s="48"/>
      <c r="C96" s="238" t="s">
        <v>91</v>
      </c>
      <c r="D96" s="238" t="s">
        <v>294</v>
      </c>
      <c r="E96" s="239" t="s">
        <v>2352</v>
      </c>
      <c r="F96" s="240" t="s">
        <v>2353</v>
      </c>
      <c r="G96" s="241" t="s">
        <v>2354</v>
      </c>
      <c r="H96" s="242">
        <v>40</v>
      </c>
      <c r="I96" s="243"/>
      <c r="J96" s="244">
        <f>ROUND(I96*H96,2)</f>
        <v>0</v>
      </c>
      <c r="K96" s="240" t="s">
        <v>298</v>
      </c>
      <c r="L96" s="74"/>
      <c r="M96" s="245" t="s">
        <v>80</v>
      </c>
      <c r="N96" s="246" t="s">
        <v>52</v>
      </c>
      <c r="O96" s="49"/>
      <c r="P96" s="247">
        <f>O96*H96</f>
        <v>0</v>
      </c>
      <c r="Q96" s="247">
        <v>0</v>
      </c>
      <c r="R96" s="247">
        <f>Q96*H96</f>
        <v>0</v>
      </c>
      <c r="S96" s="247">
        <v>0</v>
      </c>
      <c r="T96" s="248">
        <f>S96*H96</f>
        <v>0</v>
      </c>
      <c r="AR96" s="25" t="s">
        <v>299</v>
      </c>
      <c r="AT96" s="25" t="s">
        <v>294</v>
      </c>
      <c r="AU96" s="25" t="s">
        <v>91</v>
      </c>
      <c r="AY96" s="25" t="s">
        <v>291</v>
      </c>
      <c r="BE96" s="249">
        <f>IF(N96="základní",J96,0)</f>
        <v>0</v>
      </c>
      <c r="BF96" s="249">
        <f>IF(N96="snížená",J96,0)</f>
        <v>0</v>
      </c>
      <c r="BG96" s="249">
        <f>IF(N96="zákl. přenesená",J96,0)</f>
        <v>0</v>
      </c>
      <c r="BH96" s="249">
        <f>IF(N96="sníž. přenesená",J96,0)</f>
        <v>0</v>
      </c>
      <c r="BI96" s="249">
        <f>IF(N96="nulová",J96,0)</f>
        <v>0</v>
      </c>
      <c r="BJ96" s="25" t="s">
        <v>89</v>
      </c>
      <c r="BK96" s="249">
        <f>ROUND(I96*H96,2)</f>
        <v>0</v>
      </c>
      <c r="BL96" s="25" t="s">
        <v>299</v>
      </c>
      <c r="BM96" s="25" t="s">
        <v>2355</v>
      </c>
    </row>
    <row r="97" s="12" customFormat="1">
      <c r="B97" s="250"/>
      <c r="C97" s="251"/>
      <c r="D97" s="252" t="s">
        <v>301</v>
      </c>
      <c r="E97" s="253" t="s">
        <v>80</v>
      </c>
      <c r="F97" s="254" t="s">
        <v>2356</v>
      </c>
      <c r="G97" s="251"/>
      <c r="H97" s="253" t="s">
        <v>80</v>
      </c>
      <c r="I97" s="255"/>
      <c r="J97" s="251"/>
      <c r="K97" s="251"/>
      <c r="L97" s="256"/>
      <c r="M97" s="257"/>
      <c r="N97" s="258"/>
      <c r="O97" s="258"/>
      <c r="P97" s="258"/>
      <c r="Q97" s="258"/>
      <c r="R97" s="258"/>
      <c r="S97" s="258"/>
      <c r="T97" s="259"/>
      <c r="AT97" s="260" t="s">
        <v>301</v>
      </c>
      <c r="AU97" s="260" t="s">
        <v>91</v>
      </c>
      <c r="AV97" s="12" t="s">
        <v>89</v>
      </c>
      <c r="AW97" s="12" t="s">
        <v>44</v>
      </c>
      <c r="AX97" s="12" t="s">
        <v>82</v>
      </c>
      <c r="AY97" s="260" t="s">
        <v>291</v>
      </c>
    </row>
    <row r="98" s="13" customFormat="1">
      <c r="B98" s="261"/>
      <c r="C98" s="262"/>
      <c r="D98" s="252" t="s">
        <v>301</v>
      </c>
      <c r="E98" s="263" t="s">
        <v>80</v>
      </c>
      <c r="F98" s="264" t="s">
        <v>562</v>
      </c>
      <c r="G98" s="262"/>
      <c r="H98" s="265">
        <v>40</v>
      </c>
      <c r="I98" s="266"/>
      <c r="J98" s="262"/>
      <c r="K98" s="262"/>
      <c r="L98" s="267"/>
      <c r="M98" s="268"/>
      <c r="N98" s="269"/>
      <c r="O98" s="269"/>
      <c r="P98" s="269"/>
      <c r="Q98" s="269"/>
      <c r="R98" s="269"/>
      <c r="S98" s="269"/>
      <c r="T98" s="270"/>
      <c r="AT98" s="271" t="s">
        <v>301</v>
      </c>
      <c r="AU98" s="271" t="s">
        <v>91</v>
      </c>
      <c r="AV98" s="13" t="s">
        <v>91</v>
      </c>
      <c r="AW98" s="13" t="s">
        <v>44</v>
      </c>
      <c r="AX98" s="13" t="s">
        <v>82</v>
      </c>
      <c r="AY98" s="271" t="s">
        <v>291</v>
      </c>
    </row>
    <row r="99" s="15" customFormat="1">
      <c r="B99" s="283"/>
      <c r="C99" s="284"/>
      <c r="D99" s="252" t="s">
        <v>301</v>
      </c>
      <c r="E99" s="285" t="s">
        <v>80</v>
      </c>
      <c r="F99" s="286" t="s">
        <v>315</v>
      </c>
      <c r="G99" s="284"/>
      <c r="H99" s="287">
        <v>40</v>
      </c>
      <c r="I99" s="288"/>
      <c r="J99" s="284"/>
      <c r="K99" s="284"/>
      <c r="L99" s="289"/>
      <c r="M99" s="290"/>
      <c r="N99" s="291"/>
      <c r="O99" s="291"/>
      <c r="P99" s="291"/>
      <c r="Q99" s="291"/>
      <c r="R99" s="291"/>
      <c r="S99" s="291"/>
      <c r="T99" s="292"/>
      <c r="AT99" s="293" t="s">
        <v>301</v>
      </c>
      <c r="AU99" s="293" t="s">
        <v>91</v>
      </c>
      <c r="AV99" s="15" t="s">
        <v>299</v>
      </c>
      <c r="AW99" s="15" t="s">
        <v>44</v>
      </c>
      <c r="AX99" s="15" t="s">
        <v>89</v>
      </c>
      <c r="AY99" s="293" t="s">
        <v>291</v>
      </c>
    </row>
    <row r="100" s="1" customFormat="1" ht="16.5" customHeight="1">
      <c r="B100" s="48"/>
      <c r="C100" s="238" t="s">
        <v>132</v>
      </c>
      <c r="D100" s="238" t="s">
        <v>294</v>
      </c>
      <c r="E100" s="239" t="s">
        <v>2357</v>
      </c>
      <c r="F100" s="240" t="s">
        <v>2358</v>
      </c>
      <c r="G100" s="241" t="s">
        <v>542</v>
      </c>
      <c r="H100" s="242">
        <v>6</v>
      </c>
      <c r="I100" s="243"/>
      <c r="J100" s="244">
        <f>ROUND(I100*H100,2)</f>
        <v>0</v>
      </c>
      <c r="K100" s="240" t="s">
        <v>386</v>
      </c>
      <c r="L100" s="74"/>
      <c r="M100" s="245" t="s">
        <v>80</v>
      </c>
      <c r="N100" s="246" t="s">
        <v>52</v>
      </c>
      <c r="O100" s="49"/>
      <c r="P100" s="247">
        <f>O100*H100</f>
        <v>0</v>
      </c>
      <c r="Q100" s="247">
        <v>0</v>
      </c>
      <c r="R100" s="247">
        <f>Q100*H100</f>
        <v>0</v>
      </c>
      <c r="S100" s="247">
        <v>0</v>
      </c>
      <c r="T100" s="248">
        <f>S100*H100</f>
        <v>0</v>
      </c>
      <c r="AR100" s="25" t="s">
        <v>299</v>
      </c>
      <c r="AT100" s="25" t="s">
        <v>294</v>
      </c>
      <c r="AU100" s="25" t="s">
        <v>91</v>
      </c>
      <c r="AY100" s="25" t="s">
        <v>291</v>
      </c>
      <c r="BE100" s="249">
        <f>IF(N100="základní",J100,0)</f>
        <v>0</v>
      </c>
      <c r="BF100" s="249">
        <f>IF(N100="snížená",J100,0)</f>
        <v>0</v>
      </c>
      <c r="BG100" s="249">
        <f>IF(N100="zákl. přenesená",J100,0)</f>
        <v>0</v>
      </c>
      <c r="BH100" s="249">
        <f>IF(N100="sníž. přenesená",J100,0)</f>
        <v>0</v>
      </c>
      <c r="BI100" s="249">
        <f>IF(N100="nulová",J100,0)</f>
        <v>0</v>
      </c>
      <c r="BJ100" s="25" t="s">
        <v>89</v>
      </c>
      <c r="BK100" s="249">
        <f>ROUND(I100*H100,2)</f>
        <v>0</v>
      </c>
      <c r="BL100" s="25" t="s">
        <v>299</v>
      </c>
      <c r="BM100" s="25" t="s">
        <v>2359</v>
      </c>
    </row>
    <row r="101" s="1" customFormat="1">
      <c r="B101" s="48"/>
      <c r="C101" s="76"/>
      <c r="D101" s="252" t="s">
        <v>1163</v>
      </c>
      <c r="E101" s="76"/>
      <c r="F101" s="310" t="s">
        <v>2360</v>
      </c>
      <c r="G101" s="76"/>
      <c r="H101" s="76"/>
      <c r="I101" s="206"/>
      <c r="J101" s="76"/>
      <c r="K101" s="76"/>
      <c r="L101" s="74"/>
      <c r="M101" s="311"/>
      <c r="N101" s="49"/>
      <c r="O101" s="49"/>
      <c r="P101" s="49"/>
      <c r="Q101" s="49"/>
      <c r="R101" s="49"/>
      <c r="S101" s="49"/>
      <c r="T101" s="97"/>
      <c r="AT101" s="25" t="s">
        <v>1163</v>
      </c>
      <c r="AU101" s="25" t="s">
        <v>91</v>
      </c>
    </row>
    <row r="102" s="12" customFormat="1">
      <c r="B102" s="250"/>
      <c r="C102" s="251"/>
      <c r="D102" s="252" t="s">
        <v>301</v>
      </c>
      <c r="E102" s="253" t="s">
        <v>80</v>
      </c>
      <c r="F102" s="254" t="s">
        <v>2361</v>
      </c>
      <c r="G102" s="251"/>
      <c r="H102" s="253" t="s">
        <v>80</v>
      </c>
      <c r="I102" s="255"/>
      <c r="J102" s="251"/>
      <c r="K102" s="251"/>
      <c r="L102" s="256"/>
      <c r="M102" s="257"/>
      <c r="N102" s="258"/>
      <c r="O102" s="258"/>
      <c r="P102" s="258"/>
      <c r="Q102" s="258"/>
      <c r="R102" s="258"/>
      <c r="S102" s="258"/>
      <c r="T102" s="259"/>
      <c r="AT102" s="260" t="s">
        <v>301</v>
      </c>
      <c r="AU102" s="260" t="s">
        <v>91</v>
      </c>
      <c r="AV102" s="12" t="s">
        <v>89</v>
      </c>
      <c r="AW102" s="12" t="s">
        <v>44</v>
      </c>
      <c r="AX102" s="12" t="s">
        <v>82</v>
      </c>
      <c r="AY102" s="260" t="s">
        <v>291</v>
      </c>
    </row>
    <row r="103" s="13" customFormat="1">
      <c r="B103" s="261"/>
      <c r="C103" s="262"/>
      <c r="D103" s="252" t="s">
        <v>301</v>
      </c>
      <c r="E103" s="263" t="s">
        <v>80</v>
      </c>
      <c r="F103" s="264" t="s">
        <v>2362</v>
      </c>
      <c r="G103" s="262"/>
      <c r="H103" s="265">
        <v>6</v>
      </c>
      <c r="I103" s="266"/>
      <c r="J103" s="262"/>
      <c r="K103" s="262"/>
      <c r="L103" s="267"/>
      <c r="M103" s="268"/>
      <c r="N103" s="269"/>
      <c r="O103" s="269"/>
      <c r="P103" s="269"/>
      <c r="Q103" s="269"/>
      <c r="R103" s="269"/>
      <c r="S103" s="269"/>
      <c r="T103" s="270"/>
      <c r="AT103" s="271" t="s">
        <v>301</v>
      </c>
      <c r="AU103" s="271" t="s">
        <v>91</v>
      </c>
      <c r="AV103" s="13" t="s">
        <v>91</v>
      </c>
      <c r="AW103" s="13" t="s">
        <v>44</v>
      </c>
      <c r="AX103" s="13" t="s">
        <v>82</v>
      </c>
      <c r="AY103" s="271" t="s">
        <v>291</v>
      </c>
    </row>
    <row r="104" s="15" customFormat="1">
      <c r="B104" s="283"/>
      <c r="C104" s="284"/>
      <c r="D104" s="252" t="s">
        <v>301</v>
      </c>
      <c r="E104" s="285" t="s">
        <v>80</v>
      </c>
      <c r="F104" s="286" t="s">
        <v>315</v>
      </c>
      <c r="G104" s="284"/>
      <c r="H104" s="287">
        <v>6</v>
      </c>
      <c r="I104" s="288"/>
      <c r="J104" s="284"/>
      <c r="K104" s="284"/>
      <c r="L104" s="289"/>
      <c r="M104" s="290"/>
      <c r="N104" s="291"/>
      <c r="O104" s="291"/>
      <c r="P104" s="291"/>
      <c r="Q104" s="291"/>
      <c r="R104" s="291"/>
      <c r="S104" s="291"/>
      <c r="T104" s="292"/>
      <c r="AT104" s="293" t="s">
        <v>301</v>
      </c>
      <c r="AU104" s="293" t="s">
        <v>91</v>
      </c>
      <c r="AV104" s="15" t="s">
        <v>299</v>
      </c>
      <c r="AW104" s="15" t="s">
        <v>44</v>
      </c>
      <c r="AX104" s="15" t="s">
        <v>89</v>
      </c>
      <c r="AY104" s="293" t="s">
        <v>291</v>
      </c>
    </row>
    <row r="105" s="1" customFormat="1" ht="63.75" customHeight="1">
      <c r="B105" s="48"/>
      <c r="C105" s="238" t="s">
        <v>299</v>
      </c>
      <c r="D105" s="238" t="s">
        <v>294</v>
      </c>
      <c r="E105" s="239" t="s">
        <v>2363</v>
      </c>
      <c r="F105" s="240" t="s">
        <v>2364</v>
      </c>
      <c r="G105" s="241" t="s">
        <v>401</v>
      </c>
      <c r="H105" s="242">
        <v>2.3999999999999999</v>
      </c>
      <c r="I105" s="243"/>
      <c r="J105" s="244">
        <f>ROUND(I105*H105,2)</f>
        <v>0</v>
      </c>
      <c r="K105" s="240" t="s">
        <v>298</v>
      </c>
      <c r="L105" s="74"/>
      <c r="M105" s="245" t="s">
        <v>80</v>
      </c>
      <c r="N105" s="246" t="s">
        <v>52</v>
      </c>
      <c r="O105" s="49"/>
      <c r="P105" s="247">
        <f>O105*H105</f>
        <v>0</v>
      </c>
      <c r="Q105" s="247">
        <v>0.036900000000000002</v>
      </c>
      <c r="R105" s="247">
        <f>Q105*H105</f>
        <v>0.08856</v>
      </c>
      <c r="S105" s="247">
        <v>0</v>
      </c>
      <c r="T105" s="248">
        <f>S105*H105</f>
        <v>0</v>
      </c>
      <c r="AR105" s="25" t="s">
        <v>1460</v>
      </c>
      <c r="AT105" s="25" t="s">
        <v>294</v>
      </c>
      <c r="AU105" s="25" t="s">
        <v>91</v>
      </c>
      <c r="AY105" s="25" t="s">
        <v>291</v>
      </c>
      <c r="BE105" s="249">
        <f>IF(N105="základní",J105,0)</f>
        <v>0</v>
      </c>
      <c r="BF105" s="249">
        <f>IF(N105="snížená",J105,0)</f>
        <v>0</v>
      </c>
      <c r="BG105" s="249">
        <f>IF(N105="zákl. přenesená",J105,0)</f>
        <v>0</v>
      </c>
      <c r="BH105" s="249">
        <f>IF(N105="sníž. přenesená",J105,0)</f>
        <v>0</v>
      </c>
      <c r="BI105" s="249">
        <f>IF(N105="nulová",J105,0)</f>
        <v>0</v>
      </c>
      <c r="BJ105" s="25" t="s">
        <v>89</v>
      </c>
      <c r="BK105" s="249">
        <f>ROUND(I105*H105,2)</f>
        <v>0</v>
      </c>
      <c r="BL105" s="25" t="s">
        <v>1460</v>
      </c>
      <c r="BM105" s="25" t="s">
        <v>2365</v>
      </c>
    </row>
    <row r="106" s="12" customFormat="1">
      <c r="B106" s="250"/>
      <c r="C106" s="251"/>
      <c r="D106" s="252" t="s">
        <v>301</v>
      </c>
      <c r="E106" s="253" t="s">
        <v>80</v>
      </c>
      <c r="F106" s="254" t="s">
        <v>2366</v>
      </c>
      <c r="G106" s="251"/>
      <c r="H106" s="253" t="s">
        <v>80</v>
      </c>
      <c r="I106" s="255"/>
      <c r="J106" s="251"/>
      <c r="K106" s="251"/>
      <c r="L106" s="256"/>
      <c r="M106" s="257"/>
      <c r="N106" s="258"/>
      <c r="O106" s="258"/>
      <c r="P106" s="258"/>
      <c r="Q106" s="258"/>
      <c r="R106" s="258"/>
      <c r="S106" s="258"/>
      <c r="T106" s="259"/>
      <c r="AT106" s="260" t="s">
        <v>301</v>
      </c>
      <c r="AU106" s="260" t="s">
        <v>91</v>
      </c>
      <c r="AV106" s="12" t="s">
        <v>89</v>
      </c>
      <c r="AW106" s="12" t="s">
        <v>44</v>
      </c>
      <c r="AX106" s="12" t="s">
        <v>82</v>
      </c>
      <c r="AY106" s="260" t="s">
        <v>291</v>
      </c>
    </row>
    <row r="107" s="13" customFormat="1">
      <c r="B107" s="261"/>
      <c r="C107" s="262"/>
      <c r="D107" s="252" t="s">
        <v>301</v>
      </c>
      <c r="E107" s="263" t="s">
        <v>80</v>
      </c>
      <c r="F107" s="264" t="s">
        <v>2367</v>
      </c>
      <c r="G107" s="262"/>
      <c r="H107" s="265">
        <v>2.3999999999999999</v>
      </c>
      <c r="I107" s="266"/>
      <c r="J107" s="262"/>
      <c r="K107" s="262"/>
      <c r="L107" s="267"/>
      <c r="M107" s="268"/>
      <c r="N107" s="269"/>
      <c r="O107" s="269"/>
      <c r="P107" s="269"/>
      <c r="Q107" s="269"/>
      <c r="R107" s="269"/>
      <c r="S107" s="269"/>
      <c r="T107" s="270"/>
      <c r="AT107" s="271" t="s">
        <v>301</v>
      </c>
      <c r="AU107" s="271" t="s">
        <v>91</v>
      </c>
      <c r="AV107" s="13" t="s">
        <v>91</v>
      </c>
      <c r="AW107" s="13" t="s">
        <v>44</v>
      </c>
      <c r="AX107" s="13" t="s">
        <v>82</v>
      </c>
      <c r="AY107" s="271" t="s">
        <v>291</v>
      </c>
    </row>
    <row r="108" s="15" customFormat="1">
      <c r="B108" s="283"/>
      <c r="C108" s="284"/>
      <c r="D108" s="252" t="s">
        <v>301</v>
      </c>
      <c r="E108" s="285" t="s">
        <v>80</v>
      </c>
      <c r="F108" s="286" t="s">
        <v>315</v>
      </c>
      <c r="G108" s="284"/>
      <c r="H108" s="287">
        <v>2.3999999999999999</v>
      </c>
      <c r="I108" s="288"/>
      <c r="J108" s="284"/>
      <c r="K108" s="284"/>
      <c r="L108" s="289"/>
      <c r="M108" s="290"/>
      <c r="N108" s="291"/>
      <c r="O108" s="291"/>
      <c r="P108" s="291"/>
      <c r="Q108" s="291"/>
      <c r="R108" s="291"/>
      <c r="S108" s="291"/>
      <c r="T108" s="292"/>
      <c r="AT108" s="293" t="s">
        <v>301</v>
      </c>
      <c r="AU108" s="293" t="s">
        <v>91</v>
      </c>
      <c r="AV108" s="15" t="s">
        <v>299</v>
      </c>
      <c r="AW108" s="15" t="s">
        <v>44</v>
      </c>
      <c r="AX108" s="15" t="s">
        <v>89</v>
      </c>
      <c r="AY108" s="293" t="s">
        <v>291</v>
      </c>
    </row>
    <row r="109" s="1" customFormat="1" ht="25.5" customHeight="1">
      <c r="B109" s="48"/>
      <c r="C109" s="238" t="s">
        <v>328</v>
      </c>
      <c r="D109" s="238" t="s">
        <v>294</v>
      </c>
      <c r="E109" s="239" t="s">
        <v>2368</v>
      </c>
      <c r="F109" s="240" t="s">
        <v>2369</v>
      </c>
      <c r="G109" s="241" t="s">
        <v>297</v>
      </c>
      <c r="H109" s="242">
        <v>67.522999999999996</v>
      </c>
      <c r="I109" s="243"/>
      <c r="J109" s="244">
        <f>ROUND(I109*H109,2)</f>
        <v>0</v>
      </c>
      <c r="K109" s="240" t="s">
        <v>298</v>
      </c>
      <c r="L109" s="74"/>
      <c r="M109" s="245" t="s">
        <v>80</v>
      </c>
      <c r="N109" s="246" t="s">
        <v>52</v>
      </c>
      <c r="O109" s="49"/>
      <c r="P109" s="247">
        <f>O109*H109</f>
        <v>0</v>
      </c>
      <c r="Q109" s="247">
        <v>0</v>
      </c>
      <c r="R109" s="247">
        <f>Q109*H109</f>
        <v>0</v>
      </c>
      <c r="S109" s="247">
        <v>0</v>
      </c>
      <c r="T109" s="248">
        <f>S109*H109</f>
        <v>0</v>
      </c>
      <c r="AR109" s="25" t="s">
        <v>299</v>
      </c>
      <c r="AT109" s="25" t="s">
        <v>294</v>
      </c>
      <c r="AU109" s="25" t="s">
        <v>91</v>
      </c>
      <c r="AY109" s="25" t="s">
        <v>291</v>
      </c>
      <c r="BE109" s="249">
        <f>IF(N109="základní",J109,0)</f>
        <v>0</v>
      </c>
      <c r="BF109" s="249">
        <f>IF(N109="snížená",J109,0)</f>
        <v>0</v>
      </c>
      <c r="BG109" s="249">
        <f>IF(N109="zákl. přenesená",J109,0)</f>
        <v>0</v>
      </c>
      <c r="BH109" s="249">
        <f>IF(N109="sníž. přenesená",J109,0)</f>
        <v>0</v>
      </c>
      <c r="BI109" s="249">
        <f>IF(N109="nulová",J109,0)</f>
        <v>0</v>
      </c>
      <c r="BJ109" s="25" t="s">
        <v>89</v>
      </c>
      <c r="BK109" s="249">
        <f>ROUND(I109*H109,2)</f>
        <v>0</v>
      </c>
      <c r="BL109" s="25" t="s">
        <v>299</v>
      </c>
      <c r="BM109" s="25" t="s">
        <v>2370</v>
      </c>
    </row>
    <row r="110" s="12" customFormat="1">
      <c r="B110" s="250"/>
      <c r="C110" s="251"/>
      <c r="D110" s="252" t="s">
        <v>301</v>
      </c>
      <c r="E110" s="253" t="s">
        <v>80</v>
      </c>
      <c r="F110" s="254" t="s">
        <v>2371</v>
      </c>
      <c r="G110" s="251"/>
      <c r="H110" s="253" t="s">
        <v>80</v>
      </c>
      <c r="I110" s="255"/>
      <c r="J110" s="251"/>
      <c r="K110" s="251"/>
      <c r="L110" s="256"/>
      <c r="M110" s="257"/>
      <c r="N110" s="258"/>
      <c r="O110" s="258"/>
      <c r="P110" s="258"/>
      <c r="Q110" s="258"/>
      <c r="R110" s="258"/>
      <c r="S110" s="258"/>
      <c r="T110" s="259"/>
      <c r="AT110" s="260" t="s">
        <v>301</v>
      </c>
      <c r="AU110" s="260" t="s">
        <v>91</v>
      </c>
      <c r="AV110" s="12" t="s">
        <v>89</v>
      </c>
      <c r="AW110" s="12" t="s">
        <v>44</v>
      </c>
      <c r="AX110" s="12" t="s">
        <v>82</v>
      </c>
      <c r="AY110" s="260" t="s">
        <v>291</v>
      </c>
    </row>
    <row r="111" s="13" customFormat="1">
      <c r="B111" s="261"/>
      <c r="C111" s="262"/>
      <c r="D111" s="252" t="s">
        <v>301</v>
      </c>
      <c r="E111" s="263" t="s">
        <v>80</v>
      </c>
      <c r="F111" s="264" t="s">
        <v>2372</v>
      </c>
      <c r="G111" s="262"/>
      <c r="H111" s="265">
        <v>67.522999999999996</v>
      </c>
      <c r="I111" s="266"/>
      <c r="J111" s="262"/>
      <c r="K111" s="262"/>
      <c r="L111" s="267"/>
      <c r="M111" s="268"/>
      <c r="N111" s="269"/>
      <c r="O111" s="269"/>
      <c r="P111" s="269"/>
      <c r="Q111" s="269"/>
      <c r="R111" s="269"/>
      <c r="S111" s="269"/>
      <c r="T111" s="270"/>
      <c r="AT111" s="271" t="s">
        <v>301</v>
      </c>
      <c r="AU111" s="271" t="s">
        <v>91</v>
      </c>
      <c r="AV111" s="13" t="s">
        <v>91</v>
      </c>
      <c r="AW111" s="13" t="s">
        <v>44</v>
      </c>
      <c r="AX111" s="13" t="s">
        <v>82</v>
      </c>
      <c r="AY111" s="271" t="s">
        <v>291</v>
      </c>
    </row>
    <row r="112" s="15" customFormat="1">
      <c r="B112" s="283"/>
      <c r="C112" s="284"/>
      <c r="D112" s="252" t="s">
        <v>301</v>
      </c>
      <c r="E112" s="285" t="s">
        <v>80</v>
      </c>
      <c r="F112" s="286" t="s">
        <v>315</v>
      </c>
      <c r="G112" s="284"/>
      <c r="H112" s="287">
        <v>67.522999999999996</v>
      </c>
      <c r="I112" s="288"/>
      <c r="J112" s="284"/>
      <c r="K112" s="284"/>
      <c r="L112" s="289"/>
      <c r="M112" s="290"/>
      <c r="N112" s="291"/>
      <c r="O112" s="291"/>
      <c r="P112" s="291"/>
      <c r="Q112" s="291"/>
      <c r="R112" s="291"/>
      <c r="S112" s="291"/>
      <c r="T112" s="292"/>
      <c r="AT112" s="293" t="s">
        <v>301</v>
      </c>
      <c r="AU112" s="293" t="s">
        <v>91</v>
      </c>
      <c r="AV112" s="15" t="s">
        <v>299</v>
      </c>
      <c r="AW112" s="15" t="s">
        <v>44</v>
      </c>
      <c r="AX112" s="15" t="s">
        <v>89</v>
      </c>
      <c r="AY112" s="293" t="s">
        <v>291</v>
      </c>
    </row>
    <row r="113" s="1" customFormat="1" ht="25.5" customHeight="1">
      <c r="B113" s="48"/>
      <c r="C113" s="238" t="s">
        <v>336</v>
      </c>
      <c r="D113" s="238" t="s">
        <v>294</v>
      </c>
      <c r="E113" s="239" t="s">
        <v>2373</v>
      </c>
      <c r="F113" s="240" t="s">
        <v>2374</v>
      </c>
      <c r="G113" s="241" t="s">
        <v>297</v>
      </c>
      <c r="H113" s="242">
        <v>78.831000000000003</v>
      </c>
      <c r="I113" s="243"/>
      <c r="J113" s="244">
        <f>ROUND(I113*H113,2)</f>
        <v>0</v>
      </c>
      <c r="K113" s="240" t="s">
        <v>298</v>
      </c>
      <c r="L113" s="74"/>
      <c r="M113" s="245" t="s">
        <v>80</v>
      </c>
      <c r="N113" s="246" t="s">
        <v>52</v>
      </c>
      <c r="O113" s="49"/>
      <c r="P113" s="247">
        <f>O113*H113</f>
        <v>0</v>
      </c>
      <c r="Q113" s="247">
        <v>0</v>
      </c>
      <c r="R113" s="247">
        <f>Q113*H113</f>
        <v>0</v>
      </c>
      <c r="S113" s="247">
        <v>0</v>
      </c>
      <c r="T113" s="248">
        <f>S113*H113</f>
        <v>0</v>
      </c>
      <c r="AR113" s="25" t="s">
        <v>299</v>
      </c>
      <c r="AT113" s="25" t="s">
        <v>294</v>
      </c>
      <c r="AU113" s="25" t="s">
        <v>91</v>
      </c>
      <c r="AY113" s="25" t="s">
        <v>291</v>
      </c>
      <c r="BE113" s="249">
        <f>IF(N113="základní",J113,0)</f>
        <v>0</v>
      </c>
      <c r="BF113" s="249">
        <f>IF(N113="snížená",J113,0)</f>
        <v>0</v>
      </c>
      <c r="BG113" s="249">
        <f>IF(N113="zákl. přenesená",J113,0)</f>
        <v>0</v>
      </c>
      <c r="BH113" s="249">
        <f>IF(N113="sníž. přenesená",J113,0)</f>
        <v>0</v>
      </c>
      <c r="BI113" s="249">
        <f>IF(N113="nulová",J113,0)</f>
        <v>0</v>
      </c>
      <c r="BJ113" s="25" t="s">
        <v>89</v>
      </c>
      <c r="BK113" s="249">
        <f>ROUND(I113*H113,2)</f>
        <v>0</v>
      </c>
      <c r="BL113" s="25" t="s">
        <v>299</v>
      </c>
      <c r="BM113" s="25" t="s">
        <v>2375</v>
      </c>
    </row>
    <row r="114" s="12" customFormat="1">
      <c r="B114" s="250"/>
      <c r="C114" s="251"/>
      <c r="D114" s="252" t="s">
        <v>301</v>
      </c>
      <c r="E114" s="253" t="s">
        <v>80</v>
      </c>
      <c r="F114" s="254" t="s">
        <v>2376</v>
      </c>
      <c r="G114" s="251"/>
      <c r="H114" s="253" t="s">
        <v>80</v>
      </c>
      <c r="I114" s="255"/>
      <c r="J114" s="251"/>
      <c r="K114" s="251"/>
      <c r="L114" s="256"/>
      <c r="M114" s="257"/>
      <c r="N114" s="258"/>
      <c r="O114" s="258"/>
      <c r="P114" s="258"/>
      <c r="Q114" s="258"/>
      <c r="R114" s="258"/>
      <c r="S114" s="258"/>
      <c r="T114" s="259"/>
      <c r="AT114" s="260" t="s">
        <v>301</v>
      </c>
      <c r="AU114" s="260" t="s">
        <v>91</v>
      </c>
      <c r="AV114" s="12" t="s">
        <v>89</v>
      </c>
      <c r="AW114" s="12" t="s">
        <v>44</v>
      </c>
      <c r="AX114" s="12" t="s">
        <v>82</v>
      </c>
      <c r="AY114" s="260" t="s">
        <v>291</v>
      </c>
    </row>
    <row r="115" s="13" customFormat="1">
      <c r="B115" s="261"/>
      <c r="C115" s="262"/>
      <c r="D115" s="252" t="s">
        <v>301</v>
      </c>
      <c r="E115" s="263" t="s">
        <v>80</v>
      </c>
      <c r="F115" s="264" t="s">
        <v>2377</v>
      </c>
      <c r="G115" s="262"/>
      <c r="H115" s="265">
        <v>42.880000000000003</v>
      </c>
      <c r="I115" s="266"/>
      <c r="J115" s="262"/>
      <c r="K115" s="262"/>
      <c r="L115" s="267"/>
      <c r="M115" s="268"/>
      <c r="N115" s="269"/>
      <c r="O115" s="269"/>
      <c r="P115" s="269"/>
      <c r="Q115" s="269"/>
      <c r="R115" s="269"/>
      <c r="S115" s="269"/>
      <c r="T115" s="270"/>
      <c r="AT115" s="271" t="s">
        <v>301</v>
      </c>
      <c r="AU115" s="271" t="s">
        <v>91</v>
      </c>
      <c r="AV115" s="13" t="s">
        <v>91</v>
      </c>
      <c r="AW115" s="13" t="s">
        <v>44</v>
      </c>
      <c r="AX115" s="13" t="s">
        <v>82</v>
      </c>
      <c r="AY115" s="271" t="s">
        <v>291</v>
      </c>
    </row>
    <row r="116" s="14" customFormat="1">
      <c r="B116" s="272"/>
      <c r="C116" s="273"/>
      <c r="D116" s="252" t="s">
        <v>301</v>
      </c>
      <c r="E116" s="274" t="s">
        <v>80</v>
      </c>
      <c r="F116" s="275" t="s">
        <v>308</v>
      </c>
      <c r="G116" s="273"/>
      <c r="H116" s="276">
        <v>42.880000000000003</v>
      </c>
      <c r="I116" s="277"/>
      <c r="J116" s="273"/>
      <c r="K116" s="273"/>
      <c r="L116" s="278"/>
      <c r="M116" s="279"/>
      <c r="N116" s="280"/>
      <c r="O116" s="280"/>
      <c r="P116" s="280"/>
      <c r="Q116" s="280"/>
      <c r="R116" s="280"/>
      <c r="S116" s="280"/>
      <c r="T116" s="281"/>
      <c r="AT116" s="282" t="s">
        <v>301</v>
      </c>
      <c r="AU116" s="282" t="s">
        <v>91</v>
      </c>
      <c r="AV116" s="14" t="s">
        <v>132</v>
      </c>
      <c r="AW116" s="14" t="s">
        <v>44</v>
      </c>
      <c r="AX116" s="14" t="s">
        <v>82</v>
      </c>
      <c r="AY116" s="282" t="s">
        <v>291</v>
      </c>
    </row>
    <row r="117" s="12" customFormat="1">
      <c r="B117" s="250"/>
      <c r="C117" s="251"/>
      <c r="D117" s="252" t="s">
        <v>301</v>
      </c>
      <c r="E117" s="253" t="s">
        <v>80</v>
      </c>
      <c r="F117" s="254" t="s">
        <v>2378</v>
      </c>
      <c r="G117" s="251"/>
      <c r="H117" s="253" t="s">
        <v>80</v>
      </c>
      <c r="I117" s="255"/>
      <c r="J117" s="251"/>
      <c r="K117" s="251"/>
      <c r="L117" s="256"/>
      <c r="M117" s="257"/>
      <c r="N117" s="258"/>
      <c r="O117" s="258"/>
      <c r="P117" s="258"/>
      <c r="Q117" s="258"/>
      <c r="R117" s="258"/>
      <c r="S117" s="258"/>
      <c r="T117" s="259"/>
      <c r="AT117" s="260" t="s">
        <v>301</v>
      </c>
      <c r="AU117" s="260" t="s">
        <v>91</v>
      </c>
      <c r="AV117" s="12" t="s">
        <v>89</v>
      </c>
      <c r="AW117" s="12" t="s">
        <v>44</v>
      </c>
      <c r="AX117" s="12" t="s">
        <v>82</v>
      </c>
      <c r="AY117" s="260" t="s">
        <v>291</v>
      </c>
    </row>
    <row r="118" s="13" customFormat="1">
      <c r="B118" s="261"/>
      <c r="C118" s="262"/>
      <c r="D118" s="252" t="s">
        <v>301</v>
      </c>
      <c r="E118" s="263" t="s">
        <v>80</v>
      </c>
      <c r="F118" s="264" t="s">
        <v>2379</v>
      </c>
      <c r="G118" s="262"/>
      <c r="H118" s="265">
        <v>-19.896000000000001</v>
      </c>
      <c r="I118" s="266"/>
      <c r="J118" s="262"/>
      <c r="K118" s="262"/>
      <c r="L118" s="267"/>
      <c r="M118" s="268"/>
      <c r="N118" s="269"/>
      <c r="O118" s="269"/>
      <c r="P118" s="269"/>
      <c r="Q118" s="269"/>
      <c r="R118" s="269"/>
      <c r="S118" s="269"/>
      <c r="T118" s="270"/>
      <c r="AT118" s="271" t="s">
        <v>301</v>
      </c>
      <c r="AU118" s="271" t="s">
        <v>91</v>
      </c>
      <c r="AV118" s="13" t="s">
        <v>91</v>
      </c>
      <c r="AW118" s="13" t="s">
        <v>44</v>
      </c>
      <c r="AX118" s="13" t="s">
        <v>82</v>
      </c>
      <c r="AY118" s="271" t="s">
        <v>291</v>
      </c>
    </row>
    <row r="119" s="12" customFormat="1">
      <c r="B119" s="250"/>
      <c r="C119" s="251"/>
      <c r="D119" s="252" t="s">
        <v>301</v>
      </c>
      <c r="E119" s="253" t="s">
        <v>80</v>
      </c>
      <c r="F119" s="254" t="s">
        <v>2380</v>
      </c>
      <c r="G119" s="251"/>
      <c r="H119" s="253" t="s">
        <v>80</v>
      </c>
      <c r="I119" s="255"/>
      <c r="J119" s="251"/>
      <c r="K119" s="251"/>
      <c r="L119" s="256"/>
      <c r="M119" s="257"/>
      <c r="N119" s="258"/>
      <c r="O119" s="258"/>
      <c r="P119" s="258"/>
      <c r="Q119" s="258"/>
      <c r="R119" s="258"/>
      <c r="S119" s="258"/>
      <c r="T119" s="259"/>
      <c r="AT119" s="260" t="s">
        <v>301</v>
      </c>
      <c r="AU119" s="260" t="s">
        <v>91</v>
      </c>
      <c r="AV119" s="12" t="s">
        <v>89</v>
      </c>
      <c r="AW119" s="12" t="s">
        <v>44</v>
      </c>
      <c r="AX119" s="12" t="s">
        <v>82</v>
      </c>
      <c r="AY119" s="260" t="s">
        <v>291</v>
      </c>
    </row>
    <row r="120" s="13" customFormat="1">
      <c r="B120" s="261"/>
      <c r="C120" s="262"/>
      <c r="D120" s="252" t="s">
        <v>301</v>
      </c>
      <c r="E120" s="263" t="s">
        <v>80</v>
      </c>
      <c r="F120" s="264" t="s">
        <v>2381</v>
      </c>
      <c r="G120" s="262"/>
      <c r="H120" s="265">
        <v>-2.653</v>
      </c>
      <c r="I120" s="266"/>
      <c r="J120" s="262"/>
      <c r="K120" s="262"/>
      <c r="L120" s="267"/>
      <c r="M120" s="268"/>
      <c r="N120" s="269"/>
      <c r="O120" s="269"/>
      <c r="P120" s="269"/>
      <c r="Q120" s="269"/>
      <c r="R120" s="269"/>
      <c r="S120" s="269"/>
      <c r="T120" s="270"/>
      <c r="AT120" s="271" t="s">
        <v>301</v>
      </c>
      <c r="AU120" s="271" t="s">
        <v>91</v>
      </c>
      <c r="AV120" s="13" t="s">
        <v>91</v>
      </c>
      <c r="AW120" s="13" t="s">
        <v>44</v>
      </c>
      <c r="AX120" s="13" t="s">
        <v>82</v>
      </c>
      <c r="AY120" s="271" t="s">
        <v>291</v>
      </c>
    </row>
    <row r="121" s="14" customFormat="1">
      <c r="B121" s="272"/>
      <c r="C121" s="273"/>
      <c r="D121" s="252" t="s">
        <v>301</v>
      </c>
      <c r="E121" s="274" t="s">
        <v>80</v>
      </c>
      <c r="F121" s="275" t="s">
        <v>308</v>
      </c>
      <c r="G121" s="273"/>
      <c r="H121" s="276">
        <v>-22.548999999999999</v>
      </c>
      <c r="I121" s="277"/>
      <c r="J121" s="273"/>
      <c r="K121" s="273"/>
      <c r="L121" s="278"/>
      <c r="M121" s="279"/>
      <c r="N121" s="280"/>
      <c r="O121" s="280"/>
      <c r="P121" s="280"/>
      <c r="Q121" s="280"/>
      <c r="R121" s="280"/>
      <c r="S121" s="280"/>
      <c r="T121" s="281"/>
      <c r="AT121" s="282" t="s">
        <v>301</v>
      </c>
      <c r="AU121" s="282" t="s">
        <v>91</v>
      </c>
      <c r="AV121" s="14" t="s">
        <v>132</v>
      </c>
      <c r="AW121" s="14" t="s">
        <v>44</v>
      </c>
      <c r="AX121" s="14" t="s">
        <v>82</v>
      </c>
      <c r="AY121" s="282" t="s">
        <v>291</v>
      </c>
    </row>
    <row r="122" s="12" customFormat="1">
      <c r="B122" s="250"/>
      <c r="C122" s="251"/>
      <c r="D122" s="252" t="s">
        <v>301</v>
      </c>
      <c r="E122" s="253" t="s">
        <v>80</v>
      </c>
      <c r="F122" s="254" t="s">
        <v>2382</v>
      </c>
      <c r="G122" s="251"/>
      <c r="H122" s="253" t="s">
        <v>80</v>
      </c>
      <c r="I122" s="255"/>
      <c r="J122" s="251"/>
      <c r="K122" s="251"/>
      <c r="L122" s="256"/>
      <c r="M122" s="257"/>
      <c r="N122" s="258"/>
      <c r="O122" s="258"/>
      <c r="P122" s="258"/>
      <c r="Q122" s="258"/>
      <c r="R122" s="258"/>
      <c r="S122" s="258"/>
      <c r="T122" s="259"/>
      <c r="AT122" s="260" t="s">
        <v>301</v>
      </c>
      <c r="AU122" s="260" t="s">
        <v>91</v>
      </c>
      <c r="AV122" s="12" t="s">
        <v>89</v>
      </c>
      <c r="AW122" s="12" t="s">
        <v>44</v>
      </c>
      <c r="AX122" s="12" t="s">
        <v>82</v>
      </c>
      <c r="AY122" s="260" t="s">
        <v>291</v>
      </c>
    </row>
    <row r="123" s="13" customFormat="1">
      <c r="B123" s="261"/>
      <c r="C123" s="262"/>
      <c r="D123" s="252" t="s">
        <v>301</v>
      </c>
      <c r="E123" s="263" t="s">
        <v>80</v>
      </c>
      <c r="F123" s="264" t="s">
        <v>2383</v>
      </c>
      <c r="G123" s="262"/>
      <c r="H123" s="265">
        <v>58.5</v>
      </c>
      <c r="I123" s="266"/>
      <c r="J123" s="262"/>
      <c r="K123" s="262"/>
      <c r="L123" s="267"/>
      <c r="M123" s="268"/>
      <c r="N123" s="269"/>
      <c r="O123" s="269"/>
      <c r="P123" s="269"/>
      <c r="Q123" s="269"/>
      <c r="R123" s="269"/>
      <c r="S123" s="269"/>
      <c r="T123" s="270"/>
      <c r="AT123" s="271" t="s">
        <v>301</v>
      </c>
      <c r="AU123" s="271" t="s">
        <v>91</v>
      </c>
      <c r="AV123" s="13" t="s">
        <v>91</v>
      </c>
      <c r="AW123" s="13" t="s">
        <v>44</v>
      </c>
      <c r="AX123" s="13" t="s">
        <v>82</v>
      </c>
      <c r="AY123" s="271" t="s">
        <v>291</v>
      </c>
    </row>
    <row r="124" s="14" customFormat="1">
      <c r="B124" s="272"/>
      <c r="C124" s="273"/>
      <c r="D124" s="252" t="s">
        <v>301</v>
      </c>
      <c r="E124" s="274" t="s">
        <v>80</v>
      </c>
      <c r="F124" s="275" t="s">
        <v>308</v>
      </c>
      <c r="G124" s="273"/>
      <c r="H124" s="276">
        <v>58.5</v>
      </c>
      <c r="I124" s="277"/>
      <c r="J124" s="273"/>
      <c r="K124" s="273"/>
      <c r="L124" s="278"/>
      <c r="M124" s="279"/>
      <c r="N124" s="280"/>
      <c r="O124" s="280"/>
      <c r="P124" s="280"/>
      <c r="Q124" s="280"/>
      <c r="R124" s="280"/>
      <c r="S124" s="280"/>
      <c r="T124" s="281"/>
      <c r="AT124" s="282" t="s">
        <v>301</v>
      </c>
      <c r="AU124" s="282" t="s">
        <v>91</v>
      </c>
      <c r="AV124" s="14" t="s">
        <v>132</v>
      </c>
      <c r="AW124" s="14" t="s">
        <v>44</v>
      </c>
      <c r="AX124" s="14" t="s">
        <v>82</v>
      </c>
      <c r="AY124" s="282" t="s">
        <v>291</v>
      </c>
    </row>
    <row r="125" s="15" customFormat="1">
      <c r="B125" s="283"/>
      <c r="C125" s="284"/>
      <c r="D125" s="252" t="s">
        <v>301</v>
      </c>
      <c r="E125" s="285" t="s">
        <v>80</v>
      </c>
      <c r="F125" s="286" t="s">
        <v>315</v>
      </c>
      <c r="G125" s="284"/>
      <c r="H125" s="287">
        <v>78.831000000000003</v>
      </c>
      <c r="I125" s="288"/>
      <c r="J125" s="284"/>
      <c r="K125" s="284"/>
      <c r="L125" s="289"/>
      <c r="M125" s="290"/>
      <c r="N125" s="291"/>
      <c r="O125" s="291"/>
      <c r="P125" s="291"/>
      <c r="Q125" s="291"/>
      <c r="R125" s="291"/>
      <c r="S125" s="291"/>
      <c r="T125" s="292"/>
      <c r="AT125" s="293" t="s">
        <v>301</v>
      </c>
      <c r="AU125" s="293" t="s">
        <v>91</v>
      </c>
      <c r="AV125" s="15" t="s">
        <v>299</v>
      </c>
      <c r="AW125" s="15" t="s">
        <v>44</v>
      </c>
      <c r="AX125" s="15" t="s">
        <v>89</v>
      </c>
      <c r="AY125" s="293" t="s">
        <v>291</v>
      </c>
    </row>
    <row r="126" s="1" customFormat="1" ht="25.5" customHeight="1">
      <c r="B126" s="48"/>
      <c r="C126" s="238" t="s">
        <v>343</v>
      </c>
      <c r="D126" s="238" t="s">
        <v>294</v>
      </c>
      <c r="E126" s="239" t="s">
        <v>2384</v>
      </c>
      <c r="F126" s="240" t="s">
        <v>2385</v>
      </c>
      <c r="G126" s="241" t="s">
        <v>297</v>
      </c>
      <c r="H126" s="242">
        <v>276.19200000000001</v>
      </c>
      <c r="I126" s="243"/>
      <c r="J126" s="244">
        <f>ROUND(I126*H126,2)</f>
        <v>0</v>
      </c>
      <c r="K126" s="240" t="s">
        <v>298</v>
      </c>
      <c r="L126" s="74"/>
      <c r="M126" s="245" t="s">
        <v>80</v>
      </c>
      <c r="N126" s="246" t="s">
        <v>52</v>
      </c>
      <c r="O126" s="49"/>
      <c r="P126" s="247">
        <f>O126*H126</f>
        <v>0</v>
      </c>
      <c r="Q126" s="247">
        <v>0</v>
      </c>
      <c r="R126" s="247">
        <f>Q126*H126</f>
        <v>0</v>
      </c>
      <c r="S126" s="247">
        <v>0</v>
      </c>
      <c r="T126" s="248">
        <f>S126*H126</f>
        <v>0</v>
      </c>
      <c r="AR126" s="25" t="s">
        <v>299</v>
      </c>
      <c r="AT126" s="25" t="s">
        <v>294</v>
      </c>
      <c r="AU126" s="25" t="s">
        <v>91</v>
      </c>
      <c r="AY126" s="25" t="s">
        <v>291</v>
      </c>
      <c r="BE126" s="249">
        <f>IF(N126="základní",J126,0)</f>
        <v>0</v>
      </c>
      <c r="BF126" s="249">
        <f>IF(N126="snížená",J126,0)</f>
        <v>0</v>
      </c>
      <c r="BG126" s="249">
        <f>IF(N126="zákl. přenesená",J126,0)</f>
        <v>0</v>
      </c>
      <c r="BH126" s="249">
        <f>IF(N126="sníž. přenesená",J126,0)</f>
        <v>0</v>
      </c>
      <c r="BI126" s="249">
        <f>IF(N126="nulová",J126,0)</f>
        <v>0</v>
      </c>
      <c r="BJ126" s="25" t="s">
        <v>89</v>
      </c>
      <c r="BK126" s="249">
        <f>ROUND(I126*H126,2)</f>
        <v>0</v>
      </c>
      <c r="BL126" s="25" t="s">
        <v>299</v>
      </c>
      <c r="BM126" s="25" t="s">
        <v>2386</v>
      </c>
    </row>
    <row r="127" s="12" customFormat="1">
      <c r="B127" s="250"/>
      <c r="C127" s="251"/>
      <c r="D127" s="252" t="s">
        <v>301</v>
      </c>
      <c r="E127" s="253" t="s">
        <v>80</v>
      </c>
      <c r="F127" s="254" t="s">
        <v>2387</v>
      </c>
      <c r="G127" s="251"/>
      <c r="H127" s="253" t="s">
        <v>80</v>
      </c>
      <c r="I127" s="255"/>
      <c r="J127" s="251"/>
      <c r="K127" s="251"/>
      <c r="L127" s="256"/>
      <c r="M127" s="257"/>
      <c r="N127" s="258"/>
      <c r="O127" s="258"/>
      <c r="P127" s="258"/>
      <c r="Q127" s="258"/>
      <c r="R127" s="258"/>
      <c r="S127" s="258"/>
      <c r="T127" s="259"/>
      <c r="AT127" s="260" t="s">
        <v>301</v>
      </c>
      <c r="AU127" s="260" t="s">
        <v>91</v>
      </c>
      <c r="AV127" s="12" t="s">
        <v>89</v>
      </c>
      <c r="AW127" s="12" t="s">
        <v>44</v>
      </c>
      <c r="AX127" s="12" t="s">
        <v>82</v>
      </c>
      <c r="AY127" s="260" t="s">
        <v>291</v>
      </c>
    </row>
    <row r="128" s="13" customFormat="1">
      <c r="B128" s="261"/>
      <c r="C128" s="262"/>
      <c r="D128" s="252" t="s">
        <v>301</v>
      </c>
      <c r="E128" s="263" t="s">
        <v>80</v>
      </c>
      <c r="F128" s="264" t="s">
        <v>2388</v>
      </c>
      <c r="G128" s="262"/>
      <c r="H128" s="265">
        <v>276.19200000000001</v>
      </c>
      <c r="I128" s="266"/>
      <c r="J128" s="262"/>
      <c r="K128" s="262"/>
      <c r="L128" s="267"/>
      <c r="M128" s="268"/>
      <c r="N128" s="269"/>
      <c r="O128" s="269"/>
      <c r="P128" s="269"/>
      <c r="Q128" s="269"/>
      <c r="R128" s="269"/>
      <c r="S128" s="269"/>
      <c r="T128" s="270"/>
      <c r="AT128" s="271" t="s">
        <v>301</v>
      </c>
      <c r="AU128" s="271" t="s">
        <v>91</v>
      </c>
      <c r="AV128" s="13" t="s">
        <v>91</v>
      </c>
      <c r="AW128" s="13" t="s">
        <v>44</v>
      </c>
      <c r="AX128" s="13" t="s">
        <v>82</v>
      </c>
      <c r="AY128" s="271" t="s">
        <v>291</v>
      </c>
    </row>
    <row r="129" s="15" customFormat="1">
      <c r="B129" s="283"/>
      <c r="C129" s="284"/>
      <c r="D129" s="252" t="s">
        <v>301</v>
      </c>
      <c r="E129" s="285" t="s">
        <v>80</v>
      </c>
      <c r="F129" s="286" t="s">
        <v>315</v>
      </c>
      <c r="G129" s="284"/>
      <c r="H129" s="287">
        <v>276.19200000000001</v>
      </c>
      <c r="I129" s="288"/>
      <c r="J129" s="284"/>
      <c r="K129" s="284"/>
      <c r="L129" s="289"/>
      <c r="M129" s="290"/>
      <c r="N129" s="291"/>
      <c r="O129" s="291"/>
      <c r="P129" s="291"/>
      <c r="Q129" s="291"/>
      <c r="R129" s="291"/>
      <c r="S129" s="291"/>
      <c r="T129" s="292"/>
      <c r="AT129" s="293" t="s">
        <v>301</v>
      </c>
      <c r="AU129" s="293" t="s">
        <v>91</v>
      </c>
      <c r="AV129" s="15" t="s">
        <v>299</v>
      </c>
      <c r="AW129" s="15" t="s">
        <v>44</v>
      </c>
      <c r="AX129" s="15" t="s">
        <v>89</v>
      </c>
      <c r="AY129" s="293" t="s">
        <v>291</v>
      </c>
    </row>
    <row r="130" s="1" customFormat="1" ht="25.5" customHeight="1">
      <c r="B130" s="48"/>
      <c r="C130" s="238" t="s">
        <v>340</v>
      </c>
      <c r="D130" s="238" t="s">
        <v>294</v>
      </c>
      <c r="E130" s="239" t="s">
        <v>2389</v>
      </c>
      <c r="F130" s="240" t="s">
        <v>2390</v>
      </c>
      <c r="G130" s="241" t="s">
        <v>297</v>
      </c>
      <c r="H130" s="242">
        <v>177.512</v>
      </c>
      <c r="I130" s="243"/>
      <c r="J130" s="244">
        <f>ROUND(I130*H130,2)</f>
        <v>0</v>
      </c>
      <c r="K130" s="240" t="s">
        <v>298</v>
      </c>
      <c r="L130" s="74"/>
      <c r="M130" s="245" t="s">
        <v>80</v>
      </c>
      <c r="N130" s="246" t="s">
        <v>52</v>
      </c>
      <c r="O130" s="49"/>
      <c r="P130" s="247">
        <f>O130*H130</f>
        <v>0</v>
      </c>
      <c r="Q130" s="247">
        <v>0</v>
      </c>
      <c r="R130" s="247">
        <f>Q130*H130</f>
        <v>0</v>
      </c>
      <c r="S130" s="247">
        <v>0</v>
      </c>
      <c r="T130" s="248">
        <f>S130*H130</f>
        <v>0</v>
      </c>
      <c r="AR130" s="25" t="s">
        <v>299</v>
      </c>
      <c r="AT130" s="25" t="s">
        <v>294</v>
      </c>
      <c r="AU130" s="25" t="s">
        <v>91</v>
      </c>
      <c r="AY130" s="25" t="s">
        <v>291</v>
      </c>
      <c r="BE130" s="249">
        <f>IF(N130="základní",J130,0)</f>
        <v>0</v>
      </c>
      <c r="BF130" s="249">
        <f>IF(N130="snížená",J130,0)</f>
        <v>0</v>
      </c>
      <c r="BG130" s="249">
        <f>IF(N130="zákl. přenesená",J130,0)</f>
        <v>0</v>
      </c>
      <c r="BH130" s="249">
        <f>IF(N130="sníž. přenesená",J130,0)</f>
        <v>0</v>
      </c>
      <c r="BI130" s="249">
        <f>IF(N130="nulová",J130,0)</f>
        <v>0</v>
      </c>
      <c r="BJ130" s="25" t="s">
        <v>89</v>
      </c>
      <c r="BK130" s="249">
        <f>ROUND(I130*H130,2)</f>
        <v>0</v>
      </c>
      <c r="BL130" s="25" t="s">
        <v>299</v>
      </c>
      <c r="BM130" s="25" t="s">
        <v>2391</v>
      </c>
    </row>
    <row r="131" s="12" customFormat="1">
      <c r="B131" s="250"/>
      <c r="C131" s="251"/>
      <c r="D131" s="252" t="s">
        <v>301</v>
      </c>
      <c r="E131" s="253" t="s">
        <v>80</v>
      </c>
      <c r="F131" s="254" t="s">
        <v>1302</v>
      </c>
      <c r="G131" s="251"/>
      <c r="H131" s="253" t="s">
        <v>80</v>
      </c>
      <c r="I131" s="255"/>
      <c r="J131" s="251"/>
      <c r="K131" s="251"/>
      <c r="L131" s="256"/>
      <c r="M131" s="257"/>
      <c r="N131" s="258"/>
      <c r="O131" s="258"/>
      <c r="P131" s="258"/>
      <c r="Q131" s="258"/>
      <c r="R131" s="258"/>
      <c r="S131" s="258"/>
      <c r="T131" s="259"/>
      <c r="AT131" s="260" t="s">
        <v>301</v>
      </c>
      <c r="AU131" s="260" t="s">
        <v>91</v>
      </c>
      <c r="AV131" s="12" t="s">
        <v>89</v>
      </c>
      <c r="AW131" s="12" t="s">
        <v>44</v>
      </c>
      <c r="AX131" s="12" t="s">
        <v>82</v>
      </c>
      <c r="AY131" s="260" t="s">
        <v>291</v>
      </c>
    </row>
    <row r="132" s="13" customFormat="1">
      <c r="B132" s="261"/>
      <c r="C132" s="262"/>
      <c r="D132" s="252" t="s">
        <v>301</v>
      </c>
      <c r="E132" s="263" t="s">
        <v>80</v>
      </c>
      <c r="F132" s="264" t="s">
        <v>2392</v>
      </c>
      <c r="G132" s="262"/>
      <c r="H132" s="265">
        <v>177.512</v>
      </c>
      <c r="I132" s="266"/>
      <c r="J132" s="262"/>
      <c r="K132" s="262"/>
      <c r="L132" s="267"/>
      <c r="M132" s="268"/>
      <c r="N132" s="269"/>
      <c r="O132" s="269"/>
      <c r="P132" s="269"/>
      <c r="Q132" s="269"/>
      <c r="R132" s="269"/>
      <c r="S132" s="269"/>
      <c r="T132" s="270"/>
      <c r="AT132" s="271" t="s">
        <v>301</v>
      </c>
      <c r="AU132" s="271" t="s">
        <v>91</v>
      </c>
      <c r="AV132" s="13" t="s">
        <v>91</v>
      </c>
      <c r="AW132" s="13" t="s">
        <v>44</v>
      </c>
      <c r="AX132" s="13" t="s">
        <v>82</v>
      </c>
      <c r="AY132" s="271" t="s">
        <v>291</v>
      </c>
    </row>
    <row r="133" s="15" customFormat="1">
      <c r="B133" s="283"/>
      <c r="C133" s="284"/>
      <c r="D133" s="252" t="s">
        <v>301</v>
      </c>
      <c r="E133" s="285" t="s">
        <v>80</v>
      </c>
      <c r="F133" s="286" t="s">
        <v>315</v>
      </c>
      <c r="G133" s="284"/>
      <c r="H133" s="287">
        <v>177.512</v>
      </c>
      <c r="I133" s="288"/>
      <c r="J133" s="284"/>
      <c r="K133" s="284"/>
      <c r="L133" s="289"/>
      <c r="M133" s="290"/>
      <c r="N133" s="291"/>
      <c r="O133" s="291"/>
      <c r="P133" s="291"/>
      <c r="Q133" s="291"/>
      <c r="R133" s="291"/>
      <c r="S133" s="291"/>
      <c r="T133" s="292"/>
      <c r="AT133" s="293" t="s">
        <v>301</v>
      </c>
      <c r="AU133" s="293" t="s">
        <v>91</v>
      </c>
      <c r="AV133" s="15" t="s">
        <v>299</v>
      </c>
      <c r="AW133" s="15" t="s">
        <v>44</v>
      </c>
      <c r="AX133" s="15" t="s">
        <v>89</v>
      </c>
      <c r="AY133" s="293" t="s">
        <v>291</v>
      </c>
    </row>
    <row r="134" s="1" customFormat="1" ht="25.5" customHeight="1">
      <c r="B134" s="48"/>
      <c r="C134" s="238" t="s">
        <v>355</v>
      </c>
      <c r="D134" s="238" t="s">
        <v>294</v>
      </c>
      <c r="E134" s="239" t="s">
        <v>2393</v>
      </c>
      <c r="F134" s="240" t="s">
        <v>2394</v>
      </c>
      <c r="G134" s="241" t="s">
        <v>297</v>
      </c>
      <c r="H134" s="242">
        <v>17.760000000000002</v>
      </c>
      <c r="I134" s="243"/>
      <c r="J134" s="244">
        <f>ROUND(I134*H134,2)</f>
        <v>0</v>
      </c>
      <c r="K134" s="240" t="s">
        <v>298</v>
      </c>
      <c r="L134" s="74"/>
      <c r="M134" s="245" t="s">
        <v>80</v>
      </c>
      <c r="N134" s="246" t="s">
        <v>52</v>
      </c>
      <c r="O134" s="49"/>
      <c r="P134" s="247">
        <f>O134*H134</f>
        <v>0</v>
      </c>
      <c r="Q134" s="247">
        <v>0</v>
      </c>
      <c r="R134" s="247">
        <f>Q134*H134</f>
        <v>0</v>
      </c>
      <c r="S134" s="247">
        <v>0</v>
      </c>
      <c r="T134" s="248">
        <f>S134*H134</f>
        <v>0</v>
      </c>
      <c r="AR134" s="25" t="s">
        <v>299</v>
      </c>
      <c r="AT134" s="25" t="s">
        <v>294</v>
      </c>
      <c r="AU134" s="25" t="s">
        <v>91</v>
      </c>
      <c r="AY134" s="25" t="s">
        <v>291</v>
      </c>
      <c r="BE134" s="249">
        <f>IF(N134="základní",J134,0)</f>
        <v>0</v>
      </c>
      <c r="BF134" s="249">
        <f>IF(N134="snížená",J134,0)</f>
        <v>0</v>
      </c>
      <c r="BG134" s="249">
        <f>IF(N134="zákl. přenesená",J134,0)</f>
        <v>0</v>
      </c>
      <c r="BH134" s="249">
        <f>IF(N134="sníž. přenesená",J134,0)</f>
        <v>0</v>
      </c>
      <c r="BI134" s="249">
        <f>IF(N134="nulová",J134,0)</f>
        <v>0</v>
      </c>
      <c r="BJ134" s="25" t="s">
        <v>89</v>
      </c>
      <c r="BK134" s="249">
        <f>ROUND(I134*H134,2)</f>
        <v>0</v>
      </c>
      <c r="BL134" s="25" t="s">
        <v>299</v>
      </c>
      <c r="BM134" s="25" t="s">
        <v>2395</v>
      </c>
    </row>
    <row r="135" s="12" customFormat="1">
      <c r="B135" s="250"/>
      <c r="C135" s="251"/>
      <c r="D135" s="252" t="s">
        <v>301</v>
      </c>
      <c r="E135" s="253" t="s">
        <v>80</v>
      </c>
      <c r="F135" s="254" t="s">
        <v>2396</v>
      </c>
      <c r="G135" s="251"/>
      <c r="H135" s="253" t="s">
        <v>80</v>
      </c>
      <c r="I135" s="255"/>
      <c r="J135" s="251"/>
      <c r="K135" s="251"/>
      <c r="L135" s="256"/>
      <c r="M135" s="257"/>
      <c r="N135" s="258"/>
      <c r="O135" s="258"/>
      <c r="P135" s="258"/>
      <c r="Q135" s="258"/>
      <c r="R135" s="258"/>
      <c r="S135" s="258"/>
      <c r="T135" s="259"/>
      <c r="AT135" s="260" t="s">
        <v>301</v>
      </c>
      <c r="AU135" s="260" t="s">
        <v>91</v>
      </c>
      <c r="AV135" s="12" t="s">
        <v>89</v>
      </c>
      <c r="AW135" s="12" t="s">
        <v>44</v>
      </c>
      <c r="AX135" s="12" t="s">
        <v>82</v>
      </c>
      <c r="AY135" s="260" t="s">
        <v>291</v>
      </c>
    </row>
    <row r="136" s="13" customFormat="1">
      <c r="B136" s="261"/>
      <c r="C136" s="262"/>
      <c r="D136" s="252" t="s">
        <v>301</v>
      </c>
      <c r="E136" s="263" t="s">
        <v>80</v>
      </c>
      <c r="F136" s="264" t="s">
        <v>2397</v>
      </c>
      <c r="G136" s="262"/>
      <c r="H136" s="265">
        <v>17.760000000000002</v>
      </c>
      <c r="I136" s="266"/>
      <c r="J136" s="262"/>
      <c r="K136" s="262"/>
      <c r="L136" s="267"/>
      <c r="M136" s="268"/>
      <c r="N136" s="269"/>
      <c r="O136" s="269"/>
      <c r="P136" s="269"/>
      <c r="Q136" s="269"/>
      <c r="R136" s="269"/>
      <c r="S136" s="269"/>
      <c r="T136" s="270"/>
      <c r="AT136" s="271" t="s">
        <v>301</v>
      </c>
      <c r="AU136" s="271" t="s">
        <v>91</v>
      </c>
      <c r="AV136" s="13" t="s">
        <v>91</v>
      </c>
      <c r="AW136" s="13" t="s">
        <v>44</v>
      </c>
      <c r="AX136" s="13" t="s">
        <v>82</v>
      </c>
      <c r="AY136" s="271" t="s">
        <v>291</v>
      </c>
    </row>
    <row r="137" s="15" customFormat="1">
      <c r="B137" s="283"/>
      <c r="C137" s="284"/>
      <c r="D137" s="252" t="s">
        <v>301</v>
      </c>
      <c r="E137" s="285" t="s">
        <v>80</v>
      </c>
      <c r="F137" s="286" t="s">
        <v>315</v>
      </c>
      <c r="G137" s="284"/>
      <c r="H137" s="287">
        <v>17.760000000000002</v>
      </c>
      <c r="I137" s="288"/>
      <c r="J137" s="284"/>
      <c r="K137" s="284"/>
      <c r="L137" s="289"/>
      <c r="M137" s="290"/>
      <c r="N137" s="291"/>
      <c r="O137" s="291"/>
      <c r="P137" s="291"/>
      <c r="Q137" s="291"/>
      <c r="R137" s="291"/>
      <c r="S137" s="291"/>
      <c r="T137" s="292"/>
      <c r="AT137" s="293" t="s">
        <v>301</v>
      </c>
      <c r="AU137" s="293" t="s">
        <v>91</v>
      </c>
      <c r="AV137" s="15" t="s">
        <v>299</v>
      </c>
      <c r="AW137" s="15" t="s">
        <v>44</v>
      </c>
      <c r="AX137" s="15" t="s">
        <v>89</v>
      </c>
      <c r="AY137" s="293" t="s">
        <v>291</v>
      </c>
    </row>
    <row r="138" s="1" customFormat="1" ht="38.25" customHeight="1">
      <c r="B138" s="48"/>
      <c r="C138" s="238" t="s">
        <v>361</v>
      </c>
      <c r="D138" s="238" t="s">
        <v>294</v>
      </c>
      <c r="E138" s="239" t="s">
        <v>2398</v>
      </c>
      <c r="F138" s="240" t="s">
        <v>2399</v>
      </c>
      <c r="G138" s="241" t="s">
        <v>297</v>
      </c>
      <c r="H138" s="242">
        <v>8.8800000000000008</v>
      </c>
      <c r="I138" s="243"/>
      <c r="J138" s="244">
        <f>ROUND(I138*H138,2)</f>
        <v>0</v>
      </c>
      <c r="K138" s="240" t="s">
        <v>298</v>
      </c>
      <c r="L138" s="74"/>
      <c r="M138" s="245" t="s">
        <v>80</v>
      </c>
      <c r="N138" s="246" t="s">
        <v>52</v>
      </c>
      <c r="O138" s="49"/>
      <c r="P138" s="247">
        <f>O138*H138</f>
        <v>0</v>
      </c>
      <c r="Q138" s="247">
        <v>0</v>
      </c>
      <c r="R138" s="247">
        <f>Q138*H138</f>
        <v>0</v>
      </c>
      <c r="S138" s="247">
        <v>0</v>
      </c>
      <c r="T138" s="248">
        <f>S138*H138</f>
        <v>0</v>
      </c>
      <c r="AR138" s="25" t="s">
        <v>299</v>
      </c>
      <c r="AT138" s="25" t="s">
        <v>294</v>
      </c>
      <c r="AU138" s="25" t="s">
        <v>91</v>
      </c>
      <c r="AY138" s="25" t="s">
        <v>291</v>
      </c>
      <c r="BE138" s="249">
        <f>IF(N138="základní",J138,0)</f>
        <v>0</v>
      </c>
      <c r="BF138" s="249">
        <f>IF(N138="snížená",J138,0)</f>
        <v>0</v>
      </c>
      <c r="BG138" s="249">
        <f>IF(N138="zákl. přenesená",J138,0)</f>
        <v>0</v>
      </c>
      <c r="BH138" s="249">
        <f>IF(N138="sníž. přenesená",J138,0)</f>
        <v>0</v>
      </c>
      <c r="BI138" s="249">
        <f>IF(N138="nulová",J138,0)</f>
        <v>0</v>
      </c>
      <c r="BJ138" s="25" t="s">
        <v>89</v>
      </c>
      <c r="BK138" s="249">
        <f>ROUND(I138*H138,2)</f>
        <v>0</v>
      </c>
      <c r="BL138" s="25" t="s">
        <v>299</v>
      </c>
      <c r="BM138" s="25" t="s">
        <v>2400</v>
      </c>
    </row>
    <row r="139" s="12" customFormat="1">
      <c r="B139" s="250"/>
      <c r="C139" s="251"/>
      <c r="D139" s="252" t="s">
        <v>301</v>
      </c>
      <c r="E139" s="253" t="s">
        <v>80</v>
      </c>
      <c r="F139" s="254" t="s">
        <v>2401</v>
      </c>
      <c r="G139" s="251"/>
      <c r="H139" s="253" t="s">
        <v>80</v>
      </c>
      <c r="I139" s="255"/>
      <c r="J139" s="251"/>
      <c r="K139" s="251"/>
      <c r="L139" s="256"/>
      <c r="M139" s="257"/>
      <c r="N139" s="258"/>
      <c r="O139" s="258"/>
      <c r="P139" s="258"/>
      <c r="Q139" s="258"/>
      <c r="R139" s="258"/>
      <c r="S139" s="258"/>
      <c r="T139" s="259"/>
      <c r="AT139" s="260" t="s">
        <v>301</v>
      </c>
      <c r="AU139" s="260" t="s">
        <v>91</v>
      </c>
      <c r="AV139" s="12" t="s">
        <v>89</v>
      </c>
      <c r="AW139" s="12" t="s">
        <v>44</v>
      </c>
      <c r="AX139" s="12" t="s">
        <v>82</v>
      </c>
      <c r="AY139" s="260" t="s">
        <v>291</v>
      </c>
    </row>
    <row r="140" s="13" customFormat="1">
      <c r="B140" s="261"/>
      <c r="C140" s="262"/>
      <c r="D140" s="252" t="s">
        <v>301</v>
      </c>
      <c r="E140" s="263" t="s">
        <v>80</v>
      </c>
      <c r="F140" s="264" t="s">
        <v>2402</v>
      </c>
      <c r="G140" s="262"/>
      <c r="H140" s="265">
        <v>8.8800000000000008</v>
      </c>
      <c r="I140" s="266"/>
      <c r="J140" s="262"/>
      <c r="K140" s="262"/>
      <c r="L140" s="267"/>
      <c r="M140" s="268"/>
      <c r="N140" s="269"/>
      <c r="O140" s="269"/>
      <c r="P140" s="269"/>
      <c r="Q140" s="269"/>
      <c r="R140" s="269"/>
      <c r="S140" s="269"/>
      <c r="T140" s="270"/>
      <c r="AT140" s="271" t="s">
        <v>301</v>
      </c>
      <c r="AU140" s="271" t="s">
        <v>91</v>
      </c>
      <c r="AV140" s="13" t="s">
        <v>91</v>
      </c>
      <c r="AW140" s="13" t="s">
        <v>44</v>
      </c>
      <c r="AX140" s="13" t="s">
        <v>82</v>
      </c>
      <c r="AY140" s="271" t="s">
        <v>291</v>
      </c>
    </row>
    <row r="141" s="15" customFormat="1">
      <c r="B141" s="283"/>
      <c r="C141" s="284"/>
      <c r="D141" s="252" t="s">
        <v>301</v>
      </c>
      <c r="E141" s="285" t="s">
        <v>80</v>
      </c>
      <c r="F141" s="286" t="s">
        <v>315</v>
      </c>
      <c r="G141" s="284"/>
      <c r="H141" s="287">
        <v>8.8800000000000008</v>
      </c>
      <c r="I141" s="288"/>
      <c r="J141" s="284"/>
      <c r="K141" s="284"/>
      <c r="L141" s="289"/>
      <c r="M141" s="290"/>
      <c r="N141" s="291"/>
      <c r="O141" s="291"/>
      <c r="P141" s="291"/>
      <c r="Q141" s="291"/>
      <c r="R141" s="291"/>
      <c r="S141" s="291"/>
      <c r="T141" s="292"/>
      <c r="AT141" s="293" t="s">
        <v>301</v>
      </c>
      <c r="AU141" s="293" t="s">
        <v>91</v>
      </c>
      <c r="AV141" s="15" t="s">
        <v>299</v>
      </c>
      <c r="AW141" s="15" t="s">
        <v>44</v>
      </c>
      <c r="AX141" s="15" t="s">
        <v>89</v>
      </c>
      <c r="AY141" s="293" t="s">
        <v>291</v>
      </c>
    </row>
    <row r="142" s="1" customFormat="1" ht="25.5" customHeight="1">
      <c r="B142" s="48"/>
      <c r="C142" s="238" t="s">
        <v>365</v>
      </c>
      <c r="D142" s="238" t="s">
        <v>294</v>
      </c>
      <c r="E142" s="239" t="s">
        <v>871</v>
      </c>
      <c r="F142" s="240" t="s">
        <v>872</v>
      </c>
      <c r="G142" s="241" t="s">
        <v>297</v>
      </c>
      <c r="H142" s="242">
        <v>578.63999999999999</v>
      </c>
      <c r="I142" s="243"/>
      <c r="J142" s="244">
        <f>ROUND(I142*H142,2)</f>
        <v>0</v>
      </c>
      <c r="K142" s="240" t="s">
        <v>298</v>
      </c>
      <c r="L142" s="74"/>
      <c r="M142" s="245" t="s">
        <v>80</v>
      </c>
      <c r="N142" s="246" t="s">
        <v>52</v>
      </c>
      <c r="O142" s="49"/>
      <c r="P142" s="247">
        <f>O142*H142</f>
        <v>0</v>
      </c>
      <c r="Q142" s="247">
        <v>0</v>
      </c>
      <c r="R142" s="247">
        <f>Q142*H142</f>
        <v>0</v>
      </c>
      <c r="S142" s="247">
        <v>0</v>
      </c>
      <c r="T142" s="248">
        <f>S142*H142</f>
        <v>0</v>
      </c>
      <c r="AR142" s="25" t="s">
        <v>299</v>
      </c>
      <c r="AT142" s="25" t="s">
        <v>294</v>
      </c>
      <c r="AU142" s="25" t="s">
        <v>91</v>
      </c>
      <c r="AY142" s="25" t="s">
        <v>291</v>
      </c>
      <c r="BE142" s="249">
        <f>IF(N142="základní",J142,0)</f>
        <v>0</v>
      </c>
      <c r="BF142" s="249">
        <f>IF(N142="snížená",J142,0)</f>
        <v>0</v>
      </c>
      <c r="BG142" s="249">
        <f>IF(N142="zákl. přenesená",J142,0)</f>
        <v>0</v>
      </c>
      <c r="BH142" s="249">
        <f>IF(N142="sníž. přenesená",J142,0)</f>
        <v>0</v>
      </c>
      <c r="BI142" s="249">
        <f>IF(N142="nulová",J142,0)</f>
        <v>0</v>
      </c>
      <c r="BJ142" s="25" t="s">
        <v>89</v>
      </c>
      <c r="BK142" s="249">
        <f>ROUND(I142*H142,2)</f>
        <v>0</v>
      </c>
      <c r="BL142" s="25" t="s">
        <v>299</v>
      </c>
      <c r="BM142" s="25" t="s">
        <v>2403</v>
      </c>
    </row>
    <row r="143" s="12" customFormat="1">
      <c r="B143" s="250"/>
      <c r="C143" s="251"/>
      <c r="D143" s="252" t="s">
        <v>301</v>
      </c>
      <c r="E143" s="253" t="s">
        <v>80</v>
      </c>
      <c r="F143" s="254" t="s">
        <v>2404</v>
      </c>
      <c r="G143" s="251"/>
      <c r="H143" s="253" t="s">
        <v>80</v>
      </c>
      <c r="I143" s="255"/>
      <c r="J143" s="251"/>
      <c r="K143" s="251"/>
      <c r="L143" s="256"/>
      <c r="M143" s="257"/>
      <c r="N143" s="258"/>
      <c r="O143" s="258"/>
      <c r="P143" s="258"/>
      <c r="Q143" s="258"/>
      <c r="R143" s="258"/>
      <c r="S143" s="258"/>
      <c r="T143" s="259"/>
      <c r="AT143" s="260" t="s">
        <v>301</v>
      </c>
      <c r="AU143" s="260" t="s">
        <v>91</v>
      </c>
      <c r="AV143" s="12" t="s">
        <v>89</v>
      </c>
      <c r="AW143" s="12" t="s">
        <v>44</v>
      </c>
      <c r="AX143" s="12" t="s">
        <v>82</v>
      </c>
      <c r="AY143" s="260" t="s">
        <v>291</v>
      </c>
    </row>
    <row r="144" s="12" customFormat="1">
      <c r="B144" s="250"/>
      <c r="C144" s="251"/>
      <c r="D144" s="252" t="s">
        <v>301</v>
      </c>
      <c r="E144" s="253" t="s">
        <v>80</v>
      </c>
      <c r="F144" s="254" t="s">
        <v>2405</v>
      </c>
      <c r="G144" s="251"/>
      <c r="H144" s="253" t="s">
        <v>80</v>
      </c>
      <c r="I144" s="255"/>
      <c r="J144" s="251"/>
      <c r="K144" s="251"/>
      <c r="L144" s="256"/>
      <c r="M144" s="257"/>
      <c r="N144" s="258"/>
      <c r="O144" s="258"/>
      <c r="P144" s="258"/>
      <c r="Q144" s="258"/>
      <c r="R144" s="258"/>
      <c r="S144" s="258"/>
      <c r="T144" s="259"/>
      <c r="AT144" s="260" t="s">
        <v>301</v>
      </c>
      <c r="AU144" s="260" t="s">
        <v>91</v>
      </c>
      <c r="AV144" s="12" t="s">
        <v>89</v>
      </c>
      <c r="AW144" s="12" t="s">
        <v>44</v>
      </c>
      <c r="AX144" s="12" t="s">
        <v>82</v>
      </c>
      <c r="AY144" s="260" t="s">
        <v>291</v>
      </c>
    </row>
    <row r="145" s="13" customFormat="1">
      <c r="B145" s="261"/>
      <c r="C145" s="262"/>
      <c r="D145" s="252" t="s">
        <v>301</v>
      </c>
      <c r="E145" s="263" t="s">
        <v>80</v>
      </c>
      <c r="F145" s="264" t="s">
        <v>2406</v>
      </c>
      <c r="G145" s="262"/>
      <c r="H145" s="265">
        <v>361.19999999999999</v>
      </c>
      <c r="I145" s="266"/>
      <c r="J145" s="262"/>
      <c r="K145" s="262"/>
      <c r="L145" s="267"/>
      <c r="M145" s="268"/>
      <c r="N145" s="269"/>
      <c r="O145" s="269"/>
      <c r="P145" s="269"/>
      <c r="Q145" s="269"/>
      <c r="R145" s="269"/>
      <c r="S145" s="269"/>
      <c r="T145" s="270"/>
      <c r="AT145" s="271" t="s">
        <v>301</v>
      </c>
      <c r="AU145" s="271" t="s">
        <v>91</v>
      </c>
      <c r="AV145" s="13" t="s">
        <v>91</v>
      </c>
      <c r="AW145" s="13" t="s">
        <v>44</v>
      </c>
      <c r="AX145" s="13" t="s">
        <v>82</v>
      </c>
      <c r="AY145" s="271" t="s">
        <v>291</v>
      </c>
    </row>
    <row r="146" s="12" customFormat="1">
      <c r="B146" s="250"/>
      <c r="C146" s="251"/>
      <c r="D146" s="252" t="s">
        <v>301</v>
      </c>
      <c r="E146" s="253" t="s">
        <v>80</v>
      </c>
      <c r="F146" s="254" t="s">
        <v>2407</v>
      </c>
      <c r="G146" s="251"/>
      <c r="H146" s="253" t="s">
        <v>80</v>
      </c>
      <c r="I146" s="255"/>
      <c r="J146" s="251"/>
      <c r="K146" s="251"/>
      <c r="L146" s="256"/>
      <c r="M146" s="257"/>
      <c r="N146" s="258"/>
      <c r="O146" s="258"/>
      <c r="P146" s="258"/>
      <c r="Q146" s="258"/>
      <c r="R146" s="258"/>
      <c r="S146" s="258"/>
      <c r="T146" s="259"/>
      <c r="AT146" s="260" t="s">
        <v>301</v>
      </c>
      <c r="AU146" s="260" t="s">
        <v>91</v>
      </c>
      <c r="AV146" s="12" t="s">
        <v>89</v>
      </c>
      <c r="AW146" s="12" t="s">
        <v>44</v>
      </c>
      <c r="AX146" s="12" t="s">
        <v>82</v>
      </c>
      <c r="AY146" s="260" t="s">
        <v>291</v>
      </c>
    </row>
    <row r="147" s="13" customFormat="1">
      <c r="B147" s="261"/>
      <c r="C147" s="262"/>
      <c r="D147" s="252" t="s">
        <v>301</v>
      </c>
      <c r="E147" s="263" t="s">
        <v>80</v>
      </c>
      <c r="F147" s="264" t="s">
        <v>2408</v>
      </c>
      <c r="G147" s="262"/>
      <c r="H147" s="265">
        <v>86.400000000000006</v>
      </c>
      <c r="I147" s="266"/>
      <c r="J147" s="262"/>
      <c r="K147" s="262"/>
      <c r="L147" s="267"/>
      <c r="M147" s="268"/>
      <c r="N147" s="269"/>
      <c r="O147" s="269"/>
      <c r="P147" s="269"/>
      <c r="Q147" s="269"/>
      <c r="R147" s="269"/>
      <c r="S147" s="269"/>
      <c r="T147" s="270"/>
      <c r="AT147" s="271" t="s">
        <v>301</v>
      </c>
      <c r="AU147" s="271" t="s">
        <v>91</v>
      </c>
      <c r="AV147" s="13" t="s">
        <v>91</v>
      </c>
      <c r="AW147" s="13" t="s">
        <v>44</v>
      </c>
      <c r="AX147" s="13" t="s">
        <v>82</v>
      </c>
      <c r="AY147" s="271" t="s">
        <v>291</v>
      </c>
    </row>
    <row r="148" s="12" customFormat="1">
      <c r="B148" s="250"/>
      <c r="C148" s="251"/>
      <c r="D148" s="252" t="s">
        <v>301</v>
      </c>
      <c r="E148" s="253" t="s">
        <v>80</v>
      </c>
      <c r="F148" s="254" t="s">
        <v>2409</v>
      </c>
      <c r="G148" s="251"/>
      <c r="H148" s="253" t="s">
        <v>80</v>
      </c>
      <c r="I148" s="255"/>
      <c r="J148" s="251"/>
      <c r="K148" s="251"/>
      <c r="L148" s="256"/>
      <c r="M148" s="257"/>
      <c r="N148" s="258"/>
      <c r="O148" s="258"/>
      <c r="P148" s="258"/>
      <c r="Q148" s="258"/>
      <c r="R148" s="258"/>
      <c r="S148" s="258"/>
      <c r="T148" s="259"/>
      <c r="AT148" s="260" t="s">
        <v>301</v>
      </c>
      <c r="AU148" s="260" t="s">
        <v>91</v>
      </c>
      <c r="AV148" s="12" t="s">
        <v>89</v>
      </c>
      <c r="AW148" s="12" t="s">
        <v>44</v>
      </c>
      <c r="AX148" s="12" t="s">
        <v>82</v>
      </c>
      <c r="AY148" s="260" t="s">
        <v>291</v>
      </c>
    </row>
    <row r="149" s="13" customFormat="1">
      <c r="B149" s="261"/>
      <c r="C149" s="262"/>
      <c r="D149" s="252" t="s">
        <v>301</v>
      </c>
      <c r="E149" s="263" t="s">
        <v>80</v>
      </c>
      <c r="F149" s="264" t="s">
        <v>2410</v>
      </c>
      <c r="G149" s="262"/>
      <c r="H149" s="265">
        <v>131.03999999999999</v>
      </c>
      <c r="I149" s="266"/>
      <c r="J149" s="262"/>
      <c r="K149" s="262"/>
      <c r="L149" s="267"/>
      <c r="M149" s="268"/>
      <c r="N149" s="269"/>
      <c r="O149" s="269"/>
      <c r="P149" s="269"/>
      <c r="Q149" s="269"/>
      <c r="R149" s="269"/>
      <c r="S149" s="269"/>
      <c r="T149" s="270"/>
      <c r="AT149" s="271" t="s">
        <v>301</v>
      </c>
      <c r="AU149" s="271" t="s">
        <v>91</v>
      </c>
      <c r="AV149" s="13" t="s">
        <v>91</v>
      </c>
      <c r="AW149" s="13" t="s">
        <v>44</v>
      </c>
      <c r="AX149" s="13" t="s">
        <v>82</v>
      </c>
      <c r="AY149" s="271" t="s">
        <v>291</v>
      </c>
    </row>
    <row r="150" s="15" customFormat="1">
      <c r="B150" s="283"/>
      <c r="C150" s="284"/>
      <c r="D150" s="252" t="s">
        <v>301</v>
      </c>
      <c r="E150" s="285" t="s">
        <v>80</v>
      </c>
      <c r="F150" s="286" t="s">
        <v>315</v>
      </c>
      <c r="G150" s="284"/>
      <c r="H150" s="287">
        <v>578.63999999999999</v>
      </c>
      <c r="I150" s="288"/>
      <c r="J150" s="284"/>
      <c r="K150" s="284"/>
      <c r="L150" s="289"/>
      <c r="M150" s="290"/>
      <c r="N150" s="291"/>
      <c r="O150" s="291"/>
      <c r="P150" s="291"/>
      <c r="Q150" s="291"/>
      <c r="R150" s="291"/>
      <c r="S150" s="291"/>
      <c r="T150" s="292"/>
      <c r="AT150" s="293" t="s">
        <v>301</v>
      </c>
      <c r="AU150" s="293" t="s">
        <v>91</v>
      </c>
      <c r="AV150" s="15" t="s">
        <v>299</v>
      </c>
      <c r="AW150" s="15" t="s">
        <v>44</v>
      </c>
      <c r="AX150" s="15" t="s">
        <v>89</v>
      </c>
      <c r="AY150" s="293" t="s">
        <v>291</v>
      </c>
    </row>
    <row r="151" s="1" customFormat="1" ht="38.25" customHeight="1">
      <c r="B151" s="48"/>
      <c r="C151" s="238" t="s">
        <v>369</v>
      </c>
      <c r="D151" s="238" t="s">
        <v>294</v>
      </c>
      <c r="E151" s="239" t="s">
        <v>877</v>
      </c>
      <c r="F151" s="240" t="s">
        <v>878</v>
      </c>
      <c r="G151" s="241" t="s">
        <v>297</v>
      </c>
      <c r="H151" s="242">
        <v>289.31999999999999</v>
      </c>
      <c r="I151" s="243"/>
      <c r="J151" s="244">
        <f>ROUND(I151*H151,2)</f>
        <v>0</v>
      </c>
      <c r="K151" s="240" t="s">
        <v>298</v>
      </c>
      <c r="L151" s="74"/>
      <c r="M151" s="245" t="s">
        <v>80</v>
      </c>
      <c r="N151" s="246" t="s">
        <v>52</v>
      </c>
      <c r="O151" s="49"/>
      <c r="P151" s="247">
        <f>O151*H151</f>
        <v>0</v>
      </c>
      <c r="Q151" s="247">
        <v>0</v>
      </c>
      <c r="R151" s="247">
        <f>Q151*H151</f>
        <v>0</v>
      </c>
      <c r="S151" s="247">
        <v>0</v>
      </c>
      <c r="T151" s="248">
        <f>S151*H151</f>
        <v>0</v>
      </c>
      <c r="AR151" s="25" t="s">
        <v>299</v>
      </c>
      <c r="AT151" s="25" t="s">
        <v>294</v>
      </c>
      <c r="AU151" s="25" t="s">
        <v>91</v>
      </c>
      <c r="AY151" s="25" t="s">
        <v>291</v>
      </c>
      <c r="BE151" s="249">
        <f>IF(N151="základní",J151,0)</f>
        <v>0</v>
      </c>
      <c r="BF151" s="249">
        <f>IF(N151="snížená",J151,0)</f>
        <v>0</v>
      </c>
      <c r="BG151" s="249">
        <f>IF(N151="zákl. přenesená",J151,0)</f>
        <v>0</v>
      </c>
      <c r="BH151" s="249">
        <f>IF(N151="sníž. přenesená",J151,0)</f>
        <v>0</v>
      </c>
      <c r="BI151" s="249">
        <f>IF(N151="nulová",J151,0)</f>
        <v>0</v>
      </c>
      <c r="BJ151" s="25" t="s">
        <v>89</v>
      </c>
      <c r="BK151" s="249">
        <f>ROUND(I151*H151,2)</f>
        <v>0</v>
      </c>
      <c r="BL151" s="25" t="s">
        <v>299</v>
      </c>
      <c r="BM151" s="25" t="s">
        <v>2411</v>
      </c>
    </row>
    <row r="152" s="12" customFormat="1">
      <c r="B152" s="250"/>
      <c r="C152" s="251"/>
      <c r="D152" s="252" t="s">
        <v>301</v>
      </c>
      <c r="E152" s="253" t="s">
        <v>80</v>
      </c>
      <c r="F152" s="254" t="s">
        <v>2412</v>
      </c>
      <c r="G152" s="251"/>
      <c r="H152" s="253" t="s">
        <v>80</v>
      </c>
      <c r="I152" s="255"/>
      <c r="J152" s="251"/>
      <c r="K152" s="251"/>
      <c r="L152" s="256"/>
      <c r="M152" s="257"/>
      <c r="N152" s="258"/>
      <c r="O152" s="258"/>
      <c r="P152" s="258"/>
      <c r="Q152" s="258"/>
      <c r="R152" s="258"/>
      <c r="S152" s="258"/>
      <c r="T152" s="259"/>
      <c r="AT152" s="260" t="s">
        <v>301</v>
      </c>
      <c r="AU152" s="260" t="s">
        <v>91</v>
      </c>
      <c r="AV152" s="12" t="s">
        <v>89</v>
      </c>
      <c r="AW152" s="12" t="s">
        <v>44</v>
      </c>
      <c r="AX152" s="12" t="s">
        <v>82</v>
      </c>
      <c r="AY152" s="260" t="s">
        <v>291</v>
      </c>
    </row>
    <row r="153" s="13" customFormat="1">
      <c r="B153" s="261"/>
      <c r="C153" s="262"/>
      <c r="D153" s="252" t="s">
        <v>301</v>
      </c>
      <c r="E153" s="263" t="s">
        <v>80</v>
      </c>
      <c r="F153" s="264" t="s">
        <v>2413</v>
      </c>
      <c r="G153" s="262"/>
      <c r="H153" s="265">
        <v>289.31999999999999</v>
      </c>
      <c r="I153" s="266"/>
      <c r="J153" s="262"/>
      <c r="K153" s="262"/>
      <c r="L153" s="267"/>
      <c r="M153" s="268"/>
      <c r="N153" s="269"/>
      <c r="O153" s="269"/>
      <c r="P153" s="269"/>
      <c r="Q153" s="269"/>
      <c r="R153" s="269"/>
      <c r="S153" s="269"/>
      <c r="T153" s="270"/>
      <c r="AT153" s="271" t="s">
        <v>301</v>
      </c>
      <c r="AU153" s="271" t="s">
        <v>91</v>
      </c>
      <c r="AV153" s="13" t="s">
        <v>91</v>
      </c>
      <c r="AW153" s="13" t="s">
        <v>44</v>
      </c>
      <c r="AX153" s="13" t="s">
        <v>82</v>
      </c>
      <c r="AY153" s="271" t="s">
        <v>291</v>
      </c>
    </row>
    <row r="154" s="15" customFormat="1">
      <c r="B154" s="283"/>
      <c r="C154" s="284"/>
      <c r="D154" s="252" t="s">
        <v>301</v>
      </c>
      <c r="E154" s="285" t="s">
        <v>80</v>
      </c>
      <c r="F154" s="286" t="s">
        <v>315</v>
      </c>
      <c r="G154" s="284"/>
      <c r="H154" s="287">
        <v>289.31999999999999</v>
      </c>
      <c r="I154" s="288"/>
      <c r="J154" s="284"/>
      <c r="K154" s="284"/>
      <c r="L154" s="289"/>
      <c r="M154" s="290"/>
      <c r="N154" s="291"/>
      <c r="O154" s="291"/>
      <c r="P154" s="291"/>
      <c r="Q154" s="291"/>
      <c r="R154" s="291"/>
      <c r="S154" s="291"/>
      <c r="T154" s="292"/>
      <c r="AT154" s="293" t="s">
        <v>301</v>
      </c>
      <c r="AU154" s="293" t="s">
        <v>91</v>
      </c>
      <c r="AV154" s="15" t="s">
        <v>299</v>
      </c>
      <c r="AW154" s="15" t="s">
        <v>44</v>
      </c>
      <c r="AX154" s="15" t="s">
        <v>89</v>
      </c>
      <c r="AY154" s="293" t="s">
        <v>291</v>
      </c>
    </row>
    <row r="155" s="1" customFormat="1" ht="25.5" customHeight="1">
      <c r="B155" s="48"/>
      <c r="C155" s="238" t="s">
        <v>374</v>
      </c>
      <c r="D155" s="238" t="s">
        <v>294</v>
      </c>
      <c r="E155" s="239" t="s">
        <v>2414</v>
      </c>
      <c r="F155" s="240" t="s">
        <v>2415</v>
      </c>
      <c r="G155" s="241" t="s">
        <v>352</v>
      </c>
      <c r="H155" s="242">
        <v>144</v>
      </c>
      <c r="I155" s="243"/>
      <c r="J155" s="244">
        <f>ROUND(I155*H155,2)</f>
        <v>0</v>
      </c>
      <c r="K155" s="240" t="s">
        <v>298</v>
      </c>
      <c r="L155" s="74"/>
      <c r="M155" s="245" t="s">
        <v>80</v>
      </c>
      <c r="N155" s="246" t="s">
        <v>52</v>
      </c>
      <c r="O155" s="49"/>
      <c r="P155" s="247">
        <f>O155*H155</f>
        <v>0</v>
      </c>
      <c r="Q155" s="247">
        <v>0.00084000000000000003</v>
      </c>
      <c r="R155" s="247">
        <f>Q155*H155</f>
        <v>0.12096000000000001</v>
      </c>
      <c r="S155" s="247">
        <v>0</v>
      </c>
      <c r="T155" s="248">
        <f>S155*H155</f>
        <v>0</v>
      </c>
      <c r="AR155" s="25" t="s">
        <v>299</v>
      </c>
      <c r="AT155" s="25" t="s">
        <v>294</v>
      </c>
      <c r="AU155" s="25" t="s">
        <v>91</v>
      </c>
      <c r="AY155" s="25" t="s">
        <v>291</v>
      </c>
      <c r="BE155" s="249">
        <f>IF(N155="základní",J155,0)</f>
        <v>0</v>
      </c>
      <c r="BF155" s="249">
        <f>IF(N155="snížená",J155,0)</f>
        <v>0</v>
      </c>
      <c r="BG155" s="249">
        <f>IF(N155="zákl. přenesená",J155,0)</f>
        <v>0</v>
      </c>
      <c r="BH155" s="249">
        <f>IF(N155="sníž. přenesená",J155,0)</f>
        <v>0</v>
      </c>
      <c r="BI155" s="249">
        <f>IF(N155="nulová",J155,0)</f>
        <v>0</v>
      </c>
      <c r="BJ155" s="25" t="s">
        <v>89</v>
      </c>
      <c r="BK155" s="249">
        <f>ROUND(I155*H155,2)</f>
        <v>0</v>
      </c>
      <c r="BL155" s="25" t="s">
        <v>299</v>
      </c>
      <c r="BM155" s="25" t="s">
        <v>2416</v>
      </c>
    </row>
    <row r="156" s="12" customFormat="1">
      <c r="B156" s="250"/>
      <c r="C156" s="251"/>
      <c r="D156" s="252" t="s">
        <v>301</v>
      </c>
      <c r="E156" s="253" t="s">
        <v>80</v>
      </c>
      <c r="F156" s="254" t="s">
        <v>2417</v>
      </c>
      <c r="G156" s="251"/>
      <c r="H156" s="253" t="s">
        <v>80</v>
      </c>
      <c r="I156" s="255"/>
      <c r="J156" s="251"/>
      <c r="K156" s="251"/>
      <c r="L156" s="256"/>
      <c r="M156" s="257"/>
      <c r="N156" s="258"/>
      <c r="O156" s="258"/>
      <c r="P156" s="258"/>
      <c r="Q156" s="258"/>
      <c r="R156" s="258"/>
      <c r="S156" s="258"/>
      <c r="T156" s="259"/>
      <c r="AT156" s="260" t="s">
        <v>301</v>
      </c>
      <c r="AU156" s="260" t="s">
        <v>91</v>
      </c>
      <c r="AV156" s="12" t="s">
        <v>89</v>
      </c>
      <c r="AW156" s="12" t="s">
        <v>44</v>
      </c>
      <c r="AX156" s="12" t="s">
        <v>82</v>
      </c>
      <c r="AY156" s="260" t="s">
        <v>291</v>
      </c>
    </row>
    <row r="157" s="12" customFormat="1">
      <c r="B157" s="250"/>
      <c r="C157" s="251"/>
      <c r="D157" s="252" t="s">
        <v>301</v>
      </c>
      <c r="E157" s="253" t="s">
        <v>80</v>
      </c>
      <c r="F157" s="254" t="s">
        <v>2407</v>
      </c>
      <c r="G157" s="251"/>
      <c r="H157" s="253" t="s">
        <v>80</v>
      </c>
      <c r="I157" s="255"/>
      <c r="J157" s="251"/>
      <c r="K157" s="251"/>
      <c r="L157" s="256"/>
      <c r="M157" s="257"/>
      <c r="N157" s="258"/>
      <c r="O157" s="258"/>
      <c r="P157" s="258"/>
      <c r="Q157" s="258"/>
      <c r="R157" s="258"/>
      <c r="S157" s="258"/>
      <c r="T157" s="259"/>
      <c r="AT157" s="260" t="s">
        <v>301</v>
      </c>
      <c r="AU157" s="260" t="s">
        <v>91</v>
      </c>
      <c r="AV157" s="12" t="s">
        <v>89</v>
      </c>
      <c r="AW157" s="12" t="s">
        <v>44</v>
      </c>
      <c r="AX157" s="12" t="s">
        <v>82</v>
      </c>
      <c r="AY157" s="260" t="s">
        <v>291</v>
      </c>
    </row>
    <row r="158" s="13" customFormat="1">
      <c r="B158" s="261"/>
      <c r="C158" s="262"/>
      <c r="D158" s="252" t="s">
        <v>301</v>
      </c>
      <c r="E158" s="263" t="s">
        <v>80</v>
      </c>
      <c r="F158" s="264" t="s">
        <v>2418</v>
      </c>
      <c r="G158" s="262"/>
      <c r="H158" s="265">
        <v>144</v>
      </c>
      <c r="I158" s="266"/>
      <c r="J158" s="262"/>
      <c r="K158" s="262"/>
      <c r="L158" s="267"/>
      <c r="M158" s="268"/>
      <c r="N158" s="269"/>
      <c r="O158" s="269"/>
      <c r="P158" s="269"/>
      <c r="Q158" s="269"/>
      <c r="R158" s="269"/>
      <c r="S158" s="269"/>
      <c r="T158" s="270"/>
      <c r="AT158" s="271" t="s">
        <v>301</v>
      </c>
      <c r="AU158" s="271" t="s">
        <v>91</v>
      </c>
      <c r="AV158" s="13" t="s">
        <v>91</v>
      </c>
      <c r="AW158" s="13" t="s">
        <v>44</v>
      </c>
      <c r="AX158" s="13" t="s">
        <v>82</v>
      </c>
      <c r="AY158" s="271" t="s">
        <v>291</v>
      </c>
    </row>
    <row r="159" s="15" customFormat="1">
      <c r="B159" s="283"/>
      <c r="C159" s="284"/>
      <c r="D159" s="252" t="s">
        <v>301</v>
      </c>
      <c r="E159" s="285" t="s">
        <v>80</v>
      </c>
      <c r="F159" s="286" t="s">
        <v>315</v>
      </c>
      <c r="G159" s="284"/>
      <c r="H159" s="287">
        <v>144</v>
      </c>
      <c r="I159" s="288"/>
      <c r="J159" s="284"/>
      <c r="K159" s="284"/>
      <c r="L159" s="289"/>
      <c r="M159" s="290"/>
      <c r="N159" s="291"/>
      <c r="O159" s="291"/>
      <c r="P159" s="291"/>
      <c r="Q159" s="291"/>
      <c r="R159" s="291"/>
      <c r="S159" s="291"/>
      <c r="T159" s="292"/>
      <c r="AT159" s="293" t="s">
        <v>301</v>
      </c>
      <c r="AU159" s="293" t="s">
        <v>91</v>
      </c>
      <c r="AV159" s="15" t="s">
        <v>299</v>
      </c>
      <c r="AW159" s="15" t="s">
        <v>44</v>
      </c>
      <c r="AX159" s="15" t="s">
        <v>89</v>
      </c>
      <c r="AY159" s="293" t="s">
        <v>291</v>
      </c>
    </row>
    <row r="160" s="1" customFormat="1" ht="25.5" customHeight="1">
      <c r="B160" s="48"/>
      <c r="C160" s="238" t="s">
        <v>379</v>
      </c>
      <c r="D160" s="238" t="s">
        <v>294</v>
      </c>
      <c r="E160" s="239" t="s">
        <v>2419</v>
      </c>
      <c r="F160" s="240" t="s">
        <v>2420</v>
      </c>
      <c r="G160" s="241" t="s">
        <v>352</v>
      </c>
      <c r="H160" s="242">
        <v>144</v>
      </c>
      <c r="I160" s="243"/>
      <c r="J160" s="244">
        <f>ROUND(I160*H160,2)</f>
        <v>0</v>
      </c>
      <c r="K160" s="240" t="s">
        <v>298</v>
      </c>
      <c r="L160" s="74"/>
      <c r="M160" s="245" t="s">
        <v>80</v>
      </c>
      <c r="N160" s="246" t="s">
        <v>52</v>
      </c>
      <c r="O160" s="49"/>
      <c r="P160" s="247">
        <f>O160*H160</f>
        <v>0</v>
      </c>
      <c r="Q160" s="247">
        <v>0</v>
      </c>
      <c r="R160" s="247">
        <f>Q160*H160</f>
        <v>0</v>
      </c>
      <c r="S160" s="247">
        <v>0</v>
      </c>
      <c r="T160" s="248">
        <f>S160*H160</f>
        <v>0</v>
      </c>
      <c r="AR160" s="25" t="s">
        <v>299</v>
      </c>
      <c r="AT160" s="25" t="s">
        <v>294</v>
      </c>
      <c r="AU160" s="25" t="s">
        <v>91</v>
      </c>
      <c r="AY160" s="25" t="s">
        <v>291</v>
      </c>
      <c r="BE160" s="249">
        <f>IF(N160="základní",J160,0)</f>
        <v>0</v>
      </c>
      <c r="BF160" s="249">
        <f>IF(N160="snížená",J160,0)</f>
        <v>0</v>
      </c>
      <c r="BG160" s="249">
        <f>IF(N160="zákl. přenesená",J160,0)</f>
        <v>0</v>
      </c>
      <c r="BH160" s="249">
        <f>IF(N160="sníž. přenesená",J160,0)</f>
        <v>0</v>
      </c>
      <c r="BI160" s="249">
        <f>IF(N160="nulová",J160,0)</f>
        <v>0</v>
      </c>
      <c r="BJ160" s="25" t="s">
        <v>89</v>
      </c>
      <c r="BK160" s="249">
        <f>ROUND(I160*H160,2)</f>
        <v>0</v>
      </c>
      <c r="BL160" s="25" t="s">
        <v>299</v>
      </c>
      <c r="BM160" s="25" t="s">
        <v>2421</v>
      </c>
    </row>
    <row r="161" s="12" customFormat="1">
      <c r="B161" s="250"/>
      <c r="C161" s="251"/>
      <c r="D161" s="252" t="s">
        <v>301</v>
      </c>
      <c r="E161" s="253" t="s">
        <v>80</v>
      </c>
      <c r="F161" s="254" t="s">
        <v>2417</v>
      </c>
      <c r="G161" s="251"/>
      <c r="H161" s="253" t="s">
        <v>80</v>
      </c>
      <c r="I161" s="255"/>
      <c r="J161" s="251"/>
      <c r="K161" s="251"/>
      <c r="L161" s="256"/>
      <c r="M161" s="257"/>
      <c r="N161" s="258"/>
      <c r="O161" s="258"/>
      <c r="P161" s="258"/>
      <c r="Q161" s="258"/>
      <c r="R161" s="258"/>
      <c r="S161" s="258"/>
      <c r="T161" s="259"/>
      <c r="AT161" s="260" t="s">
        <v>301</v>
      </c>
      <c r="AU161" s="260" t="s">
        <v>91</v>
      </c>
      <c r="AV161" s="12" t="s">
        <v>89</v>
      </c>
      <c r="AW161" s="12" t="s">
        <v>44</v>
      </c>
      <c r="AX161" s="12" t="s">
        <v>82</v>
      </c>
      <c r="AY161" s="260" t="s">
        <v>291</v>
      </c>
    </row>
    <row r="162" s="13" customFormat="1">
      <c r="B162" s="261"/>
      <c r="C162" s="262"/>
      <c r="D162" s="252" t="s">
        <v>301</v>
      </c>
      <c r="E162" s="263" t="s">
        <v>80</v>
      </c>
      <c r="F162" s="264" t="s">
        <v>2422</v>
      </c>
      <c r="G162" s="262"/>
      <c r="H162" s="265">
        <v>144</v>
      </c>
      <c r="I162" s="266"/>
      <c r="J162" s="262"/>
      <c r="K162" s="262"/>
      <c r="L162" s="267"/>
      <c r="M162" s="268"/>
      <c r="N162" s="269"/>
      <c r="O162" s="269"/>
      <c r="P162" s="269"/>
      <c r="Q162" s="269"/>
      <c r="R162" s="269"/>
      <c r="S162" s="269"/>
      <c r="T162" s="270"/>
      <c r="AT162" s="271" t="s">
        <v>301</v>
      </c>
      <c r="AU162" s="271" t="s">
        <v>91</v>
      </c>
      <c r="AV162" s="13" t="s">
        <v>91</v>
      </c>
      <c r="AW162" s="13" t="s">
        <v>44</v>
      </c>
      <c r="AX162" s="13" t="s">
        <v>82</v>
      </c>
      <c r="AY162" s="271" t="s">
        <v>291</v>
      </c>
    </row>
    <row r="163" s="15" customFormat="1">
      <c r="B163" s="283"/>
      <c r="C163" s="284"/>
      <c r="D163" s="252" t="s">
        <v>301</v>
      </c>
      <c r="E163" s="285" t="s">
        <v>80</v>
      </c>
      <c r="F163" s="286" t="s">
        <v>315</v>
      </c>
      <c r="G163" s="284"/>
      <c r="H163" s="287">
        <v>144</v>
      </c>
      <c r="I163" s="288"/>
      <c r="J163" s="284"/>
      <c r="K163" s="284"/>
      <c r="L163" s="289"/>
      <c r="M163" s="290"/>
      <c r="N163" s="291"/>
      <c r="O163" s="291"/>
      <c r="P163" s="291"/>
      <c r="Q163" s="291"/>
      <c r="R163" s="291"/>
      <c r="S163" s="291"/>
      <c r="T163" s="292"/>
      <c r="AT163" s="293" t="s">
        <v>301</v>
      </c>
      <c r="AU163" s="293" t="s">
        <v>91</v>
      </c>
      <c r="AV163" s="15" t="s">
        <v>299</v>
      </c>
      <c r="AW163" s="15" t="s">
        <v>44</v>
      </c>
      <c r="AX163" s="15" t="s">
        <v>89</v>
      </c>
      <c r="AY163" s="293" t="s">
        <v>291</v>
      </c>
    </row>
    <row r="164" s="1" customFormat="1" ht="25.5" customHeight="1">
      <c r="B164" s="48"/>
      <c r="C164" s="238" t="s">
        <v>10</v>
      </c>
      <c r="D164" s="238" t="s">
        <v>294</v>
      </c>
      <c r="E164" s="239" t="s">
        <v>2423</v>
      </c>
      <c r="F164" s="240" t="s">
        <v>2424</v>
      </c>
      <c r="G164" s="241" t="s">
        <v>352</v>
      </c>
      <c r="H164" s="242">
        <v>280.16000000000003</v>
      </c>
      <c r="I164" s="243"/>
      <c r="J164" s="244">
        <f>ROUND(I164*H164,2)</f>
        <v>0</v>
      </c>
      <c r="K164" s="240" t="s">
        <v>298</v>
      </c>
      <c r="L164" s="74"/>
      <c r="M164" s="245" t="s">
        <v>80</v>
      </c>
      <c r="N164" s="246" t="s">
        <v>52</v>
      </c>
      <c r="O164" s="49"/>
      <c r="P164" s="247">
        <f>O164*H164</f>
        <v>0</v>
      </c>
      <c r="Q164" s="247">
        <v>0.00069999999999999999</v>
      </c>
      <c r="R164" s="247">
        <f>Q164*H164</f>
        <v>0.19611200000000001</v>
      </c>
      <c r="S164" s="247">
        <v>0</v>
      </c>
      <c r="T164" s="248">
        <f>S164*H164</f>
        <v>0</v>
      </c>
      <c r="AR164" s="25" t="s">
        <v>299</v>
      </c>
      <c r="AT164" s="25" t="s">
        <v>294</v>
      </c>
      <c r="AU164" s="25" t="s">
        <v>91</v>
      </c>
      <c r="AY164" s="25" t="s">
        <v>291</v>
      </c>
      <c r="BE164" s="249">
        <f>IF(N164="základní",J164,0)</f>
        <v>0</v>
      </c>
      <c r="BF164" s="249">
        <f>IF(N164="snížená",J164,0)</f>
        <v>0</v>
      </c>
      <c r="BG164" s="249">
        <f>IF(N164="zákl. přenesená",J164,0)</f>
        <v>0</v>
      </c>
      <c r="BH164" s="249">
        <f>IF(N164="sníž. přenesená",J164,0)</f>
        <v>0</v>
      </c>
      <c r="BI164" s="249">
        <f>IF(N164="nulová",J164,0)</f>
        <v>0</v>
      </c>
      <c r="BJ164" s="25" t="s">
        <v>89</v>
      </c>
      <c r="BK164" s="249">
        <f>ROUND(I164*H164,2)</f>
        <v>0</v>
      </c>
      <c r="BL164" s="25" t="s">
        <v>299</v>
      </c>
      <c r="BM164" s="25" t="s">
        <v>2425</v>
      </c>
    </row>
    <row r="165" s="12" customFormat="1">
      <c r="B165" s="250"/>
      <c r="C165" s="251"/>
      <c r="D165" s="252" t="s">
        <v>301</v>
      </c>
      <c r="E165" s="253" t="s">
        <v>80</v>
      </c>
      <c r="F165" s="254" t="s">
        <v>2426</v>
      </c>
      <c r="G165" s="251"/>
      <c r="H165" s="253" t="s">
        <v>80</v>
      </c>
      <c r="I165" s="255"/>
      <c r="J165" s="251"/>
      <c r="K165" s="251"/>
      <c r="L165" s="256"/>
      <c r="M165" s="257"/>
      <c r="N165" s="258"/>
      <c r="O165" s="258"/>
      <c r="P165" s="258"/>
      <c r="Q165" s="258"/>
      <c r="R165" s="258"/>
      <c r="S165" s="258"/>
      <c r="T165" s="259"/>
      <c r="AT165" s="260" t="s">
        <v>301</v>
      </c>
      <c r="AU165" s="260" t="s">
        <v>91</v>
      </c>
      <c r="AV165" s="12" t="s">
        <v>89</v>
      </c>
      <c r="AW165" s="12" t="s">
        <v>44</v>
      </c>
      <c r="AX165" s="12" t="s">
        <v>82</v>
      </c>
      <c r="AY165" s="260" t="s">
        <v>291</v>
      </c>
    </row>
    <row r="166" s="13" customFormat="1">
      <c r="B166" s="261"/>
      <c r="C166" s="262"/>
      <c r="D166" s="252" t="s">
        <v>301</v>
      </c>
      <c r="E166" s="263" t="s">
        <v>80</v>
      </c>
      <c r="F166" s="264" t="s">
        <v>2427</v>
      </c>
      <c r="G166" s="262"/>
      <c r="H166" s="265">
        <v>88.159999999999997</v>
      </c>
      <c r="I166" s="266"/>
      <c r="J166" s="262"/>
      <c r="K166" s="262"/>
      <c r="L166" s="267"/>
      <c r="M166" s="268"/>
      <c r="N166" s="269"/>
      <c r="O166" s="269"/>
      <c r="P166" s="269"/>
      <c r="Q166" s="269"/>
      <c r="R166" s="269"/>
      <c r="S166" s="269"/>
      <c r="T166" s="270"/>
      <c r="AT166" s="271" t="s">
        <v>301</v>
      </c>
      <c r="AU166" s="271" t="s">
        <v>91</v>
      </c>
      <c r="AV166" s="13" t="s">
        <v>91</v>
      </c>
      <c r="AW166" s="13" t="s">
        <v>44</v>
      </c>
      <c r="AX166" s="13" t="s">
        <v>82</v>
      </c>
      <c r="AY166" s="271" t="s">
        <v>291</v>
      </c>
    </row>
    <row r="167" s="12" customFormat="1">
      <c r="B167" s="250"/>
      <c r="C167" s="251"/>
      <c r="D167" s="252" t="s">
        <v>301</v>
      </c>
      <c r="E167" s="253" t="s">
        <v>80</v>
      </c>
      <c r="F167" s="254" t="s">
        <v>2428</v>
      </c>
      <c r="G167" s="251"/>
      <c r="H167" s="253" t="s">
        <v>80</v>
      </c>
      <c r="I167" s="255"/>
      <c r="J167" s="251"/>
      <c r="K167" s="251"/>
      <c r="L167" s="256"/>
      <c r="M167" s="257"/>
      <c r="N167" s="258"/>
      <c r="O167" s="258"/>
      <c r="P167" s="258"/>
      <c r="Q167" s="258"/>
      <c r="R167" s="258"/>
      <c r="S167" s="258"/>
      <c r="T167" s="259"/>
      <c r="AT167" s="260" t="s">
        <v>301</v>
      </c>
      <c r="AU167" s="260" t="s">
        <v>91</v>
      </c>
      <c r="AV167" s="12" t="s">
        <v>89</v>
      </c>
      <c r="AW167" s="12" t="s">
        <v>44</v>
      </c>
      <c r="AX167" s="12" t="s">
        <v>82</v>
      </c>
      <c r="AY167" s="260" t="s">
        <v>291</v>
      </c>
    </row>
    <row r="168" s="13" customFormat="1">
      <c r="B168" s="261"/>
      <c r="C168" s="262"/>
      <c r="D168" s="252" t="s">
        <v>301</v>
      </c>
      <c r="E168" s="263" t="s">
        <v>80</v>
      </c>
      <c r="F168" s="264" t="s">
        <v>2429</v>
      </c>
      <c r="G168" s="262"/>
      <c r="H168" s="265">
        <v>192</v>
      </c>
      <c r="I168" s="266"/>
      <c r="J168" s="262"/>
      <c r="K168" s="262"/>
      <c r="L168" s="267"/>
      <c r="M168" s="268"/>
      <c r="N168" s="269"/>
      <c r="O168" s="269"/>
      <c r="P168" s="269"/>
      <c r="Q168" s="269"/>
      <c r="R168" s="269"/>
      <c r="S168" s="269"/>
      <c r="T168" s="270"/>
      <c r="AT168" s="271" t="s">
        <v>301</v>
      </c>
      <c r="AU168" s="271" t="s">
        <v>91</v>
      </c>
      <c r="AV168" s="13" t="s">
        <v>91</v>
      </c>
      <c r="AW168" s="13" t="s">
        <v>44</v>
      </c>
      <c r="AX168" s="13" t="s">
        <v>82</v>
      </c>
      <c r="AY168" s="271" t="s">
        <v>291</v>
      </c>
    </row>
    <row r="169" s="15" customFormat="1">
      <c r="B169" s="283"/>
      <c r="C169" s="284"/>
      <c r="D169" s="252" t="s">
        <v>301</v>
      </c>
      <c r="E169" s="285" t="s">
        <v>80</v>
      </c>
      <c r="F169" s="286" t="s">
        <v>315</v>
      </c>
      <c r="G169" s="284"/>
      <c r="H169" s="287">
        <v>280.16000000000003</v>
      </c>
      <c r="I169" s="288"/>
      <c r="J169" s="284"/>
      <c r="K169" s="284"/>
      <c r="L169" s="289"/>
      <c r="M169" s="290"/>
      <c r="N169" s="291"/>
      <c r="O169" s="291"/>
      <c r="P169" s="291"/>
      <c r="Q169" s="291"/>
      <c r="R169" s="291"/>
      <c r="S169" s="291"/>
      <c r="T169" s="292"/>
      <c r="AT169" s="293" t="s">
        <v>301</v>
      </c>
      <c r="AU169" s="293" t="s">
        <v>91</v>
      </c>
      <c r="AV169" s="15" t="s">
        <v>299</v>
      </c>
      <c r="AW169" s="15" t="s">
        <v>44</v>
      </c>
      <c r="AX169" s="15" t="s">
        <v>89</v>
      </c>
      <c r="AY169" s="293" t="s">
        <v>291</v>
      </c>
    </row>
    <row r="170" s="1" customFormat="1" ht="25.5" customHeight="1">
      <c r="B170" s="48"/>
      <c r="C170" s="238" t="s">
        <v>390</v>
      </c>
      <c r="D170" s="238" t="s">
        <v>294</v>
      </c>
      <c r="E170" s="239" t="s">
        <v>2430</v>
      </c>
      <c r="F170" s="240" t="s">
        <v>2431</v>
      </c>
      <c r="G170" s="241" t="s">
        <v>352</v>
      </c>
      <c r="H170" s="242">
        <v>280.16000000000003</v>
      </c>
      <c r="I170" s="243"/>
      <c r="J170" s="244">
        <f>ROUND(I170*H170,2)</f>
        <v>0</v>
      </c>
      <c r="K170" s="240" t="s">
        <v>298</v>
      </c>
      <c r="L170" s="74"/>
      <c r="M170" s="245" t="s">
        <v>80</v>
      </c>
      <c r="N170" s="246" t="s">
        <v>52</v>
      </c>
      <c r="O170" s="49"/>
      <c r="P170" s="247">
        <f>O170*H170</f>
        <v>0</v>
      </c>
      <c r="Q170" s="247">
        <v>0</v>
      </c>
      <c r="R170" s="247">
        <f>Q170*H170</f>
        <v>0</v>
      </c>
      <c r="S170" s="247">
        <v>0</v>
      </c>
      <c r="T170" s="248">
        <f>S170*H170</f>
        <v>0</v>
      </c>
      <c r="AR170" s="25" t="s">
        <v>299</v>
      </c>
      <c r="AT170" s="25" t="s">
        <v>294</v>
      </c>
      <c r="AU170" s="25" t="s">
        <v>91</v>
      </c>
      <c r="AY170" s="25" t="s">
        <v>291</v>
      </c>
      <c r="BE170" s="249">
        <f>IF(N170="základní",J170,0)</f>
        <v>0</v>
      </c>
      <c r="BF170" s="249">
        <f>IF(N170="snížená",J170,0)</f>
        <v>0</v>
      </c>
      <c r="BG170" s="249">
        <f>IF(N170="zákl. přenesená",J170,0)</f>
        <v>0</v>
      </c>
      <c r="BH170" s="249">
        <f>IF(N170="sníž. přenesená",J170,0)</f>
        <v>0</v>
      </c>
      <c r="BI170" s="249">
        <f>IF(N170="nulová",J170,0)</f>
        <v>0</v>
      </c>
      <c r="BJ170" s="25" t="s">
        <v>89</v>
      </c>
      <c r="BK170" s="249">
        <f>ROUND(I170*H170,2)</f>
        <v>0</v>
      </c>
      <c r="BL170" s="25" t="s">
        <v>299</v>
      </c>
      <c r="BM170" s="25" t="s">
        <v>2432</v>
      </c>
    </row>
    <row r="171" s="12" customFormat="1">
      <c r="B171" s="250"/>
      <c r="C171" s="251"/>
      <c r="D171" s="252" t="s">
        <v>301</v>
      </c>
      <c r="E171" s="253" t="s">
        <v>80</v>
      </c>
      <c r="F171" s="254" t="s">
        <v>2426</v>
      </c>
      <c r="G171" s="251"/>
      <c r="H171" s="253" t="s">
        <v>80</v>
      </c>
      <c r="I171" s="255"/>
      <c r="J171" s="251"/>
      <c r="K171" s="251"/>
      <c r="L171" s="256"/>
      <c r="M171" s="257"/>
      <c r="N171" s="258"/>
      <c r="O171" s="258"/>
      <c r="P171" s="258"/>
      <c r="Q171" s="258"/>
      <c r="R171" s="258"/>
      <c r="S171" s="258"/>
      <c r="T171" s="259"/>
      <c r="AT171" s="260" t="s">
        <v>301</v>
      </c>
      <c r="AU171" s="260" t="s">
        <v>91</v>
      </c>
      <c r="AV171" s="12" t="s">
        <v>89</v>
      </c>
      <c r="AW171" s="12" t="s">
        <v>44</v>
      </c>
      <c r="AX171" s="12" t="s">
        <v>82</v>
      </c>
      <c r="AY171" s="260" t="s">
        <v>291</v>
      </c>
    </row>
    <row r="172" s="13" customFormat="1">
      <c r="B172" s="261"/>
      <c r="C172" s="262"/>
      <c r="D172" s="252" t="s">
        <v>301</v>
      </c>
      <c r="E172" s="263" t="s">
        <v>80</v>
      </c>
      <c r="F172" s="264" t="s">
        <v>2433</v>
      </c>
      <c r="G172" s="262"/>
      <c r="H172" s="265">
        <v>280.16000000000003</v>
      </c>
      <c r="I172" s="266"/>
      <c r="J172" s="262"/>
      <c r="K172" s="262"/>
      <c r="L172" s="267"/>
      <c r="M172" s="268"/>
      <c r="N172" s="269"/>
      <c r="O172" s="269"/>
      <c r="P172" s="269"/>
      <c r="Q172" s="269"/>
      <c r="R172" s="269"/>
      <c r="S172" s="269"/>
      <c r="T172" s="270"/>
      <c r="AT172" s="271" t="s">
        <v>301</v>
      </c>
      <c r="AU172" s="271" t="s">
        <v>91</v>
      </c>
      <c r="AV172" s="13" t="s">
        <v>91</v>
      </c>
      <c r="AW172" s="13" t="s">
        <v>44</v>
      </c>
      <c r="AX172" s="13" t="s">
        <v>82</v>
      </c>
      <c r="AY172" s="271" t="s">
        <v>291</v>
      </c>
    </row>
    <row r="173" s="15" customFormat="1">
      <c r="B173" s="283"/>
      <c r="C173" s="284"/>
      <c r="D173" s="252" t="s">
        <v>301</v>
      </c>
      <c r="E173" s="285" t="s">
        <v>80</v>
      </c>
      <c r="F173" s="286" t="s">
        <v>315</v>
      </c>
      <c r="G173" s="284"/>
      <c r="H173" s="287">
        <v>280.16000000000003</v>
      </c>
      <c r="I173" s="288"/>
      <c r="J173" s="284"/>
      <c r="K173" s="284"/>
      <c r="L173" s="289"/>
      <c r="M173" s="290"/>
      <c r="N173" s="291"/>
      <c r="O173" s="291"/>
      <c r="P173" s="291"/>
      <c r="Q173" s="291"/>
      <c r="R173" s="291"/>
      <c r="S173" s="291"/>
      <c r="T173" s="292"/>
      <c r="AT173" s="293" t="s">
        <v>301</v>
      </c>
      <c r="AU173" s="293" t="s">
        <v>91</v>
      </c>
      <c r="AV173" s="15" t="s">
        <v>299</v>
      </c>
      <c r="AW173" s="15" t="s">
        <v>44</v>
      </c>
      <c r="AX173" s="15" t="s">
        <v>89</v>
      </c>
      <c r="AY173" s="293" t="s">
        <v>291</v>
      </c>
    </row>
    <row r="174" s="1" customFormat="1" ht="25.5" customHeight="1">
      <c r="B174" s="48"/>
      <c r="C174" s="238" t="s">
        <v>394</v>
      </c>
      <c r="D174" s="238" t="s">
        <v>294</v>
      </c>
      <c r="E174" s="239" t="s">
        <v>2434</v>
      </c>
      <c r="F174" s="240" t="s">
        <v>2435</v>
      </c>
      <c r="G174" s="241" t="s">
        <v>297</v>
      </c>
      <c r="H174" s="242">
        <v>116.08</v>
      </c>
      <c r="I174" s="243"/>
      <c r="J174" s="244">
        <f>ROUND(I174*H174,2)</f>
        <v>0</v>
      </c>
      <c r="K174" s="240" t="s">
        <v>298</v>
      </c>
      <c r="L174" s="74"/>
      <c r="M174" s="245" t="s">
        <v>80</v>
      </c>
      <c r="N174" s="246" t="s">
        <v>52</v>
      </c>
      <c r="O174" s="49"/>
      <c r="P174" s="247">
        <f>O174*H174</f>
        <v>0</v>
      </c>
      <c r="Q174" s="247">
        <v>0.00046000000000000001</v>
      </c>
      <c r="R174" s="247">
        <f>Q174*H174</f>
        <v>0.053396800000000001</v>
      </c>
      <c r="S174" s="247">
        <v>0</v>
      </c>
      <c r="T174" s="248">
        <f>S174*H174</f>
        <v>0</v>
      </c>
      <c r="AR174" s="25" t="s">
        <v>299</v>
      </c>
      <c r="AT174" s="25" t="s">
        <v>294</v>
      </c>
      <c r="AU174" s="25" t="s">
        <v>91</v>
      </c>
      <c r="AY174" s="25" t="s">
        <v>291</v>
      </c>
      <c r="BE174" s="249">
        <f>IF(N174="základní",J174,0)</f>
        <v>0</v>
      </c>
      <c r="BF174" s="249">
        <f>IF(N174="snížená",J174,0)</f>
        <v>0</v>
      </c>
      <c r="BG174" s="249">
        <f>IF(N174="zákl. přenesená",J174,0)</f>
        <v>0</v>
      </c>
      <c r="BH174" s="249">
        <f>IF(N174="sníž. přenesená",J174,0)</f>
        <v>0</v>
      </c>
      <c r="BI174" s="249">
        <f>IF(N174="nulová",J174,0)</f>
        <v>0</v>
      </c>
      <c r="BJ174" s="25" t="s">
        <v>89</v>
      </c>
      <c r="BK174" s="249">
        <f>ROUND(I174*H174,2)</f>
        <v>0</v>
      </c>
      <c r="BL174" s="25" t="s">
        <v>299</v>
      </c>
      <c r="BM174" s="25" t="s">
        <v>2436</v>
      </c>
    </row>
    <row r="175" s="12" customFormat="1">
      <c r="B175" s="250"/>
      <c r="C175" s="251"/>
      <c r="D175" s="252" t="s">
        <v>301</v>
      </c>
      <c r="E175" s="253" t="s">
        <v>80</v>
      </c>
      <c r="F175" s="254" t="s">
        <v>2437</v>
      </c>
      <c r="G175" s="251"/>
      <c r="H175" s="253" t="s">
        <v>80</v>
      </c>
      <c r="I175" s="255"/>
      <c r="J175" s="251"/>
      <c r="K175" s="251"/>
      <c r="L175" s="256"/>
      <c r="M175" s="257"/>
      <c r="N175" s="258"/>
      <c r="O175" s="258"/>
      <c r="P175" s="258"/>
      <c r="Q175" s="258"/>
      <c r="R175" s="258"/>
      <c r="S175" s="258"/>
      <c r="T175" s="259"/>
      <c r="AT175" s="260" t="s">
        <v>301</v>
      </c>
      <c r="AU175" s="260" t="s">
        <v>91</v>
      </c>
      <c r="AV175" s="12" t="s">
        <v>89</v>
      </c>
      <c r="AW175" s="12" t="s">
        <v>44</v>
      </c>
      <c r="AX175" s="12" t="s">
        <v>82</v>
      </c>
      <c r="AY175" s="260" t="s">
        <v>291</v>
      </c>
    </row>
    <row r="176" s="13" customFormat="1">
      <c r="B176" s="261"/>
      <c r="C176" s="262"/>
      <c r="D176" s="252" t="s">
        <v>301</v>
      </c>
      <c r="E176" s="263" t="s">
        <v>80</v>
      </c>
      <c r="F176" s="264" t="s">
        <v>2438</v>
      </c>
      <c r="G176" s="262"/>
      <c r="H176" s="265">
        <v>44.079999999999998</v>
      </c>
      <c r="I176" s="266"/>
      <c r="J176" s="262"/>
      <c r="K176" s="262"/>
      <c r="L176" s="267"/>
      <c r="M176" s="268"/>
      <c r="N176" s="269"/>
      <c r="O176" s="269"/>
      <c r="P176" s="269"/>
      <c r="Q176" s="269"/>
      <c r="R176" s="269"/>
      <c r="S176" s="269"/>
      <c r="T176" s="270"/>
      <c r="AT176" s="271" t="s">
        <v>301</v>
      </c>
      <c r="AU176" s="271" t="s">
        <v>91</v>
      </c>
      <c r="AV176" s="13" t="s">
        <v>91</v>
      </c>
      <c r="AW176" s="13" t="s">
        <v>44</v>
      </c>
      <c r="AX176" s="13" t="s">
        <v>82</v>
      </c>
      <c r="AY176" s="271" t="s">
        <v>291</v>
      </c>
    </row>
    <row r="177" s="12" customFormat="1">
      <c r="B177" s="250"/>
      <c r="C177" s="251"/>
      <c r="D177" s="252" t="s">
        <v>301</v>
      </c>
      <c r="E177" s="253" t="s">
        <v>80</v>
      </c>
      <c r="F177" s="254" t="s">
        <v>2428</v>
      </c>
      <c r="G177" s="251"/>
      <c r="H177" s="253" t="s">
        <v>80</v>
      </c>
      <c r="I177" s="255"/>
      <c r="J177" s="251"/>
      <c r="K177" s="251"/>
      <c r="L177" s="256"/>
      <c r="M177" s="257"/>
      <c r="N177" s="258"/>
      <c r="O177" s="258"/>
      <c r="P177" s="258"/>
      <c r="Q177" s="258"/>
      <c r="R177" s="258"/>
      <c r="S177" s="258"/>
      <c r="T177" s="259"/>
      <c r="AT177" s="260" t="s">
        <v>301</v>
      </c>
      <c r="AU177" s="260" t="s">
        <v>91</v>
      </c>
      <c r="AV177" s="12" t="s">
        <v>89</v>
      </c>
      <c r="AW177" s="12" t="s">
        <v>44</v>
      </c>
      <c r="AX177" s="12" t="s">
        <v>82</v>
      </c>
      <c r="AY177" s="260" t="s">
        <v>291</v>
      </c>
    </row>
    <row r="178" s="13" customFormat="1">
      <c r="B178" s="261"/>
      <c r="C178" s="262"/>
      <c r="D178" s="252" t="s">
        <v>301</v>
      </c>
      <c r="E178" s="263" t="s">
        <v>80</v>
      </c>
      <c r="F178" s="264" t="s">
        <v>2439</v>
      </c>
      <c r="G178" s="262"/>
      <c r="H178" s="265">
        <v>72</v>
      </c>
      <c r="I178" s="266"/>
      <c r="J178" s="262"/>
      <c r="K178" s="262"/>
      <c r="L178" s="267"/>
      <c r="M178" s="268"/>
      <c r="N178" s="269"/>
      <c r="O178" s="269"/>
      <c r="P178" s="269"/>
      <c r="Q178" s="269"/>
      <c r="R178" s="269"/>
      <c r="S178" s="269"/>
      <c r="T178" s="270"/>
      <c r="AT178" s="271" t="s">
        <v>301</v>
      </c>
      <c r="AU178" s="271" t="s">
        <v>91</v>
      </c>
      <c r="AV178" s="13" t="s">
        <v>91</v>
      </c>
      <c r="AW178" s="13" t="s">
        <v>44</v>
      </c>
      <c r="AX178" s="13" t="s">
        <v>82</v>
      </c>
      <c r="AY178" s="271" t="s">
        <v>291</v>
      </c>
    </row>
    <row r="179" s="15" customFormat="1">
      <c r="B179" s="283"/>
      <c r="C179" s="284"/>
      <c r="D179" s="252" t="s">
        <v>301</v>
      </c>
      <c r="E179" s="285" t="s">
        <v>80</v>
      </c>
      <c r="F179" s="286" t="s">
        <v>315</v>
      </c>
      <c r="G179" s="284"/>
      <c r="H179" s="287">
        <v>116.08</v>
      </c>
      <c r="I179" s="288"/>
      <c r="J179" s="284"/>
      <c r="K179" s="284"/>
      <c r="L179" s="289"/>
      <c r="M179" s="290"/>
      <c r="N179" s="291"/>
      <c r="O179" s="291"/>
      <c r="P179" s="291"/>
      <c r="Q179" s="291"/>
      <c r="R179" s="291"/>
      <c r="S179" s="291"/>
      <c r="T179" s="292"/>
      <c r="AT179" s="293" t="s">
        <v>301</v>
      </c>
      <c r="AU179" s="293" t="s">
        <v>91</v>
      </c>
      <c r="AV179" s="15" t="s">
        <v>299</v>
      </c>
      <c r="AW179" s="15" t="s">
        <v>44</v>
      </c>
      <c r="AX179" s="15" t="s">
        <v>89</v>
      </c>
      <c r="AY179" s="293" t="s">
        <v>291</v>
      </c>
    </row>
    <row r="180" s="1" customFormat="1" ht="25.5" customHeight="1">
      <c r="B180" s="48"/>
      <c r="C180" s="238" t="s">
        <v>398</v>
      </c>
      <c r="D180" s="238" t="s">
        <v>294</v>
      </c>
      <c r="E180" s="239" t="s">
        <v>2440</v>
      </c>
      <c r="F180" s="240" t="s">
        <v>2441</v>
      </c>
      <c r="G180" s="241" t="s">
        <v>297</v>
      </c>
      <c r="H180" s="242">
        <v>116.08</v>
      </c>
      <c r="I180" s="243"/>
      <c r="J180" s="244">
        <f>ROUND(I180*H180,2)</f>
        <v>0</v>
      </c>
      <c r="K180" s="240" t="s">
        <v>298</v>
      </c>
      <c r="L180" s="74"/>
      <c r="M180" s="245" t="s">
        <v>80</v>
      </c>
      <c r="N180" s="246" t="s">
        <v>52</v>
      </c>
      <c r="O180" s="49"/>
      <c r="P180" s="247">
        <f>O180*H180</f>
        <v>0</v>
      </c>
      <c r="Q180" s="247">
        <v>0</v>
      </c>
      <c r="R180" s="247">
        <f>Q180*H180</f>
        <v>0</v>
      </c>
      <c r="S180" s="247">
        <v>0</v>
      </c>
      <c r="T180" s="248">
        <f>S180*H180</f>
        <v>0</v>
      </c>
      <c r="AR180" s="25" t="s">
        <v>299</v>
      </c>
      <c r="AT180" s="25" t="s">
        <v>294</v>
      </c>
      <c r="AU180" s="25" t="s">
        <v>91</v>
      </c>
      <c r="AY180" s="25" t="s">
        <v>291</v>
      </c>
      <c r="BE180" s="249">
        <f>IF(N180="základní",J180,0)</f>
        <v>0</v>
      </c>
      <c r="BF180" s="249">
        <f>IF(N180="snížená",J180,0)</f>
        <v>0</v>
      </c>
      <c r="BG180" s="249">
        <f>IF(N180="zákl. přenesená",J180,0)</f>
        <v>0</v>
      </c>
      <c r="BH180" s="249">
        <f>IF(N180="sníž. přenesená",J180,0)</f>
        <v>0</v>
      </c>
      <c r="BI180" s="249">
        <f>IF(N180="nulová",J180,0)</f>
        <v>0</v>
      </c>
      <c r="BJ180" s="25" t="s">
        <v>89</v>
      </c>
      <c r="BK180" s="249">
        <f>ROUND(I180*H180,2)</f>
        <v>0</v>
      </c>
      <c r="BL180" s="25" t="s">
        <v>299</v>
      </c>
      <c r="BM180" s="25" t="s">
        <v>2442</v>
      </c>
    </row>
    <row r="181" s="12" customFormat="1">
      <c r="B181" s="250"/>
      <c r="C181" s="251"/>
      <c r="D181" s="252" t="s">
        <v>301</v>
      </c>
      <c r="E181" s="253" t="s">
        <v>80</v>
      </c>
      <c r="F181" s="254" t="s">
        <v>2437</v>
      </c>
      <c r="G181" s="251"/>
      <c r="H181" s="253" t="s">
        <v>80</v>
      </c>
      <c r="I181" s="255"/>
      <c r="J181" s="251"/>
      <c r="K181" s="251"/>
      <c r="L181" s="256"/>
      <c r="M181" s="257"/>
      <c r="N181" s="258"/>
      <c r="O181" s="258"/>
      <c r="P181" s="258"/>
      <c r="Q181" s="258"/>
      <c r="R181" s="258"/>
      <c r="S181" s="258"/>
      <c r="T181" s="259"/>
      <c r="AT181" s="260" t="s">
        <v>301</v>
      </c>
      <c r="AU181" s="260" t="s">
        <v>91</v>
      </c>
      <c r="AV181" s="12" t="s">
        <v>89</v>
      </c>
      <c r="AW181" s="12" t="s">
        <v>44</v>
      </c>
      <c r="AX181" s="12" t="s">
        <v>82</v>
      </c>
      <c r="AY181" s="260" t="s">
        <v>291</v>
      </c>
    </row>
    <row r="182" s="13" customFormat="1">
      <c r="B182" s="261"/>
      <c r="C182" s="262"/>
      <c r="D182" s="252" t="s">
        <v>301</v>
      </c>
      <c r="E182" s="263" t="s">
        <v>80</v>
      </c>
      <c r="F182" s="264" t="s">
        <v>2443</v>
      </c>
      <c r="G182" s="262"/>
      <c r="H182" s="265">
        <v>116.08</v>
      </c>
      <c r="I182" s="266"/>
      <c r="J182" s="262"/>
      <c r="K182" s="262"/>
      <c r="L182" s="267"/>
      <c r="M182" s="268"/>
      <c r="N182" s="269"/>
      <c r="O182" s="269"/>
      <c r="P182" s="269"/>
      <c r="Q182" s="269"/>
      <c r="R182" s="269"/>
      <c r="S182" s="269"/>
      <c r="T182" s="270"/>
      <c r="AT182" s="271" t="s">
        <v>301</v>
      </c>
      <c r="AU182" s="271" t="s">
        <v>91</v>
      </c>
      <c r="AV182" s="13" t="s">
        <v>91</v>
      </c>
      <c r="AW182" s="13" t="s">
        <v>44</v>
      </c>
      <c r="AX182" s="13" t="s">
        <v>82</v>
      </c>
      <c r="AY182" s="271" t="s">
        <v>291</v>
      </c>
    </row>
    <row r="183" s="15" customFormat="1">
      <c r="B183" s="283"/>
      <c r="C183" s="284"/>
      <c r="D183" s="252" t="s">
        <v>301</v>
      </c>
      <c r="E183" s="285" t="s">
        <v>80</v>
      </c>
      <c r="F183" s="286" t="s">
        <v>315</v>
      </c>
      <c r="G183" s="284"/>
      <c r="H183" s="287">
        <v>116.08</v>
      </c>
      <c r="I183" s="288"/>
      <c r="J183" s="284"/>
      <c r="K183" s="284"/>
      <c r="L183" s="289"/>
      <c r="M183" s="290"/>
      <c r="N183" s="291"/>
      <c r="O183" s="291"/>
      <c r="P183" s="291"/>
      <c r="Q183" s="291"/>
      <c r="R183" s="291"/>
      <c r="S183" s="291"/>
      <c r="T183" s="292"/>
      <c r="AT183" s="293" t="s">
        <v>301</v>
      </c>
      <c r="AU183" s="293" t="s">
        <v>91</v>
      </c>
      <c r="AV183" s="15" t="s">
        <v>299</v>
      </c>
      <c r="AW183" s="15" t="s">
        <v>44</v>
      </c>
      <c r="AX183" s="15" t="s">
        <v>89</v>
      </c>
      <c r="AY183" s="293" t="s">
        <v>291</v>
      </c>
    </row>
    <row r="184" s="1" customFormat="1" ht="38.25" customHeight="1">
      <c r="B184" s="48"/>
      <c r="C184" s="238" t="s">
        <v>404</v>
      </c>
      <c r="D184" s="238" t="s">
        <v>294</v>
      </c>
      <c r="E184" s="239" t="s">
        <v>2444</v>
      </c>
      <c r="F184" s="240" t="s">
        <v>2445</v>
      </c>
      <c r="G184" s="241" t="s">
        <v>297</v>
      </c>
      <c r="H184" s="242">
        <v>430.10199999999998</v>
      </c>
      <c r="I184" s="243"/>
      <c r="J184" s="244">
        <f>ROUND(I184*H184,2)</f>
        <v>0</v>
      </c>
      <c r="K184" s="240" t="s">
        <v>298</v>
      </c>
      <c r="L184" s="74"/>
      <c r="M184" s="245" t="s">
        <v>80</v>
      </c>
      <c r="N184" s="246" t="s">
        <v>52</v>
      </c>
      <c r="O184" s="49"/>
      <c r="P184" s="247">
        <f>O184*H184</f>
        <v>0</v>
      </c>
      <c r="Q184" s="247">
        <v>0</v>
      </c>
      <c r="R184" s="247">
        <f>Q184*H184</f>
        <v>0</v>
      </c>
      <c r="S184" s="247">
        <v>0</v>
      </c>
      <c r="T184" s="248">
        <f>S184*H184</f>
        <v>0</v>
      </c>
      <c r="AR184" s="25" t="s">
        <v>299</v>
      </c>
      <c r="AT184" s="25" t="s">
        <v>294</v>
      </c>
      <c r="AU184" s="25" t="s">
        <v>91</v>
      </c>
      <c r="AY184" s="25" t="s">
        <v>291</v>
      </c>
      <c r="BE184" s="249">
        <f>IF(N184="základní",J184,0)</f>
        <v>0</v>
      </c>
      <c r="BF184" s="249">
        <f>IF(N184="snížená",J184,0)</f>
        <v>0</v>
      </c>
      <c r="BG184" s="249">
        <f>IF(N184="zákl. přenesená",J184,0)</f>
        <v>0</v>
      </c>
      <c r="BH184" s="249">
        <f>IF(N184="sníž. přenesená",J184,0)</f>
        <v>0</v>
      </c>
      <c r="BI184" s="249">
        <f>IF(N184="nulová",J184,0)</f>
        <v>0</v>
      </c>
      <c r="BJ184" s="25" t="s">
        <v>89</v>
      </c>
      <c r="BK184" s="249">
        <f>ROUND(I184*H184,2)</f>
        <v>0</v>
      </c>
      <c r="BL184" s="25" t="s">
        <v>299</v>
      </c>
      <c r="BM184" s="25" t="s">
        <v>2446</v>
      </c>
    </row>
    <row r="185" s="12" customFormat="1">
      <c r="B185" s="250"/>
      <c r="C185" s="251"/>
      <c r="D185" s="252" t="s">
        <v>301</v>
      </c>
      <c r="E185" s="253" t="s">
        <v>80</v>
      </c>
      <c r="F185" s="254" t="s">
        <v>2447</v>
      </c>
      <c r="G185" s="251"/>
      <c r="H185" s="253" t="s">
        <v>80</v>
      </c>
      <c r="I185" s="255"/>
      <c r="J185" s="251"/>
      <c r="K185" s="251"/>
      <c r="L185" s="256"/>
      <c r="M185" s="257"/>
      <c r="N185" s="258"/>
      <c r="O185" s="258"/>
      <c r="P185" s="258"/>
      <c r="Q185" s="258"/>
      <c r="R185" s="258"/>
      <c r="S185" s="258"/>
      <c r="T185" s="259"/>
      <c r="AT185" s="260" t="s">
        <v>301</v>
      </c>
      <c r="AU185" s="260" t="s">
        <v>91</v>
      </c>
      <c r="AV185" s="12" t="s">
        <v>89</v>
      </c>
      <c r="AW185" s="12" t="s">
        <v>44</v>
      </c>
      <c r="AX185" s="12" t="s">
        <v>82</v>
      </c>
      <c r="AY185" s="260" t="s">
        <v>291</v>
      </c>
    </row>
    <row r="186" s="13" customFormat="1">
      <c r="B186" s="261"/>
      <c r="C186" s="262"/>
      <c r="D186" s="252" t="s">
        <v>301</v>
      </c>
      <c r="E186" s="263" t="s">
        <v>80</v>
      </c>
      <c r="F186" s="264" t="s">
        <v>2448</v>
      </c>
      <c r="G186" s="262"/>
      <c r="H186" s="265">
        <v>289.31999999999999</v>
      </c>
      <c r="I186" s="266"/>
      <c r="J186" s="262"/>
      <c r="K186" s="262"/>
      <c r="L186" s="267"/>
      <c r="M186" s="268"/>
      <c r="N186" s="269"/>
      <c r="O186" s="269"/>
      <c r="P186" s="269"/>
      <c r="Q186" s="269"/>
      <c r="R186" s="269"/>
      <c r="S186" s="269"/>
      <c r="T186" s="270"/>
      <c r="AT186" s="271" t="s">
        <v>301</v>
      </c>
      <c r="AU186" s="271" t="s">
        <v>91</v>
      </c>
      <c r="AV186" s="13" t="s">
        <v>91</v>
      </c>
      <c r="AW186" s="13" t="s">
        <v>44</v>
      </c>
      <c r="AX186" s="13" t="s">
        <v>82</v>
      </c>
      <c r="AY186" s="271" t="s">
        <v>291</v>
      </c>
    </row>
    <row r="187" s="12" customFormat="1">
      <c r="B187" s="250"/>
      <c r="C187" s="251"/>
      <c r="D187" s="252" t="s">
        <v>301</v>
      </c>
      <c r="E187" s="253" t="s">
        <v>80</v>
      </c>
      <c r="F187" s="254" t="s">
        <v>2449</v>
      </c>
      <c r="G187" s="251"/>
      <c r="H187" s="253" t="s">
        <v>80</v>
      </c>
      <c r="I187" s="255"/>
      <c r="J187" s="251"/>
      <c r="K187" s="251"/>
      <c r="L187" s="256"/>
      <c r="M187" s="257"/>
      <c r="N187" s="258"/>
      <c r="O187" s="258"/>
      <c r="P187" s="258"/>
      <c r="Q187" s="258"/>
      <c r="R187" s="258"/>
      <c r="S187" s="258"/>
      <c r="T187" s="259"/>
      <c r="AT187" s="260" t="s">
        <v>301</v>
      </c>
      <c r="AU187" s="260" t="s">
        <v>91</v>
      </c>
      <c r="AV187" s="12" t="s">
        <v>89</v>
      </c>
      <c r="AW187" s="12" t="s">
        <v>44</v>
      </c>
      <c r="AX187" s="12" t="s">
        <v>82</v>
      </c>
      <c r="AY187" s="260" t="s">
        <v>291</v>
      </c>
    </row>
    <row r="188" s="13" customFormat="1">
      <c r="B188" s="261"/>
      <c r="C188" s="262"/>
      <c r="D188" s="252" t="s">
        <v>301</v>
      </c>
      <c r="E188" s="263" t="s">
        <v>80</v>
      </c>
      <c r="F188" s="264" t="s">
        <v>2450</v>
      </c>
      <c r="G188" s="262"/>
      <c r="H188" s="265">
        <v>17.760000000000002</v>
      </c>
      <c r="I188" s="266"/>
      <c r="J188" s="262"/>
      <c r="K188" s="262"/>
      <c r="L188" s="267"/>
      <c r="M188" s="268"/>
      <c r="N188" s="269"/>
      <c r="O188" s="269"/>
      <c r="P188" s="269"/>
      <c r="Q188" s="269"/>
      <c r="R188" s="269"/>
      <c r="S188" s="269"/>
      <c r="T188" s="270"/>
      <c r="AT188" s="271" t="s">
        <v>301</v>
      </c>
      <c r="AU188" s="271" t="s">
        <v>91</v>
      </c>
      <c r="AV188" s="13" t="s">
        <v>91</v>
      </c>
      <c r="AW188" s="13" t="s">
        <v>44</v>
      </c>
      <c r="AX188" s="13" t="s">
        <v>82</v>
      </c>
      <c r="AY188" s="271" t="s">
        <v>291</v>
      </c>
    </row>
    <row r="189" s="12" customFormat="1">
      <c r="B189" s="250"/>
      <c r="C189" s="251"/>
      <c r="D189" s="252" t="s">
        <v>301</v>
      </c>
      <c r="E189" s="253" t="s">
        <v>80</v>
      </c>
      <c r="F189" s="254" t="s">
        <v>2451</v>
      </c>
      <c r="G189" s="251"/>
      <c r="H189" s="253" t="s">
        <v>80</v>
      </c>
      <c r="I189" s="255"/>
      <c r="J189" s="251"/>
      <c r="K189" s="251"/>
      <c r="L189" s="256"/>
      <c r="M189" s="257"/>
      <c r="N189" s="258"/>
      <c r="O189" s="258"/>
      <c r="P189" s="258"/>
      <c r="Q189" s="258"/>
      <c r="R189" s="258"/>
      <c r="S189" s="258"/>
      <c r="T189" s="259"/>
      <c r="AT189" s="260" t="s">
        <v>301</v>
      </c>
      <c r="AU189" s="260" t="s">
        <v>91</v>
      </c>
      <c r="AV189" s="12" t="s">
        <v>89</v>
      </c>
      <c r="AW189" s="12" t="s">
        <v>44</v>
      </c>
      <c r="AX189" s="12" t="s">
        <v>82</v>
      </c>
      <c r="AY189" s="260" t="s">
        <v>291</v>
      </c>
    </row>
    <row r="190" s="13" customFormat="1">
      <c r="B190" s="261"/>
      <c r="C190" s="262"/>
      <c r="D190" s="252" t="s">
        <v>301</v>
      </c>
      <c r="E190" s="263" t="s">
        <v>80</v>
      </c>
      <c r="F190" s="264" t="s">
        <v>2452</v>
      </c>
      <c r="G190" s="262"/>
      <c r="H190" s="265">
        <v>78.831000000000003</v>
      </c>
      <c r="I190" s="266"/>
      <c r="J190" s="262"/>
      <c r="K190" s="262"/>
      <c r="L190" s="267"/>
      <c r="M190" s="268"/>
      <c r="N190" s="269"/>
      <c r="O190" s="269"/>
      <c r="P190" s="269"/>
      <c r="Q190" s="269"/>
      <c r="R190" s="269"/>
      <c r="S190" s="269"/>
      <c r="T190" s="270"/>
      <c r="AT190" s="271" t="s">
        <v>301</v>
      </c>
      <c r="AU190" s="271" t="s">
        <v>91</v>
      </c>
      <c r="AV190" s="13" t="s">
        <v>91</v>
      </c>
      <c r="AW190" s="13" t="s">
        <v>44</v>
      </c>
      <c r="AX190" s="13" t="s">
        <v>82</v>
      </c>
      <c r="AY190" s="271" t="s">
        <v>291</v>
      </c>
    </row>
    <row r="191" s="12" customFormat="1">
      <c r="B191" s="250"/>
      <c r="C191" s="251"/>
      <c r="D191" s="252" t="s">
        <v>301</v>
      </c>
      <c r="E191" s="253" t="s">
        <v>80</v>
      </c>
      <c r="F191" s="254" t="s">
        <v>2453</v>
      </c>
      <c r="G191" s="251"/>
      <c r="H191" s="253" t="s">
        <v>80</v>
      </c>
      <c r="I191" s="255"/>
      <c r="J191" s="251"/>
      <c r="K191" s="251"/>
      <c r="L191" s="256"/>
      <c r="M191" s="257"/>
      <c r="N191" s="258"/>
      <c r="O191" s="258"/>
      <c r="P191" s="258"/>
      <c r="Q191" s="258"/>
      <c r="R191" s="258"/>
      <c r="S191" s="258"/>
      <c r="T191" s="259"/>
      <c r="AT191" s="260" t="s">
        <v>301</v>
      </c>
      <c r="AU191" s="260" t="s">
        <v>91</v>
      </c>
      <c r="AV191" s="12" t="s">
        <v>89</v>
      </c>
      <c r="AW191" s="12" t="s">
        <v>44</v>
      </c>
      <c r="AX191" s="12" t="s">
        <v>82</v>
      </c>
      <c r="AY191" s="260" t="s">
        <v>291</v>
      </c>
    </row>
    <row r="192" s="13" customFormat="1">
      <c r="B192" s="261"/>
      <c r="C192" s="262"/>
      <c r="D192" s="252" t="s">
        <v>301</v>
      </c>
      <c r="E192" s="263" t="s">
        <v>80</v>
      </c>
      <c r="F192" s="264" t="s">
        <v>2454</v>
      </c>
      <c r="G192" s="262"/>
      <c r="H192" s="265">
        <v>44.191000000000002</v>
      </c>
      <c r="I192" s="266"/>
      <c r="J192" s="262"/>
      <c r="K192" s="262"/>
      <c r="L192" s="267"/>
      <c r="M192" s="268"/>
      <c r="N192" s="269"/>
      <c r="O192" s="269"/>
      <c r="P192" s="269"/>
      <c r="Q192" s="269"/>
      <c r="R192" s="269"/>
      <c r="S192" s="269"/>
      <c r="T192" s="270"/>
      <c r="AT192" s="271" t="s">
        <v>301</v>
      </c>
      <c r="AU192" s="271" t="s">
        <v>91</v>
      </c>
      <c r="AV192" s="13" t="s">
        <v>91</v>
      </c>
      <c r="AW192" s="13" t="s">
        <v>44</v>
      </c>
      <c r="AX192" s="13" t="s">
        <v>82</v>
      </c>
      <c r="AY192" s="271" t="s">
        <v>291</v>
      </c>
    </row>
    <row r="193" s="15" customFormat="1">
      <c r="B193" s="283"/>
      <c r="C193" s="284"/>
      <c r="D193" s="252" t="s">
        <v>301</v>
      </c>
      <c r="E193" s="285" t="s">
        <v>80</v>
      </c>
      <c r="F193" s="286" t="s">
        <v>315</v>
      </c>
      <c r="G193" s="284"/>
      <c r="H193" s="287">
        <v>430.10199999999998</v>
      </c>
      <c r="I193" s="288"/>
      <c r="J193" s="284"/>
      <c r="K193" s="284"/>
      <c r="L193" s="289"/>
      <c r="M193" s="290"/>
      <c r="N193" s="291"/>
      <c r="O193" s="291"/>
      <c r="P193" s="291"/>
      <c r="Q193" s="291"/>
      <c r="R193" s="291"/>
      <c r="S193" s="291"/>
      <c r="T193" s="292"/>
      <c r="AT193" s="293" t="s">
        <v>301</v>
      </c>
      <c r="AU193" s="293" t="s">
        <v>91</v>
      </c>
      <c r="AV193" s="15" t="s">
        <v>299</v>
      </c>
      <c r="AW193" s="15" t="s">
        <v>44</v>
      </c>
      <c r="AX193" s="15" t="s">
        <v>89</v>
      </c>
      <c r="AY193" s="293" t="s">
        <v>291</v>
      </c>
    </row>
    <row r="194" s="1" customFormat="1" ht="38.25" customHeight="1">
      <c r="B194" s="48"/>
      <c r="C194" s="238" t="s">
        <v>408</v>
      </c>
      <c r="D194" s="238" t="s">
        <v>294</v>
      </c>
      <c r="E194" s="239" t="s">
        <v>316</v>
      </c>
      <c r="F194" s="240" t="s">
        <v>317</v>
      </c>
      <c r="G194" s="241" t="s">
        <v>297</v>
      </c>
      <c r="H194" s="242">
        <v>951.423</v>
      </c>
      <c r="I194" s="243"/>
      <c r="J194" s="244">
        <f>ROUND(I194*H194,2)</f>
        <v>0</v>
      </c>
      <c r="K194" s="240" t="s">
        <v>298</v>
      </c>
      <c r="L194" s="74"/>
      <c r="M194" s="245" t="s">
        <v>80</v>
      </c>
      <c r="N194" s="246" t="s">
        <v>52</v>
      </c>
      <c r="O194" s="49"/>
      <c r="P194" s="247">
        <f>O194*H194</f>
        <v>0</v>
      </c>
      <c r="Q194" s="247">
        <v>0</v>
      </c>
      <c r="R194" s="247">
        <f>Q194*H194</f>
        <v>0</v>
      </c>
      <c r="S194" s="247">
        <v>0</v>
      </c>
      <c r="T194" s="248">
        <f>S194*H194</f>
        <v>0</v>
      </c>
      <c r="AR194" s="25" t="s">
        <v>299</v>
      </c>
      <c r="AT194" s="25" t="s">
        <v>294</v>
      </c>
      <c r="AU194" s="25" t="s">
        <v>91</v>
      </c>
      <c r="AY194" s="25" t="s">
        <v>291</v>
      </c>
      <c r="BE194" s="249">
        <f>IF(N194="základní",J194,0)</f>
        <v>0</v>
      </c>
      <c r="BF194" s="249">
        <f>IF(N194="snížená",J194,0)</f>
        <v>0</v>
      </c>
      <c r="BG194" s="249">
        <f>IF(N194="zákl. přenesená",J194,0)</f>
        <v>0</v>
      </c>
      <c r="BH194" s="249">
        <f>IF(N194="sníž. přenesená",J194,0)</f>
        <v>0</v>
      </c>
      <c r="BI194" s="249">
        <f>IF(N194="nulová",J194,0)</f>
        <v>0</v>
      </c>
      <c r="BJ194" s="25" t="s">
        <v>89</v>
      </c>
      <c r="BK194" s="249">
        <f>ROUND(I194*H194,2)</f>
        <v>0</v>
      </c>
      <c r="BL194" s="25" t="s">
        <v>299</v>
      </c>
      <c r="BM194" s="25" t="s">
        <v>2455</v>
      </c>
    </row>
    <row r="195" s="12" customFormat="1">
      <c r="B195" s="250"/>
      <c r="C195" s="251"/>
      <c r="D195" s="252" t="s">
        <v>301</v>
      </c>
      <c r="E195" s="253" t="s">
        <v>80</v>
      </c>
      <c r="F195" s="254" t="s">
        <v>1305</v>
      </c>
      <c r="G195" s="251"/>
      <c r="H195" s="253" t="s">
        <v>80</v>
      </c>
      <c r="I195" s="255"/>
      <c r="J195" s="251"/>
      <c r="K195" s="251"/>
      <c r="L195" s="256"/>
      <c r="M195" s="257"/>
      <c r="N195" s="258"/>
      <c r="O195" s="258"/>
      <c r="P195" s="258"/>
      <c r="Q195" s="258"/>
      <c r="R195" s="258"/>
      <c r="S195" s="258"/>
      <c r="T195" s="259"/>
      <c r="AT195" s="260" t="s">
        <v>301</v>
      </c>
      <c r="AU195" s="260" t="s">
        <v>91</v>
      </c>
      <c r="AV195" s="12" t="s">
        <v>89</v>
      </c>
      <c r="AW195" s="12" t="s">
        <v>44</v>
      </c>
      <c r="AX195" s="12" t="s">
        <v>82</v>
      </c>
      <c r="AY195" s="260" t="s">
        <v>291</v>
      </c>
    </row>
    <row r="196" s="13" customFormat="1">
      <c r="B196" s="261"/>
      <c r="C196" s="262"/>
      <c r="D196" s="252" t="s">
        <v>301</v>
      </c>
      <c r="E196" s="263" t="s">
        <v>80</v>
      </c>
      <c r="F196" s="264" t="s">
        <v>2456</v>
      </c>
      <c r="G196" s="262"/>
      <c r="H196" s="265">
        <v>951.423</v>
      </c>
      <c r="I196" s="266"/>
      <c r="J196" s="262"/>
      <c r="K196" s="262"/>
      <c r="L196" s="267"/>
      <c r="M196" s="268"/>
      <c r="N196" s="269"/>
      <c r="O196" s="269"/>
      <c r="P196" s="269"/>
      <c r="Q196" s="269"/>
      <c r="R196" s="269"/>
      <c r="S196" s="269"/>
      <c r="T196" s="270"/>
      <c r="AT196" s="271" t="s">
        <v>301</v>
      </c>
      <c r="AU196" s="271" t="s">
        <v>91</v>
      </c>
      <c r="AV196" s="13" t="s">
        <v>91</v>
      </c>
      <c r="AW196" s="13" t="s">
        <v>44</v>
      </c>
      <c r="AX196" s="13" t="s">
        <v>82</v>
      </c>
      <c r="AY196" s="271" t="s">
        <v>291</v>
      </c>
    </row>
    <row r="197" s="15" customFormat="1">
      <c r="B197" s="283"/>
      <c r="C197" s="284"/>
      <c r="D197" s="252" t="s">
        <v>301</v>
      </c>
      <c r="E197" s="285" t="s">
        <v>80</v>
      </c>
      <c r="F197" s="286" t="s">
        <v>315</v>
      </c>
      <c r="G197" s="284"/>
      <c r="H197" s="287">
        <v>951.423</v>
      </c>
      <c r="I197" s="288"/>
      <c r="J197" s="284"/>
      <c r="K197" s="284"/>
      <c r="L197" s="289"/>
      <c r="M197" s="290"/>
      <c r="N197" s="291"/>
      <c r="O197" s="291"/>
      <c r="P197" s="291"/>
      <c r="Q197" s="291"/>
      <c r="R197" s="291"/>
      <c r="S197" s="291"/>
      <c r="T197" s="292"/>
      <c r="AT197" s="293" t="s">
        <v>301</v>
      </c>
      <c r="AU197" s="293" t="s">
        <v>91</v>
      </c>
      <c r="AV197" s="15" t="s">
        <v>299</v>
      </c>
      <c r="AW197" s="15" t="s">
        <v>44</v>
      </c>
      <c r="AX197" s="15" t="s">
        <v>89</v>
      </c>
      <c r="AY197" s="293" t="s">
        <v>291</v>
      </c>
    </row>
    <row r="198" s="1" customFormat="1" ht="25.5" customHeight="1">
      <c r="B198" s="48"/>
      <c r="C198" s="238" t="s">
        <v>9</v>
      </c>
      <c r="D198" s="238" t="s">
        <v>294</v>
      </c>
      <c r="E198" s="239" t="s">
        <v>323</v>
      </c>
      <c r="F198" s="240" t="s">
        <v>324</v>
      </c>
      <c r="G198" s="241" t="s">
        <v>325</v>
      </c>
      <c r="H198" s="242">
        <v>1712.5609999999999</v>
      </c>
      <c r="I198" s="243"/>
      <c r="J198" s="244">
        <f>ROUND(I198*H198,2)</f>
        <v>0</v>
      </c>
      <c r="K198" s="240" t="s">
        <v>298</v>
      </c>
      <c r="L198" s="74"/>
      <c r="M198" s="245" t="s">
        <v>80</v>
      </c>
      <c r="N198" s="246" t="s">
        <v>52</v>
      </c>
      <c r="O198" s="49"/>
      <c r="P198" s="247">
        <f>O198*H198</f>
        <v>0</v>
      </c>
      <c r="Q198" s="247">
        <v>0</v>
      </c>
      <c r="R198" s="247">
        <f>Q198*H198</f>
        <v>0</v>
      </c>
      <c r="S198" s="247">
        <v>0</v>
      </c>
      <c r="T198" s="248">
        <f>S198*H198</f>
        <v>0</v>
      </c>
      <c r="AR198" s="25" t="s">
        <v>299</v>
      </c>
      <c r="AT198" s="25" t="s">
        <v>294</v>
      </c>
      <c r="AU198" s="25" t="s">
        <v>91</v>
      </c>
      <c r="AY198" s="25" t="s">
        <v>291</v>
      </c>
      <c r="BE198" s="249">
        <f>IF(N198="základní",J198,0)</f>
        <v>0</v>
      </c>
      <c r="BF198" s="249">
        <f>IF(N198="snížená",J198,0)</f>
        <v>0</v>
      </c>
      <c r="BG198" s="249">
        <f>IF(N198="zákl. přenesená",J198,0)</f>
        <v>0</v>
      </c>
      <c r="BH198" s="249">
        <f>IF(N198="sníž. přenesená",J198,0)</f>
        <v>0</v>
      </c>
      <c r="BI198" s="249">
        <f>IF(N198="nulová",J198,0)</f>
        <v>0</v>
      </c>
      <c r="BJ198" s="25" t="s">
        <v>89</v>
      </c>
      <c r="BK198" s="249">
        <f>ROUND(I198*H198,2)</f>
        <v>0</v>
      </c>
      <c r="BL198" s="25" t="s">
        <v>299</v>
      </c>
      <c r="BM198" s="25" t="s">
        <v>2457</v>
      </c>
    </row>
    <row r="199" s="12" customFormat="1">
      <c r="B199" s="250"/>
      <c r="C199" s="251"/>
      <c r="D199" s="252" t="s">
        <v>301</v>
      </c>
      <c r="E199" s="253" t="s">
        <v>80</v>
      </c>
      <c r="F199" s="254" t="s">
        <v>2458</v>
      </c>
      <c r="G199" s="251"/>
      <c r="H199" s="253" t="s">
        <v>80</v>
      </c>
      <c r="I199" s="255"/>
      <c r="J199" s="251"/>
      <c r="K199" s="251"/>
      <c r="L199" s="256"/>
      <c r="M199" s="257"/>
      <c r="N199" s="258"/>
      <c r="O199" s="258"/>
      <c r="P199" s="258"/>
      <c r="Q199" s="258"/>
      <c r="R199" s="258"/>
      <c r="S199" s="258"/>
      <c r="T199" s="259"/>
      <c r="AT199" s="260" t="s">
        <v>301</v>
      </c>
      <c r="AU199" s="260" t="s">
        <v>91</v>
      </c>
      <c r="AV199" s="12" t="s">
        <v>89</v>
      </c>
      <c r="AW199" s="12" t="s">
        <v>44</v>
      </c>
      <c r="AX199" s="12" t="s">
        <v>82</v>
      </c>
      <c r="AY199" s="260" t="s">
        <v>291</v>
      </c>
    </row>
    <row r="200" s="13" customFormat="1">
      <c r="B200" s="261"/>
      <c r="C200" s="262"/>
      <c r="D200" s="252" t="s">
        <v>301</v>
      </c>
      <c r="E200" s="263" t="s">
        <v>80</v>
      </c>
      <c r="F200" s="264" t="s">
        <v>2459</v>
      </c>
      <c r="G200" s="262"/>
      <c r="H200" s="265">
        <v>1712.5609999999999</v>
      </c>
      <c r="I200" s="266"/>
      <c r="J200" s="262"/>
      <c r="K200" s="262"/>
      <c r="L200" s="267"/>
      <c r="M200" s="268"/>
      <c r="N200" s="269"/>
      <c r="O200" s="269"/>
      <c r="P200" s="269"/>
      <c r="Q200" s="269"/>
      <c r="R200" s="269"/>
      <c r="S200" s="269"/>
      <c r="T200" s="270"/>
      <c r="AT200" s="271" t="s">
        <v>301</v>
      </c>
      <c r="AU200" s="271" t="s">
        <v>91</v>
      </c>
      <c r="AV200" s="13" t="s">
        <v>91</v>
      </c>
      <c r="AW200" s="13" t="s">
        <v>44</v>
      </c>
      <c r="AX200" s="13" t="s">
        <v>82</v>
      </c>
      <c r="AY200" s="271" t="s">
        <v>291</v>
      </c>
    </row>
    <row r="201" s="15" customFormat="1">
      <c r="B201" s="283"/>
      <c r="C201" s="284"/>
      <c r="D201" s="252" t="s">
        <v>301</v>
      </c>
      <c r="E201" s="285" t="s">
        <v>80</v>
      </c>
      <c r="F201" s="286" t="s">
        <v>315</v>
      </c>
      <c r="G201" s="284"/>
      <c r="H201" s="287">
        <v>1712.5609999999999</v>
      </c>
      <c r="I201" s="288"/>
      <c r="J201" s="284"/>
      <c r="K201" s="284"/>
      <c r="L201" s="289"/>
      <c r="M201" s="290"/>
      <c r="N201" s="291"/>
      <c r="O201" s="291"/>
      <c r="P201" s="291"/>
      <c r="Q201" s="291"/>
      <c r="R201" s="291"/>
      <c r="S201" s="291"/>
      <c r="T201" s="292"/>
      <c r="AT201" s="293" t="s">
        <v>301</v>
      </c>
      <c r="AU201" s="293" t="s">
        <v>91</v>
      </c>
      <c r="AV201" s="15" t="s">
        <v>299</v>
      </c>
      <c r="AW201" s="15" t="s">
        <v>44</v>
      </c>
      <c r="AX201" s="15" t="s">
        <v>89</v>
      </c>
      <c r="AY201" s="293" t="s">
        <v>291</v>
      </c>
    </row>
    <row r="202" s="1" customFormat="1" ht="25.5" customHeight="1">
      <c r="B202" s="48"/>
      <c r="C202" s="238" t="s">
        <v>419</v>
      </c>
      <c r="D202" s="238" t="s">
        <v>294</v>
      </c>
      <c r="E202" s="239" t="s">
        <v>329</v>
      </c>
      <c r="F202" s="240" t="s">
        <v>330</v>
      </c>
      <c r="G202" s="241" t="s">
        <v>297</v>
      </c>
      <c r="H202" s="242">
        <v>380.38499999999999</v>
      </c>
      <c r="I202" s="243"/>
      <c r="J202" s="244">
        <f>ROUND(I202*H202,2)</f>
        <v>0</v>
      </c>
      <c r="K202" s="240" t="s">
        <v>2460</v>
      </c>
      <c r="L202" s="74"/>
      <c r="M202" s="245" t="s">
        <v>80</v>
      </c>
      <c r="N202" s="246" t="s">
        <v>52</v>
      </c>
      <c r="O202" s="49"/>
      <c r="P202" s="247">
        <f>O202*H202</f>
        <v>0</v>
      </c>
      <c r="Q202" s="247">
        <v>0</v>
      </c>
      <c r="R202" s="247">
        <f>Q202*H202</f>
        <v>0</v>
      </c>
      <c r="S202" s="247">
        <v>0</v>
      </c>
      <c r="T202" s="248">
        <f>S202*H202</f>
        <v>0</v>
      </c>
      <c r="AR202" s="25" t="s">
        <v>299</v>
      </c>
      <c r="AT202" s="25" t="s">
        <v>294</v>
      </c>
      <c r="AU202" s="25" t="s">
        <v>91</v>
      </c>
      <c r="AY202" s="25" t="s">
        <v>291</v>
      </c>
      <c r="BE202" s="249">
        <f>IF(N202="základní",J202,0)</f>
        <v>0</v>
      </c>
      <c r="BF202" s="249">
        <f>IF(N202="snížená",J202,0)</f>
        <v>0</v>
      </c>
      <c r="BG202" s="249">
        <f>IF(N202="zákl. přenesená",J202,0)</f>
        <v>0</v>
      </c>
      <c r="BH202" s="249">
        <f>IF(N202="sníž. přenesená",J202,0)</f>
        <v>0</v>
      </c>
      <c r="BI202" s="249">
        <f>IF(N202="nulová",J202,0)</f>
        <v>0</v>
      </c>
      <c r="BJ202" s="25" t="s">
        <v>89</v>
      </c>
      <c r="BK202" s="249">
        <f>ROUND(I202*H202,2)</f>
        <v>0</v>
      </c>
      <c r="BL202" s="25" t="s">
        <v>299</v>
      </c>
      <c r="BM202" s="25" t="s">
        <v>2461</v>
      </c>
    </row>
    <row r="203" s="12" customFormat="1">
      <c r="B203" s="250"/>
      <c r="C203" s="251"/>
      <c r="D203" s="252" t="s">
        <v>301</v>
      </c>
      <c r="E203" s="253" t="s">
        <v>80</v>
      </c>
      <c r="F203" s="254" t="s">
        <v>2462</v>
      </c>
      <c r="G203" s="251"/>
      <c r="H203" s="253" t="s">
        <v>80</v>
      </c>
      <c r="I203" s="255"/>
      <c r="J203" s="251"/>
      <c r="K203" s="251"/>
      <c r="L203" s="256"/>
      <c r="M203" s="257"/>
      <c r="N203" s="258"/>
      <c r="O203" s="258"/>
      <c r="P203" s="258"/>
      <c r="Q203" s="258"/>
      <c r="R203" s="258"/>
      <c r="S203" s="258"/>
      <c r="T203" s="259"/>
      <c r="AT203" s="260" t="s">
        <v>301</v>
      </c>
      <c r="AU203" s="260" t="s">
        <v>91</v>
      </c>
      <c r="AV203" s="12" t="s">
        <v>89</v>
      </c>
      <c r="AW203" s="12" t="s">
        <v>44</v>
      </c>
      <c r="AX203" s="12" t="s">
        <v>82</v>
      </c>
      <c r="AY203" s="260" t="s">
        <v>291</v>
      </c>
    </row>
    <row r="204" s="12" customFormat="1">
      <c r="B204" s="250"/>
      <c r="C204" s="251"/>
      <c r="D204" s="252" t="s">
        <v>301</v>
      </c>
      <c r="E204" s="253" t="s">
        <v>80</v>
      </c>
      <c r="F204" s="254" t="s">
        <v>2405</v>
      </c>
      <c r="G204" s="251"/>
      <c r="H204" s="253" t="s">
        <v>80</v>
      </c>
      <c r="I204" s="255"/>
      <c r="J204" s="251"/>
      <c r="K204" s="251"/>
      <c r="L204" s="256"/>
      <c r="M204" s="257"/>
      <c r="N204" s="258"/>
      <c r="O204" s="258"/>
      <c r="P204" s="258"/>
      <c r="Q204" s="258"/>
      <c r="R204" s="258"/>
      <c r="S204" s="258"/>
      <c r="T204" s="259"/>
      <c r="AT204" s="260" t="s">
        <v>301</v>
      </c>
      <c r="AU204" s="260" t="s">
        <v>91</v>
      </c>
      <c r="AV204" s="12" t="s">
        <v>89</v>
      </c>
      <c r="AW204" s="12" t="s">
        <v>44</v>
      </c>
      <c r="AX204" s="12" t="s">
        <v>82</v>
      </c>
      <c r="AY204" s="260" t="s">
        <v>291</v>
      </c>
    </row>
    <row r="205" s="13" customFormat="1">
      <c r="B205" s="261"/>
      <c r="C205" s="262"/>
      <c r="D205" s="252" t="s">
        <v>301</v>
      </c>
      <c r="E205" s="263" t="s">
        <v>80</v>
      </c>
      <c r="F205" s="264" t="s">
        <v>2406</v>
      </c>
      <c r="G205" s="262"/>
      <c r="H205" s="265">
        <v>361.19999999999999</v>
      </c>
      <c r="I205" s="266"/>
      <c r="J205" s="262"/>
      <c r="K205" s="262"/>
      <c r="L205" s="267"/>
      <c r="M205" s="268"/>
      <c r="N205" s="269"/>
      <c r="O205" s="269"/>
      <c r="P205" s="269"/>
      <c r="Q205" s="269"/>
      <c r="R205" s="269"/>
      <c r="S205" s="269"/>
      <c r="T205" s="270"/>
      <c r="AT205" s="271" t="s">
        <v>301</v>
      </c>
      <c r="AU205" s="271" t="s">
        <v>91</v>
      </c>
      <c r="AV205" s="13" t="s">
        <v>91</v>
      </c>
      <c r="AW205" s="13" t="s">
        <v>44</v>
      </c>
      <c r="AX205" s="13" t="s">
        <v>82</v>
      </c>
      <c r="AY205" s="271" t="s">
        <v>291</v>
      </c>
    </row>
    <row r="206" s="12" customFormat="1">
      <c r="B206" s="250"/>
      <c r="C206" s="251"/>
      <c r="D206" s="252" t="s">
        <v>301</v>
      </c>
      <c r="E206" s="253" t="s">
        <v>80</v>
      </c>
      <c r="F206" s="254" t="s">
        <v>2407</v>
      </c>
      <c r="G206" s="251"/>
      <c r="H206" s="253" t="s">
        <v>80</v>
      </c>
      <c r="I206" s="255"/>
      <c r="J206" s="251"/>
      <c r="K206" s="251"/>
      <c r="L206" s="256"/>
      <c r="M206" s="257"/>
      <c r="N206" s="258"/>
      <c r="O206" s="258"/>
      <c r="P206" s="258"/>
      <c r="Q206" s="258"/>
      <c r="R206" s="258"/>
      <c r="S206" s="258"/>
      <c r="T206" s="259"/>
      <c r="AT206" s="260" t="s">
        <v>301</v>
      </c>
      <c r="AU206" s="260" t="s">
        <v>91</v>
      </c>
      <c r="AV206" s="12" t="s">
        <v>89</v>
      </c>
      <c r="AW206" s="12" t="s">
        <v>44</v>
      </c>
      <c r="AX206" s="12" t="s">
        <v>82</v>
      </c>
      <c r="AY206" s="260" t="s">
        <v>291</v>
      </c>
    </row>
    <row r="207" s="13" customFormat="1">
      <c r="B207" s="261"/>
      <c r="C207" s="262"/>
      <c r="D207" s="252" t="s">
        <v>301</v>
      </c>
      <c r="E207" s="263" t="s">
        <v>80</v>
      </c>
      <c r="F207" s="264" t="s">
        <v>2408</v>
      </c>
      <c r="G207" s="262"/>
      <c r="H207" s="265">
        <v>86.400000000000006</v>
      </c>
      <c r="I207" s="266"/>
      <c r="J207" s="262"/>
      <c r="K207" s="262"/>
      <c r="L207" s="267"/>
      <c r="M207" s="268"/>
      <c r="N207" s="269"/>
      <c r="O207" s="269"/>
      <c r="P207" s="269"/>
      <c r="Q207" s="269"/>
      <c r="R207" s="269"/>
      <c r="S207" s="269"/>
      <c r="T207" s="270"/>
      <c r="AT207" s="271" t="s">
        <v>301</v>
      </c>
      <c r="AU207" s="271" t="s">
        <v>91</v>
      </c>
      <c r="AV207" s="13" t="s">
        <v>91</v>
      </c>
      <c r="AW207" s="13" t="s">
        <v>44</v>
      </c>
      <c r="AX207" s="13" t="s">
        <v>82</v>
      </c>
      <c r="AY207" s="271" t="s">
        <v>291</v>
      </c>
    </row>
    <row r="208" s="12" customFormat="1">
      <c r="B208" s="250"/>
      <c r="C208" s="251"/>
      <c r="D208" s="252" t="s">
        <v>301</v>
      </c>
      <c r="E208" s="253" t="s">
        <v>80</v>
      </c>
      <c r="F208" s="254" t="s">
        <v>2409</v>
      </c>
      <c r="G208" s="251"/>
      <c r="H208" s="253" t="s">
        <v>80</v>
      </c>
      <c r="I208" s="255"/>
      <c r="J208" s="251"/>
      <c r="K208" s="251"/>
      <c r="L208" s="256"/>
      <c r="M208" s="257"/>
      <c r="N208" s="258"/>
      <c r="O208" s="258"/>
      <c r="P208" s="258"/>
      <c r="Q208" s="258"/>
      <c r="R208" s="258"/>
      <c r="S208" s="258"/>
      <c r="T208" s="259"/>
      <c r="AT208" s="260" t="s">
        <v>301</v>
      </c>
      <c r="AU208" s="260" t="s">
        <v>91</v>
      </c>
      <c r="AV208" s="12" t="s">
        <v>89</v>
      </c>
      <c r="AW208" s="12" t="s">
        <v>44</v>
      </c>
      <c r="AX208" s="12" t="s">
        <v>82</v>
      </c>
      <c r="AY208" s="260" t="s">
        <v>291</v>
      </c>
    </row>
    <row r="209" s="13" customFormat="1">
      <c r="B209" s="261"/>
      <c r="C209" s="262"/>
      <c r="D209" s="252" t="s">
        <v>301</v>
      </c>
      <c r="E209" s="263" t="s">
        <v>80</v>
      </c>
      <c r="F209" s="264" t="s">
        <v>2410</v>
      </c>
      <c r="G209" s="262"/>
      <c r="H209" s="265">
        <v>131.03999999999999</v>
      </c>
      <c r="I209" s="266"/>
      <c r="J209" s="262"/>
      <c r="K209" s="262"/>
      <c r="L209" s="267"/>
      <c r="M209" s="268"/>
      <c r="N209" s="269"/>
      <c r="O209" s="269"/>
      <c r="P209" s="269"/>
      <c r="Q209" s="269"/>
      <c r="R209" s="269"/>
      <c r="S209" s="269"/>
      <c r="T209" s="270"/>
      <c r="AT209" s="271" t="s">
        <v>301</v>
      </c>
      <c r="AU209" s="271" t="s">
        <v>91</v>
      </c>
      <c r="AV209" s="13" t="s">
        <v>91</v>
      </c>
      <c r="AW209" s="13" t="s">
        <v>44</v>
      </c>
      <c r="AX209" s="13" t="s">
        <v>82</v>
      </c>
      <c r="AY209" s="271" t="s">
        <v>291</v>
      </c>
    </row>
    <row r="210" s="12" customFormat="1">
      <c r="B210" s="250"/>
      <c r="C210" s="251"/>
      <c r="D210" s="252" t="s">
        <v>301</v>
      </c>
      <c r="E210" s="253" t="s">
        <v>80</v>
      </c>
      <c r="F210" s="254" t="s">
        <v>2463</v>
      </c>
      <c r="G210" s="251"/>
      <c r="H210" s="253" t="s">
        <v>80</v>
      </c>
      <c r="I210" s="255"/>
      <c r="J210" s="251"/>
      <c r="K210" s="251"/>
      <c r="L210" s="256"/>
      <c r="M210" s="257"/>
      <c r="N210" s="258"/>
      <c r="O210" s="258"/>
      <c r="P210" s="258"/>
      <c r="Q210" s="258"/>
      <c r="R210" s="258"/>
      <c r="S210" s="258"/>
      <c r="T210" s="259"/>
      <c r="AT210" s="260" t="s">
        <v>301</v>
      </c>
      <c r="AU210" s="260" t="s">
        <v>91</v>
      </c>
      <c r="AV210" s="12" t="s">
        <v>89</v>
      </c>
      <c r="AW210" s="12" t="s">
        <v>44</v>
      </c>
      <c r="AX210" s="12" t="s">
        <v>82</v>
      </c>
      <c r="AY210" s="260" t="s">
        <v>291</v>
      </c>
    </row>
    <row r="211" s="12" customFormat="1">
      <c r="B211" s="250"/>
      <c r="C211" s="251"/>
      <c r="D211" s="252" t="s">
        <v>301</v>
      </c>
      <c r="E211" s="253" t="s">
        <v>80</v>
      </c>
      <c r="F211" s="254" t="s">
        <v>2464</v>
      </c>
      <c r="G211" s="251"/>
      <c r="H211" s="253" t="s">
        <v>80</v>
      </c>
      <c r="I211" s="255"/>
      <c r="J211" s="251"/>
      <c r="K211" s="251"/>
      <c r="L211" s="256"/>
      <c r="M211" s="257"/>
      <c r="N211" s="258"/>
      <c r="O211" s="258"/>
      <c r="P211" s="258"/>
      <c r="Q211" s="258"/>
      <c r="R211" s="258"/>
      <c r="S211" s="258"/>
      <c r="T211" s="259"/>
      <c r="AT211" s="260" t="s">
        <v>301</v>
      </c>
      <c r="AU211" s="260" t="s">
        <v>91</v>
      </c>
      <c r="AV211" s="12" t="s">
        <v>89</v>
      </c>
      <c r="AW211" s="12" t="s">
        <v>44</v>
      </c>
      <c r="AX211" s="12" t="s">
        <v>82</v>
      </c>
      <c r="AY211" s="260" t="s">
        <v>291</v>
      </c>
    </row>
    <row r="212" s="13" customFormat="1">
      <c r="B212" s="261"/>
      <c r="C212" s="262"/>
      <c r="D212" s="252" t="s">
        <v>301</v>
      </c>
      <c r="E212" s="263" t="s">
        <v>80</v>
      </c>
      <c r="F212" s="264" t="s">
        <v>2465</v>
      </c>
      <c r="G212" s="262"/>
      <c r="H212" s="265">
        <v>-34.560000000000002</v>
      </c>
      <c r="I212" s="266"/>
      <c r="J212" s="262"/>
      <c r="K212" s="262"/>
      <c r="L212" s="267"/>
      <c r="M212" s="268"/>
      <c r="N212" s="269"/>
      <c r="O212" s="269"/>
      <c r="P212" s="269"/>
      <c r="Q212" s="269"/>
      <c r="R212" s="269"/>
      <c r="S212" s="269"/>
      <c r="T212" s="270"/>
      <c r="AT212" s="271" t="s">
        <v>301</v>
      </c>
      <c r="AU212" s="271" t="s">
        <v>91</v>
      </c>
      <c r="AV212" s="13" t="s">
        <v>91</v>
      </c>
      <c r="AW212" s="13" t="s">
        <v>44</v>
      </c>
      <c r="AX212" s="13" t="s">
        <v>82</v>
      </c>
      <c r="AY212" s="271" t="s">
        <v>291</v>
      </c>
    </row>
    <row r="213" s="12" customFormat="1">
      <c r="B213" s="250"/>
      <c r="C213" s="251"/>
      <c r="D213" s="252" t="s">
        <v>301</v>
      </c>
      <c r="E213" s="253" t="s">
        <v>80</v>
      </c>
      <c r="F213" s="254" t="s">
        <v>2466</v>
      </c>
      <c r="G213" s="251"/>
      <c r="H213" s="253" t="s">
        <v>80</v>
      </c>
      <c r="I213" s="255"/>
      <c r="J213" s="251"/>
      <c r="K213" s="251"/>
      <c r="L213" s="256"/>
      <c r="M213" s="257"/>
      <c r="N213" s="258"/>
      <c r="O213" s="258"/>
      <c r="P213" s="258"/>
      <c r="Q213" s="258"/>
      <c r="R213" s="258"/>
      <c r="S213" s="258"/>
      <c r="T213" s="259"/>
      <c r="AT213" s="260" t="s">
        <v>301</v>
      </c>
      <c r="AU213" s="260" t="s">
        <v>91</v>
      </c>
      <c r="AV213" s="12" t="s">
        <v>89</v>
      </c>
      <c r="AW213" s="12" t="s">
        <v>44</v>
      </c>
      <c r="AX213" s="12" t="s">
        <v>82</v>
      </c>
      <c r="AY213" s="260" t="s">
        <v>291</v>
      </c>
    </row>
    <row r="214" s="13" customFormat="1">
      <c r="B214" s="261"/>
      <c r="C214" s="262"/>
      <c r="D214" s="252" t="s">
        <v>301</v>
      </c>
      <c r="E214" s="263" t="s">
        <v>80</v>
      </c>
      <c r="F214" s="264" t="s">
        <v>2467</v>
      </c>
      <c r="G214" s="262"/>
      <c r="H214" s="265">
        <v>-16.32</v>
      </c>
      <c r="I214" s="266"/>
      <c r="J214" s="262"/>
      <c r="K214" s="262"/>
      <c r="L214" s="267"/>
      <c r="M214" s="268"/>
      <c r="N214" s="269"/>
      <c r="O214" s="269"/>
      <c r="P214" s="269"/>
      <c r="Q214" s="269"/>
      <c r="R214" s="269"/>
      <c r="S214" s="269"/>
      <c r="T214" s="270"/>
      <c r="AT214" s="271" t="s">
        <v>301</v>
      </c>
      <c r="AU214" s="271" t="s">
        <v>91</v>
      </c>
      <c r="AV214" s="13" t="s">
        <v>91</v>
      </c>
      <c r="AW214" s="13" t="s">
        <v>44</v>
      </c>
      <c r="AX214" s="13" t="s">
        <v>82</v>
      </c>
      <c r="AY214" s="271" t="s">
        <v>291</v>
      </c>
    </row>
    <row r="215" s="12" customFormat="1">
      <c r="B215" s="250"/>
      <c r="C215" s="251"/>
      <c r="D215" s="252" t="s">
        <v>301</v>
      </c>
      <c r="E215" s="253" t="s">
        <v>80</v>
      </c>
      <c r="F215" s="254" t="s">
        <v>2468</v>
      </c>
      <c r="G215" s="251"/>
      <c r="H215" s="253" t="s">
        <v>80</v>
      </c>
      <c r="I215" s="255"/>
      <c r="J215" s="251"/>
      <c r="K215" s="251"/>
      <c r="L215" s="256"/>
      <c r="M215" s="257"/>
      <c r="N215" s="258"/>
      <c r="O215" s="258"/>
      <c r="P215" s="258"/>
      <c r="Q215" s="258"/>
      <c r="R215" s="258"/>
      <c r="S215" s="258"/>
      <c r="T215" s="259"/>
      <c r="AT215" s="260" t="s">
        <v>301</v>
      </c>
      <c r="AU215" s="260" t="s">
        <v>91</v>
      </c>
      <c r="AV215" s="12" t="s">
        <v>89</v>
      </c>
      <c r="AW215" s="12" t="s">
        <v>44</v>
      </c>
      <c r="AX215" s="12" t="s">
        <v>82</v>
      </c>
      <c r="AY215" s="260" t="s">
        <v>291</v>
      </c>
    </row>
    <row r="216" s="13" customFormat="1">
      <c r="B216" s="261"/>
      <c r="C216" s="262"/>
      <c r="D216" s="252" t="s">
        <v>301</v>
      </c>
      <c r="E216" s="263" t="s">
        <v>80</v>
      </c>
      <c r="F216" s="264" t="s">
        <v>2469</v>
      </c>
      <c r="G216" s="262"/>
      <c r="H216" s="265">
        <v>-72.239999999999995</v>
      </c>
      <c r="I216" s="266"/>
      <c r="J216" s="262"/>
      <c r="K216" s="262"/>
      <c r="L216" s="267"/>
      <c r="M216" s="268"/>
      <c r="N216" s="269"/>
      <c r="O216" s="269"/>
      <c r="P216" s="269"/>
      <c r="Q216" s="269"/>
      <c r="R216" s="269"/>
      <c r="S216" s="269"/>
      <c r="T216" s="270"/>
      <c r="AT216" s="271" t="s">
        <v>301</v>
      </c>
      <c r="AU216" s="271" t="s">
        <v>91</v>
      </c>
      <c r="AV216" s="13" t="s">
        <v>91</v>
      </c>
      <c r="AW216" s="13" t="s">
        <v>44</v>
      </c>
      <c r="AX216" s="13" t="s">
        <v>82</v>
      </c>
      <c r="AY216" s="271" t="s">
        <v>291</v>
      </c>
    </row>
    <row r="217" s="12" customFormat="1">
      <c r="B217" s="250"/>
      <c r="C217" s="251"/>
      <c r="D217" s="252" t="s">
        <v>301</v>
      </c>
      <c r="E217" s="253" t="s">
        <v>80</v>
      </c>
      <c r="F217" s="254" t="s">
        <v>2470</v>
      </c>
      <c r="G217" s="251"/>
      <c r="H217" s="253" t="s">
        <v>80</v>
      </c>
      <c r="I217" s="255"/>
      <c r="J217" s="251"/>
      <c r="K217" s="251"/>
      <c r="L217" s="256"/>
      <c r="M217" s="257"/>
      <c r="N217" s="258"/>
      <c r="O217" s="258"/>
      <c r="P217" s="258"/>
      <c r="Q217" s="258"/>
      <c r="R217" s="258"/>
      <c r="S217" s="258"/>
      <c r="T217" s="259"/>
      <c r="AT217" s="260" t="s">
        <v>301</v>
      </c>
      <c r="AU217" s="260" t="s">
        <v>91</v>
      </c>
      <c r="AV217" s="12" t="s">
        <v>89</v>
      </c>
      <c r="AW217" s="12" t="s">
        <v>44</v>
      </c>
      <c r="AX217" s="12" t="s">
        <v>82</v>
      </c>
      <c r="AY217" s="260" t="s">
        <v>291</v>
      </c>
    </row>
    <row r="218" s="13" customFormat="1">
      <c r="B218" s="261"/>
      <c r="C218" s="262"/>
      <c r="D218" s="252" t="s">
        <v>301</v>
      </c>
      <c r="E218" s="263" t="s">
        <v>80</v>
      </c>
      <c r="F218" s="264" t="s">
        <v>2471</v>
      </c>
      <c r="G218" s="262"/>
      <c r="H218" s="265">
        <v>-86.579999999999998</v>
      </c>
      <c r="I218" s="266"/>
      <c r="J218" s="262"/>
      <c r="K218" s="262"/>
      <c r="L218" s="267"/>
      <c r="M218" s="268"/>
      <c r="N218" s="269"/>
      <c r="O218" s="269"/>
      <c r="P218" s="269"/>
      <c r="Q218" s="269"/>
      <c r="R218" s="269"/>
      <c r="S218" s="269"/>
      <c r="T218" s="270"/>
      <c r="AT218" s="271" t="s">
        <v>301</v>
      </c>
      <c r="AU218" s="271" t="s">
        <v>91</v>
      </c>
      <c r="AV218" s="13" t="s">
        <v>91</v>
      </c>
      <c r="AW218" s="13" t="s">
        <v>44</v>
      </c>
      <c r="AX218" s="13" t="s">
        <v>82</v>
      </c>
      <c r="AY218" s="271" t="s">
        <v>291</v>
      </c>
    </row>
    <row r="219" s="12" customFormat="1">
      <c r="B219" s="250"/>
      <c r="C219" s="251"/>
      <c r="D219" s="252" t="s">
        <v>301</v>
      </c>
      <c r="E219" s="253" t="s">
        <v>80</v>
      </c>
      <c r="F219" s="254" t="s">
        <v>2472</v>
      </c>
      <c r="G219" s="251"/>
      <c r="H219" s="253" t="s">
        <v>80</v>
      </c>
      <c r="I219" s="255"/>
      <c r="J219" s="251"/>
      <c r="K219" s="251"/>
      <c r="L219" s="256"/>
      <c r="M219" s="257"/>
      <c r="N219" s="258"/>
      <c r="O219" s="258"/>
      <c r="P219" s="258"/>
      <c r="Q219" s="258"/>
      <c r="R219" s="258"/>
      <c r="S219" s="258"/>
      <c r="T219" s="259"/>
      <c r="AT219" s="260" t="s">
        <v>301</v>
      </c>
      <c r="AU219" s="260" t="s">
        <v>91</v>
      </c>
      <c r="AV219" s="12" t="s">
        <v>89</v>
      </c>
      <c r="AW219" s="12" t="s">
        <v>44</v>
      </c>
      <c r="AX219" s="12" t="s">
        <v>82</v>
      </c>
      <c r="AY219" s="260" t="s">
        <v>291</v>
      </c>
    </row>
    <row r="220" s="13" customFormat="1">
      <c r="B220" s="261"/>
      <c r="C220" s="262"/>
      <c r="D220" s="252" t="s">
        <v>301</v>
      </c>
      <c r="E220" s="263" t="s">
        <v>80</v>
      </c>
      <c r="F220" s="264" t="s">
        <v>2473</v>
      </c>
      <c r="G220" s="262"/>
      <c r="H220" s="265">
        <v>-55.439999999999998</v>
      </c>
      <c r="I220" s="266"/>
      <c r="J220" s="262"/>
      <c r="K220" s="262"/>
      <c r="L220" s="267"/>
      <c r="M220" s="268"/>
      <c r="N220" s="269"/>
      <c r="O220" s="269"/>
      <c r="P220" s="269"/>
      <c r="Q220" s="269"/>
      <c r="R220" s="269"/>
      <c r="S220" s="269"/>
      <c r="T220" s="270"/>
      <c r="AT220" s="271" t="s">
        <v>301</v>
      </c>
      <c r="AU220" s="271" t="s">
        <v>91</v>
      </c>
      <c r="AV220" s="13" t="s">
        <v>91</v>
      </c>
      <c r="AW220" s="13" t="s">
        <v>44</v>
      </c>
      <c r="AX220" s="13" t="s">
        <v>82</v>
      </c>
      <c r="AY220" s="271" t="s">
        <v>291</v>
      </c>
    </row>
    <row r="221" s="14" customFormat="1">
      <c r="B221" s="272"/>
      <c r="C221" s="273"/>
      <c r="D221" s="252" t="s">
        <v>301</v>
      </c>
      <c r="E221" s="274" t="s">
        <v>80</v>
      </c>
      <c r="F221" s="275" t="s">
        <v>308</v>
      </c>
      <c r="G221" s="273"/>
      <c r="H221" s="276">
        <v>313.5</v>
      </c>
      <c r="I221" s="277"/>
      <c r="J221" s="273"/>
      <c r="K221" s="273"/>
      <c r="L221" s="278"/>
      <c r="M221" s="279"/>
      <c r="N221" s="280"/>
      <c r="O221" s="280"/>
      <c r="P221" s="280"/>
      <c r="Q221" s="280"/>
      <c r="R221" s="280"/>
      <c r="S221" s="280"/>
      <c r="T221" s="281"/>
      <c r="AT221" s="282" t="s">
        <v>301</v>
      </c>
      <c r="AU221" s="282" t="s">
        <v>91</v>
      </c>
      <c r="AV221" s="14" t="s">
        <v>132</v>
      </c>
      <c r="AW221" s="14" t="s">
        <v>44</v>
      </c>
      <c r="AX221" s="14" t="s">
        <v>82</v>
      </c>
      <c r="AY221" s="282" t="s">
        <v>291</v>
      </c>
    </row>
    <row r="222" s="12" customFormat="1">
      <c r="B222" s="250"/>
      <c r="C222" s="251"/>
      <c r="D222" s="252" t="s">
        <v>301</v>
      </c>
      <c r="E222" s="253" t="s">
        <v>80</v>
      </c>
      <c r="F222" s="254" t="s">
        <v>2474</v>
      </c>
      <c r="G222" s="251"/>
      <c r="H222" s="253" t="s">
        <v>80</v>
      </c>
      <c r="I222" s="255"/>
      <c r="J222" s="251"/>
      <c r="K222" s="251"/>
      <c r="L222" s="256"/>
      <c r="M222" s="257"/>
      <c r="N222" s="258"/>
      <c r="O222" s="258"/>
      <c r="P222" s="258"/>
      <c r="Q222" s="258"/>
      <c r="R222" s="258"/>
      <c r="S222" s="258"/>
      <c r="T222" s="259"/>
      <c r="AT222" s="260" t="s">
        <v>301</v>
      </c>
      <c r="AU222" s="260" t="s">
        <v>91</v>
      </c>
      <c r="AV222" s="12" t="s">
        <v>89</v>
      </c>
      <c r="AW222" s="12" t="s">
        <v>44</v>
      </c>
      <c r="AX222" s="12" t="s">
        <v>82</v>
      </c>
      <c r="AY222" s="260" t="s">
        <v>291</v>
      </c>
    </row>
    <row r="223" s="12" customFormat="1">
      <c r="B223" s="250"/>
      <c r="C223" s="251"/>
      <c r="D223" s="252" t="s">
        <v>301</v>
      </c>
      <c r="E223" s="253" t="s">
        <v>80</v>
      </c>
      <c r="F223" s="254" t="s">
        <v>2475</v>
      </c>
      <c r="G223" s="251"/>
      <c r="H223" s="253" t="s">
        <v>80</v>
      </c>
      <c r="I223" s="255"/>
      <c r="J223" s="251"/>
      <c r="K223" s="251"/>
      <c r="L223" s="256"/>
      <c r="M223" s="257"/>
      <c r="N223" s="258"/>
      <c r="O223" s="258"/>
      <c r="P223" s="258"/>
      <c r="Q223" s="258"/>
      <c r="R223" s="258"/>
      <c r="S223" s="258"/>
      <c r="T223" s="259"/>
      <c r="AT223" s="260" t="s">
        <v>301</v>
      </c>
      <c r="AU223" s="260" t="s">
        <v>91</v>
      </c>
      <c r="AV223" s="12" t="s">
        <v>89</v>
      </c>
      <c r="AW223" s="12" t="s">
        <v>44</v>
      </c>
      <c r="AX223" s="12" t="s">
        <v>82</v>
      </c>
      <c r="AY223" s="260" t="s">
        <v>291</v>
      </c>
    </row>
    <row r="224" s="13" customFormat="1">
      <c r="B224" s="261"/>
      <c r="C224" s="262"/>
      <c r="D224" s="252" t="s">
        <v>301</v>
      </c>
      <c r="E224" s="263" t="s">
        <v>80</v>
      </c>
      <c r="F224" s="264" t="s">
        <v>2476</v>
      </c>
      <c r="G224" s="262"/>
      <c r="H224" s="265">
        <v>20.331</v>
      </c>
      <c r="I224" s="266"/>
      <c r="J224" s="262"/>
      <c r="K224" s="262"/>
      <c r="L224" s="267"/>
      <c r="M224" s="268"/>
      <c r="N224" s="269"/>
      <c r="O224" s="269"/>
      <c r="P224" s="269"/>
      <c r="Q224" s="269"/>
      <c r="R224" s="269"/>
      <c r="S224" s="269"/>
      <c r="T224" s="270"/>
      <c r="AT224" s="271" t="s">
        <v>301</v>
      </c>
      <c r="AU224" s="271" t="s">
        <v>91</v>
      </c>
      <c r="AV224" s="13" t="s">
        <v>91</v>
      </c>
      <c r="AW224" s="13" t="s">
        <v>44</v>
      </c>
      <c r="AX224" s="13" t="s">
        <v>82</v>
      </c>
      <c r="AY224" s="271" t="s">
        <v>291</v>
      </c>
    </row>
    <row r="225" s="12" customFormat="1">
      <c r="B225" s="250"/>
      <c r="C225" s="251"/>
      <c r="D225" s="252" t="s">
        <v>301</v>
      </c>
      <c r="E225" s="253" t="s">
        <v>80</v>
      </c>
      <c r="F225" s="254" t="s">
        <v>2477</v>
      </c>
      <c r="G225" s="251"/>
      <c r="H225" s="253" t="s">
        <v>80</v>
      </c>
      <c r="I225" s="255"/>
      <c r="J225" s="251"/>
      <c r="K225" s="251"/>
      <c r="L225" s="256"/>
      <c r="M225" s="257"/>
      <c r="N225" s="258"/>
      <c r="O225" s="258"/>
      <c r="P225" s="258"/>
      <c r="Q225" s="258"/>
      <c r="R225" s="258"/>
      <c r="S225" s="258"/>
      <c r="T225" s="259"/>
      <c r="AT225" s="260" t="s">
        <v>301</v>
      </c>
      <c r="AU225" s="260" t="s">
        <v>91</v>
      </c>
      <c r="AV225" s="12" t="s">
        <v>89</v>
      </c>
      <c r="AW225" s="12" t="s">
        <v>44</v>
      </c>
      <c r="AX225" s="12" t="s">
        <v>82</v>
      </c>
      <c r="AY225" s="260" t="s">
        <v>291</v>
      </c>
    </row>
    <row r="226" s="13" customFormat="1">
      <c r="B226" s="261"/>
      <c r="C226" s="262"/>
      <c r="D226" s="252" t="s">
        <v>301</v>
      </c>
      <c r="E226" s="263" t="s">
        <v>80</v>
      </c>
      <c r="F226" s="264" t="s">
        <v>2478</v>
      </c>
      <c r="G226" s="262"/>
      <c r="H226" s="265">
        <v>-2.7999999999999998</v>
      </c>
      <c r="I226" s="266"/>
      <c r="J226" s="262"/>
      <c r="K226" s="262"/>
      <c r="L226" s="267"/>
      <c r="M226" s="268"/>
      <c r="N226" s="269"/>
      <c r="O226" s="269"/>
      <c r="P226" s="269"/>
      <c r="Q226" s="269"/>
      <c r="R226" s="269"/>
      <c r="S226" s="269"/>
      <c r="T226" s="270"/>
      <c r="AT226" s="271" t="s">
        <v>301</v>
      </c>
      <c r="AU226" s="271" t="s">
        <v>91</v>
      </c>
      <c r="AV226" s="13" t="s">
        <v>91</v>
      </c>
      <c r="AW226" s="13" t="s">
        <v>44</v>
      </c>
      <c r="AX226" s="13" t="s">
        <v>82</v>
      </c>
      <c r="AY226" s="271" t="s">
        <v>291</v>
      </c>
    </row>
    <row r="227" s="13" customFormat="1">
      <c r="B227" s="261"/>
      <c r="C227" s="262"/>
      <c r="D227" s="252" t="s">
        <v>301</v>
      </c>
      <c r="E227" s="263" t="s">
        <v>80</v>
      </c>
      <c r="F227" s="264" t="s">
        <v>2479</v>
      </c>
      <c r="G227" s="262"/>
      <c r="H227" s="265">
        <v>-8.8379999999999992</v>
      </c>
      <c r="I227" s="266"/>
      <c r="J227" s="262"/>
      <c r="K227" s="262"/>
      <c r="L227" s="267"/>
      <c r="M227" s="268"/>
      <c r="N227" s="269"/>
      <c r="O227" s="269"/>
      <c r="P227" s="269"/>
      <c r="Q227" s="269"/>
      <c r="R227" s="269"/>
      <c r="S227" s="269"/>
      <c r="T227" s="270"/>
      <c r="AT227" s="271" t="s">
        <v>301</v>
      </c>
      <c r="AU227" s="271" t="s">
        <v>91</v>
      </c>
      <c r="AV227" s="13" t="s">
        <v>91</v>
      </c>
      <c r="AW227" s="13" t="s">
        <v>44</v>
      </c>
      <c r="AX227" s="13" t="s">
        <v>82</v>
      </c>
      <c r="AY227" s="271" t="s">
        <v>291</v>
      </c>
    </row>
    <row r="228" s="14" customFormat="1">
      <c r="B228" s="272"/>
      <c r="C228" s="273"/>
      <c r="D228" s="252" t="s">
        <v>301</v>
      </c>
      <c r="E228" s="274" t="s">
        <v>80</v>
      </c>
      <c r="F228" s="275" t="s">
        <v>308</v>
      </c>
      <c r="G228" s="273"/>
      <c r="H228" s="276">
        <v>8.6929999999999996</v>
      </c>
      <c r="I228" s="277"/>
      <c r="J228" s="273"/>
      <c r="K228" s="273"/>
      <c r="L228" s="278"/>
      <c r="M228" s="279"/>
      <c r="N228" s="280"/>
      <c r="O228" s="280"/>
      <c r="P228" s="280"/>
      <c r="Q228" s="280"/>
      <c r="R228" s="280"/>
      <c r="S228" s="280"/>
      <c r="T228" s="281"/>
      <c r="AT228" s="282" t="s">
        <v>301</v>
      </c>
      <c r="AU228" s="282" t="s">
        <v>91</v>
      </c>
      <c r="AV228" s="14" t="s">
        <v>132</v>
      </c>
      <c r="AW228" s="14" t="s">
        <v>44</v>
      </c>
      <c r="AX228" s="14" t="s">
        <v>82</v>
      </c>
      <c r="AY228" s="282" t="s">
        <v>291</v>
      </c>
    </row>
    <row r="229" s="12" customFormat="1">
      <c r="B229" s="250"/>
      <c r="C229" s="251"/>
      <c r="D229" s="252" t="s">
        <v>301</v>
      </c>
      <c r="E229" s="253" t="s">
        <v>80</v>
      </c>
      <c r="F229" s="254" t="s">
        <v>2480</v>
      </c>
      <c r="G229" s="251"/>
      <c r="H229" s="253" t="s">
        <v>80</v>
      </c>
      <c r="I229" s="255"/>
      <c r="J229" s="251"/>
      <c r="K229" s="251"/>
      <c r="L229" s="256"/>
      <c r="M229" s="257"/>
      <c r="N229" s="258"/>
      <c r="O229" s="258"/>
      <c r="P229" s="258"/>
      <c r="Q229" s="258"/>
      <c r="R229" s="258"/>
      <c r="S229" s="258"/>
      <c r="T229" s="259"/>
      <c r="AT229" s="260" t="s">
        <v>301</v>
      </c>
      <c r="AU229" s="260" t="s">
        <v>91</v>
      </c>
      <c r="AV229" s="12" t="s">
        <v>89</v>
      </c>
      <c r="AW229" s="12" t="s">
        <v>44</v>
      </c>
      <c r="AX229" s="12" t="s">
        <v>82</v>
      </c>
      <c r="AY229" s="260" t="s">
        <v>291</v>
      </c>
    </row>
    <row r="230" s="13" customFormat="1">
      <c r="B230" s="261"/>
      <c r="C230" s="262"/>
      <c r="D230" s="252" t="s">
        <v>301</v>
      </c>
      <c r="E230" s="263" t="s">
        <v>80</v>
      </c>
      <c r="F230" s="264" t="s">
        <v>2481</v>
      </c>
      <c r="G230" s="262"/>
      <c r="H230" s="265">
        <v>276.19200000000001</v>
      </c>
      <c r="I230" s="266"/>
      <c r="J230" s="262"/>
      <c r="K230" s="262"/>
      <c r="L230" s="267"/>
      <c r="M230" s="268"/>
      <c r="N230" s="269"/>
      <c r="O230" s="269"/>
      <c r="P230" s="269"/>
      <c r="Q230" s="269"/>
      <c r="R230" s="269"/>
      <c r="S230" s="269"/>
      <c r="T230" s="270"/>
      <c r="AT230" s="271" t="s">
        <v>301</v>
      </c>
      <c r="AU230" s="271" t="s">
        <v>91</v>
      </c>
      <c r="AV230" s="13" t="s">
        <v>91</v>
      </c>
      <c r="AW230" s="13" t="s">
        <v>44</v>
      </c>
      <c r="AX230" s="13" t="s">
        <v>82</v>
      </c>
      <c r="AY230" s="271" t="s">
        <v>291</v>
      </c>
    </row>
    <row r="231" s="12" customFormat="1">
      <c r="B231" s="250"/>
      <c r="C231" s="251"/>
      <c r="D231" s="252" t="s">
        <v>301</v>
      </c>
      <c r="E231" s="253" t="s">
        <v>80</v>
      </c>
      <c r="F231" s="254" t="s">
        <v>2482</v>
      </c>
      <c r="G231" s="251"/>
      <c r="H231" s="253" t="s">
        <v>80</v>
      </c>
      <c r="I231" s="255"/>
      <c r="J231" s="251"/>
      <c r="K231" s="251"/>
      <c r="L231" s="256"/>
      <c r="M231" s="257"/>
      <c r="N231" s="258"/>
      <c r="O231" s="258"/>
      <c r="P231" s="258"/>
      <c r="Q231" s="258"/>
      <c r="R231" s="258"/>
      <c r="S231" s="258"/>
      <c r="T231" s="259"/>
      <c r="AT231" s="260" t="s">
        <v>301</v>
      </c>
      <c r="AU231" s="260" t="s">
        <v>91</v>
      </c>
      <c r="AV231" s="12" t="s">
        <v>89</v>
      </c>
      <c r="AW231" s="12" t="s">
        <v>44</v>
      </c>
      <c r="AX231" s="12" t="s">
        <v>82</v>
      </c>
      <c r="AY231" s="260" t="s">
        <v>291</v>
      </c>
    </row>
    <row r="232" s="13" customFormat="1">
      <c r="B232" s="261"/>
      <c r="C232" s="262"/>
      <c r="D232" s="252" t="s">
        <v>301</v>
      </c>
      <c r="E232" s="263" t="s">
        <v>80</v>
      </c>
      <c r="F232" s="264" t="s">
        <v>2483</v>
      </c>
      <c r="G232" s="262"/>
      <c r="H232" s="265">
        <v>-264.04000000000002</v>
      </c>
      <c r="I232" s="266"/>
      <c r="J232" s="262"/>
      <c r="K232" s="262"/>
      <c r="L232" s="267"/>
      <c r="M232" s="268"/>
      <c r="N232" s="269"/>
      <c r="O232" s="269"/>
      <c r="P232" s="269"/>
      <c r="Q232" s="269"/>
      <c r="R232" s="269"/>
      <c r="S232" s="269"/>
      <c r="T232" s="270"/>
      <c r="AT232" s="271" t="s">
        <v>301</v>
      </c>
      <c r="AU232" s="271" t="s">
        <v>91</v>
      </c>
      <c r="AV232" s="13" t="s">
        <v>91</v>
      </c>
      <c r="AW232" s="13" t="s">
        <v>44</v>
      </c>
      <c r="AX232" s="13" t="s">
        <v>82</v>
      </c>
      <c r="AY232" s="271" t="s">
        <v>291</v>
      </c>
    </row>
    <row r="233" s="14" customFormat="1">
      <c r="B233" s="272"/>
      <c r="C233" s="273"/>
      <c r="D233" s="252" t="s">
        <v>301</v>
      </c>
      <c r="E233" s="274" t="s">
        <v>80</v>
      </c>
      <c r="F233" s="275" t="s">
        <v>308</v>
      </c>
      <c r="G233" s="273"/>
      <c r="H233" s="276">
        <v>12.151999999999999</v>
      </c>
      <c r="I233" s="277"/>
      <c r="J233" s="273"/>
      <c r="K233" s="273"/>
      <c r="L233" s="278"/>
      <c r="M233" s="279"/>
      <c r="N233" s="280"/>
      <c r="O233" s="280"/>
      <c r="P233" s="280"/>
      <c r="Q233" s="280"/>
      <c r="R233" s="280"/>
      <c r="S233" s="280"/>
      <c r="T233" s="281"/>
      <c r="AT233" s="282" t="s">
        <v>301</v>
      </c>
      <c r="AU233" s="282" t="s">
        <v>91</v>
      </c>
      <c r="AV233" s="14" t="s">
        <v>132</v>
      </c>
      <c r="AW233" s="14" t="s">
        <v>44</v>
      </c>
      <c r="AX233" s="14" t="s">
        <v>82</v>
      </c>
      <c r="AY233" s="282" t="s">
        <v>291</v>
      </c>
    </row>
    <row r="234" s="12" customFormat="1">
      <c r="B234" s="250"/>
      <c r="C234" s="251"/>
      <c r="D234" s="252" t="s">
        <v>301</v>
      </c>
      <c r="E234" s="253" t="s">
        <v>80</v>
      </c>
      <c r="F234" s="254" t="s">
        <v>2484</v>
      </c>
      <c r="G234" s="251"/>
      <c r="H234" s="253" t="s">
        <v>80</v>
      </c>
      <c r="I234" s="255"/>
      <c r="J234" s="251"/>
      <c r="K234" s="251"/>
      <c r="L234" s="256"/>
      <c r="M234" s="257"/>
      <c r="N234" s="258"/>
      <c r="O234" s="258"/>
      <c r="P234" s="258"/>
      <c r="Q234" s="258"/>
      <c r="R234" s="258"/>
      <c r="S234" s="258"/>
      <c r="T234" s="259"/>
      <c r="AT234" s="260" t="s">
        <v>301</v>
      </c>
      <c r="AU234" s="260" t="s">
        <v>91</v>
      </c>
      <c r="AV234" s="12" t="s">
        <v>89</v>
      </c>
      <c r="AW234" s="12" t="s">
        <v>44</v>
      </c>
      <c r="AX234" s="12" t="s">
        <v>82</v>
      </c>
      <c r="AY234" s="260" t="s">
        <v>291</v>
      </c>
    </row>
    <row r="235" s="13" customFormat="1">
      <c r="B235" s="261"/>
      <c r="C235" s="262"/>
      <c r="D235" s="252" t="s">
        <v>301</v>
      </c>
      <c r="E235" s="263" t="s">
        <v>80</v>
      </c>
      <c r="F235" s="264" t="s">
        <v>2485</v>
      </c>
      <c r="G235" s="262"/>
      <c r="H235" s="265">
        <v>58.5</v>
      </c>
      <c r="I235" s="266"/>
      <c r="J235" s="262"/>
      <c r="K235" s="262"/>
      <c r="L235" s="267"/>
      <c r="M235" s="268"/>
      <c r="N235" s="269"/>
      <c r="O235" s="269"/>
      <c r="P235" s="269"/>
      <c r="Q235" s="269"/>
      <c r="R235" s="269"/>
      <c r="S235" s="269"/>
      <c r="T235" s="270"/>
      <c r="AT235" s="271" t="s">
        <v>301</v>
      </c>
      <c r="AU235" s="271" t="s">
        <v>91</v>
      </c>
      <c r="AV235" s="13" t="s">
        <v>91</v>
      </c>
      <c r="AW235" s="13" t="s">
        <v>44</v>
      </c>
      <c r="AX235" s="13" t="s">
        <v>82</v>
      </c>
      <c r="AY235" s="271" t="s">
        <v>291</v>
      </c>
    </row>
    <row r="236" s="12" customFormat="1">
      <c r="B236" s="250"/>
      <c r="C236" s="251"/>
      <c r="D236" s="252" t="s">
        <v>301</v>
      </c>
      <c r="E236" s="253" t="s">
        <v>80</v>
      </c>
      <c r="F236" s="254" t="s">
        <v>2486</v>
      </c>
      <c r="G236" s="251"/>
      <c r="H236" s="253" t="s">
        <v>80</v>
      </c>
      <c r="I236" s="255"/>
      <c r="J236" s="251"/>
      <c r="K236" s="251"/>
      <c r="L236" s="256"/>
      <c r="M236" s="257"/>
      <c r="N236" s="258"/>
      <c r="O236" s="258"/>
      <c r="P236" s="258"/>
      <c r="Q236" s="258"/>
      <c r="R236" s="258"/>
      <c r="S236" s="258"/>
      <c r="T236" s="259"/>
      <c r="AT236" s="260" t="s">
        <v>301</v>
      </c>
      <c r="AU236" s="260" t="s">
        <v>91</v>
      </c>
      <c r="AV236" s="12" t="s">
        <v>89</v>
      </c>
      <c r="AW236" s="12" t="s">
        <v>44</v>
      </c>
      <c r="AX236" s="12" t="s">
        <v>82</v>
      </c>
      <c r="AY236" s="260" t="s">
        <v>291</v>
      </c>
    </row>
    <row r="237" s="13" customFormat="1">
      <c r="B237" s="261"/>
      <c r="C237" s="262"/>
      <c r="D237" s="252" t="s">
        <v>301</v>
      </c>
      <c r="E237" s="263" t="s">
        <v>80</v>
      </c>
      <c r="F237" s="264" t="s">
        <v>2487</v>
      </c>
      <c r="G237" s="262"/>
      <c r="H237" s="265">
        <v>-4.5</v>
      </c>
      <c r="I237" s="266"/>
      <c r="J237" s="262"/>
      <c r="K237" s="262"/>
      <c r="L237" s="267"/>
      <c r="M237" s="268"/>
      <c r="N237" s="269"/>
      <c r="O237" s="269"/>
      <c r="P237" s="269"/>
      <c r="Q237" s="269"/>
      <c r="R237" s="269"/>
      <c r="S237" s="269"/>
      <c r="T237" s="270"/>
      <c r="AT237" s="271" t="s">
        <v>301</v>
      </c>
      <c r="AU237" s="271" t="s">
        <v>91</v>
      </c>
      <c r="AV237" s="13" t="s">
        <v>91</v>
      </c>
      <c r="AW237" s="13" t="s">
        <v>44</v>
      </c>
      <c r="AX237" s="13" t="s">
        <v>82</v>
      </c>
      <c r="AY237" s="271" t="s">
        <v>291</v>
      </c>
    </row>
    <row r="238" s="13" customFormat="1">
      <c r="B238" s="261"/>
      <c r="C238" s="262"/>
      <c r="D238" s="252" t="s">
        <v>301</v>
      </c>
      <c r="E238" s="263" t="s">
        <v>80</v>
      </c>
      <c r="F238" s="264" t="s">
        <v>2488</v>
      </c>
      <c r="G238" s="262"/>
      <c r="H238" s="265">
        <v>-7.96</v>
      </c>
      <c r="I238" s="266"/>
      <c r="J238" s="262"/>
      <c r="K238" s="262"/>
      <c r="L238" s="267"/>
      <c r="M238" s="268"/>
      <c r="N238" s="269"/>
      <c r="O238" s="269"/>
      <c r="P238" s="269"/>
      <c r="Q238" s="269"/>
      <c r="R238" s="269"/>
      <c r="S238" s="269"/>
      <c r="T238" s="270"/>
      <c r="AT238" s="271" t="s">
        <v>301</v>
      </c>
      <c r="AU238" s="271" t="s">
        <v>91</v>
      </c>
      <c r="AV238" s="13" t="s">
        <v>91</v>
      </c>
      <c r="AW238" s="13" t="s">
        <v>44</v>
      </c>
      <c r="AX238" s="13" t="s">
        <v>82</v>
      </c>
      <c r="AY238" s="271" t="s">
        <v>291</v>
      </c>
    </row>
    <row r="239" s="14" customFormat="1">
      <c r="B239" s="272"/>
      <c r="C239" s="273"/>
      <c r="D239" s="252" t="s">
        <v>301</v>
      </c>
      <c r="E239" s="274" t="s">
        <v>80</v>
      </c>
      <c r="F239" s="275" t="s">
        <v>308</v>
      </c>
      <c r="G239" s="273"/>
      <c r="H239" s="276">
        <v>46.039999999999999</v>
      </c>
      <c r="I239" s="277"/>
      <c r="J239" s="273"/>
      <c r="K239" s="273"/>
      <c r="L239" s="278"/>
      <c r="M239" s="279"/>
      <c r="N239" s="280"/>
      <c r="O239" s="280"/>
      <c r="P239" s="280"/>
      <c r="Q239" s="280"/>
      <c r="R239" s="280"/>
      <c r="S239" s="280"/>
      <c r="T239" s="281"/>
      <c r="AT239" s="282" t="s">
        <v>301</v>
      </c>
      <c r="AU239" s="282" t="s">
        <v>91</v>
      </c>
      <c r="AV239" s="14" t="s">
        <v>132</v>
      </c>
      <c r="AW239" s="14" t="s">
        <v>44</v>
      </c>
      <c r="AX239" s="14" t="s">
        <v>82</v>
      </c>
      <c r="AY239" s="282" t="s">
        <v>291</v>
      </c>
    </row>
    <row r="240" s="15" customFormat="1">
      <c r="B240" s="283"/>
      <c r="C240" s="284"/>
      <c r="D240" s="252" t="s">
        <v>301</v>
      </c>
      <c r="E240" s="285" t="s">
        <v>80</v>
      </c>
      <c r="F240" s="286" t="s">
        <v>315</v>
      </c>
      <c r="G240" s="284"/>
      <c r="H240" s="287">
        <v>380.38499999999999</v>
      </c>
      <c r="I240" s="288"/>
      <c r="J240" s="284"/>
      <c r="K240" s="284"/>
      <c r="L240" s="289"/>
      <c r="M240" s="290"/>
      <c r="N240" s="291"/>
      <c r="O240" s="291"/>
      <c r="P240" s="291"/>
      <c r="Q240" s="291"/>
      <c r="R240" s="291"/>
      <c r="S240" s="291"/>
      <c r="T240" s="292"/>
      <c r="AT240" s="293" t="s">
        <v>301</v>
      </c>
      <c r="AU240" s="293" t="s">
        <v>91</v>
      </c>
      <c r="AV240" s="15" t="s">
        <v>299</v>
      </c>
      <c r="AW240" s="15" t="s">
        <v>44</v>
      </c>
      <c r="AX240" s="15" t="s">
        <v>89</v>
      </c>
      <c r="AY240" s="293" t="s">
        <v>291</v>
      </c>
    </row>
    <row r="241" s="1" customFormat="1" ht="16.5" customHeight="1">
      <c r="B241" s="48"/>
      <c r="C241" s="294" t="s">
        <v>424</v>
      </c>
      <c r="D241" s="294" t="s">
        <v>337</v>
      </c>
      <c r="E241" s="295" t="s">
        <v>2489</v>
      </c>
      <c r="F241" s="296" t="s">
        <v>2490</v>
      </c>
      <c r="G241" s="297" t="s">
        <v>325</v>
      </c>
      <c r="H241" s="298">
        <v>760.76999999999998</v>
      </c>
      <c r="I241" s="299"/>
      <c r="J241" s="300">
        <f>ROUND(I241*H241,2)</f>
        <v>0</v>
      </c>
      <c r="K241" s="296" t="s">
        <v>298</v>
      </c>
      <c r="L241" s="301"/>
      <c r="M241" s="302" t="s">
        <v>80</v>
      </c>
      <c r="N241" s="303" t="s">
        <v>52</v>
      </c>
      <c r="O241" s="49"/>
      <c r="P241" s="247">
        <f>O241*H241</f>
        <v>0</v>
      </c>
      <c r="Q241" s="247">
        <v>0</v>
      </c>
      <c r="R241" s="247">
        <f>Q241*H241</f>
        <v>0</v>
      </c>
      <c r="S241" s="247">
        <v>0</v>
      </c>
      <c r="T241" s="248">
        <f>S241*H241</f>
        <v>0</v>
      </c>
      <c r="AR241" s="25" t="s">
        <v>1460</v>
      </c>
      <c r="AT241" s="25" t="s">
        <v>337</v>
      </c>
      <c r="AU241" s="25" t="s">
        <v>91</v>
      </c>
      <c r="AY241" s="25" t="s">
        <v>291</v>
      </c>
      <c r="BE241" s="249">
        <f>IF(N241="základní",J241,0)</f>
        <v>0</v>
      </c>
      <c r="BF241" s="249">
        <f>IF(N241="snížená",J241,0)</f>
        <v>0</v>
      </c>
      <c r="BG241" s="249">
        <f>IF(N241="zákl. přenesená",J241,0)</f>
        <v>0</v>
      </c>
      <c r="BH241" s="249">
        <f>IF(N241="sníž. přenesená",J241,0)</f>
        <v>0</v>
      </c>
      <c r="BI241" s="249">
        <f>IF(N241="nulová",J241,0)</f>
        <v>0</v>
      </c>
      <c r="BJ241" s="25" t="s">
        <v>89</v>
      </c>
      <c r="BK241" s="249">
        <f>ROUND(I241*H241,2)</f>
        <v>0</v>
      </c>
      <c r="BL241" s="25" t="s">
        <v>1460</v>
      </c>
      <c r="BM241" s="25" t="s">
        <v>2491</v>
      </c>
    </row>
    <row r="242" s="12" customFormat="1">
      <c r="B242" s="250"/>
      <c r="C242" s="251"/>
      <c r="D242" s="252" t="s">
        <v>301</v>
      </c>
      <c r="E242" s="253" t="s">
        <v>80</v>
      </c>
      <c r="F242" s="254" t="s">
        <v>2492</v>
      </c>
      <c r="G242" s="251"/>
      <c r="H242" s="253" t="s">
        <v>80</v>
      </c>
      <c r="I242" s="255"/>
      <c r="J242" s="251"/>
      <c r="K242" s="251"/>
      <c r="L242" s="256"/>
      <c r="M242" s="257"/>
      <c r="N242" s="258"/>
      <c r="O242" s="258"/>
      <c r="P242" s="258"/>
      <c r="Q242" s="258"/>
      <c r="R242" s="258"/>
      <c r="S242" s="258"/>
      <c r="T242" s="259"/>
      <c r="AT242" s="260" t="s">
        <v>301</v>
      </c>
      <c r="AU242" s="260" t="s">
        <v>91</v>
      </c>
      <c r="AV242" s="12" t="s">
        <v>89</v>
      </c>
      <c r="AW242" s="12" t="s">
        <v>44</v>
      </c>
      <c r="AX242" s="12" t="s">
        <v>82</v>
      </c>
      <c r="AY242" s="260" t="s">
        <v>291</v>
      </c>
    </row>
    <row r="243" s="13" customFormat="1">
      <c r="B243" s="261"/>
      <c r="C243" s="262"/>
      <c r="D243" s="252" t="s">
        <v>301</v>
      </c>
      <c r="E243" s="263" t="s">
        <v>80</v>
      </c>
      <c r="F243" s="264" t="s">
        <v>2493</v>
      </c>
      <c r="G243" s="262"/>
      <c r="H243" s="265">
        <v>760.76999999999998</v>
      </c>
      <c r="I243" s="266"/>
      <c r="J243" s="262"/>
      <c r="K243" s="262"/>
      <c r="L243" s="267"/>
      <c r="M243" s="268"/>
      <c r="N243" s="269"/>
      <c r="O243" s="269"/>
      <c r="P243" s="269"/>
      <c r="Q243" s="269"/>
      <c r="R243" s="269"/>
      <c r="S243" s="269"/>
      <c r="T243" s="270"/>
      <c r="AT243" s="271" t="s">
        <v>301</v>
      </c>
      <c r="AU243" s="271" t="s">
        <v>91</v>
      </c>
      <c r="AV243" s="13" t="s">
        <v>91</v>
      </c>
      <c r="AW243" s="13" t="s">
        <v>44</v>
      </c>
      <c r="AX243" s="13" t="s">
        <v>82</v>
      </c>
      <c r="AY243" s="271" t="s">
        <v>291</v>
      </c>
    </row>
    <row r="244" s="15" customFormat="1">
      <c r="B244" s="283"/>
      <c r="C244" s="284"/>
      <c r="D244" s="252" t="s">
        <v>301</v>
      </c>
      <c r="E244" s="285" t="s">
        <v>80</v>
      </c>
      <c r="F244" s="286" t="s">
        <v>315</v>
      </c>
      <c r="G244" s="284"/>
      <c r="H244" s="287">
        <v>760.76999999999998</v>
      </c>
      <c r="I244" s="288"/>
      <c r="J244" s="284"/>
      <c r="K244" s="284"/>
      <c r="L244" s="289"/>
      <c r="M244" s="290"/>
      <c r="N244" s="291"/>
      <c r="O244" s="291"/>
      <c r="P244" s="291"/>
      <c r="Q244" s="291"/>
      <c r="R244" s="291"/>
      <c r="S244" s="291"/>
      <c r="T244" s="292"/>
      <c r="AT244" s="293" t="s">
        <v>301</v>
      </c>
      <c r="AU244" s="293" t="s">
        <v>91</v>
      </c>
      <c r="AV244" s="15" t="s">
        <v>299</v>
      </c>
      <c r="AW244" s="15" t="s">
        <v>44</v>
      </c>
      <c r="AX244" s="15" t="s">
        <v>89</v>
      </c>
      <c r="AY244" s="293" t="s">
        <v>291</v>
      </c>
    </row>
    <row r="245" s="1" customFormat="1" ht="38.25" customHeight="1">
      <c r="B245" s="48"/>
      <c r="C245" s="238" t="s">
        <v>429</v>
      </c>
      <c r="D245" s="238" t="s">
        <v>294</v>
      </c>
      <c r="E245" s="239" t="s">
        <v>2494</v>
      </c>
      <c r="F245" s="240" t="s">
        <v>2495</v>
      </c>
      <c r="G245" s="241" t="s">
        <v>297</v>
      </c>
      <c r="H245" s="242">
        <v>203.01400000000001</v>
      </c>
      <c r="I245" s="243"/>
      <c r="J245" s="244">
        <f>ROUND(I245*H245,2)</f>
        <v>0</v>
      </c>
      <c r="K245" s="240" t="s">
        <v>298</v>
      </c>
      <c r="L245" s="74"/>
      <c r="M245" s="245" t="s">
        <v>80</v>
      </c>
      <c r="N245" s="246" t="s">
        <v>52</v>
      </c>
      <c r="O245" s="49"/>
      <c r="P245" s="247">
        <f>O245*H245</f>
        <v>0</v>
      </c>
      <c r="Q245" s="247">
        <v>0</v>
      </c>
      <c r="R245" s="247">
        <f>Q245*H245</f>
        <v>0</v>
      </c>
      <c r="S245" s="247">
        <v>0</v>
      </c>
      <c r="T245" s="248">
        <f>S245*H245</f>
        <v>0</v>
      </c>
      <c r="AR245" s="25" t="s">
        <v>299</v>
      </c>
      <c r="AT245" s="25" t="s">
        <v>294</v>
      </c>
      <c r="AU245" s="25" t="s">
        <v>91</v>
      </c>
      <c r="AY245" s="25" t="s">
        <v>291</v>
      </c>
      <c r="BE245" s="249">
        <f>IF(N245="základní",J245,0)</f>
        <v>0</v>
      </c>
      <c r="BF245" s="249">
        <f>IF(N245="snížená",J245,0)</f>
        <v>0</v>
      </c>
      <c r="BG245" s="249">
        <f>IF(N245="zákl. přenesená",J245,0)</f>
        <v>0</v>
      </c>
      <c r="BH245" s="249">
        <f>IF(N245="sníž. přenesená",J245,0)</f>
        <v>0</v>
      </c>
      <c r="BI245" s="249">
        <f>IF(N245="nulová",J245,0)</f>
        <v>0</v>
      </c>
      <c r="BJ245" s="25" t="s">
        <v>89</v>
      </c>
      <c r="BK245" s="249">
        <f>ROUND(I245*H245,2)</f>
        <v>0</v>
      </c>
      <c r="BL245" s="25" t="s">
        <v>299</v>
      </c>
      <c r="BM245" s="25" t="s">
        <v>2496</v>
      </c>
    </row>
    <row r="246" s="12" customFormat="1">
      <c r="B246" s="250"/>
      <c r="C246" s="251"/>
      <c r="D246" s="252" t="s">
        <v>301</v>
      </c>
      <c r="E246" s="253" t="s">
        <v>80</v>
      </c>
      <c r="F246" s="254" t="s">
        <v>2497</v>
      </c>
      <c r="G246" s="251"/>
      <c r="H246" s="253" t="s">
        <v>80</v>
      </c>
      <c r="I246" s="255"/>
      <c r="J246" s="251"/>
      <c r="K246" s="251"/>
      <c r="L246" s="256"/>
      <c r="M246" s="257"/>
      <c r="N246" s="258"/>
      <c r="O246" s="258"/>
      <c r="P246" s="258"/>
      <c r="Q246" s="258"/>
      <c r="R246" s="258"/>
      <c r="S246" s="258"/>
      <c r="T246" s="259"/>
      <c r="AT246" s="260" t="s">
        <v>301</v>
      </c>
      <c r="AU246" s="260" t="s">
        <v>91</v>
      </c>
      <c r="AV246" s="12" t="s">
        <v>89</v>
      </c>
      <c r="AW246" s="12" t="s">
        <v>44</v>
      </c>
      <c r="AX246" s="12" t="s">
        <v>82</v>
      </c>
      <c r="AY246" s="260" t="s">
        <v>291</v>
      </c>
    </row>
    <row r="247" s="12" customFormat="1">
      <c r="B247" s="250"/>
      <c r="C247" s="251"/>
      <c r="D247" s="252" t="s">
        <v>301</v>
      </c>
      <c r="E247" s="253" t="s">
        <v>80</v>
      </c>
      <c r="F247" s="254" t="s">
        <v>2498</v>
      </c>
      <c r="G247" s="251"/>
      <c r="H247" s="253" t="s">
        <v>80</v>
      </c>
      <c r="I247" s="255"/>
      <c r="J247" s="251"/>
      <c r="K247" s="251"/>
      <c r="L247" s="256"/>
      <c r="M247" s="257"/>
      <c r="N247" s="258"/>
      <c r="O247" s="258"/>
      <c r="P247" s="258"/>
      <c r="Q247" s="258"/>
      <c r="R247" s="258"/>
      <c r="S247" s="258"/>
      <c r="T247" s="259"/>
      <c r="AT247" s="260" t="s">
        <v>301</v>
      </c>
      <c r="AU247" s="260" t="s">
        <v>91</v>
      </c>
      <c r="AV247" s="12" t="s">
        <v>89</v>
      </c>
      <c r="AW247" s="12" t="s">
        <v>44</v>
      </c>
      <c r="AX247" s="12" t="s">
        <v>82</v>
      </c>
      <c r="AY247" s="260" t="s">
        <v>291</v>
      </c>
    </row>
    <row r="248" s="13" customFormat="1">
      <c r="B248" s="261"/>
      <c r="C248" s="262"/>
      <c r="D248" s="252" t="s">
        <v>301</v>
      </c>
      <c r="E248" s="263" t="s">
        <v>80</v>
      </c>
      <c r="F248" s="264" t="s">
        <v>2499</v>
      </c>
      <c r="G248" s="262"/>
      <c r="H248" s="265">
        <v>30.239999999999998</v>
      </c>
      <c r="I248" s="266"/>
      <c r="J248" s="262"/>
      <c r="K248" s="262"/>
      <c r="L248" s="267"/>
      <c r="M248" s="268"/>
      <c r="N248" s="269"/>
      <c r="O248" s="269"/>
      <c r="P248" s="269"/>
      <c r="Q248" s="269"/>
      <c r="R248" s="269"/>
      <c r="S248" s="269"/>
      <c r="T248" s="270"/>
      <c r="AT248" s="271" t="s">
        <v>301</v>
      </c>
      <c r="AU248" s="271" t="s">
        <v>91</v>
      </c>
      <c r="AV248" s="13" t="s">
        <v>91</v>
      </c>
      <c r="AW248" s="13" t="s">
        <v>44</v>
      </c>
      <c r="AX248" s="13" t="s">
        <v>82</v>
      </c>
      <c r="AY248" s="271" t="s">
        <v>291</v>
      </c>
    </row>
    <row r="249" s="12" customFormat="1">
      <c r="B249" s="250"/>
      <c r="C249" s="251"/>
      <c r="D249" s="252" t="s">
        <v>301</v>
      </c>
      <c r="E249" s="253" t="s">
        <v>80</v>
      </c>
      <c r="F249" s="254" t="s">
        <v>2500</v>
      </c>
      <c r="G249" s="251"/>
      <c r="H249" s="253" t="s">
        <v>80</v>
      </c>
      <c r="I249" s="255"/>
      <c r="J249" s="251"/>
      <c r="K249" s="251"/>
      <c r="L249" s="256"/>
      <c r="M249" s="257"/>
      <c r="N249" s="258"/>
      <c r="O249" s="258"/>
      <c r="P249" s="258"/>
      <c r="Q249" s="258"/>
      <c r="R249" s="258"/>
      <c r="S249" s="258"/>
      <c r="T249" s="259"/>
      <c r="AT249" s="260" t="s">
        <v>301</v>
      </c>
      <c r="AU249" s="260" t="s">
        <v>91</v>
      </c>
      <c r="AV249" s="12" t="s">
        <v>89</v>
      </c>
      <c r="AW249" s="12" t="s">
        <v>44</v>
      </c>
      <c r="AX249" s="12" t="s">
        <v>82</v>
      </c>
      <c r="AY249" s="260" t="s">
        <v>291</v>
      </c>
    </row>
    <row r="250" s="13" customFormat="1">
      <c r="B250" s="261"/>
      <c r="C250" s="262"/>
      <c r="D250" s="252" t="s">
        <v>301</v>
      </c>
      <c r="E250" s="263" t="s">
        <v>80</v>
      </c>
      <c r="F250" s="264" t="s">
        <v>2501</v>
      </c>
      <c r="G250" s="262"/>
      <c r="H250" s="265">
        <v>-4.9749999999999996</v>
      </c>
      <c r="I250" s="266"/>
      <c r="J250" s="262"/>
      <c r="K250" s="262"/>
      <c r="L250" s="267"/>
      <c r="M250" s="268"/>
      <c r="N250" s="269"/>
      <c r="O250" s="269"/>
      <c r="P250" s="269"/>
      <c r="Q250" s="269"/>
      <c r="R250" s="269"/>
      <c r="S250" s="269"/>
      <c r="T250" s="270"/>
      <c r="AT250" s="271" t="s">
        <v>301</v>
      </c>
      <c r="AU250" s="271" t="s">
        <v>91</v>
      </c>
      <c r="AV250" s="13" t="s">
        <v>91</v>
      </c>
      <c r="AW250" s="13" t="s">
        <v>44</v>
      </c>
      <c r="AX250" s="13" t="s">
        <v>82</v>
      </c>
      <c r="AY250" s="271" t="s">
        <v>291</v>
      </c>
    </row>
    <row r="251" s="14" customFormat="1">
      <c r="B251" s="272"/>
      <c r="C251" s="273"/>
      <c r="D251" s="252" t="s">
        <v>301</v>
      </c>
      <c r="E251" s="274" t="s">
        <v>80</v>
      </c>
      <c r="F251" s="275" t="s">
        <v>308</v>
      </c>
      <c r="G251" s="273"/>
      <c r="H251" s="276">
        <v>25.265000000000001</v>
      </c>
      <c r="I251" s="277"/>
      <c r="J251" s="273"/>
      <c r="K251" s="273"/>
      <c r="L251" s="278"/>
      <c r="M251" s="279"/>
      <c r="N251" s="280"/>
      <c r="O251" s="280"/>
      <c r="P251" s="280"/>
      <c r="Q251" s="280"/>
      <c r="R251" s="280"/>
      <c r="S251" s="280"/>
      <c r="T251" s="281"/>
      <c r="AT251" s="282" t="s">
        <v>301</v>
      </c>
      <c r="AU251" s="282" t="s">
        <v>91</v>
      </c>
      <c r="AV251" s="14" t="s">
        <v>132</v>
      </c>
      <c r="AW251" s="14" t="s">
        <v>44</v>
      </c>
      <c r="AX251" s="14" t="s">
        <v>82</v>
      </c>
      <c r="AY251" s="282" t="s">
        <v>291</v>
      </c>
    </row>
    <row r="252" s="12" customFormat="1">
      <c r="B252" s="250"/>
      <c r="C252" s="251"/>
      <c r="D252" s="252" t="s">
        <v>301</v>
      </c>
      <c r="E252" s="253" t="s">
        <v>80</v>
      </c>
      <c r="F252" s="254" t="s">
        <v>2502</v>
      </c>
      <c r="G252" s="251"/>
      <c r="H252" s="253" t="s">
        <v>80</v>
      </c>
      <c r="I252" s="255"/>
      <c r="J252" s="251"/>
      <c r="K252" s="251"/>
      <c r="L252" s="256"/>
      <c r="M252" s="257"/>
      <c r="N252" s="258"/>
      <c r="O252" s="258"/>
      <c r="P252" s="258"/>
      <c r="Q252" s="258"/>
      <c r="R252" s="258"/>
      <c r="S252" s="258"/>
      <c r="T252" s="259"/>
      <c r="AT252" s="260" t="s">
        <v>301</v>
      </c>
      <c r="AU252" s="260" t="s">
        <v>91</v>
      </c>
      <c r="AV252" s="12" t="s">
        <v>89</v>
      </c>
      <c r="AW252" s="12" t="s">
        <v>44</v>
      </c>
      <c r="AX252" s="12" t="s">
        <v>82</v>
      </c>
      <c r="AY252" s="260" t="s">
        <v>291</v>
      </c>
    </row>
    <row r="253" s="13" customFormat="1">
      <c r="B253" s="261"/>
      <c r="C253" s="262"/>
      <c r="D253" s="252" t="s">
        <v>301</v>
      </c>
      <c r="E253" s="263" t="s">
        <v>80</v>
      </c>
      <c r="F253" s="264" t="s">
        <v>2503</v>
      </c>
      <c r="G253" s="262"/>
      <c r="H253" s="265">
        <v>14.279999999999999</v>
      </c>
      <c r="I253" s="266"/>
      <c r="J253" s="262"/>
      <c r="K253" s="262"/>
      <c r="L253" s="267"/>
      <c r="M253" s="268"/>
      <c r="N253" s="269"/>
      <c r="O253" s="269"/>
      <c r="P253" s="269"/>
      <c r="Q253" s="269"/>
      <c r="R253" s="269"/>
      <c r="S253" s="269"/>
      <c r="T253" s="270"/>
      <c r="AT253" s="271" t="s">
        <v>301</v>
      </c>
      <c r="AU253" s="271" t="s">
        <v>91</v>
      </c>
      <c r="AV253" s="13" t="s">
        <v>91</v>
      </c>
      <c r="AW253" s="13" t="s">
        <v>44</v>
      </c>
      <c r="AX253" s="13" t="s">
        <v>82</v>
      </c>
      <c r="AY253" s="271" t="s">
        <v>291</v>
      </c>
    </row>
    <row r="254" s="12" customFormat="1">
      <c r="B254" s="250"/>
      <c r="C254" s="251"/>
      <c r="D254" s="252" t="s">
        <v>301</v>
      </c>
      <c r="E254" s="253" t="s">
        <v>80</v>
      </c>
      <c r="F254" s="254" t="s">
        <v>2500</v>
      </c>
      <c r="G254" s="251"/>
      <c r="H254" s="253" t="s">
        <v>80</v>
      </c>
      <c r="I254" s="255"/>
      <c r="J254" s="251"/>
      <c r="K254" s="251"/>
      <c r="L254" s="256"/>
      <c r="M254" s="257"/>
      <c r="N254" s="258"/>
      <c r="O254" s="258"/>
      <c r="P254" s="258"/>
      <c r="Q254" s="258"/>
      <c r="R254" s="258"/>
      <c r="S254" s="258"/>
      <c r="T254" s="259"/>
      <c r="AT254" s="260" t="s">
        <v>301</v>
      </c>
      <c r="AU254" s="260" t="s">
        <v>91</v>
      </c>
      <c r="AV254" s="12" t="s">
        <v>89</v>
      </c>
      <c r="AW254" s="12" t="s">
        <v>44</v>
      </c>
      <c r="AX254" s="12" t="s">
        <v>82</v>
      </c>
      <c r="AY254" s="260" t="s">
        <v>291</v>
      </c>
    </row>
    <row r="255" s="13" customFormat="1">
      <c r="B255" s="261"/>
      <c r="C255" s="262"/>
      <c r="D255" s="252" t="s">
        <v>301</v>
      </c>
      <c r="E255" s="263" t="s">
        <v>80</v>
      </c>
      <c r="F255" s="264" t="s">
        <v>2504</v>
      </c>
      <c r="G255" s="262"/>
      <c r="H255" s="265">
        <v>-2.3490000000000002</v>
      </c>
      <c r="I255" s="266"/>
      <c r="J255" s="262"/>
      <c r="K255" s="262"/>
      <c r="L255" s="267"/>
      <c r="M255" s="268"/>
      <c r="N255" s="269"/>
      <c r="O255" s="269"/>
      <c r="P255" s="269"/>
      <c r="Q255" s="269"/>
      <c r="R255" s="269"/>
      <c r="S255" s="269"/>
      <c r="T255" s="270"/>
      <c r="AT255" s="271" t="s">
        <v>301</v>
      </c>
      <c r="AU255" s="271" t="s">
        <v>91</v>
      </c>
      <c r="AV255" s="13" t="s">
        <v>91</v>
      </c>
      <c r="AW255" s="13" t="s">
        <v>44</v>
      </c>
      <c r="AX255" s="13" t="s">
        <v>82</v>
      </c>
      <c r="AY255" s="271" t="s">
        <v>291</v>
      </c>
    </row>
    <row r="256" s="14" customFormat="1">
      <c r="B256" s="272"/>
      <c r="C256" s="273"/>
      <c r="D256" s="252" t="s">
        <v>301</v>
      </c>
      <c r="E256" s="274" t="s">
        <v>80</v>
      </c>
      <c r="F256" s="275" t="s">
        <v>308</v>
      </c>
      <c r="G256" s="273"/>
      <c r="H256" s="276">
        <v>11.930999999999999</v>
      </c>
      <c r="I256" s="277"/>
      <c r="J256" s="273"/>
      <c r="K256" s="273"/>
      <c r="L256" s="278"/>
      <c r="M256" s="279"/>
      <c r="N256" s="280"/>
      <c r="O256" s="280"/>
      <c r="P256" s="280"/>
      <c r="Q256" s="280"/>
      <c r="R256" s="280"/>
      <c r="S256" s="280"/>
      <c r="T256" s="281"/>
      <c r="AT256" s="282" t="s">
        <v>301</v>
      </c>
      <c r="AU256" s="282" t="s">
        <v>91</v>
      </c>
      <c r="AV256" s="14" t="s">
        <v>132</v>
      </c>
      <c r="AW256" s="14" t="s">
        <v>44</v>
      </c>
      <c r="AX256" s="14" t="s">
        <v>82</v>
      </c>
      <c r="AY256" s="282" t="s">
        <v>291</v>
      </c>
    </row>
    <row r="257" s="12" customFormat="1">
      <c r="B257" s="250"/>
      <c r="C257" s="251"/>
      <c r="D257" s="252" t="s">
        <v>301</v>
      </c>
      <c r="E257" s="253" t="s">
        <v>80</v>
      </c>
      <c r="F257" s="254" t="s">
        <v>2505</v>
      </c>
      <c r="G257" s="251"/>
      <c r="H257" s="253" t="s">
        <v>80</v>
      </c>
      <c r="I257" s="255"/>
      <c r="J257" s="251"/>
      <c r="K257" s="251"/>
      <c r="L257" s="256"/>
      <c r="M257" s="257"/>
      <c r="N257" s="258"/>
      <c r="O257" s="258"/>
      <c r="P257" s="258"/>
      <c r="Q257" s="258"/>
      <c r="R257" s="258"/>
      <c r="S257" s="258"/>
      <c r="T257" s="259"/>
      <c r="AT257" s="260" t="s">
        <v>301</v>
      </c>
      <c r="AU257" s="260" t="s">
        <v>91</v>
      </c>
      <c r="AV257" s="12" t="s">
        <v>89</v>
      </c>
      <c r="AW257" s="12" t="s">
        <v>44</v>
      </c>
      <c r="AX257" s="12" t="s">
        <v>82</v>
      </c>
      <c r="AY257" s="260" t="s">
        <v>291</v>
      </c>
    </row>
    <row r="258" s="13" customFormat="1">
      <c r="B258" s="261"/>
      <c r="C258" s="262"/>
      <c r="D258" s="252" t="s">
        <v>301</v>
      </c>
      <c r="E258" s="263" t="s">
        <v>80</v>
      </c>
      <c r="F258" s="264" t="s">
        <v>2506</v>
      </c>
      <c r="G258" s="262"/>
      <c r="H258" s="265">
        <v>61.920000000000002</v>
      </c>
      <c r="I258" s="266"/>
      <c r="J258" s="262"/>
      <c r="K258" s="262"/>
      <c r="L258" s="267"/>
      <c r="M258" s="268"/>
      <c r="N258" s="269"/>
      <c r="O258" s="269"/>
      <c r="P258" s="269"/>
      <c r="Q258" s="269"/>
      <c r="R258" s="269"/>
      <c r="S258" s="269"/>
      <c r="T258" s="270"/>
      <c r="AT258" s="271" t="s">
        <v>301</v>
      </c>
      <c r="AU258" s="271" t="s">
        <v>91</v>
      </c>
      <c r="AV258" s="13" t="s">
        <v>91</v>
      </c>
      <c r="AW258" s="13" t="s">
        <v>44</v>
      </c>
      <c r="AX258" s="13" t="s">
        <v>82</v>
      </c>
      <c r="AY258" s="271" t="s">
        <v>291</v>
      </c>
    </row>
    <row r="259" s="12" customFormat="1">
      <c r="B259" s="250"/>
      <c r="C259" s="251"/>
      <c r="D259" s="252" t="s">
        <v>301</v>
      </c>
      <c r="E259" s="253" t="s">
        <v>80</v>
      </c>
      <c r="F259" s="254" t="s">
        <v>2507</v>
      </c>
      <c r="G259" s="251"/>
      <c r="H259" s="253" t="s">
        <v>80</v>
      </c>
      <c r="I259" s="255"/>
      <c r="J259" s="251"/>
      <c r="K259" s="251"/>
      <c r="L259" s="256"/>
      <c r="M259" s="257"/>
      <c r="N259" s="258"/>
      <c r="O259" s="258"/>
      <c r="P259" s="258"/>
      <c r="Q259" s="258"/>
      <c r="R259" s="258"/>
      <c r="S259" s="258"/>
      <c r="T259" s="259"/>
      <c r="AT259" s="260" t="s">
        <v>301</v>
      </c>
      <c r="AU259" s="260" t="s">
        <v>91</v>
      </c>
      <c r="AV259" s="12" t="s">
        <v>89</v>
      </c>
      <c r="AW259" s="12" t="s">
        <v>44</v>
      </c>
      <c r="AX259" s="12" t="s">
        <v>82</v>
      </c>
      <c r="AY259" s="260" t="s">
        <v>291</v>
      </c>
    </row>
    <row r="260" s="13" customFormat="1">
      <c r="B260" s="261"/>
      <c r="C260" s="262"/>
      <c r="D260" s="252" t="s">
        <v>301</v>
      </c>
      <c r="E260" s="263" t="s">
        <v>80</v>
      </c>
      <c r="F260" s="264" t="s">
        <v>2508</v>
      </c>
      <c r="G260" s="262"/>
      <c r="H260" s="265">
        <v>-7.3959999999999999</v>
      </c>
      <c r="I260" s="266"/>
      <c r="J260" s="262"/>
      <c r="K260" s="262"/>
      <c r="L260" s="267"/>
      <c r="M260" s="268"/>
      <c r="N260" s="269"/>
      <c r="O260" s="269"/>
      <c r="P260" s="269"/>
      <c r="Q260" s="269"/>
      <c r="R260" s="269"/>
      <c r="S260" s="269"/>
      <c r="T260" s="270"/>
      <c r="AT260" s="271" t="s">
        <v>301</v>
      </c>
      <c r="AU260" s="271" t="s">
        <v>91</v>
      </c>
      <c r="AV260" s="13" t="s">
        <v>91</v>
      </c>
      <c r="AW260" s="13" t="s">
        <v>44</v>
      </c>
      <c r="AX260" s="13" t="s">
        <v>82</v>
      </c>
      <c r="AY260" s="271" t="s">
        <v>291</v>
      </c>
    </row>
    <row r="261" s="14" customFormat="1">
      <c r="B261" s="272"/>
      <c r="C261" s="273"/>
      <c r="D261" s="252" t="s">
        <v>301</v>
      </c>
      <c r="E261" s="274" t="s">
        <v>80</v>
      </c>
      <c r="F261" s="275" t="s">
        <v>308</v>
      </c>
      <c r="G261" s="273"/>
      <c r="H261" s="276">
        <v>54.524000000000001</v>
      </c>
      <c r="I261" s="277"/>
      <c r="J261" s="273"/>
      <c r="K261" s="273"/>
      <c r="L261" s="278"/>
      <c r="M261" s="279"/>
      <c r="N261" s="280"/>
      <c r="O261" s="280"/>
      <c r="P261" s="280"/>
      <c r="Q261" s="280"/>
      <c r="R261" s="280"/>
      <c r="S261" s="280"/>
      <c r="T261" s="281"/>
      <c r="AT261" s="282" t="s">
        <v>301</v>
      </c>
      <c r="AU261" s="282" t="s">
        <v>91</v>
      </c>
      <c r="AV261" s="14" t="s">
        <v>132</v>
      </c>
      <c r="AW261" s="14" t="s">
        <v>44</v>
      </c>
      <c r="AX261" s="14" t="s">
        <v>82</v>
      </c>
      <c r="AY261" s="282" t="s">
        <v>291</v>
      </c>
    </row>
    <row r="262" s="12" customFormat="1">
      <c r="B262" s="250"/>
      <c r="C262" s="251"/>
      <c r="D262" s="252" t="s">
        <v>301</v>
      </c>
      <c r="E262" s="253" t="s">
        <v>80</v>
      </c>
      <c r="F262" s="254" t="s">
        <v>2509</v>
      </c>
      <c r="G262" s="251"/>
      <c r="H262" s="253" t="s">
        <v>80</v>
      </c>
      <c r="I262" s="255"/>
      <c r="J262" s="251"/>
      <c r="K262" s="251"/>
      <c r="L262" s="256"/>
      <c r="M262" s="257"/>
      <c r="N262" s="258"/>
      <c r="O262" s="258"/>
      <c r="P262" s="258"/>
      <c r="Q262" s="258"/>
      <c r="R262" s="258"/>
      <c r="S262" s="258"/>
      <c r="T262" s="259"/>
      <c r="AT262" s="260" t="s">
        <v>301</v>
      </c>
      <c r="AU262" s="260" t="s">
        <v>91</v>
      </c>
      <c r="AV262" s="12" t="s">
        <v>89</v>
      </c>
      <c r="AW262" s="12" t="s">
        <v>44</v>
      </c>
      <c r="AX262" s="12" t="s">
        <v>82</v>
      </c>
      <c r="AY262" s="260" t="s">
        <v>291</v>
      </c>
    </row>
    <row r="263" s="13" customFormat="1">
      <c r="B263" s="261"/>
      <c r="C263" s="262"/>
      <c r="D263" s="252" t="s">
        <v>301</v>
      </c>
      <c r="E263" s="263" t="s">
        <v>80</v>
      </c>
      <c r="F263" s="264" t="s">
        <v>2510</v>
      </c>
      <c r="G263" s="262"/>
      <c r="H263" s="265">
        <v>73.260000000000005</v>
      </c>
      <c r="I263" s="266"/>
      <c r="J263" s="262"/>
      <c r="K263" s="262"/>
      <c r="L263" s="267"/>
      <c r="M263" s="268"/>
      <c r="N263" s="269"/>
      <c r="O263" s="269"/>
      <c r="P263" s="269"/>
      <c r="Q263" s="269"/>
      <c r="R263" s="269"/>
      <c r="S263" s="269"/>
      <c r="T263" s="270"/>
      <c r="AT263" s="271" t="s">
        <v>301</v>
      </c>
      <c r="AU263" s="271" t="s">
        <v>91</v>
      </c>
      <c r="AV263" s="13" t="s">
        <v>91</v>
      </c>
      <c r="AW263" s="13" t="s">
        <v>44</v>
      </c>
      <c r="AX263" s="13" t="s">
        <v>82</v>
      </c>
      <c r="AY263" s="271" t="s">
        <v>291</v>
      </c>
    </row>
    <row r="264" s="12" customFormat="1">
      <c r="B264" s="250"/>
      <c r="C264" s="251"/>
      <c r="D264" s="252" t="s">
        <v>301</v>
      </c>
      <c r="E264" s="253" t="s">
        <v>80</v>
      </c>
      <c r="F264" s="254" t="s">
        <v>2511</v>
      </c>
      <c r="G264" s="251"/>
      <c r="H264" s="253" t="s">
        <v>80</v>
      </c>
      <c r="I264" s="255"/>
      <c r="J264" s="251"/>
      <c r="K264" s="251"/>
      <c r="L264" s="256"/>
      <c r="M264" s="257"/>
      <c r="N264" s="258"/>
      <c r="O264" s="258"/>
      <c r="P264" s="258"/>
      <c r="Q264" s="258"/>
      <c r="R264" s="258"/>
      <c r="S264" s="258"/>
      <c r="T264" s="259"/>
      <c r="AT264" s="260" t="s">
        <v>301</v>
      </c>
      <c r="AU264" s="260" t="s">
        <v>91</v>
      </c>
      <c r="AV264" s="12" t="s">
        <v>89</v>
      </c>
      <c r="AW264" s="12" t="s">
        <v>44</v>
      </c>
      <c r="AX264" s="12" t="s">
        <v>82</v>
      </c>
      <c r="AY264" s="260" t="s">
        <v>291</v>
      </c>
    </row>
    <row r="265" s="13" customFormat="1">
      <c r="B265" s="261"/>
      <c r="C265" s="262"/>
      <c r="D265" s="252" t="s">
        <v>301</v>
      </c>
      <c r="E265" s="263" t="s">
        <v>80</v>
      </c>
      <c r="F265" s="264" t="s">
        <v>2512</v>
      </c>
      <c r="G265" s="262"/>
      <c r="H265" s="265">
        <v>-7.3259999999999996</v>
      </c>
      <c r="I265" s="266"/>
      <c r="J265" s="262"/>
      <c r="K265" s="262"/>
      <c r="L265" s="267"/>
      <c r="M265" s="268"/>
      <c r="N265" s="269"/>
      <c r="O265" s="269"/>
      <c r="P265" s="269"/>
      <c r="Q265" s="269"/>
      <c r="R265" s="269"/>
      <c r="S265" s="269"/>
      <c r="T265" s="270"/>
      <c r="AT265" s="271" t="s">
        <v>301</v>
      </c>
      <c r="AU265" s="271" t="s">
        <v>91</v>
      </c>
      <c r="AV265" s="13" t="s">
        <v>91</v>
      </c>
      <c r="AW265" s="13" t="s">
        <v>44</v>
      </c>
      <c r="AX265" s="13" t="s">
        <v>82</v>
      </c>
      <c r="AY265" s="271" t="s">
        <v>291</v>
      </c>
    </row>
    <row r="266" s="14" customFormat="1">
      <c r="B266" s="272"/>
      <c r="C266" s="273"/>
      <c r="D266" s="252" t="s">
        <v>301</v>
      </c>
      <c r="E266" s="274" t="s">
        <v>80</v>
      </c>
      <c r="F266" s="275" t="s">
        <v>308</v>
      </c>
      <c r="G266" s="273"/>
      <c r="H266" s="276">
        <v>65.933999999999998</v>
      </c>
      <c r="I266" s="277"/>
      <c r="J266" s="273"/>
      <c r="K266" s="273"/>
      <c r="L266" s="278"/>
      <c r="M266" s="279"/>
      <c r="N266" s="280"/>
      <c r="O266" s="280"/>
      <c r="P266" s="280"/>
      <c r="Q266" s="280"/>
      <c r="R266" s="280"/>
      <c r="S266" s="280"/>
      <c r="T266" s="281"/>
      <c r="AT266" s="282" t="s">
        <v>301</v>
      </c>
      <c r="AU266" s="282" t="s">
        <v>91</v>
      </c>
      <c r="AV266" s="14" t="s">
        <v>132</v>
      </c>
      <c r="AW266" s="14" t="s">
        <v>44</v>
      </c>
      <c r="AX266" s="14" t="s">
        <v>82</v>
      </c>
      <c r="AY266" s="282" t="s">
        <v>291</v>
      </c>
    </row>
    <row r="267" s="12" customFormat="1">
      <c r="B267" s="250"/>
      <c r="C267" s="251"/>
      <c r="D267" s="252" t="s">
        <v>301</v>
      </c>
      <c r="E267" s="253" t="s">
        <v>80</v>
      </c>
      <c r="F267" s="254" t="s">
        <v>2513</v>
      </c>
      <c r="G267" s="251"/>
      <c r="H267" s="253" t="s">
        <v>80</v>
      </c>
      <c r="I267" s="255"/>
      <c r="J267" s="251"/>
      <c r="K267" s="251"/>
      <c r="L267" s="256"/>
      <c r="M267" s="257"/>
      <c r="N267" s="258"/>
      <c r="O267" s="258"/>
      <c r="P267" s="258"/>
      <c r="Q267" s="258"/>
      <c r="R267" s="258"/>
      <c r="S267" s="258"/>
      <c r="T267" s="259"/>
      <c r="AT267" s="260" t="s">
        <v>301</v>
      </c>
      <c r="AU267" s="260" t="s">
        <v>91</v>
      </c>
      <c r="AV267" s="12" t="s">
        <v>89</v>
      </c>
      <c r="AW267" s="12" t="s">
        <v>44</v>
      </c>
      <c r="AX267" s="12" t="s">
        <v>82</v>
      </c>
      <c r="AY267" s="260" t="s">
        <v>291</v>
      </c>
    </row>
    <row r="268" s="13" customFormat="1">
      <c r="B268" s="261"/>
      <c r="C268" s="262"/>
      <c r="D268" s="252" t="s">
        <v>301</v>
      </c>
      <c r="E268" s="263" t="s">
        <v>80</v>
      </c>
      <c r="F268" s="264" t="s">
        <v>2514</v>
      </c>
      <c r="G268" s="262"/>
      <c r="H268" s="265">
        <v>45.359999999999999</v>
      </c>
      <c r="I268" s="266"/>
      <c r="J268" s="262"/>
      <c r="K268" s="262"/>
      <c r="L268" s="267"/>
      <c r="M268" s="268"/>
      <c r="N268" s="269"/>
      <c r="O268" s="269"/>
      <c r="P268" s="269"/>
      <c r="Q268" s="269"/>
      <c r="R268" s="269"/>
      <c r="S268" s="269"/>
      <c r="T268" s="270"/>
      <c r="AT268" s="271" t="s">
        <v>301</v>
      </c>
      <c r="AU268" s="271" t="s">
        <v>91</v>
      </c>
      <c r="AV268" s="13" t="s">
        <v>91</v>
      </c>
      <c r="AW268" s="13" t="s">
        <v>44</v>
      </c>
      <c r="AX268" s="13" t="s">
        <v>82</v>
      </c>
      <c r="AY268" s="271" t="s">
        <v>291</v>
      </c>
    </row>
    <row r="269" s="14" customFormat="1">
      <c r="B269" s="272"/>
      <c r="C269" s="273"/>
      <c r="D269" s="252" t="s">
        <v>301</v>
      </c>
      <c r="E269" s="274" t="s">
        <v>80</v>
      </c>
      <c r="F269" s="275" t="s">
        <v>308</v>
      </c>
      <c r="G269" s="273"/>
      <c r="H269" s="276">
        <v>45.359999999999999</v>
      </c>
      <c r="I269" s="277"/>
      <c r="J269" s="273"/>
      <c r="K269" s="273"/>
      <c r="L269" s="278"/>
      <c r="M269" s="279"/>
      <c r="N269" s="280"/>
      <c r="O269" s="280"/>
      <c r="P269" s="280"/>
      <c r="Q269" s="280"/>
      <c r="R269" s="280"/>
      <c r="S269" s="280"/>
      <c r="T269" s="281"/>
      <c r="AT269" s="282" t="s">
        <v>301</v>
      </c>
      <c r="AU269" s="282" t="s">
        <v>91</v>
      </c>
      <c r="AV269" s="14" t="s">
        <v>132</v>
      </c>
      <c r="AW269" s="14" t="s">
        <v>44</v>
      </c>
      <c r="AX269" s="14" t="s">
        <v>82</v>
      </c>
      <c r="AY269" s="282" t="s">
        <v>291</v>
      </c>
    </row>
    <row r="270" s="15" customFormat="1">
      <c r="B270" s="283"/>
      <c r="C270" s="284"/>
      <c r="D270" s="252" t="s">
        <v>301</v>
      </c>
      <c r="E270" s="285" t="s">
        <v>80</v>
      </c>
      <c r="F270" s="286" t="s">
        <v>315</v>
      </c>
      <c r="G270" s="284"/>
      <c r="H270" s="287">
        <v>203.01400000000001</v>
      </c>
      <c r="I270" s="288"/>
      <c r="J270" s="284"/>
      <c r="K270" s="284"/>
      <c r="L270" s="289"/>
      <c r="M270" s="290"/>
      <c r="N270" s="291"/>
      <c r="O270" s="291"/>
      <c r="P270" s="291"/>
      <c r="Q270" s="291"/>
      <c r="R270" s="291"/>
      <c r="S270" s="291"/>
      <c r="T270" s="292"/>
      <c r="AT270" s="293" t="s">
        <v>301</v>
      </c>
      <c r="AU270" s="293" t="s">
        <v>91</v>
      </c>
      <c r="AV270" s="15" t="s">
        <v>299</v>
      </c>
      <c r="AW270" s="15" t="s">
        <v>44</v>
      </c>
      <c r="AX270" s="15" t="s">
        <v>89</v>
      </c>
      <c r="AY270" s="293" t="s">
        <v>291</v>
      </c>
    </row>
    <row r="271" s="1" customFormat="1" ht="38.25" customHeight="1">
      <c r="B271" s="48"/>
      <c r="C271" s="238" t="s">
        <v>434</v>
      </c>
      <c r="D271" s="238" t="s">
        <v>294</v>
      </c>
      <c r="E271" s="239" t="s">
        <v>2515</v>
      </c>
      <c r="F271" s="240" t="s">
        <v>2516</v>
      </c>
      <c r="G271" s="241" t="s">
        <v>297</v>
      </c>
      <c r="H271" s="242">
        <v>141.15899999999999</v>
      </c>
      <c r="I271" s="243"/>
      <c r="J271" s="244">
        <f>ROUND(I271*H271,2)</f>
        <v>0</v>
      </c>
      <c r="K271" s="240" t="s">
        <v>298</v>
      </c>
      <c r="L271" s="74"/>
      <c r="M271" s="245" t="s">
        <v>80</v>
      </c>
      <c r="N271" s="246" t="s">
        <v>52</v>
      </c>
      <c r="O271" s="49"/>
      <c r="P271" s="247">
        <f>O271*H271</f>
        <v>0</v>
      </c>
      <c r="Q271" s="247">
        <v>0</v>
      </c>
      <c r="R271" s="247">
        <f>Q271*H271</f>
        <v>0</v>
      </c>
      <c r="S271" s="247">
        <v>0</v>
      </c>
      <c r="T271" s="248">
        <f>S271*H271</f>
        <v>0</v>
      </c>
      <c r="AR271" s="25" t="s">
        <v>299</v>
      </c>
      <c r="AT271" s="25" t="s">
        <v>294</v>
      </c>
      <c r="AU271" s="25" t="s">
        <v>91</v>
      </c>
      <c r="AY271" s="25" t="s">
        <v>291</v>
      </c>
      <c r="BE271" s="249">
        <f>IF(N271="základní",J271,0)</f>
        <v>0</v>
      </c>
      <c r="BF271" s="249">
        <f>IF(N271="snížená",J271,0)</f>
        <v>0</v>
      </c>
      <c r="BG271" s="249">
        <f>IF(N271="zákl. přenesená",J271,0)</f>
        <v>0</v>
      </c>
      <c r="BH271" s="249">
        <f>IF(N271="sníž. přenesená",J271,0)</f>
        <v>0</v>
      </c>
      <c r="BI271" s="249">
        <f>IF(N271="nulová",J271,0)</f>
        <v>0</v>
      </c>
      <c r="BJ271" s="25" t="s">
        <v>89</v>
      </c>
      <c r="BK271" s="249">
        <f>ROUND(I271*H271,2)</f>
        <v>0</v>
      </c>
      <c r="BL271" s="25" t="s">
        <v>299</v>
      </c>
      <c r="BM271" s="25" t="s">
        <v>2517</v>
      </c>
    </row>
    <row r="272" s="12" customFormat="1">
      <c r="B272" s="250"/>
      <c r="C272" s="251"/>
      <c r="D272" s="252" t="s">
        <v>301</v>
      </c>
      <c r="E272" s="253" t="s">
        <v>80</v>
      </c>
      <c r="F272" s="254" t="s">
        <v>2518</v>
      </c>
      <c r="G272" s="251"/>
      <c r="H272" s="253" t="s">
        <v>80</v>
      </c>
      <c r="I272" s="255"/>
      <c r="J272" s="251"/>
      <c r="K272" s="251"/>
      <c r="L272" s="256"/>
      <c r="M272" s="257"/>
      <c r="N272" s="258"/>
      <c r="O272" s="258"/>
      <c r="P272" s="258"/>
      <c r="Q272" s="258"/>
      <c r="R272" s="258"/>
      <c r="S272" s="258"/>
      <c r="T272" s="259"/>
      <c r="AT272" s="260" t="s">
        <v>301</v>
      </c>
      <c r="AU272" s="260" t="s">
        <v>91</v>
      </c>
      <c r="AV272" s="12" t="s">
        <v>89</v>
      </c>
      <c r="AW272" s="12" t="s">
        <v>44</v>
      </c>
      <c r="AX272" s="12" t="s">
        <v>82</v>
      </c>
      <c r="AY272" s="260" t="s">
        <v>291</v>
      </c>
    </row>
    <row r="273" s="13" customFormat="1">
      <c r="B273" s="261"/>
      <c r="C273" s="262"/>
      <c r="D273" s="252" t="s">
        <v>301</v>
      </c>
      <c r="E273" s="263" t="s">
        <v>80</v>
      </c>
      <c r="F273" s="264" t="s">
        <v>2519</v>
      </c>
      <c r="G273" s="262"/>
      <c r="H273" s="265">
        <v>238.28</v>
      </c>
      <c r="I273" s="266"/>
      <c r="J273" s="262"/>
      <c r="K273" s="262"/>
      <c r="L273" s="267"/>
      <c r="M273" s="268"/>
      <c r="N273" s="269"/>
      <c r="O273" s="269"/>
      <c r="P273" s="269"/>
      <c r="Q273" s="269"/>
      <c r="R273" s="269"/>
      <c r="S273" s="269"/>
      <c r="T273" s="270"/>
      <c r="AT273" s="271" t="s">
        <v>301</v>
      </c>
      <c r="AU273" s="271" t="s">
        <v>91</v>
      </c>
      <c r="AV273" s="13" t="s">
        <v>91</v>
      </c>
      <c r="AW273" s="13" t="s">
        <v>44</v>
      </c>
      <c r="AX273" s="13" t="s">
        <v>82</v>
      </c>
      <c r="AY273" s="271" t="s">
        <v>291</v>
      </c>
    </row>
    <row r="274" s="12" customFormat="1">
      <c r="B274" s="250"/>
      <c r="C274" s="251"/>
      <c r="D274" s="252" t="s">
        <v>301</v>
      </c>
      <c r="E274" s="253" t="s">
        <v>80</v>
      </c>
      <c r="F274" s="254" t="s">
        <v>2520</v>
      </c>
      <c r="G274" s="251"/>
      <c r="H274" s="253" t="s">
        <v>80</v>
      </c>
      <c r="I274" s="255"/>
      <c r="J274" s="251"/>
      <c r="K274" s="251"/>
      <c r="L274" s="256"/>
      <c r="M274" s="257"/>
      <c r="N274" s="258"/>
      <c r="O274" s="258"/>
      <c r="P274" s="258"/>
      <c r="Q274" s="258"/>
      <c r="R274" s="258"/>
      <c r="S274" s="258"/>
      <c r="T274" s="259"/>
      <c r="AT274" s="260" t="s">
        <v>301</v>
      </c>
      <c r="AU274" s="260" t="s">
        <v>91</v>
      </c>
      <c r="AV274" s="12" t="s">
        <v>89</v>
      </c>
      <c r="AW274" s="12" t="s">
        <v>44</v>
      </c>
      <c r="AX274" s="12" t="s">
        <v>82</v>
      </c>
      <c r="AY274" s="260" t="s">
        <v>291</v>
      </c>
    </row>
    <row r="275" s="13" customFormat="1">
      <c r="B275" s="261"/>
      <c r="C275" s="262"/>
      <c r="D275" s="252" t="s">
        <v>301</v>
      </c>
      <c r="E275" s="263" t="s">
        <v>80</v>
      </c>
      <c r="F275" s="264" t="s">
        <v>2521</v>
      </c>
      <c r="G275" s="262"/>
      <c r="H275" s="265">
        <v>-97.120999999999995</v>
      </c>
      <c r="I275" s="266"/>
      <c r="J275" s="262"/>
      <c r="K275" s="262"/>
      <c r="L275" s="267"/>
      <c r="M275" s="268"/>
      <c r="N275" s="269"/>
      <c r="O275" s="269"/>
      <c r="P275" s="269"/>
      <c r="Q275" s="269"/>
      <c r="R275" s="269"/>
      <c r="S275" s="269"/>
      <c r="T275" s="270"/>
      <c r="AT275" s="271" t="s">
        <v>301</v>
      </c>
      <c r="AU275" s="271" t="s">
        <v>91</v>
      </c>
      <c r="AV275" s="13" t="s">
        <v>91</v>
      </c>
      <c r="AW275" s="13" t="s">
        <v>44</v>
      </c>
      <c r="AX275" s="13" t="s">
        <v>82</v>
      </c>
      <c r="AY275" s="271" t="s">
        <v>291</v>
      </c>
    </row>
    <row r="276" s="15" customFormat="1">
      <c r="B276" s="283"/>
      <c r="C276" s="284"/>
      <c r="D276" s="252" t="s">
        <v>301</v>
      </c>
      <c r="E276" s="285" t="s">
        <v>80</v>
      </c>
      <c r="F276" s="286" t="s">
        <v>315</v>
      </c>
      <c r="G276" s="284"/>
      <c r="H276" s="287">
        <v>141.15899999999999</v>
      </c>
      <c r="I276" s="288"/>
      <c r="J276" s="284"/>
      <c r="K276" s="284"/>
      <c r="L276" s="289"/>
      <c r="M276" s="290"/>
      <c r="N276" s="291"/>
      <c r="O276" s="291"/>
      <c r="P276" s="291"/>
      <c r="Q276" s="291"/>
      <c r="R276" s="291"/>
      <c r="S276" s="291"/>
      <c r="T276" s="292"/>
      <c r="AT276" s="293" t="s">
        <v>301</v>
      </c>
      <c r="AU276" s="293" t="s">
        <v>91</v>
      </c>
      <c r="AV276" s="15" t="s">
        <v>299</v>
      </c>
      <c r="AW276" s="15" t="s">
        <v>44</v>
      </c>
      <c r="AX276" s="15" t="s">
        <v>89</v>
      </c>
      <c r="AY276" s="293" t="s">
        <v>291</v>
      </c>
    </row>
    <row r="277" s="1" customFormat="1" ht="16.5" customHeight="1">
      <c r="B277" s="48"/>
      <c r="C277" s="294" t="s">
        <v>438</v>
      </c>
      <c r="D277" s="294" t="s">
        <v>337</v>
      </c>
      <c r="E277" s="295" t="s">
        <v>2522</v>
      </c>
      <c r="F277" s="296" t="s">
        <v>2523</v>
      </c>
      <c r="G277" s="297" t="s">
        <v>325</v>
      </c>
      <c r="H277" s="298">
        <v>671.13699999999994</v>
      </c>
      <c r="I277" s="299"/>
      <c r="J277" s="300">
        <f>ROUND(I277*H277,2)</f>
        <v>0</v>
      </c>
      <c r="K277" s="296" t="s">
        <v>298</v>
      </c>
      <c r="L277" s="301"/>
      <c r="M277" s="302" t="s">
        <v>80</v>
      </c>
      <c r="N277" s="303" t="s">
        <v>52</v>
      </c>
      <c r="O277" s="49"/>
      <c r="P277" s="247">
        <f>O277*H277</f>
        <v>0</v>
      </c>
      <c r="Q277" s="247">
        <v>0</v>
      </c>
      <c r="R277" s="247">
        <f>Q277*H277</f>
        <v>0</v>
      </c>
      <c r="S277" s="247">
        <v>0</v>
      </c>
      <c r="T277" s="248">
        <f>S277*H277</f>
        <v>0</v>
      </c>
      <c r="AR277" s="25" t="s">
        <v>1460</v>
      </c>
      <c r="AT277" s="25" t="s">
        <v>337</v>
      </c>
      <c r="AU277" s="25" t="s">
        <v>91</v>
      </c>
      <c r="AY277" s="25" t="s">
        <v>291</v>
      </c>
      <c r="BE277" s="249">
        <f>IF(N277="základní",J277,0)</f>
        <v>0</v>
      </c>
      <c r="BF277" s="249">
        <f>IF(N277="snížená",J277,0)</f>
        <v>0</v>
      </c>
      <c r="BG277" s="249">
        <f>IF(N277="zákl. přenesená",J277,0)</f>
        <v>0</v>
      </c>
      <c r="BH277" s="249">
        <f>IF(N277="sníž. přenesená",J277,0)</f>
        <v>0</v>
      </c>
      <c r="BI277" s="249">
        <f>IF(N277="nulová",J277,0)</f>
        <v>0</v>
      </c>
      <c r="BJ277" s="25" t="s">
        <v>89</v>
      </c>
      <c r="BK277" s="249">
        <f>ROUND(I277*H277,2)</f>
        <v>0</v>
      </c>
      <c r="BL277" s="25" t="s">
        <v>1460</v>
      </c>
      <c r="BM277" s="25" t="s">
        <v>2524</v>
      </c>
    </row>
    <row r="278" s="12" customFormat="1">
      <c r="B278" s="250"/>
      <c r="C278" s="251"/>
      <c r="D278" s="252" t="s">
        <v>301</v>
      </c>
      <c r="E278" s="253" t="s">
        <v>80</v>
      </c>
      <c r="F278" s="254" t="s">
        <v>2525</v>
      </c>
      <c r="G278" s="251"/>
      <c r="H278" s="253" t="s">
        <v>80</v>
      </c>
      <c r="I278" s="255"/>
      <c r="J278" s="251"/>
      <c r="K278" s="251"/>
      <c r="L278" s="256"/>
      <c r="M278" s="257"/>
      <c r="N278" s="258"/>
      <c r="O278" s="258"/>
      <c r="P278" s="258"/>
      <c r="Q278" s="258"/>
      <c r="R278" s="258"/>
      <c r="S278" s="258"/>
      <c r="T278" s="259"/>
      <c r="AT278" s="260" t="s">
        <v>301</v>
      </c>
      <c r="AU278" s="260" t="s">
        <v>91</v>
      </c>
      <c r="AV278" s="12" t="s">
        <v>89</v>
      </c>
      <c r="AW278" s="12" t="s">
        <v>44</v>
      </c>
      <c r="AX278" s="12" t="s">
        <v>82</v>
      </c>
      <c r="AY278" s="260" t="s">
        <v>291</v>
      </c>
    </row>
    <row r="279" s="13" customFormat="1">
      <c r="B279" s="261"/>
      <c r="C279" s="262"/>
      <c r="D279" s="252" t="s">
        <v>301</v>
      </c>
      <c r="E279" s="263" t="s">
        <v>80</v>
      </c>
      <c r="F279" s="264" t="s">
        <v>2526</v>
      </c>
      <c r="G279" s="262"/>
      <c r="H279" s="265">
        <v>671.13699999999994</v>
      </c>
      <c r="I279" s="266"/>
      <c r="J279" s="262"/>
      <c r="K279" s="262"/>
      <c r="L279" s="267"/>
      <c r="M279" s="268"/>
      <c r="N279" s="269"/>
      <c r="O279" s="269"/>
      <c r="P279" s="269"/>
      <c r="Q279" s="269"/>
      <c r="R279" s="269"/>
      <c r="S279" s="269"/>
      <c r="T279" s="270"/>
      <c r="AT279" s="271" t="s">
        <v>301</v>
      </c>
      <c r="AU279" s="271" t="s">
        <v>91</v>
      </c>
      <c r="AV279" s="13" t="s">
        <v>91</v>
      </c>
      <c r="AW279" s="13" t="s">
        <v>44</v>
      </c>
      <c r="AX279" s="13" t="s">
        <v>82</v>
      </c>
      <c r="AY279" s="271" t="s">
        <v>291</v>
      </c>
    </row>
    <row r="280" s="15" customFormat="1">
      <c r="B280" s="283"/>
      <c r="C280" s="284"/>
      <c r="D280" s="252" t="s">
        <v>301</v>
      </c>
      <c r="E280" s="285" t="s">
        <v>80</v>
      </c>
      <c r="F280" s="286" t="s">
        <v>315</v>
      </c>
      <c r="G280" s="284"/>
      <c r="H280" s="287">
        <v>671.13699999999994</v>
      </c>
      <c r="I280" s="288"/>
      <c r="J280" s="284"/>
      <c r="K280" s="284"/>
      <c r="L280" s="289"/>
      <c r="M280" s="290"/>
      <c r="N280" s="291"/>
      <c r="O280" s="291"/>
      <c r="P280" s="291"/>
      <c r="Q280" s="291"/>
      <c r="R280" s="291"/>
      <c r="S280" s="291"/>
      <c r="T280" s="292"/>
      <c r="AT280" s="293" t="s">
        <v>301</v>
      </c>
      <c r="AU280" s="293" t="s">
        <v>91</v>
      </c>
      <c r="AV280" s="15" t="s">
        <v>299</v>
      </c>
      <c r="AW280" s="15" t="s">
        <v>44</v>
      </c>
      <c r="AX280" s="15" t="s">
        <v>89</v>
      </c>
      <c r="AY280" s="293" t="s">
        <v>291</v>
      </c>
    </row>
    <row r="281" s="11" customFormat="1" ht="29.88" customHeight="1">
      <c r="B281" s="222"/>
      <c r="C281" s="223"/>
      <c r="D281" s="224" t="s">
        <v>81</v>
      </c>
      <c r="E281" s="236" t="s">
        <v>91</v>
      </c>
      <c r="F281" s="236" t="s">
        <v>2527</v>
      </c>
      <c r="G281" s="223"/>
      <c r="H281" s="223"/>
      <c r="I281" s="226"/>
      <c r="J281" s="237">
        <f>BK281</f>
        <v>0</v>
      </c>
      <c r="K281" s="223"/>
      <c r="L281" s="228"/>
      <c r="M281" s="229"/>
      <c r="N281" s="230"/>
      <c r="O281" s="230"/>
      <c r="P281" s="231">
        <f>SUM(P282:P289)</f>
        <v>0</v>
      </c>
      <c r="Q281" s="230"/>
      <c r="R281" s="231">
        <f>SUM(R282:R289)</f>
        <v>20.609888000000005</v>
      </c>
      <c r="S281" s="230"/>
      <c r="T281" s="232">
        <f>SUM(T282:T289)</f>
        <v>0</v>
      </c>
      <c r="AR281" s="233" t="s">
        <v>89</v>
      </c>
      <c r="AT281" s="234" t="s">
        <v>81</v>
      </c>
      <c r="AU281" s="234" t="s">
        <v>89</v>
      </c>
      <c r="AY281" s="233" t="s">
        <v>291</v>
      </c>
      <c r="BK281" s="235">
        <f>SUM(BK282:BK289)</f>
        <v>0</v>
      </c>
    </row>
    <row r="282" s="1" customFormat="1" ht="25.5" customHeight="1">
      <c r="B282" s="48"/>
      <c r="C282" s="238" t="s">
        <v>445</v>
      </c>
      <c r="D282" s="238" t="s">
        <v>294</v>
      </c>
      <c r="E282" s="239" t="s">
        <v>2528</v>
      </c>
      <c r="F282" s="240" t="s">
        <v>2529</v>
      </c>
      <c r="G282" s="241" t="s">
        <v>297</v>
      </c>
      <c r="H282" s="242">
        <v>10.656000000000001</v>
      </c>
      <c r="I282" s="243"/>
      <c r="J282" s="244">
        <f>ROUND(I282*H282,2)</f>
        <v>0</v>
      </c>
      <c r="K282" s="240" t="s">
        <v>298</v>
      </c>
      <c r="L282" s="74"/>
      <c r="M282" s="245" t="s">
        <v>80</v>
      </c>
      <c r="N282" s="246" t="s">
        <v>52</v>
      </c>
      <c r="O282" s="49"/>
      <c r="P282" s="247">
        <f>O282*H282</f>
        <v>0</v>
      </c>
      <c r="Q282" s="247">
        <v>1.9205000000000001</v>
      </c>
      <c r="R282" s="247">
        <f>Q282*H282</f>
        <v>20.464848000000003</v>
      </c>
      <c r="S282" s="247">
        <v>0</v>
      </c>
      <c r="T282" s="248">
        <f>S282*H282</f>
        <v>0</v>
      </c>
      <c r="AR282" s="25" t="s">
        <v>299</v>
      </c>
      <c r="AT282" s="25" t="s">
        <v>294</v>
      </c>
      <c r="AU282" s="25" t="s">
        <v>91</v>
      </c>
      <c r="AY282" s="25" t="s">
        <v>291</v>
      </c>
      <c r="BE282" s="249">
        <f>IF(N282="základní",J282,0)</f>
        <v>0</v>
      </c>
      <c r="BF282" s="249">
        <f>IF(N282="snížená",J282,0)</f>
        <v>0</v>
      </c>
      <c r="BG282" s="249">
        <f>IF(N282="zákl. přenesená",J282,0)</f>
        <v>0</v>
      </c>
      <c r="BH282" s="249">
        <f>IF(N282="sníž. přenesená",J282,0)</f>
        <v>0</v>
      </c>
      <c r="BI282" s="249">
        <f>IF(N282="nulová",J282,0)</f>
        <v>0</v>
      </c>
      <c r="BJ282" s="25" t="s">
        <v>89</v>
      </c>
      <c r="BK282" s="249">
        <f>ROUND(I282*H282,2)</f>
        <v>0</v>
      </c>
      <c r="BL282" s="25" t="s">
        <v>299</v>
      </c>
      <c r="BM282" s="25" t="s">
        <v>2530</v>
      </c>
    </row>
    <row r="283" s="12" customFormat="1">
      <c r="B283" s="250"/>
      <c r="C283" s="251"/>
      <c r="D283" s="252" t="s">
        <v>301</v>
      </c>
      <c r="E283" s="253" t="s">
        <v>80</v>
      </c>
      <c r="F283" s="254" t="s">
        <v>2531</v>
      </c>
      <c r="G283" s="251"/>
      <c r="H283" s="253" t="s">
        <v>80</v>
      </c>
      <c r="I283" s="255"/>
      <c r="J283" s="251"/>
      <c r="K283" s="251"/>
      <c r="L283" s="256"/>
      <c r="M283" s="257"/>
      <c r="N283" s="258"/>
      <c r="O283" s="258"/>
      <c r="P283" s="258"/>
      <c r="Q283" s="258"/>
      <c r="R283" s="258"/>
      <c r="S283" s="258"/>
      <c r="T283" s="259"/>
      <c r="AT283" s="260" t="s">
        <v>301</v>
      </c>
      <c r="AU283" s="260" t="s">
        <v>91</v>
      </c>
      <c r="AV283" s="12" t="s">
        <v>89</v>
      </c>
      <c r="AW283" s="12" t="s">
        <v>44</v>
      </c>
      <c r="AX283" s="12" t="s">
        <v>82</v>
      </c>
      <c r="AY283" s="260" t="s">
        <v>291</v>
      </c>
    </row>
    <row r="284" s="13" customFormat="1">
      <c r="B284" s="261"/>
      <c r="C284" s="262"/>
      <c r="D284" s="252" t="s">
        <v>301</v>
      </c>
      <c r="E284" s="263" t="s">
        <v>80</v>
      </c>
      <c r="F284" s="264" t="s">
        <v>2532</v>
      </c>
      <c r="G284" s="262"/>
      <c r="H284" s="265">
        <v>10.656000000000001</v>
      </c>
      <c r="I284" s="266"/>
      <c r="J284" s="262"/>
      <c r="K284" s="262"/>
      <c r="L284" s="267"/>
      <c r="M284" s="268"/>
      <c r="N284" s="269"/>
      <c r="O284" s="269"/>
      <c r="P284" s="269"/>
      <c r="Q284" s="269"/>
      <c r="R284" s="269"/>
      <c r="S284" s="269"/>
      <c r="T284" s="270"/>
      <c r="AT284" s="271" t="s">
        <v>301</v>
      </c>
      <c r="AU284" s="271" t="s">
        <v>91</v>
      </c>
      <c r="AV284" s="13" t="s">
        <v>91</v>
      </c>
      <c r="AW284" s="13" t="s">
        <v>44</v>
      </c>
      <c r="AX284" s="13" t="s">
        <v>82</v>
      </c>
      <c r="AY284" s="271" t="s">
        <v>291</v>
      </c>
    </row>
    <row r="285" s="15" customFormat="1">
      <c r="B285" s="283"/>
      <c r="C285" s="284"/>
      <c r="D285" s="252" t="s">
        <v>301</v>
      </c>
      <c r="E285" s="285" t="s">
        <v>80</v>
      </c>
      <c r="F285" s="286" t="s">
        <v>315</v>
      </c>
      <c r="G285" s="284"/>
      <c r="H285" s="287">
        <v>10.656000000000001</v>
      </c>
      <c r="I285" s="288"/>
      <c r="J285" s="284"/>
      <c r="K285" s="284"/>
      <c r="L285" s="289"/>
      <c r="M285" s="290"/>
      <c r="N285" s="291"/>
      <c r="O285" s="291"/>
      <c r="P285" s="291"/>
      <c r="Q285" s="291"/>
      <c r="R285" s="291"/>
      <c r="S285" s="291"/>
      <c r="T285" s="292"/>
      <c r="AT285" s="293" t="s">
        <v>301</v>
      </c>
      <c r="AU285" s="293" t="s">
        <v>91</v>
      </c>
      <c r="AV285" s="15" t="s">
        <v>299</v>
      </c>
      <c r="AW285" s="15" t="s">
        <v>44</v>
      </c>
      <c r="AX285" s="15" t="s">
        <v>89</v>
      </c>
      <c r="AY285" s="293" t="s">
        <v>291</v>
      </c>
    </row>
    <row r="286" s="1" customFormat="1" ht="16.5" customHeight="1">
      <c r="B286" s="48"/>
      <c r="C286" s="238" t="s">
        <v>471</v>
      </c>
      <c r="D286" s="238" t="s">
        <v>294</v>
      </c>
      <c r="E286" s="239" t="s">
        <v>2533</v>
      </c>
      <c r="F286" s="240" t="s">
        <v>2534</v>
      </c>
      <c r="G286" s="241" t="s">
        <v>401</v>
      </c>
      <c r="H286" s="242">
        <v>296</v>
      </c>
      <c r="I286" s="243"/>
      <c r="J286" s="244">
        <f>ROUND(I286*H286,2)</f>
        <v>0</v>
      </c>
      <c r="K286" s="240" t="s">
        <v>298</v>
      </c>
      <c r="L286" s="74"/>
      <c r="M286" s="245" t="s">
        <v>80</v>
      </c>
      <c r="N286" s="246" t="s">
        <v>52</v>
      </c>
      <c r="O286" s="49"/>
      <c r="P286" s="247">
        <f>O286*H286</f>
        <v>0</v>
      </c>
      <c r="Q286" s="247">
        <v>0.00048999999999999998</v>
      </c>
      <c r="R286" s="247">
        <f>Q286*H286</f>
        <v>0.14504</v>
      </c>
      <c r="S286" s="247">
        <v>0</v>
      </c>
      <c r="T286" s="248">
        <f>S286*H286</f>
        <v>0</v>
      </c>
      <c r="AR286" s="25" t="s">
        <v>299</v>
      </c>
      <c r="AT286" s="25" t="s">
        <v>294</v>
      </c>
      <c r="AU286" s="25" t="s">
        <v>91</v>
      </c>
      <c r="AY286" s="25" t="s">
        <v>291</v>
      </c>
      <c r="BE286" s="249">
        <f>IF(N286="základní",J286,0)</f>
        <v>0</v>
      </c>
      <c r="BF286" s="249">
        <f>IF(N286="snížená",J286,0)</f>
        <v>0</v>
      </c>
      <c r="BG286" s="249">
        <f>IF(N286="zákl. přenesená",J286,0)</f>
        <v>0</v>
      </c>
      <c r="BH286" s="249">
        <f>IF(N286="sníž. přenesená",J286,0)</f>
        <v>0</v>
      </c>
      <c r="BI286" s="249">
        <f>IF(N286="nulová",J286,0)</f>
        <v>0</v>
      </c>
      <c r="BJ286" s="25" t="s">
        <v>89</v>
      </c>
      <c r="BK286" s="249">
        <f>ROUND(I286*H286,2)</f>
        <v>0</v>
      </c>
      <c r="BL286" s="25" t="s">
        <v>299</v>
      </c>
      <c r="BM286" s="25" t="s">
        <v>2535</v>
      </c>
    </row>
    <row r="287" s="12" customFormat="1">
      <c r="B287" s="250"/>
      <c r="C287" s="251"/>
      <c r="D287" s="252" t="s">
        <v>301</v>
      </c>
      <c r="E287" s="253" t="s">
        <v>80</v>
      </c>
      <c r="F287" s="254" t="s">
        <v>2536</v>
      </c>
      <c r="G287" s="251"/>
      <c r="H287" s="253" t="s">
        <v>80</v>
      </c>
      <c r="I287" s="255"/>
      <c r="J287" s="251"/>
      <c r="K287" s="251"/>
      <c r="L287" s="256"/>
      <c r="M287" s="257"/>
      <c r="N287" s="258"/>
      <c r="O287" s="258"/>
      <c r="P287" s="258"/>
      <c r="Q287" s="258"/>
      <c r="R287" s="258"/>
      <c r="S287" s="258"/>
      <c r="T287" s="259"/>
      <c r="AT287" s="260" t="s">
        <v>301</v>
      </c>
      <c r="AU287" s="260" t="s">
        <v>91</v>
      </c>
      <c r="AV287" s="12" t="s">
        <v>89</v>
      </c>
      <c r="AW287" s="12" t="s">
        <v>44</v>
      </c>
      <c r="AX287" s="12" t="s">
        <v>82</v>
      </c>
      <c r="AY287" s="260" t="s">
        <v>291</v>
      </c>
    </row>
    <row r="288" s="13" customFormat="1">
      <c r="B288" s="261"/>
      <c r="C288" s="262"/>
      <c r="D288" s="252" t="s">
        <v>301</v>
      </c>
      <c r="E288" s="263" t="s">
        <v>80</v>
      </c>
      <c r="F288" s="264" t="s">
        <v>2537</v>
      </c>
      <c r="G288" s="262"/>
      <c r="H288" s="265">
        <v>296</v>
      </c>
      <c r="I288" s="266"/>
      <c r="J288" s="262"/>
      <c r="K288" s="262"/>
      <c r="L288" s="267"/>
      <c r="M288" s="268"/>
      <c r="N288" s="269"/>
      <c r="O288" s="269"/>
      <c r="P288" s="269"/>
      <c r="Q288" s="269"/>
      <c r="R288" s="269"/>
      <c r="S288" s="269"/>
      <c r="T288" s="270"/>
      <c r="AT288" s="271" t="s">
        <v>301</v>
      </c>
      <c r="AU288" s="271" t="s">
        <v>91</v>
      </c>
      <c r="AV288" s="13" t="s">
        <v>91</v>
      </c>
      <c r="AW288" s="13" t="s">
        <v>44</v>
      </c>
      <c r="AX288" s="13" t="s">
        <v>82</v>
      </c>
      <c r="AY288" s="271" t="s">
        <v>291</v>
      </c>
    </row>
    <row r="289" s="15" customFormat="1">
      <c r="B289" s="283"/>
      <c r="C289" s="284"/>
      <c r="D289" s="252" t="s">
        <v>301</v>
      </c>
      <c r="E289" s="285" t="s">
        <v>80</v>
      </c>
      <c r="F289" s="286" t="s">
        <v>315</v>
      </c>
      <c r="G289" s="284"/>
      <c r="H289" s="287">
        <v>296</v>
      </c>
      <c r="I289" s="288"/>
      <c r="J289" s="284"/>
      <c r="K289" s="284"/>
      <c r="L289" s="289"/>
      <c r="M289" s="290"/>
      <c r="N289" s="291"/>
      <c r="O289" s="291"/>
      <c r="P289" s="291"/>
      <c r="Q289" s="291"/>
      <c r="R289" s="291"/>
      <c r="S289" s="291"/>
      <c r="T289" s="292"/>
      <c r="AT289" s="293" t="s">
        <v>301</v>
      </c>
      <c r="AU289" s="293" t="s">
        <v>91</v>
      </c>
      <c r="AV289" s="15" t="s">
        <v>299</v>
      </c>
      <c r="AW289" s="15" t="s">
        <v>44</v>
      </c>
      <c r="AX289" s="15" t="s">
        <v>89</v>
      </c>
      <c r="AY289" s="293" t="s">
        <v>291</v>
      </c>
    </row>
    <row r="290" s="11" customFormat="1" ht="29.88" customHeight="1">
      <c r="B290" s="222"/>
      <c r="C290" s="223"/>
      <c r="D290" s="224" t="s">
        <v>81</v>
      </c>
      <c r="E290" s="236" t="s">
        <v>299</v>
      </c>
      <c r="F290" s="236" t="s">
        <v>1534</v>
      </c>
      <c r="G290" s="223"/>
      <c r="H290" s="223"/>
      <c r="I290" s="226"/>
      <c r="J290" s="237">
        <f>BK290</f>
        <v>0</v>
      </c>
      <c r="K290" s="223"/>
      <c r="L290" s="228"/>
      <c r="M290" s="229"/>
      <c r="N290" s="230"/>
      <c r="O290" s="230"/>
      <c r="P290" s="231">
        <f>SUM(P291:P306)</f>
        <v>0</v>
      </c>
      <c r="Q290" s="230"/>
      <c r="R290" s="231">
        <f>SUM(R291:R306)</f>
        <v>150.4674766</v>
      </c>
      <c r="S290" s="230"/>
      <c r="T290" s="232">
        <f>SUM(T291:T306)</f>
        <v>0</v>
      </c>
      <c r="AR290" s="233" t="s">
        <v>89</v>
      </c>
      <c r="AT290" s="234" t="s">
        <v>81</v>
      </c>
      <c r="AU290" s="234" t="s">
        <v>89</v>
      </c>
      <c r="AY290" s="233" t="s">
        <v>291</v>
      </c>
      <c r="BK290" s="235">
        <f>SUM(BK291:BK306)</f>
        <v>0</v>
      </c>
    </row>
    <row r="291" s="1" customFormat="1" ht="25.5" customHeight="1">
      <c r="B291" s="48"/>
      <c r="C291" s="238" t="s">
        <v>485</v>
      </c>
      <c r="D291" s="238" t="s">
        <v>294</v>
      </c>
      <c r="E291" s="239" t="s">
        <v>2538</v>
      </c>
      <c r="F291" s="240" t="s">
        <v>2539</v>
      </c>
      <c r="G291" s="241" t="s">
        <v>297</v>
      </c>
      <c r="H291" s="242">
        <v>40.079999999999998</v>
      </c>
      <c r="I291" s="243"/>
      <c r="J291" s="244">
        <f>ROUND(I291*H291,2)</f>
        <v>0</v>
      </c>
      <c r="K291" s="240" t="s">
        <v>298</v>
      </c>
      <c r="L291" s="74"/>
      <c r="M291" s="245" t="s">
        <v>80</v>
      </c>
      <c r="N291" s="246" t="s">
        <v>52</v>
      </c>
      <c r="O291" s="49"/>
      <c r="P291" s="247">
        <f>O291*H291</f>
        <v>0</v>
      </c>
      <c r="Q291" s="247">
        <v>1.8907700000000001</v>
      </c>
      <c r="R291" s="247">
        <f>Q291*H291</f>
        <v>75.782061600000006</v>
      </c>
      <c r="S291" s="247">
        <v>0</v>
      </c>
      <c r="T291" s="248">
        <f>S291*H291</f>
        <v>0</v>
      </c>
      <c r="AR291" s="25" t="s">
        <v>299</v>
      </c>
      <c r="AT291" s="25" t="s">
        <v>294</v>
      </c>
      <c r="AU291" s="25" t="s">
        <v>91</v>
      </c>
      <c r="AY291" s="25" t="s">
        <v>291</v>
      </c>
      <c r="BE291" s="249">
        <f>IF(N291="základní",J291,0)</f>
        <v>0</v>
      </c>
      <c r="BF291" s="249">
        <f>IF(N291="snížená",J291,0)</f>
        <v>0</v>
      </c>
      <c r="BG291" s="249">
        <f>IF(N291="zákl. přenesená",J291,0)</f>
        <v>0</v>
      </c>
      <c r="BH291" s="249">
        <f>IF(N291="sníž. přenesená",J291,0)</f>
        <v>0</v>
      </c>
      <c r="BI291" s="249">
        <f>IF(N291="nulová",J291,0)</f>
        <v>0</v>
      </c>
      <c r="BJ291" s="25" t="s">
        <v>89</v>
      </c>
      <c r="BK291" s="249">
        <f>ROUND(I291*H291,2)</f>
        <v>0</v>
      </c>
      <c r="BL291" s="25" t="s">
        <v>299</v>
      </c>
      <c r="BM291" s="25" t="s">
        <v>2540</v>
      </c>
    </row>
    <row r="292" s="12" customFormat="1">
      <c r="B292" s="250"/>
      <c r="C292" s="251"/>
      <c r="D292" s="252" t="s">
        <v>301</v>
      </c>
      <c r="E292" s="253" t="s">
        <v>80</v>
      </c>
      <c r="F292" s="254" t="s">
        <v>2541</v>
      </c>
      <c r="G292" s="251"/>
      <c r="H292" s="253" t="s">
        <v>80</v>
      </c>
      <c r="I292" s="255"/>
      <c r="J292" s="251"/>
      <c r="K292" s="251"/>
      <c r="L292" s="256"/>
      <c r="M292" s="257"/>
      <c r="N292" s="258"/>
      <c r="O292" s="258"/>
      <c r="P292" s="258"/>
      <c r="Q292" s="258"/>
      <c r="R292" s="258"/>
      <c r="S292" s="258"/>
      <c r="T292" s="259"/>
      <c r="AT292" s="260" t="s">
        <v>301</v>
      </c>
      <c r="AU292" s="260" t="s">
        <v>91</v>
      </c>
      <c r="AV292" s="12" t="s">
        <v>89</v>
      </c>
      <c r="AW292" s="12" t="s">
        <v>44</v>
      </c>
      <c r="AX292" s="12" t="s">
        <v>82</v>
      </c>
      <c r="AY292" s="260" t="s">
        <v>291</v>
      </c>
    </row>
    <row r="293" s="12" customFormat="1">
      <c r="B293" s="250"/>
      <c r="C293" s="251"/>
      <c r="D293" s="252" t="s">
        <v>301</v>
      </c>
      <c r="E293" s="253" t="s">
        <v>80</v>
      </c>
      <c r="F293" s="254" t="s">
        <v>2542</v>
      </c>
      <c r="G293" s="251"/>
      <c r="H293" s="253" t="s">
        <v>80</v>
      </c>
      <c r="I293" s="255"/>
      <c r="J293" s="251"/>
      <c r="K293" s="251"/>
      <c r="L293" s="256"/>
      <c r="M293" s="257"/>
      <c r="N293" s="258"/>
      <c r="O293" s="258"/>
      <c r="P293" s="258"/>
      <c r="Q293" s="258"/>
      <c r="R293" s="258"/>
      <c r="S293" s="258"/>
      <c r="T293" s="259"/>
      <c r="AT293" s="260" t="s">
        <v>301</v>
      </c>
      <c r="AU293" s="260" t="s">
        <v>91</v>
      </c>
      <c r="AV293" s="12" t="s">
        <v>89</v>
      </c>
      <c r="AW293" s="12" t="s">
        <v>44</v>
      </c>
      <c r="AX293" s="12" t="s">
        <v>82</v>
      </c>
      <c r="AY293" s="260" t="s">
        <v>291</v>
      </c>
    </row>
    <row r="294" s="13" customFormat="1">
      <c r="B294" s="261"/>
      <c r="C294" s="262"/>
      <c r="D294" s="252" t="s">
        <v>301</v>
      </c>
      <c r="E294" s="263" t="s">
        <v>80</v>
      </c>
      <c r="F294" s="264" t="s">
        <v>2543</v>
      </c>
      <c r="G294" s="262"/>
      <c r="H294" s="265">
        <v>30</v>
      </c>
      <c r="I294" s="266"/>
      <c r="J294" s="262"/>
      <c r="K294" s="262"/>
      <c r="L294" s="267"/>
      <c r="M294" s="268"/>
      <c r="N294" s="269"/>
      <c r="O294" s="269"/>
      <c r="P294" s="269"/>
      <c r="Q294" s="269"/>
      <c r="R294" s="269"/>
      <c r="S294" s="269"/>
      <c r="T294" s="270"/>
      <c r="AT294" s="271" t="s">
        <v>301</v>
      </c>
      <c r="AU294" s="271" t="s">
        <v>91</v>
      </c>
      <c r="AV294" s="13" t="s">
        <v>91</v>
      </c>
      <c r="AW294" s="13" t="s">
        <v>44</v>
      </c>
      <c r="AX294" s="13" t="s">
        <v>82</v>
      </c>
      <c r="AY294" s="271" t="s">
        <v>291</v>
      </c>
    </row>
    <row r="295" s="12" customFormat="1">
      <c r="B295" s="250"/>
      <c r="C295" s="251"/>
      <c r="D295" s="252" t="s">
        <v>301</v>
      </c>
      <c r="E295" s="253" t="s">
        <v>80</v>
      </c>
      <c r="F295" s="254" t="s">
        <v>2544</v>
      </c>
      <c r="G295" s="251"/>
      <c r="H295" s="253" t="s">
        <v>80</v>
      </c>
      <c r="I295" s="255"/>
      <c r="J295" s="251"/>
      <c r="K295" s="251"/>
      <c r="L295" s="256"/>
      <c r="M295" s="257"/>
      <c r="N295" s="258"/>
      <c r="O295" s="258"/>
      <c r="P295" s="258"/>
      <c r="Q295" s="258"/>
      <c r="R295" s="258"/>
      <c r="S295" s="258"/>
      <c r="T295" s="259"/>
      <c r="AT295" s="260" t="s">
        <v>301</v>
      </c>
      <c r="AU295" s="260" t="s">
        <v>91</v>
      </c>
      <c r="AV295" s="12" t="s">
        <v>89</v>
      </c>
      <c r="AW295" s="12" t="s">
        <v>44</v>
      </c>
      <c r="AX295" s="12" t="s">
        <v>82</v>
      </c>
      <c r="AY295" s="260" t="s">
        <v>291</v>
      </c>
    </row>
    <row r="296" s="13" customFormat="1">
      <c r="B296" s="261"/>
      <c r="C296" s="262"/>
      <c r="D296" s="252" t="s">
        <v>301</v>
      </c>
      <c r="E296" s="263" t="s">
        <v>80</v>
      </c>
      <c r="F296" s="264" t="s">
        <v>2545</v>
      </c>
      <c r="G296" s="262"/>
      <c r="H296" s="265">
        <v>10.08</v>
      </c>
      <c r="I296" s="266"/>
      <c r="J296" s="262"/>
      <c r="K296" s="262"/>
      <c r="L296" s="267"/>
      <c r="M296" s="268"/>
      <c r="N296" s="269"/>
      <c r="O296" s="269"/>
      <c r="P296" s="269"/>
      <c r="Q296" s="269"/>
      <c r="R296" s="269"/>
      <c r="S296" s="269"/>
      <c r="T296" s="270"/>
      <c r="AT296" s="271" t="s">
        <v>301</v>
      </c>
      <c r="AU296" s="271" t="s">
        <v>91</v>
      </c>
      <c r="AV296" s="13" t="s">
        <v>91</v>
      </c>
      <c r="AW296" s="13" t="s">
        <v>44</v>
      </c>
      <c r="AX296" s="13" t="s">
        <v>82</v>
      </c>
      <c r="AY296" s="271" t="s">
        <v>291</v>
      </c>
    </row>
    <row r="297" s="15" customFormat="1">
      <c r="B297" s="283"/>
      <c r="C297" s="284"/>
      <c r="D297" s="252" t="s">
        <v>301</v>
      </c>
      <c r="E297" s="285" t="s">
        <v>80</v>
      </c>
      <c r="F297" s="286" t="s">
        <v>315</v>
      </c>
      <c r="G297" s="284"/>
      <c r="H297" s="287">
        <v>40.079999999999998</v>
      </c>
      <c r="I297" s="288"/>
      <c r="J297" s="284"/>
      <c r="K297" s="284"/>
      <c r="L297" s="289"/>
      <c r="M297" s="290"/>
      <c r="N297" s="291"/>
      <c r="O297" s="291"/>
      <c r="P297" s="291"/>
      <c r="Q297" s="291"/>
      <c r="R297" s="291"/>
      <c r="S297" s="291"/>
      <c r="T297" s="292"/>
      <c r="AT297" s="293" t="s">
        <v>301</v>
      </c>
      <c r="AU297" s="293" t="s">
        <v>91</v>
      </c>
      <c r="AV297" s="15" t="s">
        <v>299</v>
      </c>
      <c r="AW297" s="15" t="s">
        <v>44</v>
      </c>
      <c r="AX297" s="15" t="s">
        <v>89</v>
      </c>
      <c r="AY297" s="293" t="s">
        <v>291</v>
      </c>
    </row>
    <row r="298" s="1" customFormat="1" ht="25.5" customHeight="1">
      <c r="B298" s="48"/>
      <c r="C298" s="238" t="s">
        <v>501</v>
      </c>
      <c r="D298" s="238" t="s">
        <v>294</v>
      </c>
      <c r="E298" s="239" t="s">
        <v>2546</v>
      </c>
      <c r="F298" s="240" t="s">
        <v>2547</v>
      </c>
      <c r="G298" s="241" t="s">
        <v>297</v>
      </c>
      <c r="H298" s="242">
        <v>39.5</v>
      </c>
      <c r="I298" s="243"/>
      <c r="J298" s="244">
        <f>ROUND(I298*H298,2)</f>
        <v>0</v>
      </c>
      <c r="K298" s="240" t="s">
        <v>298</v>
      </c>
      <c r="L298" s="74"/>
      <c r="M298" s="245" t="s">
        <v>80</v>
      </c>
      <c r="N298" s="246" t="s">
        <v>52</v>
      </c>
      <c r="O298" s="49"/>
      <c r="P298" s="247">
        <f>O298*H298</f>
        <v>0</v>
      </c>
      <c r="Q298" s="247">
        <v>1.8907700000000001</v>
      </c>
      <c r="R298" s="247">
        <f>Q298*H298</f>
        <v>74.685415000000006</v>
      </c>
      <c r="S298" s="247">
        <v>0</v>
      </c>
      <c r="T298" s="248">
        <f>S298*H298</f>
        <v>0</v>
      </c>
      <c r="AR298" s="25" t="s">
        <v>299</v>
      </c>
      <c r="AT298" s="25" t="s">
        <v>294</v>
      </c>
      <c r="AU298" s="25" t="s">
        <v>91</v>
      </c>
      <c r="AY298" s="25" t="s">
        <v>291</v>
      </c>
      <c r="BE298" s="249">
        <f>IF(N298="základní",J298,0)</f>
        <v>0</v>
      </c>
      <c r="BF298" s="249">
        <f>IF(N298="snížená",J298,0)</f>
        <v>0</v>
      </c>
      <c r="BG298" s="249">
        <f>IF(N298="zákl. přenesená",J298,0)</f>
        <v>0</v>
      </c>
      <c r="BH298" s="249">
        <f>IF(N298="sníž. přenesená",J298,0)</f>
        <v>0</v>
      </c>
      <c r="BI298" s="249">
        <f>IF(N298="nulová",J298,0)</f>
        <v>0</v>
      </c>
      <c r="BJ298" s="25" t="s">
        <v>89</v>
      </c>
      <c r="BK298" s="249">
        <f>ROUND(I298*H298,2)</f>
        <v>0</v>
      </c>
      <c r="BL298" s="25" t="s">
        <v>299</v>
      </c>
      <c r="BM298" s="25" t="s">
        <v>2548</v>
      </c>
    </row>
    <row r="299" s="12" customFormat="1">
      <c r="B299" s="250"/>
      <c r="C299" s="251"/>
      <c r="D299" s="252" t="s">
        <v>301</v>
      </c>
      <c r="E299" s="253" t="s">
        <v>80</v>
      </c>
      <c r="F299" s="254" t="s">
        <v>2549</v>
      </c>
      <c r="G299" s="251"/>
      <c r="H299" s="253" t="s">
        <v>80</v>
      </c>
      <c r="I299" s="255"/>
      <c r="J299" s="251"/>
      <c r="K299" s="251"/>
      <c r="L299" s="256"/>
      <c r="M299" s="257"/>
      <c r="N299" s="258"/>
      <c r="O299" s="258"/>
      <c r="P299" s="258"/>
      <c r="Q299" s="258"/>
      <c r="R299" s="258"/>
      <c r="S299" s="258"/>
      <c r="T299" s="259"/>
      <c r="AT299" s="260" t="s">
        <v>301</v>
      </c>
      <c r="AU299" s="260" t="s">
        <v>91</v>
      </c>
      <c r="AV299" s="12" t="s">
        <v>89</v>
      </c>
      <c r="AW299" s="12" t="s">
        <v>44</v>
      </c>
      <c r="AX299" s="12" t="s">
        <v>82</v>
      </c>
      <c r="AY299" s="260" t="s">
        <v>291</v>
      </c>
    </row>
    <row r="300" s="12" customFormat="1">
      <c r="B300" s="250"/>
      <c r="C300" s="251"/>
      <c r="D300" s="252" t="s">
        <v>301</v>
      </c>
      <c r="E300" s="253" t="s">
        <v>80</v>
      </c>
      <c r="F300" s="254" t="s">
        <v>2550</v>
      </c>
      <c r="G300" s="251"/>
      <c r="H300" s="253" t="s">
        <v>80</v>
      </c>
      <c r="I300" s="255"/>
      <c r="J300" s="251"/>
      <c r="K300" s="251"/>
      <c r="L300" s="256"/>
      <c r="M300" s="257"/>
      <c r="N300" s="258"/>
      <c r="O300" s="258"/>
      <c r="P300" s="258"/>
      <c r="Q300" s="258"/>
      <c r="R300" s="258"/>
      <c r="S300" s="258"/>
      <c r="T300" s="259"/>
      <c r="AT300" s="260" t="s">
        <v>301</v>
      </c>
      <c r="AU300" s="260" t="s">
        <v>91</v>
      </c>
      <c r="AV300" s="12" t="s">
        <v>89</v>
      </c>
      <c r="AW300" s="12" t="s">
        <v>44</v>
      </c>
      <c r="AX300" s="12" t="s">
        <v>82</v>
      </c>
      <c r="AY300" s="260" t="s">
        <v>291</v>
      </c>
    </row>
    <row r="301" s="13" customFormat="1">
      <c r="B301" s="261"/>
      <c r="C301" s="262"/>
      <c r="D301" s="252" t="s">
        <v>301</v>
      </c>
      <c r="E301" s="263" t="s">
        <v>80</v>
      </c>
      <c r="F301" s="264" t="s">
        <v>2551</v>
      </c>
      <c r="G301" s="262"/>
      <c r="H301" s="265">
        <v>2.7999999999999998</v>
      </c>
      <c r="I301" s="266"/>
      <c r="J301" s="262"/>
      <c r="K301" s="262"/>
      <c r="L301" s="267"/>
      <c r="M301" s="268"/>
      <c r="N301" s="269"/>
      <c r="O301" s="269"/>
      <c r="P301" s="269"/>
      <c r="Q301" s="269"/>
      <c r="R301" s="269"/>
      <c r="S301" s="269"/>
      <c r="T301" s="270"/>
      <c r="AT301" s="271" t="s">
        <v>301</v>
      </c>
      <c r="AU301" s="271" t="s">
        <v>91</v>
      </c>
      <c r="AV301" s="13" t="s">
        <v>91</v>
      </c>
      <c r="AW301" s="13" t="s">
        <v>44</v>
      </c>
      <c r="AX301" s="13" t="s">
        <v>82</v>
      </c>
      <c r="AY301" s="271" t="s">
        <v>291</v>
      </c>
    </row>
    <row r="302" s="12" customFormat="1">
      <c r="B302" s="250"/>
      <c r="C302" s="251"/>
      <c r="D302" s="252" t="s">
        <v>301</v>
      </c>
      <c r="E302" s="253" t="s">
        <v>80</v>
      </c>
      <c r="F302" s="254" t="s">
        <v>2552</v>
      </c>
      <c r="G302" s="251"/>
      <c r="H302" s="253" t="s">
        <v>80</v>
      </c>
      <c r="I302" s="255"/>
      <c r="J302" s="251"/>
      <c r="K302" s="251"/>
      <c r="L302" s="256"/>
      <c r="M302" s="257"/>
      <c r="N302" s="258"/>
      <c r="O302" s="258"/>
      <c r="P302" s="258"/>
      <c r="Q302" s="258"/>
      <c r="R302" s="258"/>
      <c r="S302" s="258"/>
      <c r="T302" s="259"/>
      <c r="AT302" s="260" t="s">
        <v>301</v>
      </c>
      <c r="AU302" s="260" t="s">
        <v>91</v>
      </c>
      <c r="AV302" s="12" t="s">
        <v>89</v>
      </c>
      <c r="AW302" s="12" t="s">
        <v>44</v>
      </c>
      <c r="AX302" s="12" t="s">
        <v>82</v>
      </c>
      <c r="AY302" s="260" t="s">
        <v>291</v>
      </c>
    </row>
    <row r="303" s="13" customFormat="1">
      <c r="B303" s="261"/>
      <c r="C303" s="262"/>
      <c r="D303" s="252" t="s">
        <v>301</v>
      </c>
      <c r="E303" s="263" t="s">
        <v>80</v>
      </c>
      <c r="F303" s="264" t="s">
        <v>2553</v>
      </c>
      <c r="G303" s="262"/>
      <c r="H303" s="265">
        <v>4.5</v>
      </c>
      <c r="I303" s="266"/>
      <c r="J303" s="262"/>
      <c r="K303" s="262"/>
      <c r="L303" s="267"/>
      <c r="M303" s="268"/>
      <c r="N303" s="269"/>
      <c r="O303" s="269"/>
      <c r="P303" s="269"/>
      <c r="Q303" s="269"/>
      <c r="R303" s="269"/>
      <c r="S303" s="269"/>
      <c r="T303" s="270"/>
      <c r="AT303" s="271" t="s">
        <v>301</v>
      </c>
      <c r="AU303" s="271" t="s">
        <v>91</v>
      </c>
      <c r="AV303" s="13" t="s">
        <v>91</v>
      </c>
      <c r="AW303" s="13" t="s">
        <v>44</v>
      </c>
      <c r="AX303" s="13" t="s">
        <v>82</v>
      </c>
      <c r="AY303" s="271" t="s">
        <v>291</v>
      </c>
    </row>
    <row r="304" s="12" customFormat="1">
      <c r="B304" s="250"/>
      <c r="C304" s="251"/>
      <c r="D304" s="252" t="s">
        <v>301</v>
      </c>
      <c r="E304" s="253" t="s">
        <v>80</v>
      </c>
      <c r="F304" s="254" t="s">
        <v>2554</v>
      </c>
      <c r="G304" s="251"/>
      <c r="H304" s="253" t="s">
        <v>80</v>
      </c>
      <c r="I304" s="255"/>
      <c r="J304" s="251"/>
      <c r="K304" s="251"/>
      <c r="L304" s="256"/>
      <c r="M304" s="257"/>
      <c r="N304" s="258"/>
      <c r="O304" s="258"/>
      <c r="P304" s="258"/>
      <c r="Q304" s="258"/>
      <c r="R304" s="258"/>
      <c r="S304" s="258"/>
      <c r="T304" s="259"/>
      <c r="AT304" s="260" t="s">
        <v>301</v>
      </c>
      <c r="AU304" s="260" t="s">
        <v>91</v>
      </c>
      <c r="AV304" s="12" t="s">
        <v>89</v>
      </c>
      <c r="AW304" s="12" t="s">
        <v>44</v>
      </c>
      <c r="AX304" s="12" t="s">
        <v>82</v>
      </c>
      <c r="AY304" s="260" t="s">
        <v>291</v>
      </c>
    </row>
    <row r="305" s="13" customFormat="1">
      <c r="B305" s="261"/>
      <c r="C305" s="262"/>
      <c r="D305" s="252" t="s">
        <v>301</v>
      </c>
      <c r="E305" s="263" t="s">
        <v>80</v>
      </c>
      <c r="F305" s="264" t="s">
        <v>2555</v>
      </c>
      <c r="G305" s="262"/>
      <c r="H305" s="265">
        <v>32.200000000000003</v>
      </c>
      <c r="I305" s="266"/>
      <c r="J305" s="262"/>
      <c r="K305" s="262"/>
      <c r="L305" s="267"/>
      <c r="M305" s="268"/>
      <c r="N305" s="269"/>
      <c r="O305" s="269"/>
      <c r="P305" s="269"/>
      <c r="Q305" s="269"/>
      <c r="R305" s="269"/>
      <c r="S305" s="269"/>
      <c r="T305" s="270"/>
      <c r="AT305" s="271" t="s">
        <v>301</v>
      </c>
      <c r="AU305" s="271" t="s">
        <v>91</v>
      </c>
      <c r="AV305" s="13" t="s">
        <v>91</v>
      </c>
      <c r="AW305" s="13" t="s">
        <v>44</v>
      </c>
      <c r="AX305" s="13" t="s">
        <v>82</v>
      </c>
      <c r="AY305" s="271" t="s">
        <v>291</v>
      </c>
    </row>
    <row r="306" s="15" customFormat="1">
      <c r="B306" s="283"/>
      <c r="C306" s="284"/>
      <c r="D306" s="252" t="s">
        <v>301</v>
      </c>
      <c r="E306" s="285" t="s">
        <v>80</v>
      </c>
      <c r="F306" s="286" t="s">
        <v>315</v>
      </c>
      <c r="G306" s="284"/>
      <c r="H306" s="287">
        <v>39.5</v>
      </c>
      <c r="I306" s="288"/>
      <c r="J306" s="284"/>
      <c r="K306" s="284"/>
      <c r="L306" s="289"/>
      <c r="M306" s="290"/>
      <c r="N306" s="291"/>
      <c r="O306" s="291"/>
      <c r="P306" s="291"/>
      <c r="Q306" s="291"/>
      <c r="R306" s="291"/>
      <c r="S306" s="291"/>
      <c r="T306" s="292"/>
      <c r="AT306" s="293" t="s">
        <v>301</v>
      </c>
      <c r="AU306" s="293" t="s">
        <v>91</v>
      </c>
      <c r="AV306" s="15" t="s">
        <v>299</v>
      </c>
      <c r="AW306" s="15" t="s">
        <v>44</v>
      </c>
      <c r="AX306" s="15" t="s">
        <v>89</v>
      </c>
      <c r="AY306" s="293" t="s">
        <v>291</v>
      </c>
    </row>
    <row r="307" s="11" customFormat="1" ht="29.88" customHeight="1">
      <c r="B307" s="222"/>
      <c r="C307" s="223"/>
      <c r="D307" s="224" t="s">
        <v>81</v>
      </c>
      <c r="E307" s="236" t="s">
        <v>340</v>
      </c>
      <c r="F307" s="236" t="s">
        <v>1376</v>
      </c>
      <c r="G307" s="223"/>
      <c r="H307" s="223"/>
      <c r="I307" s="226"/>
      <c r="J307" s="237">
        <f>BK307</f>
        <v>0</v>
      </c>
      <c r="K307" s="223"/>
      <c r="L307" s="228"/>
      <c r="M307" s="229"/>
      <c r="N307" s="230"/>
      <c r="O307" s="230"/>
      <c r="P307" s="231">
        <f>SUM(P308:P421)</f>
        <v>0</v>
      </c>
      <c r="Q307" s="230"/>
      <c r="R307" s="231">
        <f>SUM(R308:R421)</f>
        <v>99.360168299999998</v>
      </c>
      <c r="S307" s="230"/>
      <c r="T307" s="232">
        <f>SUM(T308:T421)</f>
        <v>0</v>
      </c>
      <c r="AR307" s="233" t="s">
        <v>89</v>
      </c>
      <c r="AT307" s="234" t="s">
        <v>81</v>
      </c>
      <c r="AU307" s="234" t="s">
        <v>89</v>
      </c>
      <c r="AY307" s="233" t="s">
        <v>291</v>
      </c>
      <c r="BK307" s="235">
        <f>SUM(BK308:BK421)</f>
        <v>0</v>
      </c>
    </row>
    <row r="308" s="1" customFormat="1" ht="25.5" customHeight="1">
      <c r="B308" s="48"/>
      <c r="C308" s="238" t="s">
        <v>519</v>
      </c>
      <c r="D308" s="238" t="s">
        <v>2556</v>
      </c>
      <c r="E308" s="239" t="s">
        <v>2557</v>
      </c>
      <c r="F308" s="240" t="s">
        <v>2558</v>
      </c>
      <c r="G308" s="241" t="s">
        <v>542</v>
      </c>
      <c r="H308" s="242">
        <v>1</v>
      </c>
      <c r="I308" s="243"/>
      <c r="J308" s="244">
        <f>ROUND(I308*H308,2)</f>
        <v>0</v>
      </c>
      <c r="K308" s="240" t="s">
        <v>386</v>
      </c>
      <c r="L308" s="74"/>
      <c r="M308" s="245" t="s">
        <v>80</v>
      </c>
      <c r="N308" s="246" t="s">
        <v>52</v>
      </c>
      <c r="O308" s="49"/>
      <c r="P308" s="247">
        <f>O308*H308</f>
        <v>0</v>
      </c>
      <c r="Q308" s="247">
        <v>0</v>
      </c>
      <c r="R308" s="247">
        <f>Q308*H308</f>
        <v>0</v>
      </c>
      <c r="S308" s="247">
        <v>0</v>
      </c>
      <c r="T308" s="248">
        <f>S308*H308</f>
        <v>0</v>
      </c>
      <c r="AR308" s="25" t="s">
        <v>299</v>
      </c>
      <c r="AT308" s="25" t="s">
        <v>294</v>
      </c>
      <c r="AU308" s="25" t="s">
        <v>91</v>
      </c>
      <c r="AY308" s="25" t="s">
        <v>291</v>
      </c>
      <c r="BE308" s="249">
        <f>IF(N308="základní",J308,0)</f>
        <v>0</v>
      </c>
      <c r="BF308" s="249">
        <f>IF(N308="snížená",J308,0)</f>
        <v>0</v>
      </c>
      <c r="BG308" s="249">
        <f>IF(N308="zákl. přenesená",J308,0)</f>
        <v>0</v>
      </c>
      <c r="BH308" s="249">
        <f>IF(N308="sníž. přenesená",J308,0)</f>
        <v>0</v>
      </c>
      <c r="BI308" s="249">
        <f>IF(N308="nulová",J308,0)</f>
        <v>0</v>
      </c>
      <c r="BJ308" s="25" t="s">
        <v>89</v>
      </c>
      <c r="BK308" s="249">
        <f>ROUND(I308*H308,2)</f>
        <v>0</v>
      </c>
      <c r="BL308" s="25" t="s">
        <v>299</v>
      </c>
      <c r="BM308" s="25" t="s">
        <v>2559</v>
      </c>
    </row>
    <row r="309" s="1" customFormat="1">
      <c r="B309" s="48"/>
      <c r="C309" s="76"/>
      <c r="D309" s="252" t="s">
        <v>1163</v>
      </c>
      <c r="E309" s="76"/>
      <c r="F309" s="310" t="s">
        <v>1473</v>
      </c>
      <c r="G309" s="76"/>
      <c r="H309" s="76"/>
      <c r="I309" s="206"/>
      <c r="J309" s="76"/>
      <c r="K309" s="76"/>
      <c r="L309" s="74"/>
      <c r="M309" s="311"/>
      <c r="N309" s="49"/>
      <c r="O309" s="49"/>
      <c r="P309" s="49"/>
      <c r="Q309" s="49"/>
      <c r="R309" s="49"/>
      <c r="S309" s="49"/>
      <c r="T309" s="97"/>
      <c r="AT309" s="25" t="s">
        <v>1163</v>
      </c>
      <c r="AU309" s="25" t="s">
        <v>91</v>
      </c>
    </row>
    <row r="310" s="1" customFormat="1" ht="25.5" customHeight="1">
      <c r="B310" s="48"/>
      <c r="C310" s="238" t="s">
        <v>526</v>
      </c>
      <c r="D310" s="238" t="s">
        <v>294</v>
      </c>
      <c r="E310" s="239" t="s">
        <v>2560</v>
      </c>
      <c r="F310" s="240" t="s">
        <v>2561</v>
      </c>
      <c r="G310" s="241" t="s">
        <v>401</v>
      </c>
      <c r="H310" s="242">
        <v>126</v>
      </c>
      <c r="I310" s="243"/>
      <c r="J310" s="244">
        <f>ROUND(I310*H310,2)</f>
        <v>0</v>
      </c>
      <c r="K310" s="240" t="s">
        <v>298</v>
      </c>
      <c r="L310" s="74"/>
      <c r="M310" s="245" t="s">
        <v>80</v>
      </c>
      <c r="N310" s="246" t="s">
        <v>52</v>
      </c>
      <c r="O310" s="49"/>
      <c r="P310" s="247">
        <f>O310*H310</f>
        <v>0</v>
      </c>
      <c r="Q310" s="247">
        <v>1.0000000000000001E-05</v>
      </c>
      <c r="R310" s="247">
        <f>Q310*H310</f>
        <v>0.0012600000000000001</v>
      </c>
      <c r="S310" s="247">
        <v>0</v>
      </c>
      <c r="T310" s="248">
        <f>S310*H310</f>
        <v>0</v>
      </c>
      <c r="AR310" s="25" t="s">
        <v>299</v>
      </c>
      <c r="AT310" s="25" t="s">
        <v>294</v>
      </c>
      <c r="AU310" s="25" t="s">
        <v>91</v>
      </c>
      <c r="AY310" s="25" t="s">
        <v>291</v>
      </c>
      <c r="BE310" s="249">
        <f>IF(N310="základní",J310,0)</f>
        <v>0</v>
      </c>
      <c r="BF310" s="249">
        <f>IF(N310="snížená",J310,0)</f>
        <v>0</v>
      </c>
      <c r="BG310" s="249">
        <f>IF(N310="zákl. přenesená",J310,0)</f>
        <v>0</v>
      </c>
      <c r="BH310" s="249">
        <f>IF(N310="sníž. přenesená",J310,0)</f>
        <v>0</v>
      </c>
      <c r="BI310" s="249">
        <f>IF(N310="nulová",J310,0)</f>
        <v>0</v>
      </c>
      <c r="BJ310" s="25" t="s">
        <v>89</v>
      </c>
      <c r="BK310" s="249">
        <f>ROUND(I310*H310,2)</f>
        <v>0</v>
      </c>
      <c r="BL310" s="25" t="s">
        <v>299</v>
      </c>
      <c r="BM310" s="25" t="s">
        <v>2562</v>
      </c>
    </row>
    <row r="311" s="12" customFormat="1">
      <c r="B311" s="250"/>
      <c r="C311" s="251"/>
      <c r="D311" s="252" t="s">
        <v>301</v>
      </c>
      <c r="E311" s="253" t="s">
        <v>80</v>
      </c>
      <c r="F311" s="254" t="s">
        <v>2563</v>
      </c>
      <c r="G311" s="251"/>
      <c r="H311" s="253" t="s">
        <v>80</v>
      </c>
      <c r="I311" s="255"/>
      <c r="J311" s="251"/>
      <c r="K311" s="251"/>
      <c r="L311" s="256"/>
      <c r="M311" s="257"/>
      <c r="N311" s="258"/>
      <c r="O311" s="258"/>
      <c r="P311" s="258"/>
      <c r="Q311" s="258"/>
      <c r="R311" s="258"/>
      <c r="S311" s="258"/>
      <c r="T311" s="259"/>
      <c r="AT311" s="260" t="s">
        <v>301</v>
      </c>
      <c r="AU311" s="260" t="s">
        <v>91</v>
      </c>
      <c r="AV311" s="12" t="s">
        <v>89</v>
      </c>
      <c r="AW311" s="12" t="s">
        <v>44</v>
      </c>
      <c r="AX311" s="12" t="s">
        <v>82</v>
      </c>
      <c r="AY311" s="260" t="s">
        <v>291</v>
      </c>
    </row>
    <row r="312" s="13" customFormat="1">
      <c r="B312" s="261"/>
      <c r="C312" s="262"/>
      <c r="D312" s="252" t="s">
        <v>301</v>
      </c>
      <c r="E312" s="263" t="s">
        <v>80</v>
      </c>
      <c r="F312" s="264" t="s">
        <v>2341</v>
      </c>
      <c r="G312" s="262"/>
      <c r="H312" s="265">
        <v>126</v>
      </c>
      <c r="I312" s="266"/>
      <c r="J312" s="262"/>
      <c r="K312" s="262"/>
      <c r="L312" s="267"/>
      <c r="M312" s="268"/>
      <c r="N312" s="269"/>
      <c r="O312" s="269"/>
      <c r="P312" s="269"/>
      <c r="Q312" s="269"/>
      <c r="R312" s="269"/>
      <c r="S312" s="269"/>
      <c r="T312" s="270"/>
      <c r="AT312" s="271" t="s">
        <v>301</v>
      </c>
      <c r="AU312" s="271" t="s">
        <v>91</v>
      </c>
      <c r="AV312" s="13" t="s">
        <v>91</v>
      </c>
      <c r="AW312" s="13" t="s">
        <v>44</v>
      </c>
      <c r="AX312" s="13" t="s">
        <v>82</v>
      </c>
      <c r="AY312" s="271" t="s">
        <v>291</v>
      </c>
    </row>
    <row r="313" s="15" customFormat="1">
      <c r="B313" s="283"/>
      <c r="C313" s="284"/>
      <c r="D313" s="252" t="s">
        <v>301</v>
      </c>
      <c r="E313" s="285" t="s">
        <v>80</v>
      </c>
      <c r="F313" s="286" t="s">
        <v>315</v>
      </c>
      <c r="G313" s="284"/>
      <c r="H313" s="287">
        <v>126</v>
      </c>
      <c r="I313" s="288"/>
      <c r="J313" s="284"/>
      <c r="K313" s="284"/>
      <c r="L313" s="289"/>
      <c r="M313" s="290"/>
      <c r="N313" s="291"/>
      <c r="O313" s="291"/>
      <c r="P313" s="291"/>
      <c r="Q313" s="291"/>
      <c r="R313" s="291"/>
      <c r="S313" s="291"/>
      <c r="T313" s="292"/>
      <c r="AT313" s="293" t="s">
        <v>301</v>
      </c>
      <c r="AU313" s="293" t="s">
        <v>91</v>
      </c>
      <c r="AV313" s="15" t="s">
        <v>299</v>
      </c>
      <c r="AW313" s="15" t="s">
        <v>44</v>
      </c>
      <c r="AX313" s="15" t="s">
        <v>89</v>
      </c>
      <c r="AY313" s="293" t="s">
        <v>291</v>
      </c>
    </row>
    <row r="314" s="1" customFormat="1" ht="16.5" customHeight="1">
      <c r="B314" s="48"/>
      <c r="C314" s="294" t="s">
        <v>531</v>
      </c>
      <c r="D314" s="294" t="s">
        <v>337</v>
      </c>
      <c r="E314" s="295" t="s">
        <v>2564</v>
      </c>
      <c r="F314" s="296" t="s">
        <v>2565</v>
      </c>
      <c r="G314" s="297" t="s">
        <v>401</v>
      </c>
      <c r="H314" s="298">
        <v>129.78</v>
      </c>
      <c r="I314" s="299"/>
      <c r="J314" s="300">
        <f>ROUND(I314*H314,2)</f>
        <v>0</v>
      </c>
      <c r="K314" s="296" t="s">
        <v>298</v>
      </c>
      <c r="L314" s="301"/>
      <c r="M314" s="302" t="s">
        <v>80</v>
      </c>
      <c r="N314" s="303" t="s">
        <v>52</v>
      </c>
      <c r="O314" s="49"/>
      <c r="P314" s="247">
        <f>O314*H314</f>
        <v>0</v>
      </c>
      <c r="Q314" s="247">
        <v>0.0033</v>
      </c>
      <c r="R314" s="247">
        <f>Q314*H314</f>
        <v>0.42827399999999999</v>
      </c>
      <c r="S314" s="247">
        <v>0</v>
      </c>
      <c r="T314" s="248">
        <f>S314*H314</f>
        <v>0</v>
      </c>
      <c r="AR314" s="25" t="s">
        <v>340</v>
      </c>
      <c r="AT314" s="25" t="s">
        <v>337</v>
      </c>
      <c r="AU314" s="25" t="s">
        <v>91</v>
      </c>
      <c r="AY314" s="25" t="s">
        <v>291</v>
      </c>
      <c r="BE314" s="249">
        <f>IF(N314="základní",J314,0)</f>
        <v>0</v>
      </c>
      <c r="BF314" s="249">
        <f>IF(N314="snížená",J314,0)</f>
        <v>0</v>
      </c>
      <c r="BG314" s="249">
        <f>IF(N314="zákl. přenesená",J314,0)</f>
        <v>0</v>
      </c>
      <c r="BH314" s="249">
        <f>IF(N314="sníž. přenesená",J314,0)</f>
        <v>0</v>
      </c>
      <c r="BI314" s="249">
        <f>IF(N314="nulová",J314,0)</f>
        <v>0</v>
      </c>
      <c r="BJ314" s="25" t="s">
        <v>89</v>
      </c>
      <c r="BK314" s="249">
        <f>ROUND(I314*H314,2)</f>
        <v>0</v>
      </c>
      <c r="BL314" s="25" t="s">
        <v>299</v>
      </c>
      <c r="BM314" s="25" t="s">
        <v>2566</v>
      </c>
    </row>
    <row r="315" s="12" customFormat="1">
      <c r="B315" s="250"/>
      <c r="C315" s="251"/>
      <c r="D315" s="252" t="s">
        <v>301</v>
      </c>
      <c r="E315" s="253" t="s">
        <v>80</v>
      </c>
      <c r="F315" s="254" t="s">
        <v>2567</v>
      </c>
      <c r="G315" s="251"/>
      <c r="H315" s="253" t="s">
        <v>80</v>
      </c>
      <c r="I315" s="255"/>
      <c r="J315" s="251"/>
      <c r="K315" s="251"/>
      <c r="L315" s="256"/>
      <c r="M315" s="257"/>
      <c r="N315" s="258"/>
      <c r="O315" s="258"/>
      <c r="P315" s="258"/>
      <c r="Q315" s="258"/>
      <c r="R315" s="258"/>
      <c r="S315" s="258"/>
      <c r="T315" s="259"/>
      <c r="AT315" s="260" t="s">
        <v>301</v>
      </c>
      <c r="AU315" s="260" t="s">
        <v>91</v>
      </c>
      <c r="AV315" s="12" t="s">
        <v>89</v>
      </c>
      <c r="AW315" s="12" t="s">
        <v>44</v>
      </c>
      <c r="AX315" s="12" t="s">
        <v>82</v>
      </c>
      <c r="AY315" s="260" t="s">
        <v>291</v>
      </c>
    </row>
    <row r="316" s="13" customFormat="1">
      <c r="B316" s="261"/>
      <c r="C316" s="262"/>
      <c r="D316" s="252" t="s">
        <v>301</v>
      </c>
      <c r="E316" s="263" t="s">
        <v>80</v>
      </c>
      <c r="F316" s="264" t="s">
        <v>2568</v>
      </c>
      <c r="G316" s="262"/>
      <c r="H316" s="265">
        <v>129.78</v>
      </c>
      <c r="I316" s="266"/>
      <c r="J316" s="262"/>
      <c r="K316" s="262"/>
      <c r="L316" s="267"/>
      <c r="M316" s="268"/>
      <c r="N316" s="269"/>
      <c r="O316" s="269"/>
      <c r="P316" s="269"/>
      <c r="Q316" s="269"/>
      <c r="R316" s="269"/>
      <c r="S316" s="269"/>
      <c r="T316" s="270"/>
      <c r="AT316" s="271" t="s">
        <v>301</v>
      </c>
      <c r="AU316" s="271" t="s">
        <v>91</v>
      </c>
      <c r="AV316" s="13" t="s">
        <v>91</v>
      </c>
      <c r="AW316" s="13" t="s">
        <v>44</v>
      </c>
      <c r="AX316" s="13" t="s">
        <v>82</v>
      </c>
      <c r="AY316" s="271" t="s">
        <v>291</v>
      </c>
    </row>
    <row r="317" s="15" customFormat="1">
      <c r="B317" s="283"/>
      <c r="C317" s="284"/>
      <c r="D317" s="252" t="s">
        <v>301</v>
      </c>
      <c r="E317" s="285" t="s">
        <v>80</v>
      </c>
      <c r="F317" s="286" t="s">
        <v>315</v>
      </c>
      <c r="G317" s="284"/>
      <c r="H317" s="287">
        <v>129.78</v>
      </c>
      <c r="I317" s="288"/>
      <c r="J317" s="284"/>
      <c r="K317" s="284"/>
      <c r="L317" s="289"/>
      <c r="M317" s="290"/>
      <c r="N317" s="291"/>
      <c r="O317" s="291"/>
      <c r="P317" s="291"/>
      <c r="Q317" s="291"/>
      <c r="R317" s="291"/>
      <c r="S317" s="291"/>
      <c r="T317" s="292"/>
      <c r="AT317" s="293" t="s">
        <v>301</v>
      </c>
      <c r="AU317" s="293" t="s">
        <v>91</v>
      </c>
      <c r="AV317" s="15" t="s">
        <v>299</v>
      </c>
      <c r="AW317" s="15" t="s">
        <v>44</v>
      </c>
      <c r="AX317" s="15" t="s">
        <v>89</v>
      </c>
      <c r="AY317" s="293" t="s">
        <v>291</v>
      </c>
    </row>
    <row r="318" s="1" customFormat="1" ht="25.5" customHeight="1">
      <c r="B318" s="48"/>
      <c r="C318" s="238" t="s">
        <v>535</v>
      </c>
      <c r="D318" s="238" t="s">
        <v>294</v>
      </c>
      <c r="E318" s="239" t="s">
        <v>2569</v>
      </c>
      <c r="F318" s="240" t="s">
        <v>2570</v>
      </c>
      <c r="G318" s="241" t="s">
        <v>401</v>
      </c>
      <c r="H318" s="242">
        <v>111</v>
      </c>
      <c r="I318" s="243"/>
      <c r="J318" s="244">
        <f>ROUND(I318*H318,2)</f>
        <v>0</v>
      </c>
      <c r="K318" s="240" t="s">
        <v>298</v>
      </c>
      <c r="L318" s="74"/>
      <c r="M318" s="245" t="s">
        <v>80</v>
      </c>
      <c r="N318" s="246" t="s">
        <v>52</v>
      </c>
      <c r="O318" s="49"/>
      <c r="P318" s="247">
        <f>O318*H318</f>
        <v>0</v>
      </c>
      <c r="Q318" s="247">
        <v>2.0000000000000002E-05</v>
      </c>
      <c r="R318" s="247">
        <f>Q318*H318</f>
        <v>0.0022200000000000002</v>
      </c>
      <c r="S318" s="247">
        <v>0</v>
      </c>
      <c r="T318" s="248">
        <f>S318*H318</f>
        <v>0</v>
      </c>
      <c r="AR318" s="25" t="s">
        <v>299</v>
      </c>
      <c r="AT318" s="25" t="s">
        <v>294</v>
      </c>
      <c r="AU318" s="25" t="s">
        <v>91</v>
      </c>
      <c r="AY318" s="25" t="s">
        <v>291</v>
      </c>
      <c r="BE318" s="249">
        <f>IF(N318="základní",J318,0)</f>
        <v>0</v>
      </c>
      <c r="BF318" s="249">
        <f>IF(N318="snížená",J318,0)</f>
        <v>0</v>
      </c>
      <c r="BG318" s="249">
        <f>IF(N318="zákl. přenesená",J318,0)</f>
        <v>0</v>
      </c>
      <c r="BH318" s="249">
        <f>IF(N318="sníž. přenesená",J318,0)</f>
        <v>0</v>
      </c>
      <c r="BI318" s="249">
        <f>IF(N318="nulová",J318,0)</f>
        <v>0</v>
      </c>
      <c r="BJ318" s="25" t="s">
        <v>89</v>
      </c>
      <c r="BK318" s="249">
        <f>ROUND(I318*H318,2)</f>
        <v>0</v>
      </c>
      <c r="BL318" s="25" t="s">
        <v>299</v>
      </c>
      <c r="BM318" s="25" t="s">
        <v>2571</v>
      </c>
    </row>
    <row r="319" s="12" customFormat="1">
      <c r="B319" s="250"/>
      <c r="C319" s="251"/>
      <c r="D319" s="252" t="s">
        <v>301</v>
      </c>
      <c r="E319" s="253" t="s">
        <v>80</v>
      </c>
      <c r="F319" s="254" t="s">
        <v>2572</v>
      </c>
      <c r="G319" s="251"/>
      <c r="H319" s="253" t="s">
        <v>80</v>
      </c>
      <c r="I319" s="255"/>
      <c r="J319" s="251"/>
      <c r="K319" s="251"/>
      <c r="L319" s="256"/>
      <c r="M319" s="257"/>
      <c r="N319" s="258"/>
      <c r="O319" s="258"/>
      <c r="P319" s="258"/>
      <c r="Q319" s="258"/>
      <c r="R319" s="258"/>
      <c r="S319" s="258"/>
      <c r="T319" s="259"/>
      <c r="AT319" s="260" t="s">
        <v>301</v>
      </c>
      <c r="AU319" s="260" t="s">
        <v>91</v>
      </c>
      <c r="AV319" s="12" t="s">
        <v>89</v>
      </c>
      <c r="AW319" s="12" t="s">
        <v>44</v>
      </c>
      <c r="AX319" s="12" t="s">
        <v>82</v>
      </c>
      <c r="AY319" s="260" t="s">
        <v>291</v>
      </c>
    </row>
    <row r="320" s="13" customFormat="1">
      <c r="B320" s="261"/>
      <c r="C320" s="262"/>
      <c r="D320" s="252" t="s">
        <v>301</v>
      </c>
      <c r="E320" s="263" t="s">
        <v>80</v>
      </c>
      <c r="F320" s="264" t="s">
        <v>2573</v>
      </c>
      <c r="G320" s="262"/>
      <c r="H320" s="265">
        <v>111</v>
      </c>
      <c r="I320" s="266"/>
      <c r="J320" s="262"/>
      <c r="K320" s="262"/>
      <c r="L320" s="267"/>
      <c r="M320" s="268"/>
      <c r="N320" s="269"/>
      <c r="O320" s="269"/>
      <c r="P320" s="269"/>
      <c r="Q320" s="269"/>
      <c r="R320" s="269"/>
      <c r="S320" s="269"/>
      <c r="T320" s="270"/>
      <c r="AT320" s="271" t="s">
        <v>301</v>
      </c>
      <c r="AU320" s="271" t="s">
        <v>91</v>
      </c>
      <c r="AV320" s="13" t="s">
        <v>91</v>
      </c>
      <c r="AW320" s="13" t="s">
        <v>44</v>
      </c>
      <c r="AX320" s="13" t="s">
        <v>82</v>
      </c>
      <c r="AY320" s="271" t="s">
        <v>291</v>
      </c>
    </row>
    <row r="321" s="15" customFormat="1">
      <c r="B321" s="283"/>
      <c r="C321" s="284"/>
      <c r="D321" s="252" t="s">
        <v>301</v>
      </c>
      <c r="E321" s="285" t="s">
        <v>80</v>
      </c>
      <c r="F321" s="286" t="s">
        <v>315</v>
      </c>
      <c r="G321" s="284"/>
      <c r="H321" s="287">
        <v>111</v>
      </c>
      <c r="I321" s="288"/>
      <c r="J321" s="284"/>
      <c r="K321" s="284"/>
      <c r="L321" s="289"/>
      <c r="M321" s="290"/>
      <c r="N321" s="291"/>
      <c r="O321" s="291"/>
      <c r="P321" s="291"/>
      <c r="Q321" s="291"/>
      <c r="R321" s="291"/>
      <c r="S321" s="291"/>
      <c r="T321" s="292"/>
      <c r="AT321" s="293" t="s">
        <v>301</v>
      </c>
      <c r="AU321" s="293" t="s">
        <v>91</v>
      </c>
      <c r="AV321" s="15" t="s">
        <v>299</v>
      </c>
      <c r="AW321" s="15" t="s">
        <v>44</v>
      </c>
      <c r="AX321" s="15" t="s">
        <v>89</v>
      </c>
      <c r="AY321" s="293" t="s">
        <v>291</v>
      </c>
    </row>
    <row r="322" s="1" customFormat="1" ht="16.5" customHeight="1">
      <c r="B322" s="48"/>
      <c r="C322" s="294" t="s">
        <v>539</v>
      </c>
      <c r="D322" s="294" t="s">
        <v>337</v>
      </c>
      <c r="E322" s="295" t="s">
        <v>2574</v>
      </c>
      <c r="F322" s="296" t="s">
        <v>2575</v>
      </c>
      <c r="G322" s="297" t="s">
        <v>401</v>
      </c>
      <c r="H322" s="298">
        <v>114.33</v>
      </c>
      <c r="I322" s="299"/>
      <c r="J322" s="300">
        <f>ROUND(I322*H322,2)</f>
        <v>0</v>
      </c>
      <c r="K322" s="296" t="s">
        <v>298</v>
      </c>
      <c r="L322" s="301"/>
      <c r="M322" s="302" t="s">
        <v>80</v>
      </c>
      <c r="N322" s="303" t="s">
        <v>52</v>
      </c>
      <c r="O322" s="49"/>
      <c r="P322" s="247">
        <f>O322*H322</f>
        <v>0</v>
      </c>
      <c r="Q322" s="247">
        <v>0.0075199999999999998</v>
      </c>
      <c r="R322" s="247">
        <f>Q322*H322</f>
        <v>0.85976160000000001</v>
      </c>
      <c r="S322" s="247">
        <v>0</v>
      </c>
      <c r="T322" s="248">
        <f>S322*H322</f>
        <v>0</v>
      </c>
      <c r="AR322" s="25" t="s">
        <v>340</v>
      </c>
      <c r="AT322" s="25" t="s">
        <v>337</v>
      </c>
      <c r="AU322" s="25" t="s">
        <v>91</v>
      </c>
      <c r="AY322" s="25" t="s">
        <v>291</v>
      </c>
      <c r="BE322" s="249">
        <f>IF(N322="základní",J322,0)</f>
        <v>0</v>
      </c>
      <c r="BF322" s="249">
        <f>IF(N322="snížená",J322,0)</f>
        <v>0</v>
      </c>
      <c r="BG322" s="249">
        <f>IF(N322="zákl. přenesená",J322,0)</f>
        <v>0</v>
      </c>
      <c r="BH322" s="249">
        <f>IF(N322="sníž. přenesená",J322,0)</f>
        <v>0</v>
      </c>
      <c r="BI322" s="249">
        <f>IF(N322="nulová",J322,0)</f>
        <v>0</v>
      </c>
      <c r="BJ322" s="25" t="s">
        <v>89</v>
      </c>
      <c r="BK322" s="249">
        <f>ROUND(I322*H322,2)</f>
        <v>0</v>
      </c>
      <c r="BL322" s="25" t="s">
        <v>299</v>
      </c>
      <c r="BM322" s="25" t="s">
        <v>2576</v>
      </c>
    </row>
    <row r="323" s="12" customFormat="1">
      <c r="B323" s="250"/>
      <c r="C323" s="251"/>
      <c r="D323" s="252" t="s">
        <v>301</v>
      </c>
      <c r="E323" s="253" t="s">
        <v>80</v>
      </c>
      <c r="F323" s="254" t="s">
        <v>2567</v>
      </c>
      <c r="G323" s="251"/>
      <c r="H323" s="253" t="s">
        <v>80</v>
      </c>
      <c r="I323" s="255"/>
      <c r="J323" s="251"/>
      <c r="K323" s="251"/>
      <c r="L323" s="256"/>
      <c r="M323" s="257"/>
      <c r="N323" s="258"/>
      <c r="O323" s="258"/>
      <c r="P323" s="258"/>
      <c r="Q323" s="258"/>
      <c r="R323" s="258"/>
      <c r="S323" s="258"/>
      <c r="T323" s="259"/>
      <c r="AT323" s="260" t="s">
        <v>301</v>
      </c>
      <c r="AU323" s="260" t="s">
        <v>91</v>
      </c>
      <c r="AV323" s="12" t="s">
        <v>89</v>
      </c>
      <c r="AW323" s="12" t="s">
        <v>44</v>
      </c>
      <c r="AX323" s="12" t="s">
        <v>82</v>
      </c>
      <c r="AY323" s="260" t="s">
        <v>291</v>
      </c>
    </row>
    <row r="324" s="13" customFormat="1">
      <c r="B324" s="261"/>
      <c r="C324" s="262"/>
      <c r="D324" s="252" t="s">
        <v>301</v>
      </c>
      <c r="E324" s="263" t="s">
        <v>80</v>
      </c>
      <c r="F324" s="264" t="s">
        <v>2577</v>
      </c>
      <c r="G324" s="262"/>
      <c r="H324" s="265">
        <v>114.33</v>
      </c>
      <c r="I324" s="266"/>
      <c r="J324" s="262"/>
      <c r="K324" s="262"/>
      <c r="L324" s="267"/>
      <c r="M324" s="268"/>
      <c r="N324" s="269"/>
      <c r="O324" s="269"/>
      <c r="P324" s="269"/>
      <c r="Q324" s="269"/>
      <c r="R324" s="269"/>
      <c r="S324" s="269"/>
      <c r="T324" s="270"/>
      <c r="AT324" s="271" t="s">
        <v>301</v>
      </c>
      <c r="AU324" s="271" t="s">
        <v>91</v>
      </c>
      <c r="AV324" s="13" t="s">
        <v>91</v>
      </c>
      <c r="AW324" s="13" t="s">
        <v>44</v>
      </c>
      <c r="AX324" s="13" t="s">
        <v>82</v>
      </c>
      <c r="AY324" s="271" t="s">
        <v>291</v>
      </c>
    </row>
    <row r="325" s="15" customFormat="1">
      <c r="B325" s="283"/>
      <c r="C325" s="284"/>
      <c r="D325" s="252" t="s">
        <v>301</v>
      </c>
      <c r="E325" s="285" t="s">
        <v>80</v>
      </c>
      <c r="F325" s="286" t="s">
        <v>315</v>
      </c>
      <c r="G325" s="284"/>
      <c r="H325" s="287">
        <v>114.33</v>
      </c>
      <c r="I325" s="288"/>
      <c r="J325" s="284"/>
      <c r="K325" s="284"/>
      <c r="L325" s="289"/>
      <c r="M325" s="290"/>
      <c r="N325" s="291"/>
      <c r="O325" s="291"/>
      <c r="P325" s="291"/>
      <c r="Q325" s="291"/>
      <c r="R325" s="291"/>
      <c r="S325" s="291"/>
      <c r="T325" s="292"/>
      <c r="AT325" s="293" t="s">
        <v>301</v>
      </c>
      <c r="AU325" s="293" t="s">
        <v>91</v>
      </c>
      <c r="AV325" s="15" t="s">
        <v>299</v>
      </c>
      <c r="AW325" s="15" t="s">
        <v>44</v>
      </c>
      <c r="AX325" s="15" t="s">
        <v>89</v>
      </c>
      <c r="AY325" s="293" t="s">
        <v>291</v>
      </c>
    </row>
    <row r="326" s="1" customFormat="1" ht="25.5" customHeight="1">
      <c r="B326" s="48"/>
      <c r="C326" s="238" t="s">
        <v>546</v>
      </c>
      <c r="D326" s="238" t="s">
        <v>294</v>
      </c>
      <c r="E326" s="239" t="s">
        <v>2578</v>
      </c>
      <c r="F326" s="240" t="s">
        <v>2579</v>
      </c>
      <c r="G326" s="241" t="s">
        <v>401</v>
      </c>
      <c r="H326" s="242">
        <v>86</v>
      </c>
      <c r="I326" s="243"/>
      <c r="J326" s="244">
        <f>ROUND(I326*H326,2)</f>
        <v>0</v>
      </c>
      <c r="K326" s="240" t="s">
        <v>298</v>
      </c>
      <c r="L326" s="74"/>
      <c r="M326" s="245" t="s">
        <v>80</v>
      </c>
      <c r="N326" s="246" t="s">
        <v>52</v>
      </c>
      <c r="O326" s="49"/>
      <c r="P326" s="247">
        <f>O326*H326</f>
        <v>0</v>
      </c>
      <c r="Q326" s="247">
        <v>2.0000000000000002E-05</v>
      </c>
      <c r="R326" s="247">
        <f>Q326*H326</f>
        <v>0.0017200000000000002</v>
      </c>
      <c r="S326" s="247">
        <v>0</v>
      </c>
      <c r="T326" s="248">
        <f>S326*H326</f>
        <v>0</v>
      </c>
      <c r="AR326" s="25" t="s">
        <v>299</v>
      </c>
      <c r="AT326" s="25" t="s">
        <v>294</v>
      </c>
      <c r="AU326" s="25" t="s">
        <v>91</v>
      </c>
      <c r="AY326" s="25" t="s">
        <v>291</v>
      </c>
      <c r="BE326" s="249">
        <f>IF(N326="základní",J326,0)</f>
        <v>0</v>
      </c>
      <c r="BF326" s="249">
        <f>IF(N326="snížená",J326,0)</f>
        <v>0</v>
      </c>
      <c r="BG326" s="249">
        <f>IF(N326="zákl. přenesená",J326,0)</f>
        <v>0</v>
      </c>
      <c r="BH326" s="249">
        <f>IF(N326="sníž. přenesená",J326,0)</f>
        <v>0</v>
      </c>
      <c r="BI326" s="249">
        <f>IF(N326="nulová",J326,0)</f>
        <v>0</v>
      </c>
      <c r="BJ326" s="25" t="s">
        <v>89</v>
      </c>
      <c r="BK326" s="249">
        <f>ROUND(I326*H326,2)</f>
        <v>0</v>
      </c>
      <c r="BL326" s="25" t="s">
        <v>299</v>
      </c>
      <c r="BM326" s="25" t="s">
        <v>2580</v>
      </c>
    </row>
    <row r="327" s="12" customFormat="1">
      <c r="B327" s="250"/>
      <c r="C327" s="251"/>
      <c r="D327" s="252" t="s">
        <v>301</v>
      </c>
      <c r="E327" s="253" t="s">
        <v>80</v>
      </c>
      <c r="F327" s="254" t="s">
        <v>2572</v>
      </c>
      <c r="G327" s="251"/>
      <c r="H327" s="253" t="s">
        <v>80</v>
      </c>
      <c r="I327" s="255"/>
      <c r="J327" s="251"/>
      <c r="K327" s="251"/>
      <c r="L327" s="256"/>
      <c r="M327" s="257"/>
      <c r="N327" s="258"/>
      <c r="O327" s="258"/>
      <c r="P327" s="258"/>
      <c r="Q327" s="258"/>
      <c r="R327" s="258"/>
      <c r="S327" s="258"/>
      <c r="T327" s="259"/>
      <c r="AT327" s="260" t="s">
        <v>301</v>
      </c>
      <c r="AU327" s="260" t="s">
        <v>91</v>
      </c>
      <c r="AV327" s="12" t="s">
        <v>89</v>
      </c>
      <c r="AW327" s="12" t="s">
        <v>44</v>
      </c>
      <c r="AX327" s="12" t="s">
        <v>82</v>
      </c>
      <c r="AY327" s="260" t="s">
        <v>291</v>
      </c>
    </row>
    <row r="328" s="13" customFormat="1">
      <c r="B328" s="261"/>
      <c r="C328" s="262"/>
      <c r="D328" s="252" t="s">
        <v>301</v>
      </c>
      <c r="E328" s="263" t="s">
        <v>80</v>
      </c>
      <c r="F328" s="264" t="s">
        <v>2581</v>
      </c>
      <c r="G328" s="262"/>
      <c r="H328" s="265">
        <v>86</v>
      </c>
      <c r="I328" s="266"/>
      <c r="J328" s="262"/>
      <c r="K328" s="262"/>
      <c r="L328" s="267"/>
      <c r="M328" s="268"/>
      <c r="N328" s="269"/>
      <c r="O328" s="269"/>
      <c r="P328" s="269"/>
      <c r="Q328" s="269"/>
      <c r="R328" s="269"/>
      <c r="S328" s="269"/>
      <c r="T328" s="270"/>
      <c r="AT328" s="271" t="s">
        <v>301</v>
      </c>
      <c r="AU328" s="271" t="s">
        <v>91</v>
      </c>
      <c r="AV328" s="13" t="s">
        <v>91</v>
      </c>
      <c r="AW328" s="13" t="s">
        <v>44</v>
      </c>
      <c r="AX328" s="13" t="s">
        <v>82</v>
      </c>
      <c r="AY328" s="271" t="s">
        <v>291</v>
      </c>
    </row>
    <row r="329" s="15" customFormat="1">
      <c r="B329" s="283"/>
      <c r="C329" s="284"/>
      <c r="D329" s="252" t="s">
        <v>301</v>
      </c>
      <c r="E329" s="285" t="s">
        <v>80</v>
      </c>
      <c r="F329" s="286" t="s">
        <v>315</v>
      </c>
      <c r="G329" s="284"/>
      <c r="H329" s="287">
        <v>86</v>
      </c>
      <c r="I329" s="288"/>
      <c r="J329" s="284"/>
      <c r="K329" s="284"/>
      <c r="L329" s="289"/>
      <c r="M329" s="290"/>
      <c r="N329" s="291"/>
      <c r="O329" s="291"/>
      <c r="P329" s="291"/>
      <c r="Q329" s="291"/>
      <c r="R329" s="291"/>
      <c r="S329" s="291"/>
      <c r="T329" s="292"/>
      <c r="AT329" s="293" t="s">
        <v>301</v>
      </c>
      <c r="AU329" s="293" t="s">
        <v>91</v>
      </c>
      <c r="AV329" s="15" t="s">
        <v>299</v>
      </c>
      <c r="AW329" s="15" t="s">
        <v>44</v>
      </c>
      <c r="AX329" s="15" t="s">
        <v>89</v>
      </c>
      <c r="AY329" s="293" t="s">
        <v>291</v>
      </c>
    </row>
    <row r="330" s="1" customFormat="1" ht="16.5" customHeight="1">
      <c r="B330" s="48"/>
      <c r="C330" s="294" t="s">
        <v>550</v>
      </c>
      <c r="D330" s="294" t="s">
        <v>337</v>
      </c>
      <c r="E330" s="295" t="s">
        <v>2582</v>
      </c>
      <c r="F330" s="296" t="s">
        <v>2583</v>
      </c>
      <c r="G330" s="297" t="s">
        <v>401</v>
      </c>
      <c r="H330" s="298">
        <v>88.579999999999998</v>
      </c>
      <c r="I330" s="299"/>
      <c r="J330" s="300">
        <f>ROUND(I330*H330,2)</f>
        <v>0</v>
      </c>
      <c r="K330" s="296" t="s">
        <v>298</v>
      </c>
      <c r="L330" s="301"/>
      <c r="M330" s="302" t="s">
        <v>80</v>
      </c>
      <c r="N330" s="303" t="s">
        <v>52</v>
      </c>
      <c r="O330" s="49"/>
      <c r="P330" s="247">
        <f>O330*H330</f>
        <v>0</v>
      </c>
      <c r="Q330" s="247">
        <v>0.011860000000000001</v>
      </c>
      <c r="R330" s="247">
        <f>Q330*H330</f>
        <v>1.0505588000000001</v>
      </c>
      <c r="S330" s="247">
        <v>0</v>
      </c>
      <c r="T330" s="248">
        <f>S330*H330</f>
        <v>0</v>
      </c>
      <c r="AR330" s="25" t="s">
        <v>340</v>
      </c>
      <c r="AT330" s="25" t="s">
        <v>337</v>
      </c>
      <c r="AU330" s="25" t="s">
        <v>91</v>
      </c>
      <c r="AY330" s="25" t="s">
        <v>291</v>
      </c>
      <c r="BE330" s="249">
        <f>IF(N330="základní",J330,0)</f>
        <v>0</v>
      </c>
      <c r="BF330" s="249">
        <f>IF(N330="snížená",J330,0)</f>
        <v>0</v>
      </c>
      <c r="BG330" s="249">
        <f>IF(N330="zákl. přenesená",J330,0)</f>
        <v>0</v>
      </c>
      <c r="BH330" s="249">
        <f>IF(N330="sníž. přenesená",J330,0)</f>
        <v>0</v>
      </c>
      <c r="BI330" s="249">
        <f>IF(N330="nulová",J330,0)</f>
        <v>0</v>
      </c>
      <c r="BJ330" s="25" t="s">
        <v>89</v>
      </c>
      <c r="BK330" s="249">
        <f>ROUND(I330*H330,2)</f>
        <v>0</v>
      </c>
      <c r="BL330" s="25" t="s">
        <v>299</v>
      </c>
      <c r="BM330" s="25" t="s">
        <v>2584</v>
      </c>
    </row>
    <row r="331" s="12" customFormat="1">
      <c r="B331" s="250"/>
      <c r="C331" s="251"/>
      <c r="D331" s="252" t="s">
        <v>301</v>
      </c>
      <c r="E331" s="253" t="s">
        <v>80</v>
      </c>
      <c r="F331" s="254" t="s">
        <v>2567</v>
      </c>
      <c r="G331" s="251"/>
      <c r="H331" s="253" t="s">
        <v>80</v>
      </c>
      <c r="I331" s="255"/>
      <c r="J331" s="251"/>
      <c r="K331" s="251"/>
      <c r="L331" s="256"/>
      <c r="M331" s="257"/>
      <c r="N331" s="258"/>
      <c r="O331" s="258"/>
      <c r="P331" s="258"/>
      <c r="Q331" s="258"/>
      <c r="R331" s="258"/>
      <c r="S331" s="258"/>
      <c r="T331" s="259"/>
      <c r="AT331" s="260" t="s">
        <v>301</v>
      </c>
      <c r="AU331" s="260" t="s">
        <v>91</v>
      </c>
      <c r="AV331" s="12" t="s">
        <v>89</v>
      </c>
      <c r="AW331" s="12" t="s">
        <v>44</v>
      </c>
      <c r="AX331" s="12" t="s">
        <v>82</v>
      </c>
      <c r="AY331" s="260" t="s">
        <v>291</v>
      </c>
    </row>
    <row r="332" s="13" customFormat="1">
      <c r="B332" s="261"/>
      <c r="C332" s="262"/>
      <c r="D332" s="252" t="s">
        <v>301</v>
      </c>
      <c r="E332" s="263" t="s">
        <v>80</v>
      </c>
      <c r="F332" s="264" t="s">
        <v>2585</v>
      </c>
      <c r="G332" s="262"/>
      <c r="H332" s="265">
        <v>88.579999999999998</v>
      </c>
      <c r="I332" s="266"/>
      <c r="J332" s="262"/>
      <c r="K332" s="262"/>
      <c r="L332" s="267"/>
      <c r="M332" s="268"/>
      <c r="N332" s="269"/>
      <c r="O332" s="269"/>
      <c r="P332" s="269"/>
      <c r="Q332" s="269"/>
      <c r="R332" s="269"/>
      <c r="S332" s="269"/>
      <c r="T332" s="270"/>
      <c r="AT332" s="271" t="s">
        <v>301</v>
      </c>
      <c r="AU332" s="271" t="s">
        <v>91</v>
      </c>
      <c r="AV332" s="13" t="s">
        <v>91</v>
      </c>
      <c r="AW332" s="13" t="s">
        <v>44</v>
      </c>
      <c r="AX332" s="13" t="s">
        <v>82</v>
      </c>
      <c r="AY332" s="271" t="s">
        <v>291</v>
      </c>
    </row>
    <row r="333" s="15" customFormat="1">
      <c r="B333" s="283"/>
      <c r="C333" s="284"/>
      <c r="D333" s="252" t="s">
        <v>301</v>
      </c>
      <c r="E333" s="285" t="s">
        <v>80</v>
      </c>
      <c r="F333" s="286" t="s">
        <v>315</v>
      </c>
      <c r="G333" s="284"/>
      <c r="H333" s="287">
        <v>88.579999999999998</v>
      </c>
      <c r="I333" s="288"/>
      <c r="J333" s="284"/>
      <c r="K333" s="284"/>
      <c r="L333" s="289"/>
      <c r="M333" s="290"/>
      <c r="N333" s="291"/>
      <c r="O333" s="291"/>
      <c r="P333" s="291"/>
      <c r="Q333" s="291"/>
      <c r="R333" s="291"/>
      <c r="S333" s="291"/>
      <c r="T333" s="292"/>
      <c r="AT333" s="293" t="s">
        <v>301</v>
      </c>
      <c r="AU333" s="293" t="s">
        <v>91</v>
      </c>
      <c r="AV333" s="15" t="s">
        <v>299</v>
      </c>
      <c r="AW333" s="15" t="s">
        <v>44</v>
      </c>
      <c r="AX333" s="15" t="s">
        <v>89</v>
      </c>
      <c r="AY333" s="293" t="s">
        <v>291</v>
      </c>
    </row>
    <row r="334" s="1" customFormat="1" ht="25.5" customHeight="1">
      <c r="B334" s="48"/>
      <c r="C334" s="238" t="s">
        <v>554</v>
      </c>
      <c r="D334" s="238" t="s">
        <v>294</v>
      </c>
      <c r="E334" s="239" t="s">
        <v>2586</v>
      </c>
      <c r="F334" s="240" t="s">
        <v>2587</v>
      </c>
      <c r="G334" s="241" t="s">
        <v>401</v>
      </c>
      <c r="H334" s="242">
        <v>53</v>
      </c>
      <c r="I334" s="243"/>
      <c r="J334" s="244">
        <f>ROUND(I334*H334,2)</f>
        <v>0</v>
      </c>
      <c r="K334" s="240" t="s">
        <v>298</v>
      </c>
      <c r="L334" s="74"/>
      <c r="M334" s="245" t="s">
        <v>80</v>
      </c>
      <c r="N334" s="246" t="s">
        <v>52</v>
      </c>
      <c r="O334" s="49"/>
      <c r="P334" s="247">
        <f>O334*H334</f>
        <v>0</v>
      </c>
      <c r="Q334" s="247">
        <v>3.0000000000000001E-05</v>
      </c>
      <c r="R334" s="247">
        <f>Q334*H334</f>
        <v>0.0015900000000000001</v>
      </c>
      <c r="S334" s="247">
        <v>0</v>
      </c>
      <c r="T334" s="248">
        <f>S334*H334</f>
        <v>0</v>
      </c>
      <c r="AR334" s="25" t="s">
        <v>299</v>
      </c>
      <c r="AT334" s="25" t="s">
        <v>294</v>
      </c>
      <c r="AU334" s="25" t="s">
        <v>91</v>
      </c>
      <c r="AY334" s="25" t="s">
        <v>291</v>
      </c>
      <c r="BE334" s="249">
        <f>IF(N334="základní",J334,0)</f>
        <v>0</v>
      </c>
      <c r="BF334" s="249">
        <f>IF(N334="snížená",J334,0)</f>
        <v>0</v>
      </c>
      <c r="BG334" s="249">
        <f>IF(N334="zákl. přenesená",J334,0)</f>
        <v>0</v>
      </c>
      <c r="BH334" s="249">
        <f>IF(N334="sníž. přenesená",J334,0)</f>
        <v>0</v>
      </c>
      <c r="BI334" s="249">
        <f>IF(N334="nulová",J334,0)</f>
        <v>0</v>
      </c>
      <c r="BJ334" s="25" t="s">
        <v>89</v>
      </c>
      <c r="BK334" s="249">
        <f>ROUND(I334*H334,2)</f>
        <v>0</v>
      </c>
      <c r="BL334" s="25" t="s">
        <v>299</v>
      </c>
      <c r="BM334" s="25" t="s">
        <v>2588</v>
      </c>
    </row>
    <row r="335" s="12" customFormat="1">
      <c r="B335" s="250"/>
      <c r="C335" s="251"/>
      <c r="D335" s="252" t="s">
        <v>301</v>
      </c>
      <c r="E335" s="253" t="s">
        <v>80</v>
      </c>
      <c r="F335" s="254" t="s">
        <v>2572</v>
      </c>
      <c r="G335" s="251"/>
      <c r="H335" s="253" t="s">
        <v>80</v>
      </c>
      <c r="I335" s="255"/>
      <c r="J335" s="251"/>
      <c r="K335" s="251"/>
      <c r="L335" s="256"/>
      <c r="M335" s="257"/>
      <c r="N335" s="258"/>
      <c r="O335" s="258"/>
      <c r="P335" s="258"/>
      <c r="Q335" s="258"/>
      <c r="R335" s="258"/>
      <c r="S335" s="258"/>
      <c r="T335" s="259"/>
      <c r="AT335" s="260" t="s">
        <v>301</v>
      </c>
      <c r="AU335" s="260" t="s">
        <v>91</v>
      </c>
      <c r="AV335" s="12" t="s">
        <v>89</v>
      </c>
      <c r="AW335" s="12" t="s">
        <v>44</v>
      </c>
      <c r="AX335" s="12" t="s">
        <v>82</v>
      </c>
      <c r="AY335" s="260" t="s">
        <v>291</v>
      </c>
    </row>
    <row r="336" s="13" customFormat="1">
      <c r="B336" s="261"/>
      <c r="C336" s="262"/>
      <c r="D336" s="252" t="s">
        <v>301</v>
      </c>
      <c r="E336" s="263" t="s">
        <v>80</v>
      </c>
      <c r="F336" s="264" t="s">
        <v>2589</v>
      </c>
      <c r="G336" s="262"/>
      <c r="H336" s="265">
        <v>53</v>
      </c>
      <c r="I336" s="266"/>
      <c r="J336" s="262"/>
      <c r="K336" s="262"/>
      <c r="L336" s="267"/>
      <c r="M336" s="268"/>
      <c r="N336" s="269"/>
      <c r="O336" s="269"/>
      <c r="P336" s="269"/>
      <c r="Q336" s="269"/>
      <c r="R336" s="269"/>
      <c r="S336" s="269"/>
      <c r="T336" s="270"/>
      <c r="AT336" s="271" t="s">
        <v>301</v>
      </c>
      <c r="AU336" s="271" t="s">
        <v>91</v>
      </c>
      <c r="AV336" s="13" t="s">
        <v>91</v>
      </c>
      <c r="AW336" s="13" t="s">
        <v>44</v>
      </c>
      <c r="AX336" s="13" t="s">
        <v>82</v>
      </c>
      <c r="AY336" s="271" t="s">
        <v>291</v>
      </c>
    </row>
    <row r="337" s="15" customFormat="1">
      <c r="B337" s="283"/>
      <c r="C337" s="284"/>
      <c r="D337" s="252" t="s">
        <v>301</v>
      </c>
      <c r="E337" s="285" t="s">
        <v>80</v>
      </c>
      <c r="F337" s="286" t="s">
        <v>315</v>
      </c>
      <c r="G337" s="284"/>
      <c r="H337" s="287">
        <v>53</v>
      </c>
      <c r="I337" s="288"/>
      <c r="J337" s="284"/>
      <c r="K337" s="284"/>
      <c r="L337" s="289"/>
      <c r="M337" s="290"/>
      <c r="N337" s="291"/>
      <c r="O337" s="291"/>
      <c r="P337" s="291"/>
      <c r="Q337" s="291"/>
      <c r="R337" s="291"/>
      <c r="S337" s="291"/>
      <c r="T337" s="292"/>
      <c r="AT337" s="293" t="s">
        <v>301</v>
      </c>
      <c r="AU337" s="293" t="s">
        <v>91</v>
      </c>
      <c r="AV337" s="15" t="s">
        <v>299</v>
      </c>
      <c r="AW337" s="15" t="s">
        <v>44</v>
      </c>
      <c r="AX337" s="15" t="s">
        <v>89</v>
      </c>
      <c r="AY337" s="293" t="s">
        <v>291</v>
      </c>
    </row>
    <row r="338" s="1" customFormat="1" ht="16.5" customHeight="1">
      <c r="B338" s="48"/>
      <c r="C338" s="294" t="s">
        <v>558</v>
      </c>
      <c r="D338" s="294" t="s">
        <v>337</v>
      </c>
      <c r="E338" s="295" t="s">
        <v>2590</v>
      </c>
      <c r="F338" s="296" t="s">
        <v>2591</v>
      </c>
      <c r="G338" s="297" t="s">
        <v>401</v>
      </c>
      <c r="H338" s="298">
        <v>54.590000000000003</v>
      </c>
      <c r="I338" s="299"/>
      <c r="J338" s="300">
        <f>ROUND(I338*H338,2)</f>
        <v>0</v>
      </c>
      <c r="K338" s="296" t="s">
        <v>298</v>
      </c>
      <c r="L338" s="301"/>
      <c r="M338" s="302" t="s">
        <v>80</v>
      </c>
      <c r="N338" s="303" t="s">
        <v>52</v>
      </c>
      <c r="O338" s="49"/>
      <c r="P338" s="247">
        <f>O338*H338</f>
        <v>0</v>
      </c>
      <c r="Q338" s="247">
        <v>0.019210000000000001</v>
      </c>
      <c r="R338" s="247">
        <f>Q338*H338</f>
        <v>1.0486739000000001</v>
      </c>
      <c r="S338" s="247">
        <v>0</v>
      </c>
      <c r="T338" s="248">
        <f>S338*H338</f>
        <v>0</v>
      </c>
      <c r="AR338" s="25" t="s">
        <v>340</v>
      </c>
      <c r="AT338" s="25" t="s">
        <v>337</v>
      </c>
      <c r="AU338" s="25" t="s">
        <v>91</v>
      </c>
      <c r="AY338" s="25" t="s">
        <v>291</v>
      </c>
      <c r="BE338" s="249">
        <f>IF(N338="základní",J338,0)</f>
        <v>0</v>
      </c>
      <c r="BF338" s="249">
        <f>IF(N338="snížená",J338,0)</f>
        <v>0</v>
      </c>
      <c r="BG338" s="249">
        <f>IF(N338="zákl. přenesená",J338,0)</f>
        <v>0</v>
      </c>
      <c r="BH338" s="249">
        <f>IF(N338="sníž. přenesená",J338,0)</f>
        <v>0</v>
      </c>
      <c r="BI338" s="249">
        <f>IF(N338="nulová",J338,0)</f>
        <v>0</v>
      </c>
      <c r="BJ338" s="25" t="s">
        <v>89</v>
      </c>
      <c r="BK338" s="249">
        <f>ROUND(I338*H338,2)</f>
        <v>0</v>
      </c>
      <c r="BL338" s="25" t="s">
        <v>299</v>
      </c>
      <c r="BM338" s="25" t="s">
        <v>2592</v>
      </c>
    </row>
    <row r="339" s="12" customFormat="1">
      <c r="B339" s="250"/>
      <c r="C339" s="251"/>
      <c r="D339" s="252" t="s">
        <v>301</v>
      </c>
      <c r="E339" s="253" t="s">
        <v>80</v>
      </c>
      <c r="F339" s="254" t="s">
        <v>2567</v>
      </c>
      <c r="G339" s="251"/>
      <c r="H339" s="253" t="s">
        <v>80</v>
      </c>
      <c r="I339" s="255"/>
      <c r="J339" s="251"/>
      <c r="K339" s="251"/>
      <c r="L339" s="256"/>
      <c r="M339" s="257"/>
      <c r="N339" s="258"/>
      <c r="O339" s="258"/>
      <c r="P339" s="258"/>
      <c r="Q339" s="258"/>
      <c r="R339" s="258"/>
      <c r="S339" s="258"/>
      <c r="T339" s="259"/>
      <c r="AT339" s="260" t="s">
        <v>301</v>
      </c>
      <c r="AU339" s="260" t="s">
        <v>91</v>
      </c>
      <c r="AV339" s="12" t="s">
        <v>89</v>
      </c>
      <c r="AW339" s="12" t="s">
        <v>44</v>
      </c>
      <c r="AX339" s="12" t="s">
        <v>82</v>
      </c>
      <c r="AY339" s="260" t="s">
        <v>291</v>
      </c>
    </row>
    <row r="340" s="13" customFormat="1">
      <c r="B340" s="261"/>
      <c r="C340" s="262"/>
      <c r="D340" s="252" t="s">
        <v>301</v>
      </c>
      <c r="E340" s="263" t="s">
        <v>80</v>
      </c>
      <c r="F340" s="264" t="s">
        <v>2593</v>
      </c>
      <c r="G340" s="262"/>
      <c r="H340" s="265">
        <v>54.590000000000003</v>
      </c>
      <c r="I340" s="266"/>
      <c r="J340" s="262"/>
      <c r="K340" s="262"/>
      <c r="L340" s="267"/>
      <c r="M340" s="268"/>
      <c r="N340" s="269"/>
      <c r="O340" s="269"/>
      <c r="P340" s="269"/>
      <c r="Q340" s="269"/>
      <c r="R340" s="269"/>
      <c r="S340" s="269"/>
      <c r="T340" s="270"/>
      <c r="AT340" s="271" t="s">
        <v>301</v>
      </c>
      <c r="AU340" s="271" t="s">
        <v>91</v>
      </c>
      <c r="AV340" s="13" t="s">
        <v>91</v>
      </c>
      <c r="AW340" s="13" t="s">
        <v>44</v>
      </c>
      <c r="AX340" s="13" t="s">
        <v>82</v>
      </c>
      <c r="AY340" s="271" t="s">
        <v>291</v>
      </c>
    </row>
    <row r="341" s="15" customFormat="1">
      <c r="B341" s="283"/>
      <c r="C341" s="284"/>
      <c r="D341" s="252" t="s">
        <v>301</v>
      </c>
      <c r="E341" s="285" t="s">
        <v>80</v>
      </c>
      <c r="F341" s="286" t="s">
        <v>315</v>
      </c>
      <c r="G341" s="284"/>
      <c r="H341" s="287">
        <v>54.590000000000003</v>
      </c>
      <c r="I341" s="288"/>
      <c r="J341" s="284"/>
      <c r="K341" s="284"/>
      <c r="L341" s="289"/>
      <c r="M341" s="290"/>
      <c r="N341" s="291"/>
      <c r="O341" s="291"/>
      <c r="P341" s="291"/>
      <c r="Q341" s="291"/>
      <c r="R341" s="291"/>
      <c r="S341" s="291"/>
      <c r="T341" s="292"/>
      <c r="AT341" s="293" t="s">
        <v>301</v>
      </c>
      <c r="AU341" s="293" t="s">
        <v>91</v>
      </c>
      <c r="AV341" s="15" t="s">
        <v>299</v>
      </c>
      <c r="AW341" s="15" t="s">
        <v>44</v>
      </c>
      <c r="AX341" s="15" t="s">
        <v>89</v>
      </c>
      <c r="AY341" s="293" t="s">
        <v>291</v>
      </c>
    </row>
    <row r="342" s="1" customFormat="1" ht="25.5" customHeight="1">
      <c r="B342" s="48"/>
      <c r="C342" s="238" t="s">
        <v>562</v>
      </c>
      <c r="D342" s="238" t="s">
        <v>294</v>
      </c>
      <c r="E342" s="239" t="s">
        <v>2594</v>
      </c>
      <c r="F342" s="240" t="s">
        <v>2595</v>
      </c>
      <c r="G342" s="241" t="s">
        <v>385</v>
      </c>
      <c r="H342" s="242">
        <v>12</v>
      </c>
      <c r="I342" s="243"/>
      <c r="J342" s="244">
        <f>ROUND(I342*H342,2)</f>
        <v>0</v>
      </c>
      <c r="K342" s="240" t="s">
        <v>298</v>
      </c>
      <c r="L342" s="74"/>
      <c r="M342" s="245" t="s">
        <v>80</v>
      </c>
      <c r="N342" s="246" t="s">
        <v>52</v>
      </c>
      <c r="O342" s="49"/>
      <c r="P342" s="247">
        <f>O342*H342</f>
        <v>0</v>
      </c>
      <c r="Q342" s="247">
        <v>0</v>
      </c>
      <c r="R342" s="247">
        <f>Q342*H342</f>
        <v>0</v>
      </c>
      <c r="S342" s="247">
        <v>0</v>
      </c>
      <c r="T342" s="248">
        <f>S342*H342</f>
        <v>0</v>
      </c>
      <c r="AR342" s="25" t="s">
        <v>299</v>
      </c>
      <c r="AT342" s="25" t="s">
        <v>294</v>
      </c>
      <c r="AU342" s="25" t="s">
        <v>91</v>
      </c>
      <c r="AY342" s="25" t="s">
        <v>291</v>
      </c>
      <c r="BE342" s="249">
        <f>IF(N342="základní",J342,0)</f>
        <v>0</v>
      </c>
      <c r="BF342" s="249">
        <f>IF(N342="snížená",J342,0)</f>
        <v>0</v>
      </c>
      <c r="BG342" s="249">
        <f>IF(N342="zákl. přenesená",J342,0)</f>
        <v>0</v>
      </c>
      <c r="BH342" s="249">
        <f>IF(N342="sníž. přenesená",J342,0)</f>
        <v>0</v>
      </c>
      <c r="BI342" s="249">
        <f>IF(N342="nulová",J342,0)</f>
        <v>0</v>
      </c>
      <c r="BJ342" s="25" t="s">
        <v>89</v>
      </c>
      <c r="BK342" s="249">
        <f>ROUND(I342*H342,2)</f>
        <v>0</v>
      </c>
      <c r="BL342" s="25" t="s">
        <v>299</v>
      </c>
      <c r="BM342" s="25" t="s">
        <v>2596</v>
      </c>
    </row>
    <row r="343" s="12" customFormat="1">
      <c r="B343" s="250"/>
      <c r="C343" s="251"/>
      <c r="D343" s="252" t="s">
        <v>301</v>
      </c>
      <c r="E343" s="253" t="s">
        <v>80</v>
      </c>
      <c r="F343" s="254" t="s">
        <v>2597</v>
      </c>
      <c r="G343" s="251"/>
      <c r="H343" s="253" t="s">
        <v>80</v>
      </c>
      <c r="I343" s="255"/>
      <c r="J343" s="251"/>
      <c r="K343" s="251"/>
      <c r="L343" s="256"/>
      <c r="M343" s="257"/>
      <c r="N343" s="258"/>
      <c r="O343" s="258"/>
      <c r="P343" s="258"/>
      <c r="Q343" s="258"/>
      <c r="R343" s="258"/>
      <c r="S343" s="258"/>
      <c r="T343" s="259"/>
      <c r="AT343" s="260" t="s">
        <v>301</v>
      </c>
      <c r="AU343" s="260" t="s">
        <v>91</v>
      </c>
      <c r="AV343" s="12" t="s">
        <v>89</v>
      </c>
      <c r="AW343" s="12" t="s">
        <v>44</v>
      </c>
      <c r="AX343" s="12" t="s">
        <v>82</v>
      </c>
      <c r="AY343" s="260" t="s">
        <v>291</v>
      </c>
    </row>
    <row r="344" s="13" customFormat="1">
      <c r="B344" s="261"/>
      <c r="C344" s="262"/>
      <c r="D344" s="252" t="s">
        <v>301</v>
      </c>
      <c r="E344" s="263" t="s">
        <v>80</v>
      </c>
      <c r="F344" s="264" t="s">
        <v>2598</v>
      </c>
      <c r="G344" s="262"/>
      <c r="H344" s="265">
        <v>12</v>
      </c>
      <c r="I344" s="266"/>
      <c r="J344" s="262"/>
      <c r="K344" s="262"/>
      <c r="L344" s="267"/>
      <c r="M344" s="268"/>
      <c r="N344" s="269"/>
      <c r="O344" s="269"/>
      <c r="P344" s="269"/>
      <c r="Q344" s="269"/>
      <c r="R344" s="269"/>
      <c r="S344" s="269"/>
      <c r="T344" s="270"/>
      <c r="AT344" s="271" t="s">
        <v>301</v>
      </c>
      <c r="AU344" s="271" t="s">
        <v>91</v>
      </c>
      <c r="AV344" s="13" t="s">
        <v>91</v>
      </c>
      <c r="AW344" s="13" t="s">
        <v>44</v>
      </c>
      <c r="AX344" s="13" t="s">
        <v>82</v>
      </c>
      <c r="AY344" s="271" t="s">
        <v>291</v>
      </c>
    </row>
    <row r="345" s="15" customFormat="1">
      <c r="B345" s="283"/>
      <c r="C345" s="284"/>
      <c r="D345" s="252" t="s">
        <v>301</v>
      </c>
      <c r="E345" s="285" t="s">
        <v>80</v>
      </c>
      <c r="F345" s="286" t="s">
        <v>315</v>
      </c>
      <c r="G345" s="284"/>
      <c r="H345" s="287">
        <v>12</v>
      </c>
      <c r="I345" s="288"/>
      <c r="J345" s="284"/>
      <c r="K345" s="284"/>
      <c r="L345" s="289"/>
      <c r="M345" s="290"/>
      <c r="N345" s="291"/>
      <c r="O345" s="291"/>
      <c r="P345" s="291"/>
      <c r="Q345" s="291"/>
      <c r="R345" s="291"/>
      <c r="S345" s="291"/>
      <c r="T345" s="292"/>
      <c r="AT345" s="293" t="s">
        <v>301</v>
      </c>
      <c r="AU345" s="293" t="s">
        <v>91</v>
      </c>
      <c r="AV345" s="15" t="s">
        <v>299</v>
      </c>
      <c r="AW345" s="15" t="s">
        <v>44</v>
      </c>
      <c r="AX345" s="15" t="s">
        <v>89</v>
      </c>
      <c r="AY345" s="293" t="s">
        <v>291</v>
      </c>
    </row>
    <row r="346" s="1" customFormat="1" ht="16.5" customHeight="1">
      <c r="B346" s="48"/>
      <c r="C346" s="294" t="s">
        <v>566</v>
      </c>
      <c r="D346" s="294" t="s">
        <v>337</v>
      </c>
      <c r="E346" s="295" t="s">
        <v>2599</v>
      </c>
      <c r="F346" s="296" t="s">
        <v>2600</v>
      </c>
      <c r="G346" s="297" t="s">
        <v>385</v>
      </c>
      <c r="H346" s="298">
        <v>12</v>
      </c>
      <c r="I346" s="299"/>
      <c r="J346" s="300">
        <f>ROUND(I346*H346,2)</f>
        <v>0</v>
      </c>
      <c r="K346" s="296" t="s">
        <v>298</v>
      </c>
      <c r="L346" s="301"/>
      <c r="M346" s="302" t="s">
        <v>80</v>
      </c>
      <c r="N346" s="303" t="s">
        <v>52</v>
      </c>
      <c r="O346" s="49"/>
      <c r="P346" s="247">
        <f>O346*H346</f>
        <v>0</v>
      </c>
      <c r="Q346" s="247">
        <v>3.0000000000000001E-05</v>
      </c>
      <c r="R346" s="247">
        <f>Q346*H346</f>
        <v>0.00036000000000000002</v>
      </c>
      <c r="S346" s="247">
        <v>0</v>
      </c>
      <c r="T346" s="248">
        <f>S346*H346</f>
        <v>0</v>
      </c>
      <c r="AR346" s="25" t="s">
        <v>340</v>
      </c>
      <c r="AT346" s="25" t="s">
        <v>337</v>
      </c>
      <c r="AU346" s="25" t="s">
        <v>91</v>
      </c>
      <c r="AY346" s="25" t="s">
        <v>291</v>
      </c>
      <c r="BE346" s="249">
        <f>IF(N346="základní",J346,0)</f>
        <v>0</v>
      </c>
      <c r="BF346" s="249">
        <f>IF(N346="snížená",J346,0)</f>
        <v>0</v>
      </c>
      <c r="BG346" s="249">
        <f>IF(N346="zákl. přenesená",J346,0)</f>
        <v>0</v>
      </c>
      <c r="BH346" s="249">
        <f>IF(N346="sníž. přenesená",J346,0)</f>
        <v>0</v>
      </c>
      <c r="BI346" s="249">
        <f>IF(N346="nulová",J346,0)</f>
        <v>0</v>
      </c>
      <c r="BJ346" s="25" t="s">
        <v>89</v>
      </c>
      <c r="BK346" s="249">
        <f>ROUND(I346*H346,2)</f>
        <v>0</v>
      </c>
      <c r="BL346" s="25" t="s">
        <v>299</v>
      </c>
      <c r="BM346" s="25" t="s">
        <v>2601</v>
      </c>
    </row>
    <row r="347" s="12" customFormat="1">
      <c r="B347" s="250"/>
      <c r="C347" s="251"/>
      <c r="D347" s="252" t="s">
        <v>301</v>
      </c>
      <c r="E347" s="253" t="s">
        <v>80</v>
      </c>
      <c r="F347" s="254" t="s">
        <v>2602</v>
      </c>
      <c r="G347" s="251"/>
      <c r="H347" s="253" t="s">
        <v>80</v>
      </c>
      <c r="I347" s="255"/>
      <c r="J347" s="251"/>
      <c r="K347" s="251"/>
      <c r="L347" s="256"/>
      <c r="M347" s="257"/>
      <c r="N347" s="258"/>
      <c r="O347" s="258"/>
      <c r="P347" s="258"/>
      <c r="Q347" s="258"/>
      <c r="R347" s="258"/>
      <c r="S347" s="258"/>
      <c r="T347" s="259"/>
      <c r="AT347" s="260" t="s">
        <v>301</v>
      </c>
      <c r="AU347" s="260" t="s">
        <v>91</v>
      </c>
      <c r="AV347" s="12" t="s">
        <v>89</v>
      </c>
      <c r="AW347" s="12" t="s">
        <v>44</v>
      </c>
      <c r="AX347" s="12" t="s">
        <v>82</v>
      </c>
      <c r="AY347" s="260" t="s">
        <v>291</v>
      </c>
    </row>
    <row r="348" s="13" customFormat="1">
      <c r="B348" s="261"/>
      <c r="C348" s="262"/>
      <c r="D348" s="252" t="s">
        <v>301</v>
      </c>
      <c r="E348" s="263" t="s">
        <v>80</v>
      </c>
      <c r="F348" s="264" t="s">
        <v>2598</v>
      </c>
      <c r="G348" s="262"/>
      <c r="H348" s="265">
        <v>12</v>
      </c>
      <c r="I348" s="266"/>
      <c r="J348" s="262"/>
      <c r="K348" s="262"/>
      <c r="L348" s="267"/>
      <c r="M348" s="268"/>
      <c r="N348" s="269"/>
      <c r="O348" s="269"/>
      <c r="P348" s="269"/>
      <c r="Q348" s="269"/>
      <c r="R348" s="269"/>
      <c r="S348" s="269"/>
      <c r="T348" s="270"/>
      <c r="AT348" s="271" t="s">
        <v>301</v>
      </c>
      <c r="AU348" s="271" t="s">
        <v>91</v>
      </c>
      <c r="AV348" s="13" t="s">
        <v>91</v>
      </c>
      <c r="AW348" s="13" t="s">
        <v>44</v>
      </c>
      <c r="AX348" s="13" t="s">
        <v>82</v>
      </c>
      <c r="AY348" s="271" t="s">
        <v>291</v>
      </c>
    </row>
    <row r="349" s="15" customFormat="1">
      <c r="B349" s="283"/>
      <c r="C349" s="284"/>
      <c r="D349" s="252" t="s">
        <v>301</v>
      </c>
      <c r="E349" s="285" t="s">
        <v>80</v>
      </c>
      <c r="F349" s="286" t="s">
        <v>315</v>
      </c>
      <c r="G349" s="284"/>
      <c r="H349" s="287">
        <v>12</v>
      </c>
      <c r="I349" s="288"/>
      <c r="J349" s="284"/>
      <c r="K349" s="284"/>
      <c r="L349" s="289"/>
      <c r="M349" s="290"/>
      <c r="N349" s="291"/>
      <c r="O349" s="291"/>
      <c r="P349" s="291"/>
      <c r="Q349" s="291"/>
      <c r="R349" s="291"/>
      <c r="S349" s="291"/>
      <c r="T349" s="292"/>
      <c r="AT349" s="293" t="s">
        <v>301</v>
      </c>
      <c r="AU349" s="293" t="s">
        <v>91</v>
      </c>
      <c r="AV349" s="15" t="s">
        <v>299</v>
      </c>
      <c r="AW349" s="15" t="s">
        <v>44</v>
      </c>
      <c r="AX349" s="15" t="s">
        <v>89</v>
      </c>
      <c r="AY349" s="293" t="s">
        <v>291</v>
      </c>
    </row>
    <row r="350" s="1" customFormat="1" ht="25.5" customHeight="1">
      <c r="B350" s="48"/>
      <c r="C350" s="238" t="s">
        <v>570</v>
      </c>
      <c r="D350" s="238" t="s">
        <v>294</v>
      </c>
      <c r="E350" s="239" t="s">
        <v>2603</v>
      </c>
      <c r="F350" s="240" t="s">
        <v>2604</v>
      </c>
      <c r="G350" s="241" t="s">
        <v>385</v>
      </c>
      <c r="H350" s="242">
        <v>20</v>
      </c>
      <c r="I350" s="243"/>
      <c r="J350" s="244">
        <f>ROUND(I350*H350,2)</f>
        <v>0</v>
      </c>
      <c r="K350" s="240" t="s">
        <v>298</v>
      </c>
      <c r="L350" s="74"/>
      <c r="M350" s="245" t="s">
        <v>80</v>
      </c>
      <c r="N350" s="246" t="s">
        <v>52</v>
      </c>
      <c r="O350" s="49"/>
      <c r="P350" s="247">
        <f>O350*H350</f>
        <v>0</v>
      </c>
      <c r="Q350" s="247">
        <v>0</v>
      </c>
      <c r="R350" s="247">
        <f>Q350*H350</f>
        <v>0</v>
      </c>
      <c r="S350" s="247">
        <v>0</v>
      </c>
      <c r="T350" s="248">
        <f>S350*H350</f>
        <v>0</v>
      </c>
      <c r="AR350" s="25" t="s">
        <v>299</v>
      </c>
      <c r="AT350" s="25" t="s">
        <v>294</v>
      </c>
      <c r="AU350" s="25" t="s">
        <v>91</v>
      </c>
      <c r="AY350" s="25" t="s">
        <v>291</v>
      </c>
      <c r="BE350" s="249">
        <f>IF(N350="základní",J350,0)</f>
        <v>0</v>
      </c>
      <c r="BF350" s="249">
        <f>IF(N350="snížená",J350,0)</f>
        <v>0</v>
      </c>
      <c r="BG350" s="249">
        <f>IF(N350="zákl. přenesená",J350,0)</f>
        <v>0</v>
      </c>
      <c r="BH350" s="249">
        <f>IF(N350="sníž. přenesená",J350,0)</f>
        <v>0</v>
      </c>
      <c r="BI350" s="249">
        <f>IF(N350="nulová",J350,0)</f>
        <v>0</v>
      </c>
      <c r="BJ350" s="25" t="s">
        <v>89</v>
      </c>
      <c r="BK350" s="249">
        <f>ROUND(I350*H350,2)</f>
        <v>0</v>
      </c>
      <c r="BL350" s="25" t="s">
        <v>299</v>
      </c>
      <c r="BM350" s="25" t="s">
        <v>2605</v>
      </c>
    </row>
    <row r="351" s="12" customFormat="1">
      <c r="B351" s="250"/>
      <c r="C351" s="251"/>
      <c r="D351" s="252" t="s">
        <v>301</v>
      </c>
      <c r="E351" s="253" t="s">
        <v>80</v>
      </c>
      <c r="F351" s="254" t="s">
        <v>2606</v>
      </c>
      <c r="G351" s="251"/>
      <c r="H351" s="253" t="s">
        <v>80</v>
      </c>
      <c r="I351" s="255"/>
      <c r="J351" s="251"/>
      <c r="K351" s="251"/>
      <c r="L351" s="256"/>
      <c r="M351" s="257"/>
      <c r="N351" s="258"/>
      <c r="O351" s="258"/>
      <c r="P351" s="258"/>
      <c r="Q351" s="258"/>
      <c r="R351" s="258"/>
      <c r="S351" s="258"/>
      <c r="T351" s="259"/>
      <c r="AT351" s="260" t="s">
        <v>301</v>
      </c>
      <c r="AU351" s="260" t="s">
        <v>91</v>
      </c>
      <c r="AV351" s="12" t="s">
        <v>89</v>
      </c>
      <c r="AW351" s="12" t="s">
        <v>44</v>
      </c>
      <c r="AX351" s="12" t="s">
        <v>82</v>
      </c>
      <c r="AY351" s="260" t="s">
        <v>291</v>
      </c>
    </row>
    <row r="352" s="13" customFormat="1">
      <c r="B352" s="261"/>
      <c r="C352" s="262"/>
      <c r="D352" s="252" t="s">
        <v>301</v>
      </c>
      <c r="E352" s="263" t="s">
        <v>80</v>
      </c>
      <c r="F352" s="264" t="s">
        <v>408</v>
      </c>
      <c r="G352" s="262"/>
      <c r="H352" s="265">
        <v>20</v>
      </c>
      <c r="I352" s="266"/>
      <c r="J352" s="262"/>
      <c r="K352" s="262"/>
      <c r="L352" s="267"/>
      <c r="M352" s="268"/>
      <c r="N352" s="269"/>
      <c r="O352" s="269"/>
      <c r="P352" s="269"/>
      <c r="Q352" s="269"/>
      <c r="R352" s="269"/>
      <c r="S352" s="269"/>
      <c r="T352" s="270"/>
      <c r="AT352" s="271" t="s">
        <v>301</v>
      </c>
      <c r="AU352" s="271" t="s">
        <v>91</v>
      </c>
      <c r="AV352" s="13" t="s">
        <v>91</v>
      </c>
      <c r="AW352" s="13" t="s">
        <v>44</v>
      </c>
      <c r="AX352" s="13" t="s">
        <v>82</v>
      </c>
      <c r="AY352" s="271" t="s">
        <v>291</v>
      </c>
    </row>
    <row r="353" s="15" customFormat="1">
      <c r="B353" s="283"/>
      <c r="C353" s="284"/>
      <c r="D353" s="252" t="s">
        <v>301</v>
      </c>
      <c r="E353" s="285" t="s">
        <v>80</v>
      </c>
      <c r="F353" s="286" t="s">
        <v>315</v>
      </c>
      <c r="G353" s="284"/>
      <c r="H353" s="287">
        <v>20</v>
      </c>
      <c r="I353" s="288"/>
      <c r="J353" s="284"/>
      <c r="K353" s="284"/>
      <c r="L353" s="289"/>
      <c r="M353" s="290"/>
      <c r="N353" s="291"/>
      <c r="O353" s="291"/>
      <c r="P353" s="291"/>
      <c r="Q353" s="291"/>
      <c r="R353" s="291"/>
      <c r="S353" s="291"/>
      <c r="T353" s="292"/>
      <c r="AT353" s="293" t="s">
        <v>301</v>
      </c>
      <c r="AU353" s="293" t="s">
        <v>91</v>
      </c>
      <c r="AV353" s="15" t="s">
        <v>299</v>
      </c>
      <c r="AW353" s="15" t="s">
        <v>44</v>
      </c>
      <c r="AX353" s="15" t="s">
        <v>89</v>
      </c>
      <c r="AY353" s="293" t="s">
        <v>291</v>
      </c>
    </row>
    <row r="354" s="1" customFormat="1" ht="16.5" customHeight="1">
      <c r="B354" s="48"/>
      <c r="C354" s="294" t="s">
        <v>574</v>
      </c>
      <c r="D354" s="294" t="s">
        <v>337</v>
      </c>
      <c r="E354" s="295" t="s">
        <v>2607</v>
      </c>
      <c r="F354" s="296" t="s">
        <v>2608</v>
      </c>
      <c r="G354" s="297" t="s">
        <v>385</v>
      </c>
      <c r="H354" s="298">
        <v>20</v>
      </c>
      <c r="I354" s="299"/>
      <c r="J354" s="300">
        <f>ROUND(I354*H354,2)</f>
        <v>0</v>
      </c>
      <c r="K354" s="296" t="s">
        <v>298</v>
      </c>
      <c r="L354" s="301"/>
      <c r="M354" s="302" t="s">
        <v>80</v>
      </c>
      <c r="N354" s="303" t="s">
        <v>52</v>
      </c>
      <c r="O354" s="49"/>
      <c r="P354" s="247">
        <f>O354*H354</f>
        <v>0</v>
      </c>
      <c r="Q354" s="247">
        <v>0.00148</v>
      </c>
      <c r="R354" s="247">
        <f>Q354*H354</f>
        <v>0.029600000000000001</v>
      </c>
      <c r="S354" s="247">
        <v>0</v>
      </c>
      <c r="T354" s="248">
        <f>S354*H354</f>
        <v>0</v>
      </c>
      <c r="AR354" s="25" t="s">
        <v>340</v>
      </c>
      <c r="AT354" s="25" t="s">
        <v>337</v>
      </c>
      <c r="AU354" s="25" t="s">
        <v>91</v>
      </c>
      <c r="AY354" s="25" t="s">
        <v>291</v>
      </c>
      <c r="BE354" s="249">
        <f>IF(N354="základní",J354,0)</f>
        <v>0</v>
      </c>
      <c r="BF354" s="249">
        <f>IF(N354="snížená",J354,0)</f>
        <v>0</v>
      </c>
      <c r="BG354" s="249">
        <f>IF(N354="zákl. přenesená",J354,0)</f>
        <v>0</v>
      </c>
      <c r="BH354" s="249">
        <f>IF(N354="sníž. přenesená",J354,0)</f>
        <v>0</v>
      </c>
      <c r="BI354" s="249">
        <f>IF(N354="nulová",J354,0)</f>
        <v>0</v>
      </c>
      <c r="BJ354" s="25" t="s">
        <v>89</v>
      </c>
      <c r="BK354" s="249">
        <f>ROUND(I354*H354,2)</f>
        <v>0</v>
      </c>
      <c r="BL354" s="25" t="s">
        <v>299</v>
      </c>
      <c r="BM354" s="25" t="s">
        <v>2609</v>
      </c>
    </row>
    <row r="355" s="12" customFormat="1">
      <c r="B355" s="250"/>
      <c r="C355" s="251"/>
      <c r="D355" s="252" t="s">
        <v>301</v>
      </c>
      <c r="E355" s="253" t="s">
        <v>80</v>
      </c>
      <c r="F355" s="254" t="s">
        <v>2610</v>
      </c>
      <c r="G355" s="251"/>
      <c r="H355" s="253" t="s">
        <v>80</v>
      </c>
      <c r="I355" s="255"/>
      <c r="J355" s="251"/>
      <c r="K355" s="251"/>
      <c r="L355" s="256"/>
      <c r="M355" s="257"/>
      <c r="N355" s="258"/>
      <c r="O355" s="258"/>
      <c r="P355" s="258"/>
      <c r="Q355" s="258"/>
      <c r="R355" s="258"/>
      <c r="S355" s="258"/>
      <c r="T355" s="259"/>
      <c r="AT355" s="260" t="s">
        <v>301</v>
      </c>
      <c r="AU355" s="260" t="s">
        <v>91</v>
      </c>
      <c r="AV355" s="12" t="s">
        <v>89</v>
      </c>
      <c r="AW355" s="12" t="s">
        <v>44</v>
      </c>
      <c r="AX355" s="12" t="s">
        <v>82</v>
      </c>
      <c r="AY355" s="260" t="s">
        <v>291</v>
      </c>
    </row>
    <row r="356" s="13" customFormat="1">
      <c r="B356" s="261"/>
      <c r="C356" s="262"/>
      <c r="D356" s="252" t="s">
        <v>301</v>
      </c>
      <c r="E356" s="263" t="s">
        <v>80</v>
      </c>
      <c r="F356" s="264" t="s">
        <v>408</v>
      </c>
      <c r="G356" s="262"/>
      <c r="H356" s="265">
        <v>20</v>
      </c>
      <c r="I356" s="266"/>
      <c r="J356" s="262"/>
      <c r="K356" s="262"/>
      <c r="L356" s="267"/>
      <c r="M356" s="268"/>
      <c r="N356" s="269"/>
      <c r="O356" s="269"/>
      <c r="P356" s="269"/>
      <c r="Q356" s="269"/>
      <c r="R356" s="269"/>
      <c r="S356" s="269"/>
      <c r="T356" s="270"/>
      <c r="AT356" s="271" t="s">
        <v>301</v>
      </c>
      <c r="AU356" s="271" t="s">
        <v>91</v>
      </c>
      <c r="AV356" s="13" t="s">
        <v>91</v>
      </c>
      <c r="AW356" s="13" t="s">
        <v>44</v>
      </c>
      <c r="AX356" s="13" t="s">
        <v>82</v>
      </c>
      <c r="AY356" s="271" t="s">
        <v>291</v>
      </c>
    </row>
    <row r="357" s="15" customFormat="1">
      <c r="B357" s="283"/>
      <c r="C357" s="284"/>
      <c r="D357" s="252" t="s">
        <v>301</v>
      </c>
      <c r="E357" s="285" t="s">
        <v>80</v>
      </c>
      <c r="F357" s="286" t="s">
        <v>315</v>
      </c>
      <c r="G357" s="284"/>
      <c r="H357" s="287">
        <v>20</v>
      </c>
      <c r="I357" s="288"/>
      <c r="J357" s="284"/>
      <c r="K357" s="284"/>
      <c r="L357" s="289"/>
      <c r="M357" s="290"/>
      <c r="N357" s="291"/>
      <c r="O357" s="291"/>
      <c r="P357" s="291"/>
      <c r="Q357" s="291"/>
      <c r="R357" s="291"/>
      <c r="S357" s="291"/>
      <c r="T357" s="292"/>
      <c r="AT357" s="293" t="s">
        <v>301</v>
      </c>
      <c r="AU357" s="293" t="s">
        <v>91</v>
      </c>
      <c r="AV357" s="15" t="s">
        <v>299</v>
      </c>
      <c r="AW357" s="15" t="s">
        <v>44</v>
      </c>
      <c r="AX357" s="15" t="s">
        <v>89</v>
      </c>
      <c r="AY357" s="293" t="s">
        <v>291</v>
      </c>
    </row>
    <row r="358" s="1" customFormat="1" ht="25.5" customHeight="1">
      <c r="B358" s="48"/>
      <c r="C358" s="238" t="s">
        <v>578</v>
      </c>
      <c r="D358" s="238" t="s">
        <v>294</v>
      </c>
      <c r="E358" s="239" t="s">
        <v>2611</v>
      </c>
      <c r="F358" s="240" t="s">
        <v>2612</v>
      </c>
      <c r="G358" s="241" t="s">
        <v>385</v>
      </c>
      <c r="H358" s="242">
        <v>10</v>
      </c>
      <c r="I358" s="243"/>
      <c r="J358" s="244">
        <f>ROUND(I358*H358,2)</f>
        <v>0</v>
      </c>
      <c r="K358" s="240" t="s">
        <v>298</v>
      </c>
      <c r="L358" s="74"/>
      <c r="M358" s="245" t="s">
        <v>80</v>
      </c>
      <c r="N358" s="246" t="s">
        <v>52</v>
      </c>
      <c r="O358" s="49"/>
      <c r="P358" s="247">
        <f>O358*H358</f>
        <v>0</v>
      </c>
      <c r="Q358" s="247">
        <v>0</v>
      </c>
      <c r="R358" s="247">
        <f>Q358*H358</f>
        <v>0</v>
      </c>
      <c r="S358" s="247">
        <v>0</v>
      </c>
      <c r="T358" s="248">
        <f>S358*H358</f>
        <v>0</v>
      </c>
      <c r="AR358" s="25" t="s">
        <v>299</v>
      </c>
      <c r="AT358" s="25" t="s">
        <v>294</v>
      </c>
      <c r="AU358" s="25" t="s">
        <v>91</v>
      </c>
      <c r="AY358" s="25" t="s">
        <v>291</v>
      </c>
      <c r="BE358" s="249">
        <f>IF(N358="základní",J358,0)</f>
        <v>0</v>
      </c>
      <c r="BF358" s="249">
        <f>IF(N358="snížená",J358,0)</f>
        <v>0</v>
      </c>
      <c r="BG358" s="249">
        <f>IF(N358="zákl. přenesená",J358,0)</f>
        <v>0</v>
      </c>
      <c r="BH358" s="249">
        <f>IF(N358="sníž. přenesená",J358,0)</f>
        <v>0</v>
      </c>
      <c r="BI358" s="249">
        <f>IF(N358="nulová",J358,0)</f>
        <v>0</v>
      </c>
      <c r="BJ358" s="25" t="s">
        <v>89</v>
      </c>
      <c r="BK358" s="249">
        <f>ROUND(I358*H358,2)</f>
        <v>0</v>
      </c>
      <c r="BL358" s="25" t="s">
        <v>299</v>
      </c>
      <c r="BM358" s="25" t="s">
        <v>2613</v>
      </c>
    </row>
    <row r="359" s="1" customFormat="1" ht="16.5" customHeight="1">
      <c r="B359" s="48"/>
      <c r="C359" s="294" t="s">
        <v>582</v>
      </c>
      <c r="D359" s="294" t="s">
        <v>337</v>
      </c>
      <c r="E359" s="295" t="s">
        <v>2614</v>
      </c>
      <c r="F359" s="296" t="s">
        <v>2615</v>
      </c>
      <c r="G359" s="297" t="s">
        <v>385</v>
      </c>
      <c r="H359" s="298">
        <v>10</v>
      </c>
      <c r="I359" s="299"/>
      <c r="J359" s="300">
        <f>ROUND(I359*H359,2)</f>
        <v>0</v>
      </c>
      <c r="K359" s="296" t="s">
        <v>386</v>
      </c>
      <c r="L359" s="301"/>
      <c r="M359" s="302" t="s">
        <v>80</v>
      </c>
      <c r="N359" s="303" t="s">
        <v>52</v>
      </c>
      <c r="O359" s="49"/>
      <c r="P359" s="247">
        <f>O359*H359</f>
        <v>0</v>
      </c>
      <c r="Q359" s="247">
        <v>0.0045999999999999999</v>
      </c>
      <c r="R359" s="247">
        <f>Q359*H359</f>
        <v>0.045999999999999999</v>
      </c>
      <c r="S359" s="247">
        <v>0</v>
      </c>
      <c r="T359" s="248">
        <f>S359*H359</f>
        <v>0</v>
      </c>
      <c r="AR359" s="25" t="s">
        <v>340</v>
      </c>
      <c r="AT359" s="25" t="s">
        <v>337</v>
      </c>
      <c r="AU359" s="25" t="s">
        <v>91</v>
      </c>
      <c r="AY359" s="25" t="s">
        <v>291</v>
      </c>
      <c r="BE359" s="249">
        <f>IF(N359="základní",J359,0)</f>
        <v>0</v>
      </c>
      <c r="BF359" s="249">
        <f>IF(N359="snížená",J359,0)</f>
        <v>0</v>
      </c>
      <c r="BG359" s="249">
        <f>IF(N359="zákl. přenesená",J359,0)</f>
        <v>0</v>
      </c>
      <c r="BH359" s="249">
        <f>IF(N359="sníž. přenesená",J359,0)</f>
        <v>0</v>
      </c>
      <c r="BI359" s="249">
        <f>IF(N359="nulová",J359,0)</f>
        <v>0</v>
      </c>
      <c r="BJ359" s="25" t="s">
        <v>89</v>
      </c>
      <c r="BK359" s="249">
        <f>ROUND(I359*H359,2)</f>
        <v>0</v>
      </c>
      <c r="BL359" s="25" t="s">
        <v>299</v>
      </c>
      <c r="BM359" s="25" t="s">
        <v>2616</v>
      </c>
    </row>
    <row r="360" s="1" customFormat="1" ht="25.5" customHeight="1">
      <c r="B360" s="48"/>
      <c r="C360" s="238" t="s">
        <v>586</v>
      </c>
      <c r="D360" s="238" t="s">
        <v>294</v>
      </c>
      <c r="E360" s="239" t="s">
        <v>2617</v>
      </c>
      <c r="F360" s="240" t="s">
        <v>2618</v>
      </c>
      <c r="G360" s="241" t="s">
        <v>385</v>
      </c>
      <c r="H360" s="242">
        <v>4</v>
      </c>
      <c r="I360" s="243"/>
      <c r="J360" s="244">
        <f>ROUND(I360*H360,2)</f>
        <v>0</v>
      </c>
      <c r="K360" s="240" t="s">
        <v>298</v>
      </c>
      <c r="L360" s="74"/>
      <c r="M360" s="245" t="s">
        <v>80</v>
      </c>
      <c r="N360" s="246" t="s">
        <v>52</v>
      </c>
      <c r="O360" s="49"/>
      <c r="P360" s="247">
        <f>O360*H360</f>
        <v>0</v>
      </c>
      <c r="Q360" s="247">
        <v>0</v>
      </c>
      <c r="R360" s="247">
        <f>Q360*H360</f>
        <v>0</v>
      </c>
      <c r="S360" s="247">
        <v>0</v>
      </c>
      <c r="T360" s="248">
        <f>S360*H360</f>
        <v>0</v>
      </c>
      <c r="AR360" s="25" t="s">
        <v>299</v>
      </c>
      <c r="AT360" s="25" t="s">
        <v>294</v>
      </c>
      <c r="AU360" s="25" t="s">
        <v>91</v>
      </c>
      <c r="AY360" s="25" t="s">
        <v>291</v>
      </c>
      <c r="BE360" s="249">
        <f>IF(N360="základní",J360,0)</f>
        <v>0</v>
      </c>
      <c r="BF360" s="249">
        <f>IF(N360="snížená",J360,0)</f>
        <v>0</v>
      </c>
      <c r="BG360" s="249">
        <f>IF(N360="zákl. přenesená",J360,0)</f>
        <v>0</v>
      </c>
      <c r="BH360" s="249">
        <f>IF(N360="sníž. přenesená",J360,0)</f>
        <v>0</v>
      </c>
      <c r="BI360" s="249">
        <f>IF(N360="nulová",J360,0)</f>
        <v>0</v>
      </c>
      <c r="BJ360" s="25" t="s">
        <v>89</v>
      </c>
      <c r="BK360" s="249">
        <f>ROUND(I360*H360,2)</f>
        <v>0</v>
      </c>
      <c r="BL360" s="25" t="s">
        <v>299</v>
      </c>
      <c r="BM360" s="25" t="s">
        <v>2619</v>
      </c>
    </row>
    <row r="361" s="12" customFormat="1">
      <c r="B361" s="250"/>
      <c r="C361" s="251"/>
      <c r="D361" s="252" t="s">
        <v>301</v>
      </c>
      <c r="E361" s="253" t="s">
        <v>80</v>
      </c>
      <c r="F361" s="254" t="s">
        <v>2620</v>
      </c>
      <c r="G361" s="251"/>
      <c r="H361" s="253" t="s">
        <v>80</v>
      </c>
      <c r="I361" s="255"/>
      <c r="J361" s="251"/>
      <c r="K361" s="251"/>
      <c r="L361" s="256"/>
      <c r="M361" s="257"/>
      <c r="N361" s="258"/>
      <c r="O361" s="258"/>
      <c r="P361" s="258"/>
      <c r="Q361" s="258"/>
      <c r="R361" s="258"/>
      <c r="S361" s="258"/>
      <c r="T361" s="259"/>
      <c r="AT361" s="260" t="s">
        <v>301</v>
      </c>
      <c r="AU361" s="260" t="s">
        <v>91</v>
      </c>
      <c r="AV361" s="12" t="s">
        <v>89</v>
      </c>
      <c r="AW361" s="12" t="s">
        <v>44</v>
      </c>
      <c r="AX361" s="12" t="s">
        <v>82</v>
      </c>
      <c r="AY361" s="260" t="s">
        <v>291</v>
      </c>
    </row>
    <row r="362" s="13" customFormat="1">
      <c r="B362" s="261"/>
      <c r="C362" s="262"/>
      <c r="D362" s="252" t="s">
        <v>301</v>
      </c>
      <c r="E362" s="263" t="s">
        <v>80</v>
      </c>
      <c r="F362" s="264" t="s">
        <v>299</v>
      </c>
      <c r="G362" s="262"/>
      <c r="H362" s="265">
        <v>4</v>
      </c>
      <c r="I362" s="266"/>
      <c r="J362" s="262"/>
      <c r="K362" s="262"/>
      <c r="L362" s="267"/>
      <c r="M362" s="268"/>
      <c r="N362" s="269"/>
      <c r="O362" s="269"/>
      <c r="P362" s="269"/>
      <c r="Q362" s="269"/>
      <c r="R362" s="269"/>
      <c r="S362" s="269"/>
      <c r="T362" s="270"/>
      <c r="AT362" s="271" t="s">
        <v>301</v>
      </c>
      <c r="AU362" s="271" t="s">
        <v>91</v>
      </c>
      <c r="AV362" s="13" t="s">
        <v>91</v>
      </c>
      <c r="AW362" s="13" t="s">
        <v>44</v>
      </c>
      <c r="AX362" s="13" t="s">
        <v>82</v>
      </c>
      <c r="AY362" s="271" t="s">
        <v>291</v>
      </c>
    </row>
    <row r="363" s="15" customFormat="1">
      <c r="B363" s="283"/>
      <c r="C363" s="284"/>
      <c r="D363" s="252" t="s">
        <v>301</v>
      </c>
      <c r="E363" s="285" t="s">
        <v>80</v>
      </c>
      <c r="F363" s="286" t="s">
        <v>315</v>
      </c>
      <c r="G363" s="284"/>
      <c r="H363" s="287">
        <v>4</v>
      </c>
      <c r="I363" s="288"/>
      <c r="J363" s="284"/>
      <c r="K363" s="284"/>
      <c r="L363" s="289"/>
      <c r="M363" s="290"/>
      <c r="N363" s="291"/>
      <c r="O363" s="291"/>
      <c r="P363" s="291"/>
      <c r="Q363" s="291"/>
      <c r="R363" s="291"/>
      <c r="S363" s="291"/>
      <c r="T363" s="292"/>
      <c r="AT363" s="293" t="s">
        <v>301</v>
      </c>
      <c r="AU363" s="293" t="s">
        <v>91</v>
      </c>
      <c r="AV363" s="15" t="s">
        <v>299</v>
      </c>
      <c r="AW363" s="15" t="s">
        <v>44</v>
      </c>
      <c r="AX363" s="15" t="s">
        <v>89</v>
      </c>
      <c r="AY363" s="293" t="s">
        <v>291</v>
      </c>
    </row>
    <row r="364" s="1" customFormat="1" ht="16.5" customHeight="1">
      <c r="B364" s="48"/>
      <c r="C364" s="294" t="s">
        <v>590</v>
      </c>
      <c r="D364" s="294" t="s">
        <v>337</v>
      </c>
      <c r="E364" s="295" t="s">
        <v>2621</v>
      </c>
      <c r="F364" s="296" t="s">
        <v>2622</v>
      </c>
      <c r="G364" s="297" t="s">
        <v>385</v>
      </c>
      <c r="H364" s="298">
        <v>4</v>
      </c>
      <c r="I364" s="299"/>
      <c r="J364" s="300">
        <f>ROUND(I364*H364,2)</f>
        <v>0</v>
      </c>
      <c r="K364" s="296" t="s">
        <v>386</v>
      </c>
      <c r="L364" s="301"/>
      <c r="M364" s="302" t="s">
        <v>80</v>
      </c>
      <c r="N364" s="303" t="s">
        <v>52</v>
      </c>
      <c r="O364" s="49"/>
      <c r="P364" s="247">
        <f>O364*H364</f>
        <v>0</v>
      </c>
      <c r="Q364" s="247">
        <v>0.0091999999999999998</v>
      </c>
      <c r="R364" s="247">
        <f>Q364*H364</f>
        <v>0.036799999999999999</v>
      </c>
      <c r="S364" s="247">
        <v>0</v>
      </c>
      <c r="T364" s="248">
        <f>S364*H364</f>
        <v>0</v>
      </c>
      <c r="AR364" s="25" t="s">
        <v>340</v>
      </c>
      <c r="AT364" s="25" t="s">
        <v>337</v>
      </c>
      <c r="AU364" s="25" t="s">
        <v>91</v>
      </c>
      <c r="AY364" s="25" t="s">
        <v>291</v>
      </c>
      <c r="BE364" s="249">
        <f>IF(N364="základní",J364,0)</f>
        <v>0</v>
      </c>
      <c r="BF364" s="249">
        <f>IF(N364="snížená",J364,0)</f>
        <v>0</v>
      </c>
      <c r="BG364" s="249">
        <f>IF(N364="zákl. přenesená",J364,0)</f>
        <v>0</v>
      </c>
      <c r="BH364" s="249">
        <f>IF(N364="sníž. přenesená",J364,0)</f>
        <v>0</v>
      </c>
      <c r="BI364" s="249">
        <f>IF(N364="nulová",J364,0)</f>
        <v>0</v>
      </c>
      <c r="BJ364" s="25" t="s">
        <v>89</v>
      </c>
      <c r="BK364" s="249">
        <f>ROUND(I364*H364,2)</f>
        <v>0</v>
      </c>
      <c r="BL364" s="25" t="s">
        <v>299</v>
      </c>
      <c r="BM364" s="25" t="s">
        <v>2623</v>
      </c>
    </row>
    <row r="365" s="12" customFormat="1">
      <c r="B365" s="250"/>
      <c r="C365" s="251"/>
      <c r="D365" s="252" t="s">
        <v>301</v>
      </c>
      <c r="E365" s="253" t="s">
        <v>80</v>
      </c>
      <c r="F365" s="254" t="s">
        <v>2624</v>
      </c>
      <c r="G365" s="251"/>
      <c r="H365" s="253" t="s">
        <v>80</v>
      </c>
      <c r="I365" s="255"/>
      <c r="J365" s="251"/>
      <c r="K365" s="251"/>
      <c r="L365" s="256"/>
      <c r="M365" s="257"/>
      <c r="N365" s="258"/>
      <c r="O365" s="258"/>
      <c r="P365" s="258"/>
      <c r="Q365" s="258"/>
      <c r="R365" s="258"/>
      <c r="S365" s="258"/>
      <c r="T365" s="259"/>
      <c r="AT365" s="260" t="s">
        <v>301</v>
      </c>
      <c r="AU365" s="260" t="s">
        <v>91</v>
      </c>
      <c r="AV365" s="12" t="s">
        <v>89</v>
      </c>
      <c r="AW365" s="12" t="s">
        <v>44</v>
      </c>
      <c r="AX365" s="12" t="s">
        <v>82</v>
      </c>
      <c r="AY365" s="260" t="s">
        <v>291</v>
      </c>
    </row>
    <row r="366" s="13" customFormat="1">
      <c r="B366" s="261"/>
      <c r="C366" s="262"/>
      <c r="D366" s="252" t="s">
        <v>301</v>
      </c>
      <c r="E366" s="263" t="s">
        <v>80</v>
      </c>
      <c r="F366" s="264" t="s">
        <v>299</v>
      </c>
      <c r="G366" s="262"/>
      <c r="H366" s="265">
        <v>4</v>
      </c>
      <c r="I366" s="266"/>
      <c r="J366" s="262"/>
      <c r="K366" s="262"/>
      <c r="L366" s="267"/>
      <c r="M366" s="268"/>
      <c r="N366" s="269"/>
      <c r="O366" s="269"/>
      <c r="P366" s="269"/>
      <c r="Q366" s="269"/>
      <c r="R366" s="269"/>
      <c r="S366" s="269"/>
      <c r="T366" s="270"/>
      <c r="AT366" s="271" t="s">
        <v>301</v>
      </c>
      <c r="AU366" s="271" t="s">
        <v>91</v>
      </c>
      <c r="AV366" s="13" t="s">
        <v>91</v>
      </c>
      <c r="AW366" s="13" t="s">
        <v>44</v>
      </c>
      <c r="AX366" s="13" t="s">
        <v>82</v>
      </c>
      <c r="AY366" s="271" t="s">
        <v>291</v>
      </c>
    </row>
    <row r="367" s="15" customFormat="1">
      <c r="B367" s="283"/>
      <c r="C367" s="284"/>
      <c r="D367" s="252" t="s">
        <v>301</v>
      </c>
      <c r="E367" s="285" t="s">
        <v>80</v>
      </c>
      <c r="F367" s="286" t="s">
        <v>315</v>
      </c>
      <c r="G367" s="284"/>
      <c r="H367" s="287">
        <v>4</v>
      </c>
      <c r="I367" s="288"/>
      <c r="J367" s="284"/>
      <c r="K367" s="284"/>
      <c r="L367" s="289"/>
      <c r="M367" s="290"/>
      <c r="N367" s="291"/>
      <c r="O367" s="291"/>
      <c r="P367" s="291"/>
      <c r="Q367" s="291"/>
      <c r="R367" s="291"/>
      <c r="S367" s="291"/>
      <c r="T367" s="292"/>
      <c r="AT367" s="293" t="s">
        <v>301</v>
      </c>
      <c r="AU367" s="293" t="s">
        <v>91</v>
      </c>
      <c r="AV367" s="15" t="s">
        <v>299</v>
      </c>
      <c r="AW367" s="15" t="s">
        <v>44</v>
      </c>
      <c r="AX367" s="15" t="s">
        <v>89</v>
      </c>
      <c r="AY367" s="293" t="s">
        <v>291</v>
      </c>
    </row>
    <row r="368" s="1" customFormat="1" ht="25.5" customHeight="1">
      <c r="B368" s="48"/>
      <c r="C368" s="238" t="s">
        <v>594</v>
      </c>
      <c r="D368" s="238" t="s">
        <v>294</v>
      </c>
      <c r="E368" s="239" t="s">
        <v>2625</v>
      </c>
      <c r="F368" s="240" t="s">
        <v>2626</v>
      </c>
      <c r="G368" s="241" t="s">
        <v>385</v>
      </c>
      <c r="H368" s="242">
        <v>2</v>
      </c>
      <c r="I368" s="243"/>
      <c r="J368" s="244">
        <f>ROUND(I368*H368,2)</f>
        <v>0</v>
      </c>
      <c r="K368" s="240" t="s">
        <v>298</v>
      </c>
      <c r="L368" s="74"/>
      <c r="M368" s="245" t="s">
        <v>80</v>
      </c>
      <c r="N368" s="246" t="s">
        <v>52</v>
      </c>
      <c r="O368" s="49"/>
      <c r="P368" s="247">
        <f>O368*H368</f>
        <v>0</v>
      </c>
      <c r="Q368" s="247">
        <v>0</v>
      </c>
      <c r="R368" s="247">
        <f>Q368*H368</f>
        <v>0</v>
      </c>
      <c r="S368" s="247">
        <v>0</v>
      </c>
      <c r="T368" s="248">
        <f>S368*H368</f>
        <v>0</v>
      </c>
      <c r="AR368" s="25" t="s">
        <v>299</v>
      </c>
      <c r="AT368" s="25" t="s">
        <v>294</v>
      </c>
      <c r="AU368" s="25" t="s">
        <v>91</v>
      </c>
      <c r="AY368" s="25" t="s">
        <v>291</v>
      </c>
      <c r="BE368" s="249">
        <f>IF(N368="základní",J368,0)</f>
        <v>0</v>
      </c>
      <c r="BF368" s="249">
        <f>IF(N368="snížená",J368,0)</f>
        <v>0</v>
      </c>
      <c r="BG368" s="249">
        <f>IF(N368="zákl. přenesená",J368,0)</f>
        <v>0</v>
      </c>
      <c r="BH368" s="249">
        <f>IF(N368="sníž. přenesená",J368,0)</f>
        <v>0</v>
      </c>
      <c r="BI368" s="249">
        <f>IF(N368="nulová",J368,0)</f>
        <v>0</v>
      </c>
      <c r="BJ368" s="25" t="s">
        <v>89</v>
      </c>
      <c r="BK368" s="249">
        <f>ROUND(I368*H368,2)</f>
        <v>0</v>
      </c>
      <c r="BL368" s="25" t="s">
        <v>299</v>
      </c>
      <c r="BM368" s="25" t="s">
        <v>2627</v>
      </c>
    </row>
    <row r="369" s="12" customFormat="1">
      <c r="B369" s="250"/>
      <c r="C369" s="251"/>
      <c r="D369" s="252" t="s">
        <v>301</v>
      </c>
      <c r="E369" s="253" t="s">
        <v>80</v>
      </c>
      <c r="F369" s="254" t="s">
        <v>2620</v>
      </c>
      <c r="G369" s="251"/>
      <c r="H369" s="253" t="s">
        <v>80</v>
      </c>
      <c r="I369" s="255"/>
      <c r="J369" s="251"/>
      <c r="K369" s="251"/>
      <c r="L369" s="256"/>
      <c r="M369" s="257"/>
      <c r="N369" s="258"/>
      <c r="O369" s="258"/>
      <c r="P369" s="258"/>
      <c r="Q369" s="258"/>
      <c r="R369" s="258"/>
      <c r="S369" s="258"/>
      <c r="T369" s="259"/>
      <c r="AT369" s="260" t="s">
        <v>301</v>
      </c>
      <c r="AU369" s="260" t="s">
        <v>91</v>
      </c>
      <c r="AV369" s="12" t="s">
        <v>89</v>
      </c>
      <c r="AW369" s="12" t="s">
        <v>44</v>
      </c>
      <c r="AX369" s="12" t="s">
        <v>82</v>
      </c>
      <c r="AY369" s="260" t="s">
        <v>291</v>
      </c>
    </row>
    <row r="370" s="13" customFormat="1">
      <c r="B370" s="261"/>
      <c r="C370" s="262"/>
      <c r="D370" s="252" t="s">
        <v>301</v>
      </c>
      <c r="E370" s="263" t="s">
        <v>80</v>
      </c>
      <c r="F370" s="264" t="s">
        <v>91</v>
      </c>
      <c r="G370" s="262"/>
      <c r="H370" s="265">
        <v>2</v>
      </c>
      <c r="I370" s="266"/>
      <c r="J370" s="262"/>
      <c r="K370" s="262"/>
      <c r="L370" s="267"/>
      <c r="M370" s="268"/>
      <c r="N370" s="269"/>
      <c r="O370" s="269"/>
      <c r="P370" s="269"/>
      <c r="Q370" s="269"/>
      <c r="R370" s="269"/>
      <c r="S370" s="269"/>
      <c r="T370" s="270"/>
      <c r="AT370" s="271" t="s">
        <v>301</v>
      </c>
      <c r="AU370" s="271" t="s">
        <v>91</v>
      </c>
      <c r="AV370" s="13" t="s">
        <v>91</v>
      </c>
      <c r="AW370" s="13" t="s">
        <v>44</v>
      </c>
      <c r="AX370" s="13" t="s">
        <v>82</v>
      </c>
      <c r="AY370" s="271" t="s">
        <v>291</v>
      </c>
    </row>
    <row r="371" s="15" customFormat="1">
      <c r="B371" s="283"/>
      <c r="C371" s="284"/>
      <c r="D371" s="252" t="s">
        <v>301</v>
      </c>
      <c r="E371" s="285" t="s">
        <v>80</v>
      </c>
      <c r="F371" s="286" t="s">
        <v>315</v>
      </c>
      <c r="G371" s="284"/>
      <c r="H371" s="287">
        <v>2</v>
      </c>
      <c r="I371" s="288"/>
      <c r="J371" s="284"/>
      <c r="K371" s="284"/>
      <c r="L371" s="289"/>
      <c r="M371" s="290"/>
      <c r="N371" s="291"/>
      <c r="O371" s="291"/>
      <c r="P371" s="291"/>
      <c r="Q371" s="291"/>
      <c r="R371" s="291"/>
      <c r="S371" s="291"/>
      <c r="T371" s="292"/>
      <c r="AT371" s="293" t="s">
        <v>301</v>
      </c>
      <c r="AU371" s="293" t="s">
        <v>91</v>
      </c>
      <c r="AV371" s="15" t="s">
        <v>299</v>
      </c>
      <c r="AW371" s="15" t="s">
        <v>44</v>
      </c>
      <c r="AX371" s="15" t="s">
        <v>89</v>
      </c>
      <c r="AY371" s="293" t="s">
        <v>291</v>
      </c>
    </row>
    <row r="372" s="1" customFormat="1" ht="16.5" customHeight="1">
      <c r="B372" s="48"/>
      <c r="C372" s="294" t="s">
        <v>599</v>
      </c>
      <c r="D372" s="294" t="s">
        <v>337</v>
      </c>
      <c r="E372" s="295" t="s">
        <v>2628</v>
      </c>
      <c r="F372" s="296" t="s">
        <v>2629</v>
      </c>
      <c r="G372" s="297" t="s">
        <v>385</v>
      </c>
      <c r="H372" s="298">
        <v>2</v>
      </c>
      <c r="I372" s="299"/>
      <c r="J372" s="300">
        <f>ROUND(I372*H372,2)</f>
        <v>0</v>
      </c>
      <c r="K372" s="296" t="s">
        <v>386</v>
      </c>
      <c r="L372" s="301"/>
      <c r="M372" s="302" t="s">
        <v>80</v>
      </c>
      <c r="N372" s="303" t="s">
        <v>52</v>
      </c>
      <c r="O372" s="49"/>
      <c r="P372" s="247">
        <f>O372*H372</f>
        <v>0</v>
      </c>
      <c r="Q372" s="247">
        <v>0.020500000000000001</v>
      </c>
      <c r="R372" s="247">
        <f>Q372*H372</f>
        <v>0.041000000000000002</v>
      </c>
      <c r="S372" s="247">
        <v>0</v>
      </c>
      <c r="T372" s="248">
        <f>S372*H372</f>
        <v>0</v>
      </c>
      <c r="AR372" s="25" t="s">
        <v>340</v>
      </c>
      <c r="AT372" s="25" t="s">
        <v>337</v>
      </c>
      <c r="AU372" s="25" t="s">
        <v>91</v>
      </c>
      <c r="AY372" s="25" t="s">
        <v>291</v>
      </c>
      <c r="BE372" s="249">
        <f>IF(N372="základní",J372,0)</f>
        <v>0</v>
      </c>
      <c r="BF372" s="249">
        <f>IF(N372="snížená",J372,0)</f>
        <v>0</v>
      </c>
      <c r="BG372" s="249">
        <f>IF(N372="zákl. přenesená",J372,0)</f>
        <v>0</v>
      </c>
      <c r="BH372" s="249">
        <f>IF(N372="sníž. přenesená",J372,0)</f>
        <v>0</v>
      </c>
      <c r="BI372" s="249">
        <f>IF(N372="nulová",J372,0)</f>
        <v>0</v>
      </c>
      <c r="BJ372" s="25" t="s">
        <v>89</v>
      </c>
      <c r="BK372" s="249">
        <f>ROUND(I372*H372,2)</f>
        <v>0</v>
      </c>
      <c r="BL372" s="25" t="s">
        <v>299</v>
      </c>
      <c r="BM372" s="25" t="s">
        <v>2630</v>
      </c>
    </row>
    <row r="373" s="12" customFormat="1">
      <c r="B373" s="250"/>
      <c r="C373" s="251"/>
      <c r="D373" s="252" t="s">
        <v>301</v>
      </c>
      <c r="E373" s="253" t="s">
        <v>80</v>
      </c>
      <c r="F373" s="254" t="s">
        <v>2624</v>
      </c>
      <c r="G373" s="251"/>
      <c r="H373" s="253" t="s">
        <v>80</v>
      </c>
      <c r="I373" s="255"/>
      <c r="J373" s="251"/>
      <c r="K373" s="251"/>
      <c r="L373" s="256"/>
      <c r="M373" s="257"/>
      <c r="N373" s="258"/>
      <c r="O373" s="258"/>
      <c r="P373" s="258"/>
      <c r="Q373" s="258"/>
      <c r="R373" s="258"/>
      <c r="S373" s="258"/>
      <c r="T373" s="259"/>
      <c r="AT373" s="260" t="s">
        <v>301</v>
      </c>
      <c r="AU373" s="260" t="s">
        <v>91</v>
      </c>
      <c r="AV373" s="12" t="s">
        <v>89</v>
      </c>
      <c r="AW373" s="12" t="s">
        <v>44</v>
      </c>
      <c r="AX373" s="12" t="s">
        <v>82</v>
      </c>
      <c r="AY373" s="260" t="s">
        <v>291</v>
      </c>
    </row>
    <row r="374" s="13" customFormat="1">
      <c r="B374" s="261"/>
      <c r="C374" s="262"/>
      <c r="D374" s="252" t="s">
        <v>301</v>
      </c>
      <c r="E374" s="263" t="s">
        <v>80</v>
      </c>
      <c r="F374" s="264" t="s">
        <v>91</v>
      </c>
      <c r="G374" s="262"/>
      <c r="H374" s="265">
        <v>2</v>
      </c>
      <c r="I374" s="266"/>
      <c r="J374" s="262"/>
      <c r="K374" s="262"/>
      <c r="L374" s="267"/>
      <c r="M374" s="268"/>
      <c r="N374" s="269"/>
      <c r="O374" s="269"/>
      <c r="P374" s="269"/>
      <c r="Q374" s="269"/>
      <c r="R374" s="269"/>
      <c r="S374" s="269"/>
      <c r="T374" s="270"/>
      <c r="AT374" s="271" t="s">
        <v>301</v>
      </c>
      <c r="AU374" s="271" t="s">
        <v>91</v>
      </c>
      <c r="AV374" s="13" t="s">
        <v>91</v>
      </c>
      <c r="AW374" s="13" t="s">
        <v>44</v>
      </c>
      <c r="AX374" s="13" t="s">
        <v>82</v>
      </c>
      <c r="AY374" s="271" t="s">
        <v>291</v>
      </c>
    </row>
    <row r="375" s="15" customFormat="1">
      <c r="B375" s="283"/>
      <c r="C375" s="284"/>
      <c r="D375" s="252" t="s">
        <v>301</v>
      </c>
      <c r="E375" s="285" t="s">
        <v>80</v>
      </c>
      <c r="F375" s="286" t="s">
        <v>315</v>
      </c>
      <c r="G375" s="284"/>
      <c r="H375" s="287">
        <v>2</v>
      </c>
      <c r="I375" s="288"/>
      <c r="J375" s="284"/>
      <c r="K375" s="284"/>
      <c r="L375" s="289"/>
      <c r="M375" s="290"/>
      <c r="N375" s="291"/>
      <c r="O375" s="291"/>
      <c r="P375" s="291"/>
      <c r="Q375" s="291"/>
      <c r="R375" s="291"/>
      <c r="S375" s="291"/>
      <c r="T375" s="292"/>
      <c r="AT375" s="293" t="s">
        <v>301</v>
      </c>
      <c r="AU375" s="293" t="s">
        <v>91</v>
      </c>
      <c r="AV375" s="15" t="s">
        <v>299</v>
      </c>
      <c r="AW375" s="15" t="s">
        <v>44</v>
      </c>
      <c r="AX375" s="15" t="s">
        <v>89</v>
      </c>
      <c r="AY375" s="293" t="s">
        <v>291</v>
      </c>
    </row>
    <row r="376" s="1" customFormat="1" ht="25.5" customHeight="1">
      <c r="B376" s="48"/>
      <c r="C376" s="238" t="s">
        <v>603</v>
      </c>
      <c r="D376" s="238" t="s">
        <v>294</v>
      </c>
      <c r="E376" s="239" t="s">
        <v>2631</v>
      </c>
      <c r="F376" s="240" t="s">
        <v>2632</v>
      </c>
      <c r="G376" s="241" t="s">
        <v>385</v>
      </c>
      <c r="H376" s="242">
        <v>3</v>
      </c>
      <c r="I376" s="243"/>
      <c r="J376" s="244">
        <f>ROUND(I376*H376,2)</f>
        <v>0</v>
      </c>
      <c r="K376" s="240" t="s">
        <v>298</v>
      </c>
      <c r="L376" s="74"/>
      <c r="M376" s="245" t="s">
        <v>80</v>
      </c>
      <c r="N376" s="246" t="s">
        <v>52</v>
      </c>
      <c r="O376" s="49"/>
      <c r="P376" s="247">
        <f>O376*H376</f>
        <v>0</v>
      </c>
      <c r="Q376" s="247">
        <v>0.17083000000000001</v>
      </c>
      <c r="R376" s="247">
        <f>Q376*H376</f>
        <v>0.51249</v>
      </c>
      <c r="S376" s="247">
        <v>0</v>
      </c>
      <c r="T376" s="248">
        <f>S376*H376</f>
        <v>0</v>
      </c>
      <c r="AR376" s="25" t="s">
        <v>299</v>
      </c>
      <c r="AT376" s="25" t="s">
        <v>294</v>
      </c>
      <c r="AU376" s="25" t="s">
        <v>91</v>
      </c>
      <c r="AY376" s="25" t="s">
        <v>291</v>
      </c>
      <c r="BE376" s="249">
        <f>IF(N376="základní",J376,0)</f>
        <v>0</v>
      </c>
      <c r="BF376" s="249">
        <f>IF(N376="snížená",J376,0)</f>
        <v>0</v>
      </c>
      <c r="BG376" s="249">
        <f>IF(N376="zákl. přenesená",J376,0)</f>
        <v>0</v>
      </c>
      <c r="BH376" s="249">
        <f>IF(N376="sníž. přenesená",J376,0)</f>
        <v>0</v>
      </c>
      <c r="BI376" s="249">
        <f>IF(N376="nulová",J376,0)</f>
        <v>0</v>
      </c>
      <c r="BJ376" s="25" t="s">
        <v>89</v>
      </c>
      <c r="BK376" s="249">
        <f>ROUND(I376*H376,2)</f>
        <v>0</v>
      </c>
      <c r="BL376" s="25" t="s">
        <v>299</v>
      </c>
      <c r="BM376" s="25" t="s">
        <v>2633</v>
      </c>
    </row>
    <row r="377" s="12" customFormat="1">
      <c r="B377" s="250"/>
      <c r="C377" s="251"/>
      <c r="D377" s="252" t="s">
        <v>301</v>
      </c>
      <c r="E377" s="253" t="s">
        <v>80</v>
      </c>
      <c r="F377" s="254" t="s">
        <v>2634</v>
      </c>
      <c r="G377" s="251"/>
      <c r="H377" s="253" t="s">
        <v>80</v>
      </c>
      <c r="I377" s="255"/>
      <c r="J377" s="251"/>
      <c r="K377" s="251"/>
      <c r="L377" s="256"/>
      <c r="M377" s="257"/>
      <c r="N377" s="258"/>
      <c r="O377" s="258"/>
      <c r="P377" s="258"/>
      <c r="Q377" s="258"/>
      <c r="R377" s="258"/>
      <c r="S377" s="258"/>
      <c r="T377" s="259"/>
      <c r="AT377" s="260" t="s">
        <v>301</v>
      </c>
      <c r="AU377" s="260" t="s">
        <v>91</v>
      </c>
      <c r="AV377" s="12" t="s">
        <v>89</v>
      </c>
      <c r="AW377" s="12" t="s">
        <v>44</v>
      </c>
      <c r="AX377" s="12" t="s">
        <v>82</v>
      </c>
      <c r="AY377" s="260" t="s">
        <v>291</v>
      </c>
    </row>
    <row r="378" s="13" customFormat="1">
      <c r="B378" s="261"/>
      <c r="C378" s="262"/>
      <c r="D378" s="252" t="s">
        <v>301</v>
      </c>
      <c r="E378" s="263" t="s">
        <v>80</v>
      </c>
      <c r="F378" s="264" t="s">
        <v>132</v>
      </c>
      <c r="G378" s="262"/>
      <c r="H378" s="265">
        <v>3</v>
      </c>
      <c r="I378" s="266"/>
      <c r="J378" s="262"/>
      <c r="K378" s="262"/>
      <c r="L378" s="267"/>
      <c r="M378" s="268"/>
      <c r="N378" s="269"/>
      <c r="O378" s="269"/>
      <c r="P378" s="269"/>
      <c r="Q378" s="269"/>
      <c r="R378" s="269"/>
      <c r="S378" s="269"/>
      <c r="T378" s="270"/>
      <c r="AT378" s="271" t="s">
        <v>301</v>
      </c>
      <c r="AU378" s="271" t="s">
        <v>91</v>
      </c>
      <c r="AV378" s="13" t="s">
        <v>91</v>
      </c>
      <c r="AW378" s="13" t="s">
        <v>44</v>
      </c>
      <c r="AX378" s="13" t="s">
        <v>82</v>
      </c>
      <c r="AY378" s="271" t="s">
        <v>291</v>
      </c>
    </row>
    <row r="379" s="15" customFormat="1">
      <c r="B379" s="283"/>
      <c r="C379" s="284"/>
      <c r="D379" s="252" t="s">
        <v>301</v>
      </c>
      <c r="E379" s="285" t="s">
        <v>80</v>
      </c>
      <c r="F379" s="286" t="s">
        <v>315</v>
      </c>
      <c r="G379" s="284"/>
      <c r="H379" s="287">
        <v>3</v>
      </c>
      <c r="I379" s="288"/>
      <c r="J379" s="284"/>
      <c r="K379" s="284"/>
      <c r="L379" s="289"/>
      <c r="M379" s="290"/>
      <c r="N379" s="291"/>
      <c r="O379" s="291"/>
      <c r="P379" s="291"/>
      <c r="Q379" s="291"/>
      <c r="R379" s="291"/>
      <c r="S379" s="291"/>
      <c r="T379" s="292"/>
      <c r="AT379" s="293" t="s">
        <v>301</v>
      </c>
      <c r="AU379" s="293" t="s">
        <v>91</v>
      </c>
      <c r="AV379" s="15" t="s">
        <v>299</v>
      </c>
      <c r="AW379" s="15" t="s">
        <v>44</v>
      </c>
      <c r="AX379" s="15" t="s">
        <v>89</v>
      </c>
      <c r="AY379" s="293" t="s">
        <v>291</v>
      </c>
    </row>
    <row r="380" s="1" customFormat="1" ht="38.25" customHeight="1">
      <c r="B380" s="48"/>
      <c r="C380" s="238" t="s">
        <v>608</v>
      </c>
      <c r="D380" s="238" t="s">
        <v>294</v>
      </c>
      <c r="E380" s="239" t="s">
        <v>2635</v>
      </c>
      <c r="F380" s="240" t="s">
        <v>2636</v>
      </c>
      <c r="G380" s="241" t="s">
        <v>385</v>
      </c>
      <c r="H380" s="242">
        <v>2</v>
      </c>
      <c r="I380" s="243"/>
      <c r="J380" s="244">
        <f>ROUND(I380*H380,2)</f>
        <v>0</v>
      </c>
      <c r="K380" s="240" t="s">
        <v>298</v>
      </c>
      <c r="L380" s="74"/>
      <c r="M380" s="245" t="s">
        <v>80</v>
      </c>
      <c r="N380" s="246" t="s">
        <v>52</v>
      </c>
      <c r="O380" s="49"/>
      <c r="P380" s="247">
        <f>O380*H380</f>
        <v>0</v>
      </c>
      <c r="Q380" s="247">
        <v>0.17891000000000001</v>
      </c>
      <c r="R380" s="247">
        <f>Q380*H380</f>
        <v>0.35782000000000003</v>
      </c>
      <c r="S380" s="247">
        <v>0</v>
      </c>
      <c r="T380" s="248">
        <f>S380*H380</f>
        <v>0</v>
      </c>
      <c r="AR380" s="25" t="s">
        <v>299</v>
      </c>
      <c r="AT380" s="25" t="s">
        <v>294</v>
      </c>
      <c r="AU380" s="25" t="s">
        <v>91</v>
      </c>
      <c r="AY380" s="25" t="s">
        <v>291</v>
      </c>
      <c r="BE380" s="249">
        <f>IF(N380="základní",J380,0)</f>
        <v>0</v>
      </c>
      <c r="BF380" s="249">
        <f>IF(N380="snížená",J380,0)</f>
        <v>0</v>
      </c>
      <c r="BG380" s="249">
        <f>IF(N380="zákl. přenesená",J380,0)</f>
        <v>0</v>
      </c>
      <c r="BH380" s="249">
        <f>IF(N380="sníž. přenesená",J380,0)</f>
        <v>0</v>
      </c>
      <c r="BI380" s="249">
        <f>IF(N380="nulová",J380,0)</f>
        <v>0</v>
      </c>
      <c r="BJ380" s="25" t="s">
        <v>89</v>
      </c>
      <c r="BK380" s="249">
        <f>ROUND(I380*H380,2)</f>
        <v>0</v>
      </c>
      <c r="BL380" s="25" t="s">
        <v>299</v>
      </c>
      <c r="BM380" s="25" t="s">
        <v>2637</v>
      </c>
    </row>
    <row r="381" s="12" customFormat="1">
      <c r="B381" s="250"/>
      <c r="C381" s="251"/>
      <c r="D381" s="252" t="s">
        <v>301</v>
      </c>
      <c r="E381" s="253" t="s">
        <v>80</v>
      </c>
      <c r="F381" s="254" t="s">
        <v>2638</v>
      </c>
      <c r="G381" s="251"/>
      <c r="H381" s="253" t="s">
        <v>80</v>
      </c>
      <c r="I381" s="255"/>
      <c r="J381" s="251"/>
      <c r="K381" s="251"/>
      <c r="L381" s="256"/>
      <c r="M381" s="257"/>
      <c r="N381" s="258"/>
      <c r="O381" s="258"/>
      <c r="P381" s="258"/>
      <c r="Q381" s="258"/>
      <c r="R381" s="258"/>
      <c r="S381" s="258"/>
      <c r="T381" s="259"/>
      <c r="AT381" s="260" t="s">
        <v>301</v>
      </c>
      <c r="AU381" s="260" t="s">
        <v>91</v>
      </c>
      <c r="AV381" s="12" t="s">
        <v>89</v>
      </c>
      <c r="AW381" s="12" t="s">
        <v>44</v>
      </c>
      <c r="AX381" s="12" t="s">
        <v>82</v>
      </c>
      <c r="AY381" s="260" t="s">
        <v>291</v>
      </c>
    </row>
    <row r="382" s="13" customFormat="1">
      <c r="B382" s="261"/>
      <c r="C382" s="262"/>
      <c r="D382" s="252" t="s">
        <v>301</v>
      </c>
      <c r="E382" s="263" t="s">
        <v>80</v>
      </c>
      <c r="F382" s="264" t="s">
        <v>91</v>
      </c>
      <c r="G382" s="262"/>
      <c r="H382" s="265">
        <v>2</v>
      </c>
      <c r="I382" s="266"/>
      <c r="J382" s="262"/>
      <c r="K382" s="262"/>
      <c r="L382" s="267"/>
      <c r="M382" s="268"/>
      <c r="N382" s="269"/>
      <c r="O382" s="269"/>
      <c r="P382" s="269"/>
      <c r="Q382" s="269"/>
      <c r="R382" s="269"/>
      <c r="S382" s="269"/>
      <c r="T382" s="270"/>
      <c r="AT382" s="271" t="s">
        <v>301</v>
      </c>
      <c r="AU382" s="271" t="s">
        <v>91</v>
      </c>
      <c r="AV382" s="13" t="s">
        <v>91</v>
      </c>
      <c r="AW382" s="13" t="s">
        <v>44</v>
      </c>
      <c r="AX382" s="13" t="s">
        <v>82</v>
      </c>
      <c r="AY382" s="271" t="s">
        <v>291</v>
      </c>
    </row>
    <row r="383" s="15" customFormat="1">
      <c r="B383" s="283"/>
      <c r="C383" s="284"/>
      <c r="D383" s="252" t="s">
        <v>301</v>
      </c>
      <c r="E383" s="285" t="s">
        <v>80</v>
      </c>
      <c r="F383" s="286" t="s">
        <v>315</v>
      </c>
      <c r="G383" s="284"/>
      <c r="H383" s="287">
        <v>2</v>
      </c>
      <c r="I383" s="288"/>
      <c r="J383" s="284"/>
      <c r="K383" s="284"/>
      <c r="L383" s="289"/>
      <c r="M383" s="290"/>
      <c r="N383" s="291"/>
      <c r="O383" s="291"/>
      <c r="P383" s="291"/>
      <c r="Q383" s="291"/>
      <c r="R383" s="291"/>
      <c r="S383" s="291"/>
      <c r="T383" s="292"/>
      <c r="AT383" s="293" t="s">
        <v>301</v>
      </c>
      <c r="AU383" s="293" t="s">
        <v>91</v>
      </c>
      <c r="AV383" s="15" t="s">
        <v>299</v>
      </c>
      <c r="AW383" s="15" t="s">
        <v>44</v>
      </c>
      <c r="AX383" s="15" t="s">
        <v>89</v>
      </c>
      <c r="AY383" s="293" t="s">
        <v>291</v>
      </c>
    </row>
    <row r="384" s="1" customFormat="1" ht="25.5" customHeight="1">
      <c r="B384" s="48"/>
      <c r="C384" s="238" t="s">
        <v>613</v>
      </c>
      <c r="D384" s="238" t="s">
        <v>294</v>
      </c>
      <c r="E384" s="239" t="s">
        <v>2639</v>
      </c>
      <c r="F384" s="240" t="s">
        <v>2640</v>
      </c>
      <c r="G384" s="241" t="s">
        <v>385</v>
      </c>
      <c r="H384" s="242">
        <v>2</v>
      </c>
      <c r="I384" s="243"/>
      <c r="J384" s="244">
        <f>ROUND(I384*H384,2)</f>
        <v>0</v>
      </c>
      <c r="K384" s="240" t="s">
        <v>298</v>
      </c>
      <c r="L384" s="74"/>
      <c r="M384" s="245" t="s">
        <v>80</v>
      </c>
      <c r="N384" s="246" t="s">
        <v>52</v>
      </c>
      <c r="O384" s="49"/>
      <c r="P384" s="247">
        <f>O384*H384</f>
        <v>0</v>
      </c>
      <c r="Q384" s="247">
        <v>0.17487</v>
      </c>
      <c r="R384" s="247">
        <f>Q384*H384</f>
        <v>0.34974</v>
      </c>
      <c r="S384" s="247">
        <v>0</v>
      </c>
      <c r="T384" s="248">
        <f>S384*H384</f>
        <v>0</v>
      </c>
      <c r="AR384" s="25" t="s">
        <v>299</v>
      </c>
      <c r="AT384" s="25" t="s">
        <v>294</v>
      </c>
      <c r="AU384" s="25" t="s">
        <v>91</v>
      </c>
      <c r="AY384" s="25" t="s">
        <v>291</v>
      </c>
      <c r="BE384" s="249">
        <f>IF(N384="základní",J384,0)</f>
        <v>0</v>
      </c>
      <c r="BF384" s="249">
        <f>IF(N384="snížená",J384,0)</f>
        <v>0</v>
      </c>
      <c r="BG384" s="249">
        <f>IF(N384="zákl. přenesená",J384,0)</f>
        <v>0</v>
      </c>
      <c r="BH384" s="249">
        <f>IF(N384="sníž. přenesená",J384,0)</f>
        <v>0</v>
      </c>
      <c r="BI384" s="249">
        <f>IF(N384="nulová",J384,0)</f>
        <v>0</v>
      </c>
      <c r="BJ384" s="25" t="s">
        <v>89</v>
      </c>
      <c r="BK384" s="249">
        <f>ROUND(I384*H384,2)</f>
        <v>0</v>
      </c>
      <c r="BL384" s="25" t="s">
        <v>299</v>
      </c>
      <c r="BM384" s="25" t="s">
        <v>2641</v>
      </c>
    </row>
    <row r="385" s="12" customFormat="1">
      <c r="B385" s="250"/>
      <c r="C385" s="251"/>
      <c r="D385" s="252" t="s">
        <v>301</v>
      </c>
      <c r="E385" s="253" t="s">
        <v>80</v>
      </c>
      <c r="F385" s="254" t="s">
        <v>2642</v>
      </c>
      <c r="G385" s="251"/>
      <c r="H385" s="253" t="s">
        <v>80</v>
      </c>
      <c r="I385" s="255"/>
      <c r="J385" s="251"/>
      <c r="K385" s="251"/>
      <c r="L385" s="256"/>
      <c r="M385" s="257"/>
      <c r="N385" s="258"/>
      <c r="O385" s="258"/>
      <c r="P385" s="258"/>
      <c r="Q385" s="258"/>
      <c r="R385" s="258"/>
      <c r="S385" s="258"/>
      <c r="T385" s="259"/>
      <c r="AT385" s="260" t="s">
        <v>301</v>
      </c>
      <c r="AU385" s="260" t="s">
        <v>91</v>
      </c>
      <c r="AV385" s="12" t="s">
        <v>89</v>
      </c>
      <c r="AW385" s="12" t="s">
        <v>44</v>
      </c>
      <c r="AX385" s="12" t="s">
        <v>82</v>
      </c>
      <c r="AY385" s="260" t="s">
        <v>291</v>
      </c>
    </row>
    <row r="386" s="13" customFormat="1">
      <c r="B386" s="261"/>
      <c r="C386" s="262"/>
      <c r="D386" s="252" t="s">
        <v>301</v>
      </c>
      <c r="E386" s="263" t="s">
        <v>80</v>
      </c>
      <c r="F386" s="264" t="s">
        <v>91</v>
      </c>
      <c r="G386" s="262"/>
      <c r="H386" s="265">
        <v>2</v>
      </c>
      <c r="I386" s="266"/>
      <c r="J386" s="262"/>
      <c r="K386" s="262"/>
      <c r="L386" s="267"/>
      <c r="M386" s="268"/>
      <c r="N386" s="269"/>
      <c r="O386" s="269"/>
      <c r="P386" s="269"/>
      <c r="Q386" s="269"/>
      <c r="R386" s="269"/>
      <c r="S386" s="269"/>
      <c r="T386" s="270"/>
      <c r="AT386" s="271" t="s">
        <v>301</v>
      </c>
      <c r="AU386" s="271" t="s">
        <v>91</v>
      </c>
      <c r="AV386" s="13" t="s">
        <v>91</v>
      </c>
      <c r="AW386" s="13" t="s">
        <v>44</v>
      </c>
      <c r="AX386" s="13" t="s">
        <v>82</v>
      </c>
      <c r="AY386" s="271" t="s">
        <v>291</v>
      </c>
    </row>
    <row r="387" s="15" customFormat="1">
      <c r="B387" s="283"/>
      <c r="C387" s="284"/>
      <c r="D387" s="252" t="s">
        <v>301</v>
      </c>
      <c r="E387" s="285" t="s">
        <v>80</v>
      </c>
      <c r="F387" s="286" t="s">
        <v>315</v>
      </c>
      <c r="G387" s="284"/>
      <c r="H387" s="287">
        <v>2</v>
      </c>
      <c r="I387" s="288"/>
      <c r="J387" s="284"/>
      <c r="K387" s="284"/>
      <c r="L387" s="289"/>
      <c r="M387" s="290"/>
      <c r="N387" s="291"/>
      <c r="O387" s="291"/>
      <c r="P387" s="291"/>
      <c r="Q387" s="291"/>
      <c r="R387" s="291"/>
      <c r="S387" s="291"/>
      <c r="T387" s="292"/>
      <c r="AT387" s="293" t="s">
        <v>301</v>
      </c>
      <c r="AU387" s="293" t="s">
        <v>91</v>
      </c>
      <c r="AV387" s="15" t="s">
        <v>299</v>
      </c>
      <c r="AW387" s="15" t="s">
        <v>44</v>
      </c>
      <c r="AX387" s="15" t="s">
        <v>89</v>
      </c>
      <c r="AY387" s="293" t="s">
        <v>291</v>
      </c>
    </row>
    <row r="388" s="1" customFormat="1" ht="25.5" customHeight="1">
      <c r="B388" s="48"/>
      <c r="C388" s="238" t="s">
        <v>617</v>
      </c>
      <c r="D388" s="238" t="s">
        <v>294</v>
      </c>
      <c r="E388" s="239" t="s">
        <v>2643</v>
      </c>
      <c r="F388" s="240" t="s">
        <v>2644</v>
      </c>
      <c r="G388" s="241" t="s">
        <v>385</v>
      </c>
      <c r="H388" s="242">
        <v>1</v>
      </c>
      <c r="I388" s="243"/>
      <c r="J388" s="244">
        <f>ROUND(I388*H388,2)</f>
        <v>0</v>
      </c>
      <c r="K388" s="240" t="s">
        <v>298</v>
      </c>
      <c r="L388" s="74"/>
      <c r="M388" s="245" t="s">
        <v>80</v>
      </c>
      <c r="N388" s="246" t="s">
        <v>52</v>
      </c>
      <c r="O388" s="49"/>
      <c r="P388" s="247">
        <f>O388*H388</f>
        <v>0</v>
      </c>
      <c r="Q388" s="247">
        <v>0.022409999999999999</v>
      </c>
      <c r="R388" s="247">
        <f>Q388*H388</f>
        <v>0.022409999999999999</v>
      </c>
      <c r="S388" s="247">
        <v>0</v>
      </c>
      <c r="T388" s="248">
        <f>S388*H388</f>
        <v>0</v>
      </c>
      <c r="AR388" s="25" t="s">
        <v>299</v>
      </c>
      <c r="AT388" s="25" t="s">
        <v>294</v>
      </c>
      <c r="AU388" s="25" t="s">
        <v>91</v>
      </c>
      <c r="AY388" s="25" t="s">
        <v>291</v>
      </c>
      <c r="BE388" s="249">
        <f>IF(N388="základní",J388,0)</f>
        <v>0</v>
      </c>
      <c r="BF388" s="249">
        <f>IF(N388="snížená",J388,0)</f>
        <v>0</v>
      </c>
      <c r="BG388" s="249">
        <f>IF(N388="zákl. přenesená",J388,0)</f>
        <v>0</v>
      </c>
      <c r="BH388" s="249">
        <f>IF(N388="sníž. přenesená",J388,0)</f>
        <v>0</v>
      </c>
      <c r="BI388" s="249">
        <f>IF(N388="nulová",J388,0)</f>
        <v>0</v>
      </c>
      <c r="BJ388" s="25" t="s">
        <v>89</v>
      </c>
      <c r="BK388" s="249">
        <f>ROUND(I388*H388,2)</f>
        <v>0</v>
      </c>
      <c r="BL388" s="25" t="s">
        <v>299</v>
      </c>
      <c r="BM388" s="25" t="s">
        <v>2645</v>
      </c>
    </row>
    <row r="389" s="12" customFormat="1">
      <c r="B389" s="250"/>
      <c r="C389" s="251"/>
      <c r="D389" s="252" t="s">
        <v>301</v>
      </c>
      <c r="E389" s="253" t="s">
        <v>80</v>
      </c>
      <c r="F389" s="254" t="s">
        <v>2646</v>
      </c>
      <c r="G389" s="251"/>
      <c r="H389" s="253" t="s">
        <v>80</v>
      </c>
      <c r="I389" s="255"/>
      <c r="J389" s="251"/>
      <c r="K389" s="251"/>
      <c r="L389" s="256"/>
      <c r="M389" s="257"/>
      <c r="N389" s="258"/>
      <c r="O389" s="258"/>
      <c r="P389" s="258"/>
      <c r="Q389" s="258"/>
      <c r="R389" s="258"/>
      <c r="S389" s="258"/>
      <c r="T389" s="259"/>
      <c r="AT389" s="260" t="s">
        <v>301</v>
      </c>
      <c r="AU389" s="260" t="s">
        <v>91</v>
      </c>
      <c r="AV389" s="12" t="s">
        <v>89</v>
      </c>
      <c r="AW389" s="12" t="s">
        <v>44</v>
      </c>
      <c r="AX389" s="12" t="s">
        <v>82</v>
      </c>
      <c r="AY389" s="260" t="s">
        <v>291</v>
      </c>
    </row>
    <row r="390" s="13" customFormat="1">
      <c r="B390" s="261"/>
      <c r="C390" s="262"/>
      <c r="D390" s="252" t="s">
        <v>301</v>
      </c>
      <c r="E390" s="263" t="s">
        <v>80</v>
      </c>
      <c r="F390" s="264" t="s">
        <v>89</v>
      </c>
      <c r="G390" s="262"/>
      <c r="H390" s="265">
        <v>1</v>
      </c>
      <c r="I390" s="266"/>
      <c r="J390" s="262"/>
      <c r="K390" s="262"/>
      <c r="L390" s="267"/>
      <c r="M390" s="268"/>
      <c r="N390" s="269"/>
      <c r="O390" s="269"/>
      <c r="P390" s="269"/>
      <c r="Q390" s="269"/>
      <c r="R390" s="269"/>
      <c r="S390" s="269"/>
      <c r="T390" s="270"/>
      <c r="AT390" s="271" t="s">
        <v>301</v>
      </c>
      <c r="AU390" s="271" t="s">
        <v>91</v>
      </c>
      <c r="AV390" s="13" t="s">
        <v>91</v>
      </c>
      <c r="AW390" s="13" t="s">
        <v>44</v>
      </c>
      <c r="AX390" s="13" t="s">
        <v>82</v>
      </c>
      <c r="AY390" s="271" t="s">
        <v>291</v>
      </c>
    </row>
    <row r="391" s="15" customFormat="1">
      <c r="B391" s="283"/>
      <c r="C391" s="284"/>
      <c r="D391" s="252" t="s">
        <v>301</v>
      </c>
      <c r="E391" s="285" t="s">
        <v>80</v>
      </c>
      <c r="F391" s="286" t="s">
        <v>315</v>
      </c>
      <c r="G391" s="284"/>
      <c r="H391" s="287">
        <v>1</v>
      </c>
      <c r="I391" s="288"/>
      <c r="J391" s="284"/>
      <c r="K391" s="284"/>
      <c r="L391" s="289"/>
      <c r="M391" s="290"/>
      <c r="N391" s="291"/>
      <c r="O391" s="291"/>
      <c r="P391" s="291"/>
      <c r="Q391" s="291"/>
      <c r="R391" s="291"/>
      <c r="S391" s="291"/>
      <c r="T391" s="292"/>
      <c r="AT391" s="293" t="s">
        <v>301</v>
      </c>
      <c r="AU391" s="293" t="s">
        <v>91</v>
      </c>
      <c r="AV391" s="15" t="s">
        <v>299</v>
      </c>
      <c r="AW391" s="15" t="s">
        <v>44</v>
      </c>
      <c r="AX391" s="15" t="s">
        <v>89</v>
      </c>
      <c r="AY391" s="293" t="s">
        <v>291</v>
      </c>
    </row>
    <row r="392" s="1" customFormat="1" ht="25.5" customHeight="1">
      <c r="B392" s="48"/>
      <c r="C392" s="238" t="s">
        <v>621</v>
      </c>
      <c r="D392" s="238" t="s">
        <v>294</v>
      </c>
      <c r="E392" s="239" t="s">
        <v>2647</v>
      </c>
      <c r="F392" s="240" t="s">
        <v>2648</v>
      </c>
      <c r="G392" s="241" t="s">
        <v>385</v>
      </c>
      <c r="H392" s="242">
        <v>5</v>
      </c>
      <c r="I392" s="243"/>
      <c r="J392" s="244">
        <f>ROUND(I392*H392,2)</f>
        <v>0</v>
      </c>
      <c r="K392" s="240" t="s">
        <v>298</v>
      </c>
      <c r="L392" s="74"/>
      <c r="M392" s="245" t="s">
        <v>80</v>
      </c>
      <c r="N392" s="246" t="s">
        <v>52</v>
      </c>
      <c r="O392" s="49"/>
      <c r="P392" s="247">
        <f>O392*H392</f>
        <v>0</v>
      </c>
      <c r="Q392" s="247">
        <v>0.0315</v>
      </c>
      <c r="R392" s="247">
        <f>Q392*H392</f>
        <v>0.1575</v>
      </c>
      <c r="S392" s="247">
        <v>0</v>
      </c>
      <c r="T392" s="248">
        <f>S392*H392</f>
        <v>0</v>
      </c>
      <c r="AR392" s="25" t="s">
        <v>299</v>
      </c>
      <c r="AT392" s="25" t="s">
        <v>294</v>
      </c>
      <c r="AU392" s="25" t="s">
        <v>91</v>
      </c>
      <c r="AY392" s="25" t="s">
        <v>291</v>
      </c>
      <c r="BE392" s="249">
        <f>IF(N392="základní",J392,0)</f>
        <v>0</v>
      </c>
      <c r="BF392" s="249">
        <f>IF(N392="snížená",J392,0)</f>
        <v>0</v>
      </c>
      <c r="BG392" s="249">
        <f>IF(N392="zákl. přenesená",J392,0)</f>
        <v>0</v>
      </c>
      <c r="BH392" s="249">
        <f>IF(N392="sníž. přenesená",J392,0)</f>
        <v>0</v>
      </c>
      <c r="BI392" s="249">
        <f>IF(N392="nulová",J392,0)</f>
        <v>0</v>
      </c>
      <c r="BJ392" s="25" t="s">
        <v>89</v>
      </c>
      <c r="BK392" s="249">
        <f>ROUND(I392*H392,2)</f>
        <v>0</v>
      </c>
      <c r="BL392" s="25" t="s">
        <v>299</v>
      </c>
      <c r="BM392" s="25" t="s">
        <v>2649</v>
      </c>
    </row>
    <row r="393" s="12" customFormat="1">
      <c r="B393" s="250"/>
      <c r="C393" s="251"/>
      <c r="D393" s="252" t="s">
        <v>301</v>
      </c>
      <c r="E393" s="253" t="s">
        <v>80</v>
      </c>
      <c r="F393" s="254" t="s">
        <v>2650</v>
      </c>
      <c r="G393" s="251"/>
      <c r="H393" s="253" t="s">
        <v>80</v>
      </c>
      <c r="I393" s="255"/>
      <c r="J393" s="251"/>
      <c r="K393" s="251"/>
      <c r="L393" s="256"/>
      <c r="M393" s="257"/>
      <c r="N393" s="258"/>
      <c r="O393" s="258"/>
      <c r="P393" s="258"/>
      <c r="Q393" s="258"/>
      <c r="R393" s="258"/>
      <c r="S393" s="258"/>
      <c r="T393" s="259"/>
      <c r="AT393" s="260" t="s">
        <v>301</v>
      </c>
      <c r="AU393" s="260" t="s">
        <v>91</v>
      </c>
      <c r="AV393" s="12" t="s">
        <v>89</v>
      </c>
      <c r="AW393" s="12" t="s">
        <v>44</v>
      </c>
      <c r="AX393" s="12" t="s">
        <v>82</v>
      </c>
      <c r="AY393" s="260" t="s">
        <v>291</v>
      </c>
    </row>
    <row r="394" s="13" customFormat="1">
      <c r="B394" s="261"/>
      <c r="C394" s="262"/>
      <c r="D394" s="252" t="s">
        <v>301</v>
      </c>
      <c r="E394" s="263" t="s">
        <v>80</v>
      </c>
      <c r="F394" s="264" t="s">
        <v>328</v>
      </c>
      <c r="G394" s="262"/>
      <c r="H394" s="265">
        <v>5</v>
      </c>
      <c r="I394" s="266"/>
      <c r="J394" s="262"/>
      <c r="K394" s="262"/>
      <c r="L394" s="267"/>
      <c r="M394" s="268"/>
      <c r="N394" s="269"/>
      <c r="O394" s="269"/>
      <c r="P394" s="269"/>
      <c r="Q394" s="269"/>
      <c r="R394" s="269"/>
      <c r="S394" s="269"/>
      <c r="T394" s="270"/>
      <c r="AT394" s="271" t="s">
        <v>301</v>
      </c>
      <c r="AU394" s="271" t="s">
        <v>91</v>
      </c>
      <c r="AV394" s="13" t="s">
        <v>91</v>
      </c>
      <c r="AW394" s="13" t="s">
        <v>44</v>
      </c>
      <c r="AX394" s="13" t="s">
        <v>82</v>
      </c>
      <c r="AY394" s="271" t="s">
        <v>291</v>
      </c>
    </row>
    <row r="395" s="15" customFormat="1">
      <c r="B395" s="283"/>
      <c r="C395" s="284"/>
      <c r="D395" s="252" t="s">
        <v>301</v>
      </c>
      <c r="E395" s="285" t="s">
        <v>80</v>
      </c>
      <c r="F395" s="286" t="s">
        <v>315</v>
      </c>
      <c r="G395" s="284"/>
      <c r="H395" s="287">
        <v>5</v>
      </c>
      <c r="I395" s="288"/>
      <c r="J395" s="284"/>
      <c r="K395" s="284"/>
      <c r="L395" s="289"/>
      <c r="M395" s="290"/>
      <c r="N395" s="291"/>
      <c r="O395" s="291"/>
      <c r="P395" s="291"/>
      <c r="Q395" s="291"/>
      <c r="R395" s="291"/>
      <c r="S395" s="291"/>
      <c r="T395" s="292"/>
      <c r="AT395" s="293" t="s">
        <v>301</v>
      </c>
      <c r="AU395" s="293" t="s">
        <v>91</v>
      </c>
      <c r="AV395" s="15" t="s">
        <v>299</v>
      </c>
      <c r="AW395" s="15" t="s">
        <v>44</v>
      </c>
      <c r="AX395" s="15" t="s">
        <v>89</v>
      </c>
      <c r="AY395" s="293" t="s">
        <v>291</v>
      </c>
    </row>
    <row r="396" s="1" customFormat="1" ht="25.5" customHeight="1">
      <c r="B396" s="48"/>
      <c r="C396" s="238" t="s">
        <v>625</v>
      </c>
      <c r="D396" s="238" t="s">
        <v>294</v>
      </c>
      <c r="E396" s="239" t="s">
        <v>2651</v>
      </c>
      <c r="F396" s="240" t="s">
        <v>2652</v>
      </c>
      <c r="G396" s="241" t="s">
        <v>385</v>
      </c>
      <c r="H396" s="242">
        <v>1</v>
      </c>
      <c r="I396" s="243"/>
      <c r="J396" s="244">
        <f>ROUND(I396*H396,2)</f>
        <v>0</v>
      </c>
      <c r="K396" s="240" t="s">
        <v>298</v>
      </c>
      <c r="L396" s="74"/>
      <c r="M396" s="245" t="s">
        <v>80</v>
      </c>
      <c r="N396" s="246" t="s">
        <v>52</v>
      </c>
      <c r="O396" s="49"/>
      <c r="P396" s="247">
        <f>O396*H396</f>
        <v>0</v>
      </c>
      <c r="Q396" s="247">
        <v>0.047660000000000001</v>
      </c>
      <c r="R396" s="247">
        <f>Q396*H396</f>
        <v>0.047660000000000001</v>
      </c>
      <c r="S396" s="247">
        <v>0</v>
      </c>
      <c r="T396" s="248">
        <f>S396*H396</f>
        <v>0</v>
      </c>
      <c r="AR396" s="25" t="s">
        <v>299</v>
      </c>
      <c r="AT396" s="25" t="s">
        <v>294</v>
      </c>
      <c r="AU396" s="25" t="s">
        <v>91</v>
      </c>
      <c r="AY396" s="25" t="s">
        <v>291</v>
      </c>
      <c r="BE396" s="249">
        <f>IF(N396="základní",J396,0)</f>
        <v>0</v>
      </c>
      <c r="BF396" s="249">
        <f>IF(N396="snížená",J396,0)</f>
        <v>0</v>
      </c>
      <c r="BG396" s="249">
        <f>IF(N396="zákl. přenesená",J396,0)</f>
        <v>0</v>
      </c>
      <c r="BH396" s="249">
        <f>IF(N396="sníž. přenesená",J396,0)</f>
        <v>0</v>
      </c>
      <c r="BI396" s="249">
        <f>IF(N396="nulová",J396,0)</f>
        <v>0</v>
      </c>
      <c r="BJ396" s="25" t="s">
        <v>89</v>
      </c>
      <c r="BK396" s="249">
        <f>ROUND(I396*H396,2)</f>
        <v>0</v>
      </c>
      <c r="BL396" s="25" t="s">
        <v>299</v>
      </c>
      <c r="BM396" s="25" t="s">
        <v>2653</v>
      </c>
    </row>
    <row r="397" s="12" customFormat="1">
      <c r="B397" s="250"/>
      <c r="C397" s="251"/>
      <c r="D397" s="252" t="s">
        <v>301</v>
      </c>
      <c r="E397" s="253" t="s">
        <v>80</v>
      </c>
      <c r="F397" s="254" t="s">
        <v>2654</v>
      </c>
      <c r="G397" s="251"/>
      <c r="H397" s="253" t="s">
        <v>80</v>
      </c>
      <c r="I397" s="255"/>
      <c r="J397" s="251"/>
      <c r="K397" s="251"/>
      <c r="L397" s="256"/>
      <c r="M397" s="257"/>
      <c r="N397" s="258"/>
      <c r="O397" s="258"/>
      <c r="P397" s="258"/>
      <c r="Q397" s="258"/>
      <c r="R397" s="258"/>
      <c r="S397" s="258"/>
      <c r="T397" s="259"/>
      <c r="AT397" s="260" t="s">
        <v>301</v>
      </c>
      <c r="AU397" s="260" t="s">
        <v>91</v>
      </c>
      <c r="AV397" s="12" t="s">
        <v>89</v>
      </c>
      <c r="AW397" s="12" t="s">
        <v>44</v>
      </c>
      <c r="AX397" s="12" t="s">
        <v>82</v>
      </c>
      <c r="AY397" s="260" t="s">
        <v>291</v>
      </c>
    </row>
    <row r="398" s="13" customFormat="1">
      <c r="B398" s="261"/>
      <c r="C398" s="262"/>
      <c r="D398" s="252" t="s">
        <v>301</v>
      </c>
      <c r="E398" s="263" t="s">
        <v>80</v>
      </c>
      <c r="F398" s="264" t="s">
        <v>89</v>
      </c>
      <c r="G398" s="262"/>
      <c r="H398" s="265">
        <v>1</v>
      </c>
      <c r="I398" s="266"/>
      <c r="J398" s="262"/>
      <c r="K398" s="262"/>
      <c r="L398" s="267"/>
      <c r="M398" s="268"/>
      <c r="N398" s="269"/>
      <c r="O398" s="269"/>
      <c r="P398" s="269"/>
      <c r="Q398" s="269"/>
      <c r="R398" s="269"/>
      <c r="S398" s="269"/>
      <c r="T398" s="270"/>
      <c r="AT398" s="271" t="s">
        <v>301</v>
      </c>
      <c r="AU398" s="271" t="s">
        <v>91</v>
      </c>
      <c r="AV398" s="13" t="s">
        <v>91</v>
      </c>
      <c r="AW398" s="13" t="s">
        <v>44</v>
      </c>
      <c r="AX398" s="13" t="s">
        <v>82</v>
      </c>
      <c r="AY398" s="271" t="s">
        <v>291</v>
      </c>
    </row>
    <row r="399" s="15" customFormat="1">
      <c r="B399" s="283"/>
      <c r="C399" s="284"/>
      <c r="D399" s="252" t="s">
        <v>301</v>
      </c>
      <c r="E399" s="285" t="s">
        <v>80</v>
      </c>
      <c r="F399" s="286" t="s">
        <v>315</v>
      </c>
      <c r="G399" s="284"/>
      <c r="H399" s="287">
        <v>1</v>
      </c>
      <c r="I399" s="288"/>
      <c r="J399" s="284"/>
      <c r="K399" s="284"/>
      <c r="L399" s="289"/>
      <c r="M399" s="290"/>
      <c r="N399" s="291"/>
      <c r="O399" s="291"/>
      <c r="P399" s="291"/>
      <c r="Q399" s="291"/>
      <c r="R399" s="291"/>
      <c r="S399" s="291"/>
      <c r="T399" s="292"/>
      <c r="AT399" s="293" t="s">
        <v>301</v>
      </c>
      <c r="AU399" s="293" t="s">
        <v>91</v>
      </c>
      <c r="AV399" s="15" t="s">
        <v>299</v>
      </c>
      <c r="AW399" s="15" t="s">
        <v>44</v>
      </c>
      <c r="AX399" s="15" t="s">
        <v>89</v>
      </c>
      <c r="AY399" s="293" t="s">
        <v>291</v>
      </c>
    </row>
    <row r="400" s="1" customFormat="1" ht="25.5" customHeight="1">
      <c r="B400" s="48"/>
      <c r="C400" s="238" t="s">
        <v>629</v>
      </c>
      <c r="D400" s="238" t="s">
        <v>294</v>
      </c>
      <c r="E400" s="239" t="s">
        <v>2655</v>
      </c>
      <c r="F400" s="240" t="s">
        <v>2656</v>
      </c>
      <c r="G400" s="241" t="s">
        <v>385</v>
      </c>
      <c r="H400" s="242">
        <v>7</v>
      </c>
      <c r="I400" s="243"/>
      <c r="J400" s="244">
        <f>ROUND(I400*H400,2)</f>
        <v>0</v>
      </c>
      <c r="K400" s="240" t="s">
        <v>298</v>
      </c>
      <c r="L400" s="74"/>
      <c r="M400" s="245" t="s">
        <v>80</v>
      </c>
      <c r="N400" s="246" t="s">
        <v>52</v>
      </c>
      <c r="O400" s="49"/>
      <c r="P400" s="247">
        <f>O400*H400</f>
        <v>0</v>
      </c>
      <c r="Q400" s="247">
        <v>0</v>
      </c>
      <c r="R400" s="247">
        <f>Q400*H400</f>
        <v>0</v>
      </c>
      <c r="S400" s="247">
        <v>0</v>
      </c>
      <c r="T400" s="248">
        <f>S400*H400</f>
        <v>0</v>
      </c>
      <c r="AR400" s="25" t="s">
        <v>299</v>
      </c>
      <c r="AT400" s="25" t="s">
        <v>294</v>
      </c>
      <c r="AU400" s="25" t="s">
        <v>91</v>
      </c>
      <c r="AY400" s="25" t="s">
        <v>291</v>
      </c>
      <c r="BE400" s="249">
        <f>IF(N400="základní",J400,0)</f>
        <v>0</v>
      </c>
      <c r="BF400" s="249">
        <f>IF(N400="snížená",J400,0)</f>
        <v>0</v>
      </c>
      <c r="BG400" s="249">
        <f>IF(N400="zákl. přenesená",J400,0)</f>
        <v>0</v>
      </c>
      <c r="BH400" s="249">
        <f>IF(N400="sníž. přenesená",J400,0)</f>
        <v>0</v>
      </c>
      <c r="BI400" s="249">
        <f>IF(N400="nulová",J400,0)</f>
        <v>0</v>
      </c>
      <c r="BJ400" s="25" t="s">
        <v>89</v>
      </c>
      <c r="BK400" s="249">
        <f>ROUND(I400*H400,2)</f>
        <v>0</v>
      </c>
      <c r="BL400" s="25" t="s">
        <v>299</v>
      </c>
      <c r="BM400" s="25" t="s">
        <v>2657</v>
      </c>
    </row>
    <row r="401" s="12" customFormat="1">
      <c r="B401" s="250"/>
      <c r="C401" s="251"/>
      <c r="D401" s="252" t="s">
        <v>301</v>
      </c>
      <c r="E401" s="253" t="s">
        <v>80</v>
      </c>
      <c r="F401" s="254" t="s">
        <v>2658</v>
      </c>
      <c r="G401" s="251"/>
      <c r="H401" s="253" t="s">
        <v>80</v>
      </c>
      <c r="I401" s="255"/>
      <c r="J401" s="251"/>
      <c r="K401" s="251"/>
      <c r="L401" s="256"/>
      <c r="M401" s="257"/>
      <c r="N401" s="258"/>
      <c r="O401" s="258"/>
      <c r="P401" s="258"/>
      <c r="Q401" s="258"/>
      <c r="R401" s="258"/>
      <c r="S401" s="258"/>
      <c r="T401" s="259"/>
      <c r="AT401" s="260" t="s">
        <v>301</v>
      </c>
      <c r="AU401" s="260" t="s">
        <v>91</v>
      </c>
      <c r="AV401" s="12" t="s">
        <v>89</v>
      </c>
      <c r="AW401" s="12" t="s">
        <v>44</v>
      </c>
      <c r="AX401" s="12" t="s">
        <v>82</v>
      </c>
      <c r="AY401" s="260" t="s">
        <v>291</v>
      </c>
    </row>
    <row r="402" s="13" customFormat="1">
      <c r="B402" s="261"/>
      <c r="C402" s="262"/>
      <c r="D402" s="252" t="s">
        <v>301</v>
      </c>
      <c r="E402" s="263" t="s">
        <v>80</v>
      </c>
      <c r="F402" s="264" t="s">
        <v>343</v>
      </c>
      <c r="G402" s="262"/>
      <c r="H402" s="265">
        <v>7</v>
      </c>
      <c r="I402" s="266"/>
      <c r="J402" s="262"/>
      <c r="K402" s="262"/>
      <c r="L402" s="267"/>
      <c r="M402" s="268"/>
      <c r="N402" s="269"/>
      <c r="O402" s="269"/>
      <c r="P402" s="269"/>
      <c r="Q402" s="269"/>
      <c r="R402" s="269"/>
      <c r="S402" s="269"/>
      <c r="T402" s="270"/>
      <c r="AT402" s="271" t="s">
        <v>301</v>
      </c>
      <c r="AU402" s="271" t="s">
        <v>91</v>
      </c>
      <c r="AV402" s="13" t="s">
        <v>91</v>
      </c>
      <c r="AW402" s="13" t="s">
        <v>44</v>
      </c>
      <c r="AX402" s="13" t="s">
        <v>82</v>
      </c>
      <c r="AY402" s="271" t="s">
        <v>291</v>
      </c>
    </row>
    <row r="403" s="15" customFormat="1">
      <c r="B403" s="283"/>
      <c r="C403" s="284"/>
      <c r="D403" s="252" t="s">
        <v>301</v>
      </c>
      <c r="E403" s="285" t="s">
        <v>80</v>
      </c>
      <c r="F403" s="286" t="s">
        <v>315</v>
      </c>
      <c r="G403" s="284"/>
      <c r="H403" s="287">
        <v>7</v>
      </c>
      <c r="I403" s="288"/>
      <c r="J403" s="284"/>
      <c r="K403" s="284"/>
      <c r="L403" s="289"/>
      <c r="M403" s="290"/>
      <c r="N403" s="291"/>
      <c r="O403" s="291"/>
      <c r="P403" s="291"/>
      <c r="Q403" s="291"/>
      <c r="R403" s="291"/>
      <c r="S403" s="291"/>
      <c r="T403" s="292"/>
      <c r="AT403" s="293" t="s">
        <v>301</v>
      </c>
      <c r="AU403" s="293" t="s">
        <v>91</v>
      </c>
      <c r="AV403" s="15" t="s">
        <v>299</v>
      </c>
      <c r="AW403" s="15" t="s">
        <v>44</v>
      </c>
      <c r="AX403" s="15" t="s">
        <v>89</v>
      </c>
      <c r="AY403" s="293" t="s">
        <v>291</v>
      </c>
    </row>
    <row r="404" s="1" customFormat="1" ht="38.25" customHeight="1">
      <c r="B404" s="48"/>
      <c r="C404" s="238" t="s">
        <v>633</v>
      </c>
      <c r="D404" s="238" t="s">
        <v>294</v>
      </c>
      <c r="E404" s="239" t="s">
        <v>2659</v>
      </c>
      <c r="F404" s="240" t="s">
        <v>2660</v>
      </c>
      <c r="G404" s="241" t="s">
        <v>385</v>
      </c>
      <c r="H404" s="242">
        <v>7</v>
      </c>
      <c r="I404" s="243"/>
      <c r="J404" s="244">
        <f>ROUND(I404*H404,2)</f>
        <v>0</v>
      </c>
      <c r="K404" s="240" t="s">
        <v>298</v>
      </c>
      <c r="L404" s="74"/>
      <c r="M404" s="245" t="s">
        <v>80</v>
      </c>
      <c r="N404" s="246" t="s">
        <v>52</v>
      </c>
      <c r="O404" s="49"/>
      <c r="P404" s="247">
        <f>O404*H404</f>
        <v>0</v>
      </c>
      <c r="Q404" s="247">
        <v>0.44973000000000002</v>
      </c>
      <c r="R404" s="247">
        <f>Q404*H404</f>
        <v>3.14811</v>
      </c>
      <c r="S404" s="247">
        <v>0</v>
      </c>
      <c r="T404" s="248">
        <f>S404*H404</f>
        <v>0</v>
      </c>
      <c r="AR404" s="25" t="s">
        <v>299</v>
      </c>
      <c r="AT404" s="25" t="s">
        <v>294</v>
      </c>
      <c r="AU404" s="25" t="s">
        <v>91</v>
      </c>
      <c r="AY404" s="25" t="s">
        <v>291</v>
      </c>
      <c r="BE404" s="249">
        <f>IF(N404="základní",J404,0)</f>
        <v>0</v>
      </c>
      <c r="BF404" s="249">
        <f>IF(N404="snížená",J404,0)</f>
        <v>0</v>
      </c>
      <c r="BG404" s="249">
        <f>IF(N404="zákl. přenesená",J404,0)</f>
        <v>0</v>
      </c>
      <c r="BH404" s="249">
        <f>IF(N404="sníž. přenesená",J404,0)</f>
        <v>0</v>
      </c>
      <c r="BI404" s="249">
        <f>IF(N404="nulová",J404,0)</f>
        <v>0</v>
      </c>
      <c r="BJ404" s="25" t="s">
        <v>89</v>
      </c>
      <c r="BK404" s="249">
        <f>ROUND(I404*H404,2)</f>
        <v>0</v>
      </c>
      <c r="BL404" s="25" t="s">
        <v>299</v>
      </c>
      <c r="BM404" s="25" t="s">
        <v>2661</v>
      </c>
    </row>
    <row r="405" s="12" customFormat="1">
      <c r="B405" s="250"/>
      <c r="C405" s="251"/>
      <c r="D405" s="252" t="s">
        <v>301</v>
      </c>
      <c r="E405" s="253" t="s">
        <v>80</v>
      </c>
      <c r="F405" s="254" t="s">
        <v>2662</v>
      </c>
      <c r="G405" s="251"/>
      <c r="H405" s="253" t="s">
        <v>80</v>
      </c>
      <c r="I405" s="255"/>
      <c r="J405" s="251"/>
      <c r="K405" s="251"/>
      <c r="L405" s="256"/>
      <c r="M405" s="257"/>
      <c r="N405" s="258"/>
      <c r="O405" s="258"/>
      <c r="P405" s="258"/>
      <c r="Q405" s="258"/>
      <c r="R405" s="258"/>
      <c r="S405" s="258"/>
      <c r="T405" s="259"/>
      <c r="AT405" s="260" t="s">
        <v>301</v>
      </c>
      <c r="AU405" s="260" t="s">
        <v>91</v>
      </c>
      <c r="AV405" s="12" t="s">
        <v>89</v>
      </c>
      <c r="AW405" s="12" t="s">
        <v>44</v>
      </c>
      <c r="AX405" s="12" t="s">
        <v>82</v>
      </c>
      <c r="AY405" s="260" t="s">
        <v>291</v>
      </c>
    </row>
    <row r="406" s="13" customFormat="1">
      <c r="B406" s="261"/>
      <c r="C406" s="262"/>
      <c r="D406" s="252" t="s">
        <v>301</v>
      </c>
      <c r="E406" s="263" t="s">
        <v>80</v>
      </c>
      <c r="F406" s="264" t="s">
        <v>343</v>
      </c>
      <c r="G406" s="262"/>
      <c r="H406" s="265">
        <v>7</v>
      </c>
      <c r="I406" s="266"/>
      <c r="J406" s="262"/>
      <c r="K406" s="262"/>
      <c r="L406" s="267"/>
      <c r="M406" s="268"/>
      <c r="N406" s="269"/>
      <c r="O406" s="269"/>
      <c r="P406" s="269"/>
      <c r="Q406" s="269"/>
      <c r="R406" s="269"/>
      <c r="S406" s="269"/>
      <c r="T406" s="270"/>
      <c r="AT406" s="271" t="s">
        <v>301</v>
      </c>
      <c r="AU406" s="271" t="s">
        <v>91</v>
      </c>
      <c r="AV406" s="13" t="s">
        <v>91</v>
      </c>
      <c r="AW406" s="13" t="s">
        <v>44</v>
      </c>
      <c r="AX406" s="13" t="s">
        <v>82</v>
      </c>
      <c r="AY406" s="271" t="s">
        <v>291</v>
      </c>
    </row>
    <row r="407" s="15" customFormat="1">
      <c r="B407" s="283"/>
      <c r="C407" s="284"/>
      <c r="D407" s="252" t="s">
        <v>301</v>
      </c>
      <c r="E407" s="285" t="s">
        <v>80</v>
      </c>
      <c r="F407" s="286" t="s">
        <v>315</v>
      </c>
      <c r="G407" s="284"/>
      <c r="H407" s="287">
        <v>7</v>
      </c>
      <c r="I407" s="288"/>
      <c r="J407" s="284"/>
      <c r="K407" s="284"/>
      <c r="L407" s="289"/>
      <c r="M407" s="290"/>
      <c r="N407" s="291"/>
      <c r="O407" s="291"/>
      <c r="P407" s="291"/>
      <c r="Q407" s="291"/>
      <c r="R407" s="291"/>
      <c r="S407" s="291"/>
      <c r="T407" s="292"/>
      <c r="AT407" s="293" t="s">
        <v>301</v>
      </c>
      <c r="AU407" s="293" t="s">
        <v>91</v>
      </c>
      <c r="AV407" s="15" t="s">
        <v>299</v>
      </c>
      <c r="AW407" s="15" t="s">
        <v>44</v>
      </c>
      <c r="AX407" s="15" t="s">
        <v>89</v>
      </c>
      <c r="AY407" s="293" t="s">
        <v>291</v>
      </c>
    </row>
    <row r="408" s="1" customFormat="1" ht="25.5" customHeight="1">
      <c r="B408" s="48"/>
      <c r="C408" s="238" t="s">
        <v>638</v>
      </c>
      <c r="D408" s="238" t="s">
        <v>294</v>
      </c>
      <c r="E408" s="239" t="s">
        <v>2663</v>
      </c>
      <c r="F408" s="240" t="s">
        <v>2664</v>
      </c>
      <c r="G408" s="241" t="s">
        <v>401</v>
      </c>
      <c r="H408" s="242">
        <v>16.5</v>
      </c>
      <c r="I408" s="243"/>
      <c r="J408" s="244">
        <f>ROUND(I408*H408,2)</f>
        <v>0</v>
      </c>
      <c r="K408" s="240" t="s">
        <v>298</v>
      </c>
      <c r="L408" s="74"/>
      <c r="M408" s="245" t="s">
        <v>80</v>
      </c>
      <c r="N408" s="246" t="s">
        <v>52</v>
      </c>
      <c r="O408" s="49"/>
      <c r="P408" s="247">
        <f>O408*H408</f>
        <v>0</v>
      </c>
      <c r="Q408" s="247">
        <v>5.5282799999999996</v>
      </c>
      <c r="R408" s="247">
        <f>Q408*H408</f>
        <v>91.216619999999992</v>
      </c>
      <c r="S408" s="247">
        <v>0</v>
      </c>
      <c r="T408" s="248">
        <f>S408*H408</f>
        <v>0</v>
      </c>
      <c r="AR408" s="25" t="s">
        <v>299</v>
      </c>
      <c r="AT408" s="25" t="s">
        <v>294</v>
      </c>
      <c r="AU408" s="25" t="s">
        <v>91</v>
      </c>
      <c r="AY408" s="25" t="s">
        <v>291</v>
      </c>
      <c r="BE408" s="249">
        <f>IF(N408="základní",J408,0)</f>
        <v>0</v>
      </c>
      <c r="BF408" s="249">
        <f>IF(N408="snížená",J408,0)</f>
        <v>0</v>
      </c>
      <c r="BG408" s="249">
        <f>IF(N408="zákl. přenesená",J408,0)</f>
        <v>0</v>
      </c>
      <c r="BH408" s="249">
        <f>IF(N408="sníž. přenesená",J408,0)</f>
        <v>0</v>
      </c>
      <c r="BI408" s="249">
        <f>IF(N408="nulová",J408,0)</f>
        <v>0</v>
      </c>
      <c r="BJ408" s="25" t="s">
        <v>89</v>
      </c>
      <c r="BK408" s="249">
        <f>ROUND(I408*H408,2)</f>
        <v>0</v>
      </c>
      <c r="BL408" s="25" t="s">
        <v>299</v>
      </c>
      <c r="BM408" s="25" t="s">
        <v>2665</v>
      </c>
    </row>
    <row r="409" s="12" customFormat="1">
      <c r="B409" s="250"/>
      <c r="C409" s="251"/>
      <c r="D409" s="252" t="s">
        <v>301</v>
      </c>
      <c r="E409" s="253" t="s">
        <v>80</v>
      </c>
      <c r="F409" s="254" t="s">
        <v>2666</v>
      </c>
      <c r="G409" s="251"/>
      <c r="H409" s="253" t="s">
        <v>80</v>
      </c>
      <c r="I409" s="255"/>
      <c r="J409" s="251"/>
      <c r="K409" s="251"/>
      <c r="L409" s="256"/>
      <c r="M409" s="257"/>
      <c r="N409" s="258"/>
      <c r="O409" s="258"/>
      <c r="P409" s="258"/>
      <c r="Q409" s="258"/>
      <c r="R409" s="258"/>
      <c r="S409" s="258"/>
      <c r="T409" s="259"/>
      <c r="AT409" s="260" t="s">
        <v>301</v>
      </c>
      <c r="AU409" s="260" t="s">
        <v>91</v>
      </c>
      <c r="AV409" s="12" t="s">
        <v>89</v>
      </c>
      <c r="AW409" s="12" t="s">
        <v>44</v>
      </c>
      <c r="AX409" s="12" t="s">
        <v>82</v>
      </c>
      <c r="AY409" s="260" t="s">
        <v>291</v>
      </c>
    </row>
    <row r="410" s="13" customFormat="1">
      <c r="B410" s="261"/>
      <c r="C410" s="262"/>
      <c r="D410" s="252" t="s">
        <v>301</v>
      </c>
      <c r="E410" s="263" t="s">
        <v>80</v>
      </c>
      <c r="F410" s="264" t="s">
        <v>2667</v>
      </c>
      <c r="G410" s="262"/>
      <c r="H410" s="265">
        <v>16.5</v>
      </c>
      <c r="I410" s="266"/>
      <c r="J410" s="262"/>
      <c r="K410" s="262"/>
      <c r="L410" s="267"/>
      <c r="M410" s="268"/>
      <c r="N410" s="269"/>
      <c r="O410" s="269"/>
      <c r="P410" s="269"/>
      <c r="Q410" s="269"/>
      <c r="R410" s="269"/>
      <c r="S410" s="269"/>
      <c r="T410" s="270"/>
      <c r="AT410" s="271" t="s">
        <v>301</v>
      </c>
      <c r="AU410" s="271" t="s">
        <v>91</v>
      </c>
      <c r="AV410" s="13" t="s">
        <v>91</v>
      </c>
      <c r="AW410" s="13" t="s">
        <v>44</v>
      </c>
      <c r="AX410" s="13" t="s">
        <v>82</v>
      </c>
      <c r="AY410" s="271" t="s">
        <v>291</v>
      </c>
    </row>
    <row r="411" s="15" customFormat="1">
      <c r="B411" s="283"/>
      <c r="C411" s="284"/>
      <c r="D411" s="252" t="s">
        <v>301</v>
      </c>
      <c r="E411" s="285" t="s">
        <v>80</v>
      </c>
      <c r="F411" s="286" t="s">
        <v>315</v>
      </c>
      <c r="G411" s="284"/>
      <c r="H411" s="287">
        <v>16.5</v>
      </c>
      <c r="I411" s="288"/>
      <c r="J411" s="284"/>
      <c r="K411" s="284"/>
      <c r="L411" s="289"/>
      <c r="M411" s="290"/>
      <c r="N411" s="291"/>
      <c r="O411" s="291"/>
      <c r="P411" s="291"/>
      <c r="Q411" s="291"/>
      <c r="R411" s="291"/>
      <c r="S411" s="291"/>
      <c r="T411" s="292"/>
      <c r="AT411" s="293" t="s">
        <v>301</v>
      </c>
      <c r="AU411" s="293" t="s">
        <v>91</v>
      </c>
      <c r="AV411" s="15" t="s">
        <v>299</v>
      </c>
      <c r="AW411" s="15" t="s">
        <v>44</v>
      </c>
      <c r="AX411" s="15" t="s">
        <v>89</v>
      </c>
      <c r="AY411" s="293" t="s">
        <v>291</v>
      </c>
    </row>
    <row r="412" s="1" customFormat="1" ht="38.25" customHeight="1">
      <c r="B412" s="48"/>
      <c r="C412" s="238" t="s">
        <v>644</v>
      </c>
      <c r="D412" s="238" t="s">
        <v>294</v>
      </c>
      <c r="E412" s="239" t="s">
        <v>2668</v>
      </c>
      <c r="F412" s="240" t="s">
        <v>2669</v>
      </c>
      <c r="G412" s="241" t="s">
        <v>542</v>
      </c>
      <c r="H412" s="242">
        <v>1</v>
      </c>
      <c r="I412" s="243"/>
      <c r="J412" s="244">
        <f>ROUND(I412*H412,2)</f>
        <v>0</v>
      </c>
      <c r="K412" s="240" t="s">
        <v>386</v>
      </c>
      <c r="L412" s="74"/>
      <c r="M412" s="245" t="s">
        <v>80</v>
      </c>
      <c r="N412" s="246" t="s">
        <v>52</v>
      </c>
      <c r="O412" s="49"/>
      <c r="P412" s="247">
        <f>O412*H412</f>
        <v>0</v>
      </c>
      <c r="Q412" s="247">
        <v>0</v>
      </c>
      <c r="R412" s="247">
        <f>Q412*H412</f>
        <v>0</v>
      </c>
      <c r="S412" s="247">
        <v>0</v>
      </c>
      <c r="T412" s="248">
        <f>S412*H412</f>
        <v>0</v>
      </c>
      <c r="AR412" s="25" t="s">
        <v>299</v>
      </c>
      <c r="AT412" s="25" t="s">
        <v>294</v>
      </c>
      <c r="AU412" s="25" t="s">
        <v>91</v>
      </c>
      <c r="AY412" s="25" t="s">
        <v>291</v>
      </c>
      <c r="BE412" s="249">
        <f>IF(N412="základní",J412,0)</f>
        <v>0</v>
      </c>
      <c r="BF412" s="249">
        <f>IF(N412="snížená",J412,0)</f>
        <v>0</v>
      </c>
      <c r="BG412" s="249">
        <f>IF(N412="zákl. přenesená",J412,0)</f>
        <v>0</v>
      </c>
      <c r="BH412" s="249">
        <f>IF(N412="sníž. přenesená",J412,0)</f>
        <v>0</v>
      </c>
      <c r="BI412" s="249">
        <f>IF(N412="nulová",J412,0)</f>
        <v>0</v>
      </c>
      <c r="BJ412" s="25" t="s">
        <v>89</v>
      </c>
      <c r="BK412" s="249">
        <f>ROUND(I412*H412,2)</f>
        <v>0</v>
      </c>
      <c r="BL412" s="25" t="s">
        <v>299</v>
      </c>
      <c r="BM412" s="25" t="s">
        <v>2670</v>
      </c>
    </row>
    <row r="413" s="1" customFormat="1">
      <c r="B413" s="48"/>
      <c r="C413" s="76"/>
      <c r="D413" s="252" t="s">
        <v>1163</v>
      </c>
      <c r="E413" s="76"/>
      <c r="F413" s="310" t="s">
        <v>1164</v>
      </c>
      <c r="G413" s="76"/>
      <c r="H413" s="76"/>
      <c r="I413" s="206"/>
      <c r="J413" s="76"/>
      <c r="K413" s="76"/>
      <c r="L413" s="74"/>
      <c r="M413" s="311"/>
      <c r="N413" s="49"/>
      <c r="O413" s="49"/>
      <c r="P413" s="49"/>
      <c r="Q413" s="49"/>
      <c r="R413" s="49"/>
      <c r="S413" s="49"/>
      <c r="T413" s="97"/>
      <c r="AT413" s="25" t="s">
        <v>1163</v>
      </c>
      <c r="AU413" s="25" t="s">
        <v>91</v>
      </c>
    </row>
    <row r="414" s="12" customFormat="1">
      <c r="B414" s="250"/>
      <c r="C414" s="251"/>
      <c r="D414" s="252" t="s">
        <v>301</v>
      </c>
      <c r="E414" s="253" t="s">
        <v>80</v>
      </c>
      <c r="F414" s="254" t="s">
        <v>2671</v>
      </c>
      <c r="G414" s="251"/>
      <c r="H414" s="253" t="s">
        <v>80</v>
      </c>
      <c r="I414" s="255"/>
      <c r="J414" s="251"/>
      <c r="K414" s="251"/>
      <c r="L414" s="256"/>
      <c r="M414" s="257"/>
      <c r="N414" s="258"/>
      <c r="O414" s="258"/>
      <c r="P414" s="258"/>
      <c r="Q414" s="258"/>
      <c r="R414" s="258"/>
      <c r="S414" s="258"/>
      <c r="T414" s="259"/>
      <c r="AT414" s="260" t="s">
        <v>301</v>
      </c>
      <c r="AU414" s="260" t="s">
        <v>91</v>
      </c>
      <c r="AV414" s="12" t="s">
        <v>89</v>
      </c>
      <c r="AW414" s="12" t="s">
        <v>44</v>
      </c>
      <c r="AX414" s="12" t="s">
        <v>82</v>
      </c>
      <c r="AY414" s="260" t="s">
        <v>291</v>
      </c>
    </row>
    <row r="415" s="13" customFormat="1">
      <c r="B415" s="261"/>
      <c r="C415" s="262"/>
      <c r="D415" s="252" t="s">
        <v>301</v>
      </c>
      <c r="E415" s="263" t="s">
        <v>80</v>
      </c>
      <c r="F415" s="264" t="s">
        <v>89</v>
      </c>
      <c r="G415" s="262"/>
      <c r="H415" s="265">
        <v>1</v>
      </c>
      <c r="I415" s="266"/>
      <c r="J415" s="262"/>
      <c r="K415" s="262"/>
      <c r="L415" s="267"/>
      <c r="M415" s="268"/>
      <c r="N415" s="269"/>
      <c r="O415" s="269"/>
      <c r="P415" s="269"/>
      <c r="Q415" s="269"/>
      <c r="R415" s="269"/>
      <c r="S415" s="269"/>
      <c r="T415" s="270"/>
      <c r="AT415" s="271" t="s">
        <v>301</v>
      </c>
      <c r="AU415" s="271" t="s">
        <v>91</v>
      </c>
      <c r="AV415" s="13" t="s">
        <v>91</v>
      </c>
      <c r="AW415" s="13" t="s">
        <v>44</v>
      </c>
      <c r="AX415" s="13" t="s">
        <v>82</v>
      </c>
      <c r="AY415" s="271" t="s">
        <v>291</v>
      </c>
    </row>
    <row r="416" s="15" customFormat="1">
      <c r="B416" s="283"/>
      <c r="C416" s="284"/>
      <c r="D416" s="252" t="s">
        <v>301</v>
      </c>
      <c r="E416" s="285" t="s">
        <v>80</v>
      </c>
      <c r="F416" s="286" t="s">
        <v>315</v>
      </c>
      <c r="G416" s="284"/>
      <c r="H416" s="287">
        <v>1</v>
      </c>
      <c r="I416" s="288"/>
      <c r="J416" s="284"/>
      <c r="K416" s="284"/>
      <c r="L416" s="289"/>
      <c r="M416" s="290"/>
      <c r="N416" s="291"/>
      <c r="O416" s="291"/>
      <c r="P416" s="291"/>
      <c r="Q416" s="291"/>
      <c r="R416" s="291"/>
      <c r="S416" s="291"/>
      <c r="T416" s="292"/>
      <c r="AT416" s="293" t="s">
        <v>301</v>
      </c>
      <c r="AU416" s="293" t="s">
        <v>91</v>
      </c>
      <c r="AV416" s="15" t="s">
        <v>299</v>
      </c>
      <c r="AW416" s="15" t="s">
        <v>44</v>
      </c>
      <c r="AX416" s="15" t="s">
        <v>89</v>
      </c>
      <c r="AY416" s="293" t="s">
        <v>291</v>
      </c>
    </row>
    <row r="417" s="1" customFormat="1" ht="25.5" customHeight="1">
      <c r="B417" s="48"/>
      <c r="C417" s="238" t="s">
        <v>650</v>
      </c>
      <c r="D417" s="238" t="s">
        <v>294</v>
      </c>
      <c r="E417" s="239" t="s">
        <v>2672</v>
      </c>
      <c r="F417" s="240" t="s">
        <v>2673</v>
      </c>
      <c r="G417" s="241" t="s">
        <v>542</v>
      </c>
      <c r="H417" s="242">
        <v>1</v>
      </c>
      <c r="I417" s="243"/>
      <c r="J417" s="244">
        <f>ROUND(I417*H417,2)</f>
        <v>0</v>
      </c>
      <c r="K417" s="240" t="s">
        <v>386</v>
      </c>
      <c r="L417" s="74"/>
      <c r="M417" s="245" t="s">
        <v>80</v>
      </c>
      <c r="N417" s="246" t="s">
        <v>52</v>
      </c>
      <c r="O417" s="49"/>
      <c r="P417" s="247">
        <f>O417*H417</f>
        <v>0</v>
      </c>
      <c r="Q417" s="247">
        <v>0</v>
      </c>
      <c r="R417" s="247">
        <f>Q417*H417</f>
        <v>0</v>
      </c>
      <c r="S417" s="247">
        <v>0</v>
      </c>
      <c r="T417" s="248">
        <f>S417*H417</f>
        <v>0</v>
      </c>
      <c r="AR417" s="25" t="s">
        <v>299</v>
      </c>
      <c r="AT417" s="25" t="s">
        <v>294</v>
      </c>
      <c r="AU417" s="25" t="s">
        <v>91</v>
      </c>
      <c r="AY417" s="25" t="s">
        <v>291</v>
      </c>
      <c r="BE417" s="249">
        <f>IF(N417="základní",J417,0)</f>
        <v>0</v>
      </c>
      <c r="BF417" s="249">
        <f>IF(N417="snížená",J417,0)</f>
        <v>0</v>
      </c>
      <c r="BG417" s="249">
        <f>IF(N417="zákl. přenesená",J417,0)</f>
        <v>0</v>
      </c>
      <c r="BH417" s="249">
        <f>IF(N417="sníž. přenesená",J417,0)</f>
        <v>0</v>
      </c>
      <c r="BI417" s="249">
        <f>IF(N417="nulová",J417,0)</f>
        <v>0</v>
      </c>
      <c r="BJ417" s="25" t="s">
        <v>89</v>
      </c>
      <c r="BK417" s="249">
        <f>ROUND(I417*H417,2)</f>
        <v>0</v>
      </c>
      <c r="BL417" s="25" t="s">
        <v>299</v>
      </c>
      <c r="BM417" s="25" t="s">
        <v>2674</v>
      </c>
    </row>
    <row r="418" s="1" customFormat="1">
      <c r="B418" s="48"/>
      <c r="C418" s="76"/>
      <c r="D418" s="252" t="s">
        <v>1163</v>
      </c>
      <c r="E418" s="76"/>
      <c r="F418" s="310" t="s">
        <v>1164</v>
      </c>
      <c r="G418" s="76"/>
      <c r="H418" s="76"/>
      <c r="I418" s="206"/>
      <c r="J418" s="76"/>
      <c r="K418" s="76"/>
      <c r="L418" s="74"/>
      <c r="M418" s="311"/>
      <c r="N418" s="49"/>
      <c r="O418" s="49"/>
      <c r="P418" s="49"/>
      <c r="Q418" s="49"/>
      <c r="R418" s="49"/>
      <c r="S418" s="49"/>
      <c r="T418" s="97"/>
      <c r="AT418" s="25" t="s">
        <v>1163</v>
      </c>
      <c r="AU418" s="25" t="s">
        <v>91</v>
      </c>
    </row>
    <row r="419" s="12" customFormat="1">
      <c r="B419" s="250"/>
      <c r="C419" s="251"/>
      <c r="D419" s="252" t="s">
        <v>301</v>
      </c>
      <c r="E419" s="253" t="s">
        <v>80</v>
      </c>
      <c r="F419" s="254" t="s">
        <v>2675</v>
      </c>
      <c r="G419" s="251"/>
      <c r="H419" s="253" t="s">
        <v>80</v>
      </c>
      <c r="I419" s="255"/>
      <c r="J419" s="251"/>
      <c r="K419" s="251"/>
      <c r="L419" s="256"/>
      <c r="M419" s="257"/>
      <c r="N419" s="258"/>
      <c r="O419" s="258"/>
      <c r="P419" s="258"/>
      <c r="Q419" s="258"/>
      <c r="R419" s="258"/>
      <c r="S419" s="258"/>
      <c r="T419" s="259"/>
      <c r="AT419" s="260" t="s">
        <v>301</v>
      </c>
      <c r="AU419" s="260" t="s">
        <v>91</v>
      </c>
      <c r="AV419" s="12" t="s">
        <v>89</v>
      </c>
      <c r="AW419" s="12" t="s">
        <v>44</v>
      </c>
      <c r="AX419" s="12" t="s">
        <v>82</v>
      </c>
      <c r="AY419" s="260" t="s">
        <v>291</v>
      </c>
    </row>
    <row r="420" s="13" customFormat="1">
      <c r="B420" s="261"/>
      <c r="C420" s="262"/>
      <c r="D420" s="252" t="s">
        <v>301</v>
      </c>
      <c r="E420" s="263" t="s">
        <v>80</v>
      </c>
      <c r="F420" s="264" t="s">
        <v>89</v>
      </c>
      <c r="G420" s="262"/>
      <c r="H420" s="265">
        <v>1</v>
      </c>
      <c r="I420" s="266"/>
      <c r="J420" s="262"/>
      <c r="K420" s="262"/>
      <c r="L420" s="267"/>
      <c r="M420" s="268"/>
      <c r="N420" s="269"/>
      <c r="O420" s="269"/>
      <c r="P420" s="269"/>
      <c r="Q420" s="269"/>
      <c r="R420" s="269"/>
      <c r="S420" s="269"/>
      <c r="T420" s="270"/>
      <c r="AT420" s="271" t="s">
        <v>301</v>
      </c>
      <c r="AU420" s="271" t="s">
        <v>91</v>
      </c>
      <c r="AV420" s="13" t="s">
        <v>91</v>
      </c>
      <c r="AW420" s="13" t="s">
        <v>44</v>
      </c>
      <c r="AX420" s="13" t="s">
        <v>82</v>
      </c>
      <c r="AY420" s="271" t="s">
        <v>291</v>
      </c>
    </row>
    <row r="421" s="15" customFormat="1">
      <c r="B421" s="283"/>
      <c r="C421" s="284"/>
      <c r="D421" s="252" t="s">
        <v>301</v>
      </c>
      <c r="E421" s="285" t="s">
        <v>80</v>
      </c>
      <c r="F421" s="286" t="s">
        <v>315</v>
      </c>
      <c r="G421" s="284"/>
      <c r="H421" s="287">
        <v>1</v>
      </c>
      <c r="I421" s="288"/>
      <c r="J421" s="284"/>
      <c r="K421" s="284"/>
      <c r="L421" s="289"/>
      <c r="M421" s="290"/>
      <c r="N421" s="291"/>
      <c r="O421" s="291"/>
      <c r="P421" s="291"/>
      <c r="Q421" s="291"/>
      <c r="R421" s="291"/>
      <c r="S421" s="291"/>
      <c r="T421" s="292"/>
      <c r="AT421" s="293" t="s">
        <v>301</v>
      </c>
      <c r="AU421" s="293" t="s">
        <v>91</v>
      </c>
      <c r="AV421" s="15" t="s">
        <v>299</v>
      </c>
      <c r="AW421" s="15" t="s">
        <v>44</v>
      </c>
      <c r="AX421" s="15" t="s">
        <v>89</v>
      </c>
      <c r="AY421" s="293" t="s">
        <v>291</v>
      </c>
    </row>
    <row r="422" s="11" customFormat="1" ht="29.88" customHeight="1">
      <c r="B422" s="222"/>
      <c r="C422" s="223"/>
      <c r="D422" s="224" t="s">
        <v>81</v>
      </c>
      <c r="E422" s="236" t="s">
        <v>774</v>
      </c>
      <c r="F422" s="236" t="s">
        <v>2676</v>
      </c>
      <c r="G422" s="223"/>
      <c r="H422" s="223"/>
      <c r="I422" s="226"/>
      <c r="J422" s="237">
        <f>BK422</f>
        <v>0</v>
      </c>
      <c r="K422" s="223"/>
      <c r="L422" s="228"/>
      <c r="M422" s="229"/>
      <c r="N422" s="230"/>
      <c r="O422" s="230"/>
      <c r="P422" s="231">
        <f>SUM(P423:P455)</f>
        <v>0</v>
      </c>
      <c r="Q422" s="230"/>
      <c r="R422" s="231">
        <f>SUM(R423:R455)</f>
        <v>15.026000000000002</v>
      </c>
      <c r="S422" s="230"/>
      <c r="T422" s="232">
        <f>SUM(T423:T455)</f>
        <v>0</v>
      </c>
      <c r="AR422" s="233" t="s">
        <v>89</v>
      </c>
      <c r="AT422" s="234" t="s">
        <v>81</v>
      </c>
      <c r="AU422" s="234" t="s">
        <v>89</v>
      </c>
      <c r="AY422" s="233" t="s">
        <v>291</v>
      </c>
      <c r="BK422" s="235">
        <f>SUM(BK423:BK455)</f>
        <v>0</v>
      </c>
    </row>
    <row r="423" s="1" customFormat="1" ht="16.5" customHeight="1">
      <c r="B423" s="48"/>
      <c r="C423" s="238" t="s">
        <v>654</v>
      </c>
      <c r="D423" s="238" t="s">
        <v>294</v>
      </c>
      <c r="E423" s="239" t="s">
        <v>2677</v>
      </c>
      <c r="F423" s="240" t="s">
        <v>2678</v>
      </c>
      <c r="G423" s="241" t="s">
        <v>385</v>
      </c>
      <c r="H423" s="242">
        <v>20</v>
      </c>
      <c r="I423" s="243"/>
      <c r="J423" s="244">
        <f>ROUND(I423*H423,2)</f>
        <v>0</v>
      </c>
      <c r="K423" s="240" t="s">
        <v>298</v>
      </c>
      <c r="L423" s="74"/>
      <c r="M423" s="245" t="s">
        <v>80</v>
      </c>
      <c r="N423" s="246" t="s">
        <v>52</v>
      </c>
      <c r="O423" s="49"/>
      <c r="P423" s="247">
        <f>O423*H423</f>
        <v>0</v>
      </c>
      <c r="Q423" s="247">
        <v>0.14494000000000001</v>
      </c>
      <c r="R423" s="247">
        <f>Q423*H423</f>
        <v>2.8988000000000005</v>
      </c>
      <c r="S423" s="247">
        <v>0</v>
      </c>
      <c r="T423" s="248">
        <f>S423*H423</f>
        <v>0</v>
      </c>
      <c r="AR423" s="25" t="s">
        <v>299</v>
      </c>
      <c r="AT423" s="25" t="s">
        <v>294</v>
      </c>
      <c r="AU423" s="25" t="s">
        <v>91</v>
      </c>
      <c r="AY423" s="25" t="s">
        <v>291</v>
      </c>
      <c r="BE423" s="249">
        <f>IF(N423="základní",J423,0)</f>
        <v>0</v>
      </c>
      <c r="BF423" s="249">
        <f>IF(N423="snížená",J423,0)</f>
        <v>0</v>
      </c>
      <c r="BG423" s="249">
        <f>IF(N423="zákl. přenesená",J423,0)</f>
        <v>0</v>
      </c>
      <c r="BH423" s="249">
        <f>IF(N423="sníž. přenesená",J423,0)</f>
        <v>0</v>
      </c>
      <c r="BI423" s="249">
        <f>IF(N423="nulová",J423,0)</f>
        <v>0</v>
      </c>
      <c r="BJ423" s="25" t="s">
        <v>89</v>
      </c>
      <c r="BK423" s="249">
        <f>ROUND(I423*H423,2)</f>
        <v>0</v>
      </c>
      <c r="BL423" s="25" t="s">
        <v>299</v>
      </c>
      <c r="BM423" s="25" t="s">
        <v>2679</v>
      </c>
    </row>
    <row r="424" s="12" customFormat="1">
      <c r="B424" s="250"/>
      <c r="C424" s="251"/>
      <c r="D424" s="252" t="s">
        <v>301</v>
      </c>
      <c r="E424" s="253" t="s">
        <v>80</v>
      </c>
      <c r="F424" s="254" t="s">
        <v>2680</v>
      </c>
      <c r="G424" s="251"/>
      <c r="H424" s="253" t="s">
        <v>80</v>
      </c>
      <c r="I424" s="255"/>
      <c r="J424" s="251"/>
      <c r="K424" s="251"/>
      <c r="L424" s="256"/>
      <c r="M424" s="257"/>
      <c r="N424" s="258"/>
      <c r="O424" s="258"/>
      <c r="P424" s="258"/>
      <c r="Q424" s="258"/>
      <c r="R424" s="258"/>
      <c r="S424" s="258"/>
      <c r="T424" s="259"/>
      <c r="AT424" s="260" t="s">
        <v>301</v>
      </c>
      <c r="AU424" s="260" t="s">
        <v>91</v>
      </c>
      <c r="AV424" s="12" t="s">
        <v>89</v>
      </c>
      <c r="AW424" s="12" t="s">
        <v>44</v>
      </c>
      <c r="AX424" s="12" t="s">
        <v>82</v>
      </c>
      <c r="AY424" s="260" t="s">
        <v>291</v>
      </c>
    </row>
    <row r="425" s="12" customFormat="1">
      <c r="B425" s="250"/>
      <c r="C425" s="251"/>
      <c r="D425" s="252" t="s">
        <v>301</v>
      </c>
      <c r="E425" s="253" t="s">
        <v>80</v>
      </c>
      <c r="F425" s="254" t="s">
        <v>2681</v>
      </c>
      <c r="G425" s="251"/>
      <c r="H425" s="253" t="s">
        <v>80</v>
      </c>
      <c r="I425" s="255"/>
      <c r="J425" s="251"/>
      <c r="K425" s="251"/>
      <c r="L425" s="256"/>
      <c r="M425" s="257"/>
      <c r="N425" s="258"/>
      <c r="O425" s="258"/>
      <c r="P425" s="258"/>
      <c r="Q425" s="258"/>
      <c r="R425" s="258"/>
      <c r="S425" s="258"/>
      <c r="T425" s="259"/>
      <c r="AT425" s="260" t="s">
        <v>301</v>
      </c>
      <c r="AU425" s="260" t="s">
        <v>91</v>
      </c>
      <c r="AV425" s="12" t="s">
        <v>89</v>
      </c>
      <c r="AW425" s="12" t="s">
        <v>44</v>
      </c>
      <c r="AX425" s="12" t="s">
        <v>82</v>
      </c>
      <c r="AY425" s="260" t="s">
        <v>291</v>
      </c>
    </row>
    <row r="426" s="13" customFormat="1">
      <c r="B426" s="261"/>
      <c r="C426" s="262"/>
      <c r="D426" s="252" t="s">
        <v>301</v>
      </c>
      <c r="E426" s="263" t="s">
        <v>80</v>
      </c>
      <c r="F426" s="264" t="s">
        <v>408</v>
      </c>
      <c r="G426" s="262"/>
      <c r="H426" s="265">
        <v>20</v>
      </c>
      <c r="I426" s="266"/>
      <c r="J426" s="262"/>
      <c r="K426" s="262"/>
      <c r="L426" s="267"/>
      <c r="M426" s="268"/>
      <c r="N426" s="269"/>
      <c r="O426" s="269"/>
      <c r="P426" s="269"/>
      <c r="Q426" s="269"/>
      <c r="R426" s="269"/>
      <c r="S426" s="269"/>
      <c r="T426" s="270"/>
      <c r="AT426" s="271" t="s">
        <v>301</v>
      </c>
      <c r="AU426" s="271" t="s">
        <v>91</v>
      </c>
      <c r="AV426" s="13" t="s">
        <v>91</v>
      </c>
      <c r="AW426" s="13" t="s">
        <v>44</v>
      </c>
      <c r="AX426" s="13" t="s">
        <v>82</v>
      </c>
      <c r="AY426" s="271" t="s">
        <v>291</v>
      </c>
    </row>
    <row r="427" s="15" customFormat="1">
      <c r="B427" s="283"/>
      <c r="C427" s="284"/>
      <c r="D427" s="252" t="s">
        <v>301</v>
      </c>
      <c r="E427" s="285" t="s">
        <v>80</v>
      </c>
      <c r="F427" s="286" t="s">
        <v>315</v>
      </c>
      <c r="G427" s="284"/>
      <c r="H427" s="287">
        <v>20</v>
      </c>
      <c r="I427" s="288"/>
      <c r="J427" s="284"/>
      <c r="K427" s="284"/>
      <c r="L427" s="289"/>
      <c r="M427" s="290"/>
      <c r="N427" s="291"/>
      <c r="O427" s="291"/>
      <c r="P427" s="291"/>
      <c r="Q427" s="291"/>
      <c r="R427" s="291"/>
      <c r="S427" s="291"/>
      <c r="T427" s="292"/>
      <c r="AT427" s="293" t="s">
        <v>301</v>
      </c>
      <c r="AU427" s="293" t="s">
        <v>91</v>
      </c>
      <c r="AV427" s="15" t="s">
        <v>299</v>
      </c>
      <c r="AW427" s="15" t="s">
        <v>44</v>
      </c>
      <c r="AX427" s="15" t="s">
        <v>89</v>
      </c>
      <c r="AY427" s="293" t="s">
        <v>291</v>
      </c>
    </row>
    <row r="428" s="1" customFormat="1" ht="16.5" customHeight="1">
      <c r="B428" s="48"/>
      <c r="C428" s="294" t="s">
        <v>658</v>
      </c>
      <c r="D428" s="294" t="s">
        <v>337</v>
      </c>
      <c r="E428" s="295" t="s">
        <v>2682</v>
      </c>
      <c r="F428" s="296" t="s">
        <v>2683</v>
      </c>
      <c r="G428" s="297" t="s">
        <v>385</v>
      </c>
      <c r="H428" s="298">
        <v>20</v>
      </c>
      <c r="I428" s="299"/>
      <c r="J428" s="300">
        <f>ROUND(I428*H428,2)</f>
        <v>0</v>
      </c>
      <c r="K428" s="296" t="s">
        <v>298</v>
      </c>
      <c r="L428" s="301"/>
      <c r="M428" s="302" t="s">
        <v>80</v>
      </c>
      <c r="N428" s="303" t="s">
        <v>52</v>
      </c>
      <c r="O428" s="49"/>
      <c r="P428" s="247">
        <f>O428*H428</f>
        <v>0</v>
      </c>
      <c r="Q428" s="247">
        <v>0.23200000000000001</v>
      </c>
      <c r="R428" s="247">
        <f>Q428*H428</f>
        <v>4.6400000000000006</v>
      </c>
      <c r="S428" s="247">
        <v>0</v>
      </c>
      <c r="T428" s="248">
        <f>S428*H428</f>
        <v>0</v>
      </c>
      <c r="AR428" s="25" t="s">
        <v>1460</v>
      </c>
      <c r="AT428" s="25" t="s">
        <v>337</v>
      </c>
      <c r="AU428" s="25" t="s">
        <v>91</v>
      </c>
      <c r="AY428" s="25" t="s">
        <v>291</v>
      </c>
      <c r="BE428" s="249">
        <f>IF(N428="základní",J428,0)</f>
        <v>0</v>
      </c>
      <c r="BF428" s="249">
        <f>IF(N428="snížená",J428,0)</f>
        <v>0</v>
      </c>
      <c r="BG428" s="249">
        <f>IF(N428="zákl. přenesená",J428,0)</f>
        <v>0</v>
      </c>
      <c r="BH428" s="249">
        <f>IF(N428="sníž. přenesená",J428,0)</f>
        <v>0</v>
      </c>
      <c r="BI428" s="249">
        <f>IF(N428="nulová",J428,0)</f>
        <v>0</v>
      </c>
      <c r="BJ428" s="25" t="s">
        <v>89</v>
      </c>
      <c r="BK428" s="249">
        <f>ROUND(I428*H428,2)</f>
        <v>0</v>
      </c>
      <c r="BL428" s="25" t="s">
        <v>1460</v>
      </c>
      <c r="BM428" s="25" t="s">
        <v>2684</v>
      </c>
    </row>
    <row r="429" s="12" customFormat="1">
      <c r="B429" s="250"/>
      <c r="C429" s="251"/>
      <c r="D429" s="252" t="s">
        <v>301</v>
      </c>
      <c r="E429" s="253" t="s">
        <v>80</v>
      </c>
      <c r="F429" s="254" t="s">
        <v>2685</v>
      </c>
      <c r="G429" s="251"/>
      <c r="H429" s="253" t="s">
        <v>80</v>
      </c>
      <c r="I429" s="255"/>
      <c r="J429" s="251"/>
      <c r="K429" s="251"/>
      <c r="L429" s="256"/>
      <c r="M429" s="257"/>
      <c r="N429" s="258"/>
      <c r="O429" s="258"/>
      <c r="P429" s="258"/>
      <c r="Q429" s="258"/>
      <c r="R429" s="258"/>
      <c r="S429" s="258"/>
      <c r="T429" s="259"/>
      <c r="AT429" s="260" t="s">
        <v>301</v>
      </c>
      <c r="AU429" s="260" t="s">
        <v>91</v>
      </c>
      <c r="AV429" s="12" t="s">
        <v>89</v>
      </c>
      <c r="AW429" s="12" t="s">
        <v>44</v>
      </c>
      <c r="AX429" s="12" t="s">
        <v>82</v>
      </c>
      <c r="AY429" s="260" t="s">
        <v>291</v>
      </c>
    </row>
    <row r="430" s="13" customFormat="1">
      <c r="B430" s="261"/>
      <c r="C430" s="262"/>
      <c r="D430" s="252" t="s">
        <v>301</v>
      </c>
      <c r="E430" s="263" t="s">
        <v>80</v>
      </c>
      <c r="F430" s="264" t="s">
        <v>408</v>
      </c>
      <c r="G430" s="262"/>
      <c r="H430" s="265">
        <v>20</v>
      </c>
      <c r="I430" s="266"/>
      <c r="J430" s="262"/>
      <c r="K430" s="262"/>
      <c r="L430" s="267"/>
      <c r="M430" s="268"/>
      <c r="N430" s="269"/>
      <c r="O430" s="269"/>
      <c r="P430" s="269"/>
      <c r="Q430" s="269"/>
      <c r="R430" s="269"/>
      <c r="S430" s="269"/>
      <c r="T430" s="270"/>
      <c r="AT430" s="271" t="s">
        <v>301</v>
      </c>
      <c r="AU430" s="271" t="s">
        <v>91</v>
      </c>
      <c r="AV430" s="13" t="s">
        <v>91</v>
      </c>
      <c r="AW430" s="13" t="s">
        <v>44</v>
      </c>
      <c r="AX430" s="13" t="s">
        <v>82</v>
      </c>
      <c r="AY430" s="271" t="s">
        <v>291</v>
      </c>
    </row>
    <row r="431" s="15" customFormat="1">
      <c r="B431" s="283"/>
      <c r="C431" s="284"/>
      <c r="D431" s="252" t="s">
        <v>301</v>
      </c>
      <c r="E431" s="285" t="s">
        <v>80</v>
      </c>
      <c r="F431" s="286" t="s">
        <v>315</v>
      </c>
      <c r="G431" s="284"/>
      <c r="H431" s="287">
        <v>20</v>
      </c>
      <c r="I431" s="288"/>
      <c r="J431" s="284"/>
      <c r="K431" s="284"/>
      <c r="L431" s="289"/>
      <c r="M431" s="290"/>
      <c r="N431" s="291"/>
      <c r="O431" s="291"/>
      <c r="P431" s="291"/>
      <c r="Q431" s="291"/>
      <c r="R431" s="291"/>
      <c r="S431" s="291"/>
      <c r="T431" s="292"/>
      <c r="AT431" s="293" t="s">
        <v>301</v>
      </c>
      <c r="AU431" s="293" t="s">
        <v>91</v>
      </c>
      <c r="AV431" s="15" t="s">
        <v>299</v>
      </c>
      <c r="AW431" s="15" t="s">
        <v>44</v>
      </c>
      <c r="AX431" s="15" t="s">
        <v>89</v>
      </c>
      <c r="AY431" s="293" t="s">
        <v>291</v>
      </c>
    </row>
    <row r="432" s="1" customFormat="1" ht="16.5" customHeight="1">
      <c r="B432" s="48"/>
      <c r="C432" s="294" t="s">
        <v>664</v>
      </c>
      <c r="D432" s="294" t="s">
        <v>337</v>
      </c>
      <c r="E432" s="295" t="s">
        <v>2686</v>
      </c>
      <c r="F432" s="296" t="s">
        <v>2687</v>
      </c>
      <c r="G432" s="297" t="s">
        <v>385</v>
      </c>
      <c r="H432" s="298">
        <v>20</v>
      </c>
      <c r="I432" s="299"/>
      <c r="J432" s="300">
        <f>ROUND(I432*H432,2)</f>
        <v>0</v>
      </c>
      <c r="K432" s="296" t="s">
        <v>298</v>
      </c>
      <c r="L432" s="301"/>
      <c r="M432" s="302" t="s">
        <v>80</v>
      </c>
      <c r="N432" s="303" t="s">
        <v>52</v>
      </c>
      <c r="O432" s="49"/>
      <c r="P432" s="247">
        <f>O432*H432</f>
        <v>0</v>
      </c>
      <c r="Q432" s="247">
        <v>0.12</v>
      </c>
      <c r="R432" s="247">
        <f>Q432*H432</f>
        <v>2.3999999999999999</v>
      </c>
      <c r="S432" s="247">
        <v>0</v>
      </c>
      <c r="T432" s="248">
        <f>S432*H432</f>
        <v>0</v>
      </c>
      <c r="AR432" s="25" t="s">
        <v>1460</v>
      </c>
      <c r="AT432" s="25" t="s">
        <v>337</v>
      </c>
      <c r="AU432" s="25" t="s">
        <v>91</v>
      </c>
      <c r="AY432" s="25" t="s">
        <v>291</v>
      </c>
      <c r="BE432" s="249">
        <f>IF(N432="základní",J432,0)</f>
        <v>0</v>
      </c>
      <c r="BF432" s="249">
        <f>IF(N432="snížená",J432,0)</f>
        <v>0</v>
      </c>
      <c r="BG432" s="249">
        <f>IF(N432="zákl. přenesená",J432,0)</f>
        <v>0</v>
      </c>
      <c r="BH432" s="249">
        <f>IF(N432="sníž. přenesená",J432,0)</f>
        <v>0</v>
      </c>
      <c r="BI432" s="249">
        <f>IF(N432="nulová",J432,0)</f>
        <v>0</v>
      </c>
      <c r="BJ432" s="25" t="s">
        <v>89</v>
      </c>
      <c r="BK432" s="249">
        <f>ROUND(I432*H432,2)</f>
        <v>0</v>
      </c>
      <c r="BL432" s="25" t="s">
        <v>1460</v>
      </c>
      <c r="BM432" s="25" t="s">
        <v>2688</v>
      </c>
    </row>
    <row r="433" s="12" customFormat="1">
      <c r="B433" s="250"/>
      <c r="C433" s="251"/>
      <c r="D433" s="252" t="s">
        <v>301</v>
      </c>
      <c r="E433" s="253" t="s">
        <v>80</v>
      </c>
      <c r="F433" s="254" t="s">
        <v>2689</v>
      </c>
      <c r="G433" s="251"/>
      <c r="H433" s="253" t="s">
        <v>80</v>
      </c>
      <c r="I433" s="255"/>
      <c r="J433" s="251"/>
      <c r="K433" s="251"/>
      <c r="L433" s="256"/>
      <c r="M433" s="257"/>
      <c r="N433" s="258"/>
      <c r="O433" s="258"/>
      <c r="P433" s="258"/>
      <c r="Q433" s="258"/>
      <c r="R433" s="258"/>
      <c r="S433" s="258"/>
      <c r="T433" s="259"/>
      <c r="AT433" s="260" t="s">
        <v>301</v>
      </c>
      <c r="AU433" s="260" t="s">
        <v>91</v>
      </c>
      <c r="AV433" s="12" t="s">
        <v>89</v>
      </c>
      <c r="AW433" s="12" t="s">
        <v>44</v>
      </c>
      <c r="AX433" s="12" t="s">
        <v>82</v>
      </c>
      <c r="AY433" s="260" t="s">
        <v>291</v>
      </c>
    </row>
    <row r="434" s="13" customFormat="1">
      <c r="B434" s="261"/>
      <c r="C434" s="262"/>
      <c r="D434" s="252" t="s">
        <v>301</v>
      </c>
      <c r="E434" s="263" t="s">
        <v>80</v>
      </c>
      <c r="F434" s="264" t="s">
        <v>408</v>
      </c>
      <c r="G434" s="262"/>
      <c r="H434" s="265">
        <v>20</v>
      </c>
      <c r="I434" s="266"/>
      <c r="J434" s="262"/>
      <c r="K434" s="262"/>
      <c r="L434" s="267"/>
      <c r="M434" s="268"/>
      <c r="N434" s="269"/>
      <c r="O434" s="269"/>
      <c r="P434" s="269"/>
      <c r="Q434" s="269"/>
      <c r="R434" s="269"/>
      <c r="S434" s="269"/>
      <c r="T434" s="270"/>
      <c r="AT434" s="271" t="s">
        <v>301</v>
      </c>
      <c r="AU434" s="271" t="s">
        <v>91</v>
      </c>
      <c r="AV434" s="13" t="s">
        <v>91</v>
      </c>
      <c r="AW434" s="13" t="s">
        <v>44</v>
      </c>
      <c r="AX434" s="13" t="s">
        <v>82</v>
      </c>
      <c r="AY434" s="271" t="s">
        <v>291</v>
      </c>
    </row>
    <row r="435" s="15" customFormat="1">
      <c r="B435" s="283"/>
      <c r="C435" s="284"/>
      <c r="D435" s="252" t="s">
        <v>301</v>
      </c>
      <c r="E435" s="285" t="s">
        <v>80</v>
      </c>
      <c r="F435" s="286" t="s">
        <v>315</v>
      </c>
      <c r="G435" s="284"/>
      <c r="H435" s="287">
        <v>20</v>
      </c>
      <c r="I435" s="288"/>
      <c r="J435" s="284"/>
      <c r="K435" s="284"/>
      <c r="L435" s="289"/>
      <c r="M435" s="290"/>
      <c r="N435" s="291"/>
      <c r="O435" s="291"/>
      <c r="P435" s="291"/>
      <c r="Q435" s="291"/>
      <c r="R435" s="291"/>
      <c r="S435" s="291"/>
      <c r="T435" s="292"/>
      <c r="AT435" s="293" t="s">
        <v>301</v>
      </c>
      <c r="AU435" s="293" t="s">
        <v>91</v>
      </c>
      <c r="AV435" s="15" t="s">
        <v>299</v>
      </c>
      <c r="AW435" s="15" t="s">
        <v>44</v>
      </c>
      <c r="AX435" s="15" t="s">
        <v>89</v>
      </c>
      <c r="AY435" s="293" t="s">
        <v>291</v>
      </c>
    </row>
    <row r="436" s="1" customFormat="1" ht="16.5" customHeight="1">
      <c r="B436" s="48"/>
      <c r="C436" s="294" t="s">
        <v>668</v>
      </c>
      <c r="D436" s="294" t="s">
        <v>337</v>
      </c>
      <c r="E436" s="295" t="s">
        <v>2690</v>
      </c>
      <c r="F436" s="296" t="s">
        <v>2691</v>
      </c>
      <c r="G436" s="297" t="s">
        <v>385</v>
      </c>
      <c r="H436" s="298">
        <v>20</v>
      </c>
      <c r="I436" s="299"/>
      <c r="J436" s="300">
        <f>ROUND(I436*H436,2)</f>
        <v>0</v>
      </c>
      <c r="K436" s="296" t="s">
        <v>298</v>
      </c>
      <c r="L436" s="301"/>
      <c r="M436" s="302" t="s">
        <v>80</v>
      </c>
      <c r="N436" s="303" t="s">
        <v>52</v>
      </c>
      <c r="O436" s="49"/>
      <c r="P436" s="247">
        <f>O436*H436</f>
        <v>0</v>
      </c>
      <c r="Q436" s="247">
        <v>0.10299999999999999</v>
      </c>
      <c r="R436" s="247">
        <f>Q436*H436</f>
        <v>2.0600000000000001</v>
      </c>
      <c r="S436" s="247">
        <v>0</v>
      </c>
      <c r="T436" s="248">
        <f>S436*H436</f>
        <v>0</v>
      </c>
      <c r="AR436" s="25" t="s">
        <v>1460</v>
      </c>
      <c r="AT436" s="25" t="s">
        <v>337</v>
      </c>
      <c r="AU436" s="25" t="s">
        <v>91</v>
      </c>
      <c r="AY436" s="25" t="s">
        <v>291</v>
      </c>
      <c r="BE436" s="249">
        <f>IF(N436="základní",J436,0)</f>
        <v>0</v>
      </c>
      <c r="BF436" s="249">
        <f>IF(N436="snížená",J436,0)</f>
        <v>0</v>
      </c>
      <c r="BG436" s="249">
        <f>IF(N436="zákl. přenesená",J436,0)</f>
        <v>0</v>
      </c>
      <c r="BH436" s="249">
        <f>IF(N436="sníž. přenesená",J436,0)</f>
        <v>0</v>
      </c>
      <c r="BI436" s="249">
        <f>IF(N436="nulová",J436,0)</f>
        <v>0</v>
      </c>
      <c r="BJ436" s="25" t="s">
        <v>89</v>
      </c>
      <c r="BK436" s="249">
        <f>ROUND(I436*H436,2)</f>
        <v>0</v>
      </c>
      <c r="BL436" s="25" t="s">
        <v>1460</v>
      </c>
      <c r="BM436" s="25" t="s">
        <v>2692</v>
      </c>
    </row>
    <row r="437" s="12" customFormat="1">
      <c r="B437" s="250"/>
      <c r="C437" s="251"/>
      <c r="D437" s="252" t="s">
        <v>301</v>
      </c>
      <c r="E437" s="253" t="s">
        <v>80</v>
      </c>
      <c r="F437" s="254" t="s">
        <v>2693</v>
      </c>
      <c r="G437" s="251"/>
      <c r="H437" s="253" t="s">
        <v>80</v>
      </c>
      <c r="I437" s="255"/>
      <c r="J437" s="251"/>
      <c r="K437" s="251"/>
      <c r="L437" s="256"/>
      <c r="M437" s="257"/>
      <c r="N437" s="258"/>
      <c r="O437" s="258"/>
      <c r="P437" s="258"/>
      <c r="Q437" s="258"/>
      <c r="R437" s="258"/>
      <c r="S437" s="258"/>
      <c r="T437" s="259"/>
      <c r="AT437" s="260" t="s">
        <v>301</v>
      </c>
      <c r="AU437" s="260" t="s">
        <v>91</v>
      </c>
      <c r="AV437" s="12" t="s">
        <v>89</v>
      </c>
      <c r="AW437" s="12" t="s">
        <v>44</v>
      </c>
      <c r="AX437" s="12" t="s">
        <v>82</v>
      </c>
      <c r="AY437" s="260" t="s">
        <v>291</v>
      </c>
    </row>
    <row r="438" s="13" customFormat="1">
      <c r="B438" s="261"/>
      <c r="C438" s="262"/>
      <c r="D438" s="252" t="s">
        <v>301</v>
      </c>
      <c r="E438" s="263" t="s">
        <v>80</v>
      </c>
      <c r="F438" s="264" t="s">
        <v>408</v>
      </c>
      <c r="G438" s="262"/>
      <c r="H438" s="265">
        <v>20</v>
      </c>
      <c r="I438" s="266"/>
      <c r="J438" s="262"/>
      <c r="K438" s="262"/>
      <c r="L438" s="267"/>
      <c r="M438" s="268"/>
      <c r="N438" s="269"/>
      <c r="O438" s="269"/>
      <c r="P438" s="269"/>
      <c r="Q438" s="269"/>
      <c r="R438" s="269"/>
      <c r="S438" s="269"/>
      <c r="T438" s="270"/>
      <c r="AT438" s="271" t="s">
        <v>301</v>
      </c>
      <c r="AU438" s="271" t="s">
        <v>91</v>
      </c>
      <c r="AV438" s="13" t="s">
        <v>91</v>
      </c>
      <c r="AW438" s="13" t="s">
        <v>44</v>
      </c>
      <c r="AX438" s="13" t="s">
        <v>82</v>
      </c>
      <c r="AY438" s="271" t="s">
        <v>291</v>
      </c>
    </row>
    <row r="439" s="15" customFormat="1">
      <c r="B439" s="283"/>
      <c r="C439" s="284"/>
      <c r="D439" s="252" t="s">
        <v>301</v>
      </c>
      <c r="E439" s="285" t="s">
        <v>80</v>
      </c>
      <c r="F439" s="286" t="s">
        <v>315</v>
      </c>
      <c r="G439" s="284"/>
      <c r="H439" s="287">
        <v>20</v>
      </c>
      <c r="I439" s="288"/>
      <c r="J439" s="284"/>
      <c r="K439" s="284"/>
      <c r="L439" s="289"/>
      <c r="M439" s="290"/>
      <c r="N439" s="291"/>
      <c r="O439" s="291"/>
      <c r="P439" s="291"/>
      <c r="Q439" s="291"/>
      <c r="R439" s="291"/>
      <c r="S439" s="291"/>
      <c r="T439" s="292"/>
      <c r="AT439" s="293" t="s">
        <v>301</v>
      </c>
      <c r="AU439" s="293" t="s">
        <v>91</v>
      </c>
      <c r="AV439" s="15" t="s">
        <v>299</v>
      </c>
      <c r="AW439" s="15" t="s">
        <v>44</v>
      </c>
      <c r="AX439" s="15" t="s">
        <v>89</v>
      </c>
      <c r="AY439" s="293" t="s">
        <v>291</v>
      </c>
    </row>
    <row r="440" s="1" customFormat="1" ht="16.5" customHeight="1">
      <c r="B440" s="48"/>
      <c r="C440" s="294" t="s">
        <v>672</v>
      </c>
      <c r="D440" s="294" t="s">
        <v>337</v>
      </c>
      <c r="E440" s="295" t="s">
        <v>2694</v>
      </c>
      <c r="F440" s="296" t="s">
        <v>2695</v>
      </c>
      <c r="G440" s="297" t="s">
        <v>385</v>
      </c>
      <c r="H440" s="298">
        <v>20</v>
      </c>
      <c r="I440" s="299"/>
      <c r="J440" s="300">
        <f>ROUND(I440*H440,2)</f>
        <v>0</v>
      </c>
      <c r="K440" s="296" t="s">
        <v>298</v>
      </c>
      <c r="L440" s="301"/>
      <c r="M440" s="302" t="s">
        <v>80</v>
      </c>
      <c r="N440" s="303" t="s">
        <v>52</v>
      </c>
      <c r="O440" s="49"/>
      <c r="P440" s="247">
        <f>O440*H440</f>
        <v>0</v>
      </c>
      <c r="Q440" s="247">
        <v>0.027</v>
      </c>
      <c r="R440" s="247">
        <f>Q440*H440</f>
        <v>0.54000000000000004</v>
      </c>
      <c r="S440" s="247">
        <v>0</v>
      </c>
      <c r="T440" s="248">
        <f>S440*H440</f>
        <v>0</v>
      </c>
      <c r="AR440" s="25" t="s">
        <v>1460</v>
      </c>
      <c r="AT440" s="25" t="s">
        <v>337</v>
      </c>
      <c r="AU440" s="25" t="s">
        <v>91</v>
      </c>
      <c r="AY440" s="25" t="s">
        <v>291</v>
      </c>
      <c r="BE440" s="249">
        <f>IF(N440="základní",J440,0)</f>
        <v>0</v>
      </c>
      <c r="BF440" s="249">
        <f>IF(N440="snížená",J440,0)</f>
        <v>0</v>
      </c>
      <c r="BG440" s="249">
        <f>IF(N440="zákl. přenesená",J440,0)</f>
        <v>0</v>
      </c>
      <c r="BH440" s="249">
        <f>IF(N440="sníž. přenesená",J440,0)</f>
        <v>0</v>
      </c>
      <c r="BI440" s="249">
        <f>IF(N440="nulová",J440,0)</f>
        <v>0</v>
      </c>
      <c r="BJ440" s="25" t="s">
        <v>89</v>
      </c>
      <c r="BK440" s="249">
        <f>ROUND(I440*H440,2)</f>
        <v>0</v>
      </c>
      <c r="BL440" s="25" t="s">
        <v>1460</v>
      </c>
      <c r="BM440" s="25" t="s">
        <v>2696</v>
      </c>
    </row>
    <row r="441" s="12" customFormat="1">
      <c r="B441" s="250"/>
      <c r="C441" s="251"/>
      <c r="D441" s="252" t="s">
        <v>301</v>
      </c>
      <c r="E441" s="253" t="s">
        <v>80</v>
      </c>
      <c r="F441" s="254" t="s">
        <v>2697</v>
      </c>
      <c r="G441" s="251"/>
      <c r="H441" s="253" t="s">
        <v>80</v>
      </c>
      <c r="I441" s="255"/>
      <c r="J441" s="251"/>
      <c r="K441" s="251"/>
      <c r="L441" s="256"/>
      <c r="M441" s="257"/>
      <c r="N441" s="258"/>
      <c r="O441" s="258"/>
      <c r="P441" s="258"/>
      <c r="Q441" s="258"/>
      <c r="R441" s="258"/>
      <c r="S441" s="258"/>
      <c r="T441" s="259"/>
      <c r="AT441" s="260" t="s">
        <v>301</v>
      </c>
      <c r="AU441" s="260" t="s">
        <v>91</v>
      </c>
      <c r="AV441" s="12" t="s">
        <v>89</v>
      </c>
      <c r="AW441" s="12" t="s">
        <v>44</v>
      </c>
      <c r="AX441" s="12" t="s">
        <v>82</v>
      </c>
      <c r="AY441" s="260" t="s">
        <v>291</v>
      </c>
    </row>
    <row r="442" s="13" customFormat="1">
      <c r="B442" s="261"/>
      <c r="C442" s="262"/>
      <c r="D442" s="252" t="s">
        <v>301</v>
      </c>
      <c r="E442" s="263" t="s">
        <v>80</v>
      </c>
      <c r="F442" s="264" t="s">
        <v>408</v>
      </c>
      <c r="G442" s="262"/>
      <c r="H442" s="265">
        <v>20</v>
      </c>
      <c r="I442" s="266"/>
      <c r="J442" s="262"/>
      <c r="K442" s="262"/>
      <c r="L442" s="267"/>
      <c r="M442" s="268"/>
      <c r="N442" s="269"/>
      <c r="O442" s="269"/>
      <c r="P442" s="269"/>
      <c r="Q442" s="269"/>
      <c r="R442" s="269"/>
      <c r="S442" s="269"/>
      <c r="T442" s="270"/>
      <c r="AT442" s="271" t="s">
        <v>301</v>
      </c>
      <c r="AU442" s="271" t="s">
        <v>91</v>
      </c>
      <c r="AV442" s="13" t="s">
        <v>91</v>
      </c>
      <c r="AW442" s="13" t="s">
        <v>44</v>
      </c>
      <c r="AX442" s="13" t="s">
        <v>82</v>
      </c>
      <c r="AY442" s="271" t="s">
        <v>291</v>
      </c>
    </row>
    <row r="443" s="15" customFormat="1">
      <c r="B443" s="283"/>
      <c r="C443" s="284"/>
      <c r="D443" s="252" t="s">
        <v>301</v>
      </c>
      <c r="E443" s="285" t="s">
        <v>80</v>
      </c>
      <c r="F443" s="286" t="s">
        <v>315</v>
      </c>
      <c r="G443" s="284"/>
      <c r="H443" s="287">
        <v>20</v>
      </c>
      <c r="I443" s="288"/>
      <c r="J443" s="284"/>
      <c r="K443" s="284"/>
      <c r="L443" s="289"/>
      <c r="M443" s="290"/>
      <c r="N443" s="291"/>
      <c r="O443" s="291"/>
      <c r="P443" s="291"/>
      <c r="Q443" s="291"/>
      <c r="R443" s="291"/>
      <c r="S443" s="291"/>
      <c r="T443" s="292"/>
      <c r="AT443" s="293" t="s">
        <v>301</v>
      </c>
      <c r="AU443" s="293" t="s">
        <v>91</v>
      </c>
      <c r="AV443" s="15" t="s">
        <v>299</v>
      </c>
      <c r="AW443" s="15" t="s">
        <v>44</v>
      </c>
      <c r="AX443" s="15" t="s">
        <v>89</v>
      </c>
      <c r="AY443" s="293" t="s">
        <v>291</v>
      </c>
    </row>
    <row r="444" s="1" customFormat="1" ht="25.5" customHeight="1">
      <c r="B444" s="48"/>
      <c r="C444" s="238" t="s">
        <v>676</v>
      </c>
      <c r="D444" s="238" t="s">
        <v>294</v>
      </c>
      <c r="E444" s="239" t="s">
        <v>2698</v>
      </c>
      <c r="F444" s="240" t="s">
        <v>2699</v>
      </c>
      <c r="G444" s="241" t="s">
        <v>385</v>
      </c>
      <c r="H444" s="242">
        <v>20</v>
      </c>
      <c r="I444" s="243"/>
      <c r="J444" s="244">
        <f>ROUND(I444*H444,2)</f>
        <v>0</v>
      </c>
      <c r="K444" s="240" t="s">
        <v>298</v>
      </c>
      <c r="L444" s="74"/>
      <c r="M444" s="245" t="s">
        <v>80</v>
      </c>
      <c r="N444" s="246" t="s">
        <v>52</v>
      </c>
      <c r="O444" s="49"/>
      <c r="P444" s="247">
        <f>O444*H444</f>
        <v>0</v>
      </c>
      <c r="Q444" s="247">
        <v>0.0093600000000000003</v>
      </c>
      <c r="R444" s="247">
        <f>Q444*H444</f>
        <v>0.18720000000000001</v>
      </c>
      <c r="S444" s="247">
        <v>0</v>
      </c>
      <c r="T444" s="248">
        <f>S444*H444</f>
        <v>0</v>
      </c>
      <c r="AR444" s="25" t="s">
        <v>299</v>
      </c>
      <c r="AT444" s="25" t="s">
        <v>294</v>
      </c>
      <c r="AU444" s="25" t="s">
        <v>91</v>
      </c>
      <c r="AY444" s="25" t="s">
        <v>291</v>
      </c>
      <c r="BE444" s="249">
        <f>IF(N444="základní",J444,0)</f>
        <v>0</v>
      </c>
      <c r="BF444" s="249">
        <f>IF(N444="snížená",J444,0)</f>
        <v>0</v>
      </c>
      <c r="BG444" s="249">
        <f>IF(N444="zákl. přenesená",J444,0)</f>
        <v>0</v>
      </c>
      <c r="BH444" s="249">
        <f>IF(N444="sníž. přenesená",J444,0)</f>
        <v>0</v>
      </c>
      <c r="BI444" s="249">
        <f>IF(N444="nulová",J444,0)</f>
        <v>0</v>
      </c>
      <c r="BJ444" s="25" t="s">
        <v>89</v>
      </c>
      <c r="BK444" s="249">
        <f>ROUND(I444*H444,2)</f>
        <v>0</v>
      </c>
      <c r="BL444" s="25" t="s">
        <v>299</v>
      </c>
      <c r="BM444" s="25" t="s">
        <v>2700</v>
      </c>
    </row>
    <row r="445" s="12" customFormat="1">
      <c r="B445" s="250"/>
      <c r="C445" s="251"/>
      <c r="D445" s="252" t="s">
        <v>301</v>
      </c>
      <c r="E445" s="253" t="s">
        <v>80</v>
      </c>
      <c r="F445" s="254" t="s">
        <v>2701</v>
      </c>
      <c r="G445" s="251"/>
      <c r="H445" s="253" t="s">
        <v>80</v>
      </c>
      <c r="I445" s="255"/>
      <c r="J445" s="251"/>
      <c r="K445" s="251"/>
      <c r="L445" s="256"/>
      <c r="M445" s="257"/>
      <c r="N445" s="258"/>
      <c r="O445" s="258"/>
      <c r="P445" s="258"/>
      <c r="Q445" s="258"/>
      <c r="R445" s="258"/>
      <c r="S445" s="258"/>
      <c r="T445" s="259"/>
      <c r="AT445" s="260" t="s">
        <v>301</v>
      </c>
      <c r="AU445" s="260" t="s">
        <v>91</v>
      </c>
      <c r="AV445" s="12" t="s">
        <v>89</v>
      </c>
      <c r="AW445" s="12" t="s">
        <v>44</v>
      </c>
      <c r="AX445" s="12" t="s">
        <v>82</v>
      </c>
      <c r="AY445" s="260" t="s">
        <v>291</v>
      </c>
    </row>
    <row r="446" s="13" customFormat="1">
      <c r="B446" s="261"/>
      <c r="C446" s="262"/>
      <c r="D446" s="252" t="s">
        <v>301</v>
      </c>
      <c r="E446" s="263" t="s">
        <v>80</v>
      </c>
      <c r="F446" s="264" t="s">
        <v>408</v>
      </c>
      <c r="G446" s="262"/>
      <c r="H446" s="265">
        <v>20</v>
      </c>
      <c r="I446" s="266"/>
      <c r="J446" s="262"/>
      <c r="K446" s="262"/>
      <c r="L446" s="267"/>
      <c r="M446" s="268"/>
      <c r="N446" s="269"/>
      <c r="O446" s="269"/>
      <c r="P446" s="269"/>
      <c r="Q446" s="269"/>
      <c r="R446" s="269"/>
      <c r="S446" s="269"/>
      <c r="T446" s="270"/>
      <c r="AT446" s="271" t="s">
        <v>301</v>
      </c>
      <c r="AU446" s="271" t="s">
        <v>91</v>
      </c>
      <c r="AV446" s="13" t="s">
        <v>91</v>
      </c>
      <c r="AW446" s="13" t="s">
        <v>44</v>
      </c>
      <c r="AX446" s="13" t="s">
        <v>82</v>
      </c>
      <c r="AY446" s="271" t="s">
        <v>291</v>
      </c>
    </row>
    <row r="447" s="15" customFormat="1">
      <c r="B447" s="283"/>
      <c r="C447" s="284"/>
      <c r="D447" s="252" t="s">
        <v>301</v>
      </c>
      <c r="E447" s="285" t="s">
        <v>80</v>
      </c>
      <c r="F447" s="286" t="s">
        <v>315</v>
      </c>
      <c r="G447" s="284"/>
      <c r="H447" s="287">
        <v>20</v>
      </c>
      <c r="I447" s="288"/>
      <c r="J447" s="284"/>
      <c r="K447" s="284"/>
      <c r="L447" s="289"/>
      <c r="M447" s="290"/>
      <c r="N447" s="291"/>
      <c r="O447" s="291"/>
      <c r="P447" s="291"/>
      <c r="Q447" s="291"/>
      <c r="R447" s="291"/>
      <c r="S447" s="291"/>
      <c r="T447" s="292"/>
      <c r="AT447" s="293" t="s">
        <v>301</v>
      </c>
      <c r="AU447" s="293" t="s">
        <v>91</v>
      </c>
      <c r="AV447" s="15" t="s">
        <v>299</v>
      </c>
      <c r="AW447" s="15" t="s">
        <v>44</v>
      </c>
      <c r="AX447" s="15" t="s">
        <v>89</v>
      </c>
      <c r="AY447" s="293" t="s">
        <v>291</v>
      </c>
    </row>
    <row r="448" s="1" customFormat="1" ht="16.5" customHeight="1">
      <c r="B448" s="48"/>
      <c r="C448" s="294" t="s">
        <v>680</v>
      </c>
      <c r="D448" s="294" t="s">
        <v>337</v>
      </c>
      <c r="E448" s="295" t="s">
        <v>2702</v>
      </c>
      <c r="F448" s="296" t="s">
        <v>2703</v>
      </c>
      <c r="G448" s="297" t="s">
        <v>385</v>
      </c>
      <c r="H448" s="298">
        <v>20</v>
      </c>
      <c r="I448" s="299"/>
      <c r="J448" s="300">
        <f>ROUND(I448*H448,2)</f>
        <v>0</v>
      </c>
      <c r="K448" s="296" t="s">
        <v>386</v>
      </c>
      <c r="L448" s="301"/>
      <c r="M448" s="302" t="s">
        <v>80</v>
      </c>
      <c r="N448" s="303" t="s">
        <v>52</v>
      </c>
      <c r="O448" s="49"/>
      <c r="P448" s="247">
        <f>O448*H448</f>
        <v>0</v>
      </c>
      <c r="Q448" s="247">
        <v>0.105</v>
      </c>
      <c r="R448" s="247">
        <f>Q448*H448</f>
        <v>2.1000000000000001</v>
      </c>
      <c r="S448" s="247">
        <v>0</v>
      </c>
      <c r="T448" s="248">
        <f>S448*H448</f>
        <v>0</v>
      </c>
      <c r="AR448" s="25" t="s">
        <v>1460</v>
      </c>
      <c r="AT448" s="25" t="s">
        <v>337</v>
      </c>
      <c r="AU448" s="25" t="s">
        <v>91</v>
      </c>
      <c r="AY448" s="25" t="s">
        <v>291</v>
      </c>
      <c r="BE448" s="249">
        <f>IF(N448="základní",J448,0)</f>
        <v>0</v>
      </c>
      <c r="BF448" s="249">
        <f>IF(N448="snížená",J448,0)</f>
        <v>0</v>
      </c>
      <c r="BG448" s="249">
        <f>IF(N448="zákl. přenesená",J448,0)</f>
        <v>0</v>
      </c>
      <c r="BH448" s="249">
        <f>IF(N448="sníž. přenesená",J448,0)</f>
        <v>0</v>
      </c>
      <c r="BI448" s="249">
        <f>IF(N448="nulová",J448,0)</f>
        <v>0</v>
      </c>
      <c r="BJ448" s="25" t="s">
        <v>89</v>
      </c>
      <c r="BK448" s="249">
        <f>ROUND(I448*H448,2)</f>
        <v>0</v>
      </c>
      <c r="BL448" s="25" t="s">
        <v>1460</v>
      </c>
      <c r="BM448" s="25" t="s">
        <v>2704</v>
      </c>
    </row>
    <row r="449" s="12" customFormat="1">
      <c r="B449" s="250"/>
      <c r="C449" s="251"/>
      <c r="D449" s="252" t="s">
        <v>301</v>
      </c>
      <c r="E449" s="253" t="s">
        <v>80</v>
      </c>
      <c r="F449" s="254" t="s">
        <v>2705</v>
      </c>
      <c r="G449" s="251"/>
      <c r="H449" s="253" t="s">
        <v>80</v>
      </c>
      <c r="I449" s="255"/>
      <c r="J449" s="251"/>
      <c r="K449" s="251"/>
      <c r="L449" s="256"/>
      <c r="M449" s="257"/>
      <c r="N449" s="258"/>
      <c r="O449" s="258"/>
      <c r="P449" s="258"/>
      <c r="Q449" s="258"/>
      <c r="R449" s="258"/>
      <c r="S449" s="258"/>
      <c r="T449" s="259"/>
      <c r="AT449" s="260" t="s">
        <v>301</v>
      </c>
      <c r="AU449" s="260" t="s">
        <v>91</v>
      </c>
      <c r="AV449" s="12" t="s">
        <v>89</v>
      </c>
      <c r="AW449" s="12" t="s">
        <v>44</v>
      </c>
      <c r="AX449" s="12" t="s">
        <v>82</v>
      </c>
      <c r="AY449" s="260" t="s">
        <v>291</v>
      </c>
    </row>
    <row r="450" s="13" customFormat="1">
      <c r="B450" s="261"/>
      <c r="C450" s="262"/>
      <c r="D450" s="252" t="s">
        <v>301</v>
      </c>
      <c r="E450" s="263" t="s">
        <v>80</v>
      </c>
      <c r="F450" s="264" t="s">
        <v>408</v>
      </c>
      <c r="G450" s="262"/>
      <c r="H450" s="265">
        <v>20</v>
      </c>
      <c r="I450" s="266"/>
      <c r="J450" s="262"/>
      <c r="K450" s="262"/>
      <c r="L450" s="267"/>
      <c r="M450" s="268"/>
      <c r="N450" s="269"/>
      <c r="O450" s="269"/>
      <c r="P450" s="269"/>
      <c r="Q450" s="269"/>
      <c r="R450" s="269"/>
      <c r="S450" s="269"/>
      <c r="T450" s="270"/>
      <c r="AT450" s="271" t="s">
        <v>301</v>
      </c>
      <c r="AU450" s="271" t="s">
        <v>91</v>
      </c>
      <c r="AV450" s="13" t="s">
        <v>91</v>
      </c>
      <c r="AW450" s="13" t="s">
        <v>44</v>
      </c>
      <c r="AX450" s="13" t="s">
        <v>82</v>
      </c>
      <c r="AY450" s="271" t="s">
        <v>291</v>
      </c>
    </row>
    <row r="451" s="15" customFormat="1">
      <c r="B451" s="283"/>
      <c r="C451" s="284"/>
      <c r="D451" s="252" t="s">
        <v>301</v>
      </c>
      <c r="E451" s="285" t="s">
        <v>80</v>
      </c>
      <c r="F451" s="286" t="s">
        <v>315</v>
      </c>
      <c r="G451" s="284"/>
      <c r="H451" s="287">
        <v>20</v>
      </c>
      <c r="I451" s="288"/>
      <c r="J451" s="284"/>
      <c r="K451" s="284"/>
      <c r="L451" s="289"/>
      <c r="M451" s="290"/>
      <c r="N451" s="291"/>
      <c r="O451" s="291"/>
      <c r="P451" s="291"/>
      <c r="Q451" s="291"/>
      <c r="R451" s="291"/>
      <c r="S451" s="291"/>
      <c r="T451" s="292"/>
      <c r="AT451" s="293" t="s">
        <v>301</v>
      </c>
      <c r="AU451" s="293" t="s">
        <v>91</v>
      </c>
      <c r="AV451" s="15" t="s">
        <v>299</v>
      </c>
      <c r="AW451" s="15" t="s">
        <v>44</v>
      </c>
      <c r="AX451" s="15" t="s">
        <v>89</v>
      </c>
      <c r="AY451" s="293" t="s">
        <v>291</v>
      </c>
    </row>
    <row r="452" s="1" customFormat="1" ht="16.5" customHeight="1">
      <c r="B452" s="48"/>
      <c r="C452" s="294" t="s">
        <v>684</v>
      </c>
      <c r="D452" s="294" t="s">
        <v>337</v>
      </c>
      <c r="E452" s="295" t="s">
        <v>2706</v>
      </c>
      <c r="F452" s="296" t="s">
        <v>2707</v>
      </c>
      <c r="G452" s="297" t="s">
        <v>385</v>
      </c>
      <c r="H452" s="298">
        <v>20</v>
      </c>
      <c r="I452" s="299"/>
      <c r="J452" s="300">
        <f>ROUND(I452*H452,2)</f>
        <v>0</v>
      </c>
      <c r="K452" s="296" t="s">
        <v>386</v>
      </c>
      <c r="L452" s="301"/>
      <c r="M452" s="302" t="s">
        <v>80</v>
      </c>
      <c r="N452" s="303" t="s">
        <v>52</v>
      </c>
      <c r="O452" s="49"/>
      <c r="P452" s="247">
        <f>O452*H452</f>
        <v>0</v>
      </c>
      <c r="Q452" s="247">
        <v>0.01</v>
      </c>
      <c r="R452" s="247">
        <f>Q452*H452</f>
        <v>0.20000000000000001</v>
      </c>
      <c r="S452" s="247">
        <v>0</v>
      </c>
      <c r="T452" s="248">
        <f>S452*H452</f>
        <v>0</v>
      </c>
      <c r="AR452" s="25" t="s">
        <v>1460</v>
      </c>
      <c r="AT452" s="25" t="s">
        <v>337</v>
      </c>
      <c r="AU452" s="25" t="s">
        <v>91</v>
      </c>
      <c r="AY452" s="25" t="s">
        <v>291</v>
      </c>
      <c r="BE452" s="249">
        <f>IF(N452="základní",J452,0)</f>
        <v>0</v>
      </c>
      <c r="BF452" s="249">
        <f>IF(N452="snížená",J452,0)</f>
        <v>0</v>
      </c>
      <c r="BG452" s="249">
        <f>IF(N452="zákl. přenesená",J452,0)</f>
        <v>0</v>
      </c>
      <c r="BH452" s="249">
        <f>IF(N452="sníž. přenesená",J452,0)</f>
        <v>0</v>
      </c>
      <c r="BI452" s="249">
        <f>IF(N452="nulová",J452,0)</f>
        <v>0</v>
      </c>
      <c r="BJ452" s="25" t="s">
        <v>89</v>
      </c>
      <c r="BK452" s="249">
        <f>ROUND(I452*H452,2)</f>
        <v>0</v>
      </c>
      <c r="BL452" s="25" t="s">
        <v>1460</v>
      </c>
      <c r="BM452" s="25" t="s">
        <v>2708</v>
      </c>
    </row>
    <row r="453" s="12" customFormat="1">
      <c r="B453" s="250"/>
      <c r="C453" s="251"/>
      <c r="D453" s="252" t="s">
        <v>301</v>
      </c>
      <c r="E453" s="253" t="s">
        <v>80</v>
      </c>
      <c r="F453" s="254" t="s">
        <v>2709</v>
      </c>
      <c r="G453" s="251"/>
      <c r="H453" s="253" t="s">
        <v>80</v>
      </c>
      <c r="I453" s="255"/>
      <c r="J453" s="251"/>
      <c r="K453" s="251"/>
      <c r="L453" s="256"/>
      <c r="M453" s="257"/>
      <c r="N453" s="258"/>
      <c r="O453" s="258"/>
      <c r="P453" s="258"/>
      <c r="Q453" s="258"/>
      <c r="R453" s="258"/>
      <c r="S453" s="258"/>
      <c r="T453" s="259"/>
      <c r="AT453" s="260" t="s">
        <v>301</v>
      </c>
      <c r="AU453" s="260" t="s">
        <v>91</v>
      </c>
      <c r="AV453" s="12" t="s">
        <v>89</v>
      </c>
      <c r="AW453" s="12" t="s">
        <v>44</v>
      </c>
      <c r="AX453" s="12" t="s">
        <v>82</v>
      </c>
      <c r="AY453" s="260" t="s">
        <v>291</v>
      </c>
    </row>
    <row r="454" s="13" customFormat="1">
      <c r="B454" s="261"/>
      <c r="C454" s="262"/>
      <c r="D454" s="252" t="s">
        <v>301</v>
      </c>
      <c r="E454" s="263" t="s">
        <v>80</v>
      </c>
      <c r="F454" s="264" t="s">
        <v>408</v>
      </c>
      <c r="G454" s="262"/>
      <c r="H454" s="265">
        <v>20</v>
      </c>
      <c r="I454" s="266"/>
      <c r="J454" s="262"/>
      <c r="K454" s="262"/>
      <c r="L454" s="267"/>
      <c r="M454" s="268"/>
      <c r="N454" s="269"/>
      <c r="O454" s="269"/>
      <c r="P454" s="269"/>
      <c r="Q454" s="269"/>
      <c r="R454" s="269"/>
      <c r="S454" s="269"/>
      <c r="T454" s="270"/>
      <c r="AT454" s="271" t="s">
        <v>301</v>
      </c>
      <c r="AU454" s="271" t="s">
        <v>91</v>
      </c>
      <c r="AV454" s="13" t="s">
        <v>91</v>
      </c>
      <c r="AW454" s="13" t="s">
        <v>44</v>
      </c>
      <c r="AX454" s="13" t="s">
        <v>82</v>
      </c>
      <c r="AY454" s="271" t="s">
        <v>291</v>
      </c>
    </row>
    <row r="455" s="15" customFormat="1">
      <c r="B455" s="283"/>
      <c r="C455" s="284"/>
      <c r="D455" s="252" t="s">
        <v>301</v>
      </c>
      <c r="E455" s="285" t="s">
        <v>80</v>
      </c>
      <c r="F455" s="286" t="s">
        <v>315</v>
      </c>
      <c r="G455" s="284"/>
      <c r="H455" s="287">
        <v>20</v>
      </c>
      <c r="I455" s="288"/>
      <c r="J455" s="284"/>
      <c r="K455" s="284"/>
      <c r="L455" s="289"/>
      <c r="M455" s="290"/>
      <c r="N455" s="291"/>
      <c r="O455" s="291"/>
      <c r="P455" s="291"/>
      <c r="Q455" s="291"/>
      <c r="R455" s="291"/>
      <c r="S455" s="291"/>
      <c r="T455" s="292"/>
      <c r="AT455" s="293" t="s">
        <v>301</v>
      </c>
      <c r="AU455" s="293" t="s">
        <v>91</v>
      </c>
      <c r="AV455" s="15" t="s">
        <v>299</v>
      </c>
      <c r="AW455" s="15" t="s">
        <v>44</v>
      </c>
      <c r="AX455" s="15" t="s">
        <v>89</v>
      </c>
      <c r="AY455" s="293" t="s">
        <v>291</v>
      </c>
    </row>
    <row r="456" s="11" customFormat="1" ht="29.88" customHeight="1">
      <c r="B456" s="222"/>
      <c r="C456" s="223"/>
      <c r="D456" s="224" t="s">
        <v>81</v>
      </c>
      <c r="E456" s="236" t="s">
        <v>1232</v>
      </c>
      <c r="F456" s="236" t="s">
        <v>1233</v>
      </c>
      <c r="G456" s="223"/>
      <c r="H456" s="223"/>
      <c r="I456" s="226"/>
      <c r="J456" s="237">
        <f>BK456</f>
        <v>0</v>
      </c>
      <c r="K456" s="223"/>
      <c r="L456" s="228"/>
      <c r="M456" s="229"/>
      <c r="N456" s="230"/>
      <c r="O456" s="230"/>
      <c r="P456" s="231">
        <f>P457</f>
        <v>0</v>
      </c>
      <c r="Q456" s="230"/>
      <c r="R456" s="231">
        <f>R457</f>
        <v>0</v>
      </c>
      <c r="S456" s="230"/>
      <c r="T456" s="232">
        <f>T457</f>
        <v>0</v>
      </c>
      <c r="AR456" s="233" t="s">
        <v>89</v>
      </c>
      <c r="AT456" s="234" t="s">
        <v>81</v>
      </c>
      <c r="AU456" s="234" t="s">
        <v>89</v>
      </c>
      <c r="AY456" s="233" t="s">
        <v>291</v>
      </c>
      <c r="BK456" s="235">
        <f>BK457</f>
        <v>0</v>
      </c>
    </row>
    <row r="457" s="1" customFormat="1" ht="38.25" customHeight="1">
      <c r="B457" s="48"/>
      <c r="C457" s="238" t="s">
        <v>688</v>
      </c>
      <c r="D457" s="238" t="s">
        <v>294</v>
      </c>
      <c r="E457" s="239" t="s">
        <v>2710</v>
      </c>
      <c r="F457" s="240" t="s">
        <v>2711</v>
      </c>
      <c r="G457" s="241" t="s">
        <v>325</v>
      </c>
      <c r="H457" s="242">
        <v>273.89400000000001</v>
      </c>
      <c r="I457" s="243"/>
      <c r="J457" s="244">
        <f>ROUND(I457*H457,2)</f>
        <v>0</v>
      </c>
      <c r="K457" s="240" t="s">
        <v>298</v>
      </c>
      <c r="L457" s="74"/>
      <c r="M457" s="245" t="s">
        <v>80</v>
      </c>
      <c r="N457" s="306" t="s">
        <v>52</v>
      </c>
      <c r="O457" s="307"/>
      <c r="P457" s="308">
        <f>O457*H457</f>
        <v>0</v>
      </c>
      <c r="Q457" s="308">
        <v>0</v>
      </c>
      <c r="R457" s="308">
        <f>Q457*H457</f>
        <v>0</v>
      </c>
      <c r="S457" s="308">
        <v>0</v>
      </c>
      <c r="T457" s="309">
        <f>S457*H457</f>
        <v>0</v>
      </c>
      <c r="AR457" s="25" t="s">
        <v>299</v>
      </c>
      <c r="AT457" s="25" t="s">
        <v>294</v>
      </c>
      <c r="AU457" s="25" t="s">
        <v>91</v>
      </c>
      <c r="AY457" s="25" t="s">
        <v>291</v>
      </c>
      <c r="BE457" s="249">
        <f>IF(N457="základní",J457,0)</f>
        <v>0</v>
      </c>
      <c r="BF457" s="249">
        <f>IF(N457="snížená",J457,0)</f>
        <v>0</v>
      </c>
      <c r="BG457" s="249">
        <f>IF(N457="zákl. přenesená",J457,0)</f>
        <v>0</v>
      </c>
      <c r="BH457" s="249">
        <f>IF(N457="sníž. přenesená",J457,0)</f>
        <v>0</v>
      </c>
      <c r="BI457" s="249">
        <f>IF(N457="nulová",J457,0)</f>
        <v>0</v>
      </c>
      <c r="BJ457" s="25" t="s">
        <v>89</v>
      </c>
      <c r="BK457" s="249">
        <f>ROUND(I457*H457,2)</f>
        <v>0</v>
      </c>
      <c r="BL457" s="25" t="s">
        <v>299</v>
      </c>
      <c r="BM457" s="25" t="s">
        <v>2712</v>
      </c>
    </row>
    <row r="458" s="1" customFormat="1" ht="6.96" customHeight="1">
      <c r="B458" s="69"/>
      <c r="C458" s="70"/>
      <c r="D458" s="70"/>
      <c r="E458" s="70"/>
      <c r="F458" s="70"/>
      <c r="G458" s="70"/>
      <c r="H458" s="70"/>
      <c r="I458" s="181"/>
      <c r="J458" s="70"/>
      <c r="K458" s="70"/>
      <c r="L458" s="74"/>
    </row>
  </sheetData>
  <sheetProtection sheet="1" autoFilter="0" formatColumns="0" formatRows="0" objects="1" scenarios="1" spinCount="100000" saltValue="lijEnA9x7FvsavKkJMEr99NFBx3OT3R1Wh92vD1+bNtVpau8REdpn8HVQOLZuq5uWP1NJrE8hDtjegu64AcoYA==" hashValue="q7sIpf9kdeKlzPyVUwB5VEiCInEzBjPanLoWGGv4Gd6YmOpYV7ZCDRUMNRyDHRl1tZsla01R9WHlSbbla1HwpA==" algorithmName="SHA-512" password="CC35"/>
  <autoFilter ref="C88:K457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7:H77"/>
    <mergeCell ref="E79:H79"/>
    <mergeCell ref="E81:H81"/>
    <mergeCell ref="G1:H1"/>
    <mergeCell ref="L2:V2"/>
  </mergeCells>
  <hyperlinks>
    <hyperlink ref="F1:G1" location="C2" display="1) Krycí list soupisu"/>
    <hyperlink ref="G1:H1" location="C58" display="2) Rekapitulace"/>
    <hyperlink ref="J1" location="C88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1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2"/>
      <c r="C1" s="152"/>
      <c r="D1" s="153" t="s">
        <v>1</v>
      </c>
      <c r="E1" s="152"/>
      <c r="F1" s="154" t="s">
        <v>246</v>
      </c>
      <c r="G1" s="154" t="s">
        <v>247</v>
      </c>
      <c r="H1" s="154"/>
      <c r="I1" s="155"/>
      <c r="J1" s="154" t="s">
        <v>248</v>
      </c>
      <c r="K1" s="153" t="s">
        <v>249</v>
      </c>
      <c r="L1" s="154" t="s">
        <v>250</v>
      </c>
      <c r="M1" s="154"/>
      <c r="N1" s="154"/>
      <c r="O1" s="154"/>
      <c r="P1" s="154"/>
      <c r="Q1" s="154"/>
      <c r="R1" s="154"/>
      <c r="S1" s="154"/>
      <c r="T1" s="154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166</v>
      </c>
    </row>
    <row r="3" ht="6.96" customHeight="1">
      <c r="B3" s="26"/>
      <c r="C3" s="27"/>
      <c r="D3" s="27"/>
      <c r="E3" s="27"/>
      <c r="F3" s="27"/>
      <c r="G3" s="27"/>
      <c r="H3" s="27"/>
      <c r="I3" s="156"/>
      <c r="J3" s="27"/>
      <c r="K3" s="28"/>
      <c r="AT3" s="25" t="s">
        <v>91</v>
      </c>
    </row>
    <row r="4" ht="36.96" customHeight="1">
      <c r="B4" s="29"/>
      <c r="C4" s="30"/>
      <c r="D4" s="31" t="s">
        <v>251</v>
      </c>
      <c r="E4" s="30"/>
      <c r="F4" s="30"/>
      <c r="G4" s="30"/>
      <c r="H4" s="30"/>
      <c r="I4" s="157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7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7"/>
      <c r="J6" s="30"/>
      <c r="K6" s="32"/>
    </row>
    <row r="7" ht="16.5" customHeight="1">
      <c r="B7" s="29"/>
      <c r="C7" s="30"/>
      <c r="D7" s="30"/>
      <c r="E7" s="158" t="str">
        <f>'Rekapitulace stavby'!K6</f>
        <v>Přestupní terminál Šumperk</v>
      </c>
      <c r="F7" s="41"/>
      <c r="G7" s="41"/>
      <c r="H7" s="41"/>
      <c r="I7" s="157"/>
      <c r="J7" s="30"/>
      <c r="K7" s="32"/>
    </row>
    <row r="8">
      <c r="B8" s="29"/>
      <c r="C8" s="30"/>
      <c r="D8" s="41" t="s">
        <v>252</v>
      </c>
      <c r="E8" s="30"/>
      <c r="F8" s="30"/>
      <c r="G8" s="30"/>
      <c r="H8" s="30"/>
      <c r="I8" s="157"/>
      <c r="J8" s="30"/>
      <c r="K8" s="32"/>
    </row>
    <row r="9" s="1" customFormat="1" ht="16.5" customHeight="1">
      <c r="B9" s="48"/>
      <c r="C9" s="49"/>
      <c r="D9" s="49"/>
      <c r="E9" s="158" t="s">
        <v>2343</v>
      </c>
      <c r="F9" s="49"/>
      <c r="G9" s="49"/>
      <c r="H9" s="49"/>
      <c r="I9" s="159"/>
      <c r="J9" s="49"/>
      <c r="K9" s="53"/>
    </row>
    <row r="10" s="1" customFormat="1">
      <c r="B10" s="48"/>
      <c r="C10" s="49"/>
      <c r="D10" s="41" t="s">
        <v>254</v>
      </c>
      <c r="E10" s="49"/>
      <c r="F10" s="49"/>
      <c r="G10" s="49"/>
      <c r="H10" s="49"/>
      <c r="I10" s="159"/>
      <c r="J10" s="49"/>
      <c r="K10" s="53"/>
    </row>
    <row r="11" s="1" customFormat="1" ht="36.96" customHeight="1">
      <c r="B11" s="48"/>
      <c r="C11" s="49"/>
      <c r="D11" s="49"/>
      <c r="E11" s="160" t="s">
        <v>2713</v>
      </c>
      <c r="F11" s="49"/>
      <c r="G11" s="49"/>
      <c r="H11" s="49"/>
      <c r="I11" s="159"/>
      <c r="J11" s="49"/>
      <c r="K11" s="53"/>
    </row>
    <row r="12" s="1" customFormat="1">
      <c r="B12" s="48"/>
      <c r="C12" s="49"/>
      <c r="D12" s="49"/>
      <c r="E12" s="49"/>
      <c r="F12" s="49"/>
      <c r="G12" s="49"/>
      <c r="H12" s="49"/>
      <c r="I12" s="159"/>
      <c r="J12" s="49"/>
      <c r="K12" s="53"/>
    </row>
    <row r="13" s="1" customFormat="1" ht="14.4" customHeight="1">
      <c r="B13" s="48"/>
      <c r="C13" s="49"/>
      <c r="D13" s="41" t="s">
        <v>20</v>
      </c>
      <c r="E13" s="49"/>
      <c r="F13" s="36" t="s">
        <v>80</v>
      </c>
      <c r="G13" s="49"/>
      <c r="H13" s="49"/>
      <c r="I13" s="161" t="s">
        <v>22</v>
      </c>
      <c r="J13" s="36" t="s">
        <v>80</v>
      </c>
      <c r="K13" s="53"/>
    </row>
    <row r="14" s="1" customFormat="1" ht="14.4" customHeight="1">
      <c r="B14" s="48"/>
      <c r="C14" s="49"/>
      <c r="D14" s="41" t="s">
        <v>24</v>
      </c>
      <c r="E14" s="49"/>
      <c r="F14" s="36" t="s">
        <v>25</v>
      </c>
      <c r="G14" s="49"/>
      <c r="H14" s="49"/>
      <c r="I14" s="161" t="s">
        <v>26</v>
      </c>
      <c r="J14" s="162" t="str">
        <f>'Rekapitulace stavby'!AN8</f>
        <v>20. 11. 2018</v>
      </c>
      <c r="K14" s="53"/>
    </row>
    <row r="15" s="1" customFormat="1" ht="10.8" customHeight="1">
      <c r="B15" s="48"/>
      <c r="C15" s="49"/>
      <c r="D15" s="49"/>
      <c r="E15" s="49"/>
      <c r="F15" s="49"/>
      <c r="G15" s="49"/>
      <c r="H15" s="49"/>
      <c r="I15" s="159"/>
      <c r="J15" s="49"/>
      <c r="K15" s="53"/>
    </row>
    <row r="16" s="1" customFormat="1" ht="14.4" customHeight="1">
      <c r="B16" s="48"/>
      <c r="C16" s="49"/>
      <c r="D16" s="41" t="s">
        <v>32</v>
      </c>
      <c r="E16" s="49"/>
      <c r="F16" s="49"/>
      <c r="G16" s="49"/>
      <c r="H16" s="49"/>
      <c r="I16" s="161" t="s">
        <v>33</v>
      </c>
      <c r="J16" s="36" t="s">
        <v>34</v>
      </c>
      <c r="K16" s="53"/>
    </row>
    <row r="17" s="1" customFormat="1" ht="18" customHeight="1">
      <c r="B17" s="48"/>
      <c r="C17" s="49"/>
      <c r="D17" s="49"/>
      <c r="E17" s="36" t="s">
        <v>35</v>
      </c>
      <c r="F17" s="49"/>
      <c r="G17" s="49"/>
      <c r="H17" s="49"/>
      <c r="I17" s="161" t="s">
        <v>36</v>
      </c>
      <c r="J17" s="36" t="s">
        <v>37</v>
      </c>
      <c r="K17" s="53"/>
    </row>
    <row r="18" s="1" customFormat="1" ht="6.96" customHeight="1">
      <c r="B18" s="48"/>
      <c r="C18" s="49"/>
      <c r="D18" s="49"/>
      <c r="E18" s="49"/>
      <c r="F18" s="49"/>
      <c r="G18" s="49"/>
      <c r="H18" s="49"/>
      <c r="I18" s="159"/>
      <c r="J18" s="49"/>
      <c r="K18" s="53"/>
    </row>
    <row r="19" s="1" customFormat="1" ht="14.4" customHeight="1">
      <c r="B19" s="48"/>
      <c r="C19" s="49"/>
      <c r="D19" s="41" t="s">
        <v>38</v>
      </c>
      <c r="E19" s="49"/>
      <c r="F19" s="49"/>
      <c r="G19" s="49"/>
      <c r="H19" s="49"/>
      <c r="I19" s="161" t="s">
        <v>33</v>
      </c>
      <c r="J19" s="36" t="str">
        <f>IF('Rekapitulace stavby'!AN13="Vyplň údaj","",IF('Rekapitulace stavby'!AN13="","",'Rekapitulace stavby'!AN13))</f>
        <v/>
      </c>
      <c r="K19" s="53"/>
    </row>
    <row r="20" s="1" customFormat="1" ht="18" customHeight="1">
      <c r="B20" s="48"/>
      <c r="C20" s="49"/>
      <c r="D20" s="49"/>
      <c r="E20" s="36" t="str">
        <f>IF('Rekapitulace stavby'!E14="Vyplň údaj","",IF('Rekapitulace stavby'!E14="","",'Rekapitulace stavby'!E14))</f>
        <v/>
      </c>
      <c r="F20" s="49"/>
      <c r="G20" s="49"/>
      <c r="H20" s="49"/>
      <c r="I20" s="161" t="s">
        <v>36</v>
      </c>
      <c r="J20" s="36" t="str">
        <f>IF('Rekapitulace stavby'!AN14="Vyplň údaj","",IF('Rekapitulace stavby'!AN14="","",'Rekapitulace stavby'!AN14))</f>
        <v/>
      </c>
      <c r="K20" s="53"/>
    </row>
    <row r="21" s="1" customFormat="1" ht="6.96" customHeight="1">
      <c r="B21" s="48"/>
      <c r="C21" s="49"/>
      <c r="D21" s="49"/>
      <c r="E21" s="49"/>
      <c r="F21" s="49"/>
      <c r="G21" s="49"/>
      <c r="H21" s="49"/>
      <c r="I21" s="159"/>
      <c r="J21" s="49"/>
      <c r="K21" s="53"/>
    </row>
    <row r="22" s="1" customFormat="1" ht="14.4" customHeight="1">
      <c r="B22" s="48"/>
      <c r="C22" s="49"/>
      <c r="D22" s="41" t="s">
        <v>40</v>
      </c>
      <c r="E22" s="49"/>
      <c r="F22" s="49"/>
      <c r="G22" s="49"/>
      <c r="H22" s="49"/>
      <c r="I22" s="161" t="s">
        <v>33</v>
      </c>
      <c r="J22" s="36" t="s">
        <v>41</v>
      </c>
      <c r="K22" s="53"/>
    </row>
    <row r="23" s="1" customFormat="1" ht="18" customHeight="1">
      <c r="B23" s="48"/>
      <c r="C23" s="49"/>
      <c r="D23" s="49"/>
      <c r="E23" s="36" t="s">
        <v>42</v>
      </c>
      <c r="F23" s="49"/>
      <c r="G23" s="49"/>
      <c r="H23" s="49"/>
      <c r="I23" s="161" t="s">
        <v>36</v>
      </c>
      <c r="J23" s="36" t="s">
        <v>43</v>
      </c>
      <c r="K23" s="53"/>
    </row>
    <row r="24" s="1" customFormat="1" ht="6.96" customHeight="1">
      <c r="B24" s="48"/>
      <c r="C24" s="49"/>
      <c r="D24" s="49"/>
      <c r="E24" s="49"/>
      <c r="F24" s="49"/>
      <c r="G24" s="49"/>
      <c r="H24" s="49"/>
      <c r="I24" s="159"/>
      <c r="J24" s="49"/>
      <c r="K24" s="53"/>
    </row>
    <row r="25" s="1" customFormat="1" ht="14.4" customHeight="1">
      <c r="B25" s="48"/>
      <c r="C25" s="49"/>
      <c r="D25" s="41" t="s">
        <v>45</v>
      </c>
      <c r="E25" s="49"/>
      <c r="F25" s="49"/>
      <c r="G25" s="49"/>
      <c r="H25" s="49"/>
      <c r="I25" s="159"/>
      <c r="J25" s="49"/>
      <c r="K25" s="53"/>
    </row>
    <row r="26" s="7" customFormat="1" ht="16.5" customHeight="1">
      <c r="B26" s="163"/>
      <c r="C26" s="164"/>
      <c r="D26" s="164"/>
      <c r="E26" s="46" t="s">
        <v>80</v>
      </c>
      <c r="F26" s="46"/>
      <c r="G26" s="46"/>
      <c r="H26" s="46"/>
      <c r="I26" s="165"/>
      <c r="J26" s="164"/>
      <c r="K26" s="166"/>
    </row>
    <row r="27" s="1" customFormat="1" ht="6.96" customHeight="1">
      <c r="B27" s="48"/>
      <c r="C27" s="49"/>
      <c r="D27" s="49"/>
      <c r="E27" s="49"/>
      <c r="F27" s="49"/>
      <c r="G27" s="49"/>
      <c r="H27" s="49"/>
      <c r="I27" s="159"/>
      <c r="J27" s="49"/>
      <c r="K27" s="53"/>
    </row>
    <row r="28" s="1" customFormat="1" ht="6.96" customHeight="1">
      <c r="B28" s="48"/>
      <c r="C28" s="49"/>
      <c r="D28" s="108"/>
      <c r="E28" s="108"/>
      <c r="F28" s="108"/>
      <c r="G28" s="108"/>
      <c r="H28" s="108"/>
      <c r="I28" s="167"/>
      <c r="J28" s="108"/>
      <c r="K28" s="168"/>
    </row>
    <row r="29" s="1" customFormat="1" ht="25.44" customHeight="1">
      <c r="B29" s="48"/>
      <c r="C29" s="49"/>
      <c r="D29" s="169" t="s">
        <v>47</v>
      </c>
      <c r="E29" s="49"/>
      <c r="F29" s="49"/>
      <c r="G29" s="49"/>
      <c r="H29" s="49"/>
      <c r="I29" s="159"/>
      <c r="J29" s="170">
        <f>ROUND(J92,2)</f>
        <v>0</v>
      </c>
      <c r="K29" s="53"/>
    </row>
    <row r="30" s="1" customFormat="1" ht="6.96" customHeight="1">
      <c r="B30" s="48"/>
      <c r="C30" s="49"/>
      <c r="D30" s="108"/>
      <c r="E30" s="108"/>
      <c r="F30" s="108"/>
      <c r="G30" s="108"/>
      <c r="H30" s="108"/>
      <c r="I30" s="167"/>
      <c r="J30" s="108"/>
      <c r="K30" s="168"/>
    </row>
    <row r="31" s="1" customFormat="1" ht="14.4" customHeight="1">
      <c r="B31" s="48"/>
      <c r="C31" s="49"/>
      <c r="D31" s="49"/>
      <c r="E31" s="49"/>
      <c r="F31" s="54" t="s">
        <v>49</v>
      </c>
      <c r="G31" s="49"/>
      <c r="H31" s="49"/>
      <c r="I31" s="171" t="s">
        <v>48</v>
      </c>
      <c r="J31" s="54" t="s">
        <v>50</v>
      </c>
      <c r="K31" s="53"/>
    </row>
    <row r="32" s="1" customFormat="1" ht="14.4" customHeight="1">
      <c r="B32" s="48"/>
      <c r="C32" s="49"/>
      <c r="D32" s="57" t="s">
        <v>51</v>
      </c>
      <c r="E32" s="57" t="s">
        <v>52</v>
      </c>
      <c r="F32" s="172">
        <f>ROUND(SUM(BE92:BE578), 2)</f>
        <v>0</v>
      </c>
      <c r="G32" s="49"/>
      <c r="H32" s="49"/>
      <c r="I32" s="173">
        <v>0.20999999999999999</v>
      </c>
      <c r="J32" s="172">
        <f>ROUND(ROUND((SUM(BE92:BE578)), 2)*I32, 2)</f>
        <v>0</v>
      </c>
      <c r="K32" s="53"/>
    </row>
    <row r="33" s="1" customFormat="1" ht="14.4" customHeight="1">
      <c r="B33" s="48"/>
      <c r="C33" s="49"/>
      <c r="D33" s="49"/>
      <c r="E33" s="57" t="s">
        <v>53</v>
      </c>
      <c r="F33" s="172">
        <f>ROUND(SUM(BF92:BF578), 2)</f>
        <v>0</v>
      </c>
      <c r="G33" s="49"/>
      <c r="H33" s="49"/>
      <c r="I33" s="173">
        <v>0.14999999999999999</v>
      </c>
      <c r="J33" s="172">
        <f>ROUND(ROUND((SUM(BF92:BF578)), 2)*I33, 2)</f>
        <v>0</v>
      </c>
      <c r="K33" s="53"/>
    </row>
    <row r="34" hidden="1" s="1" customFormat="1" ht="14.4" customHeight="1">
      <c r="B34" s="48"/>
      <c r="C34" s="49"/>
      <c r="D34" s="49"/>
      <c r="E34" s="57" t="s">
        <v>54</v>
      </c>
      <c r="F34" s="172">
        <f>ROUND(SUM(BG92:BG578), 2)</f>
        <v>0</v>
      </c>
      <c r="G34" s="49"/>
      <c r="H34" s="49"/>
      <c r="I34" s="173">
        <v>0.20999999999999999</v>
      </c>
      <c r="J34" s="172">
        <v>0</v>
      </c>
      <c r="K34" s="53"/>
    </row>
    <row r="35" hidden="1" s="1" customFormat="1" ht="14.4" customHeight="1">
      <c r="B35" s="48"/>
      <c r="C35" s="49"/>
      <c r="D35" s="49"/>
      <c r="E35" s="57" t="s">
        <v>55</v>
      </c>
      <c r="F35" s="172">
        <f>ROUND(SUM(BH92:BH578), 2)</f>
        <v>0</v>
      </c>
      <c r="G35" s="49"/>
      <c r="H35" s="49"/>
      <c r="I35" s="173">
        <v>0.14999999999999999</v>
      </c>
      <c r="J35" s="172">
        <v>0</v>
      </c>
      <c r="K35" s="53"/>
    </row>
    <row r="36" hidden="1" s="1" customFormat="1" ht="14.4" customHeight="1">
      <c r="B36" s="48"/>
      <c r="C36" s="49"/>
      <c r="D36" s="49"/>
      <c r="E36" s="57" t="s">
        <v>56</v>
      </c>
      <c r="F36" s="172">
        <f>ROUND(SUM(BI92:BI578), 2)</f>
        <v>0</v>
      </c>
      <c r="G36" s="49"/>
      <c r="H36" s="49"/>
      <c r="I36" s="173">
        <v>0</v>
      </c>
      <c r="J36" s="172">
        <v>0</v>
      </c>
      <c r="K36" s="53"/>
    </row>
    <row r="37" s="1" customFormat="1" ht="6.96" customHeight="1">
      <c r="B37" s="48"/>
      <c r="C37" s="49"/>
      <c r="D37" s="49"/>
      <c r="E37" s="49"/>
      <c r="F37" s="49"/>
      <c r="G37" s="49"/>
      <c r="H37" s="49"/>
      <c r="I37" s="159"/>
      <c r="J37" s="49"/>
      <c r="K37" s="53"/>
    </row>
    <row r="38" s="1" customFormat="1" ht="25.44" customHeight="1">
      <c r="B38" s="48"/>
      <c r="C38" s="174"/>
      <c r="D38" s="175" t="s">
        <v>57</v>
      </c>
      <c r="E38" s="100"/>
      <c r="F38" s="100"/>
      <c r="G38" s="176" t="s">
        <v>58</v>
      </c>
      <c r="H38" s="177" t="s">
        <v>59</v>
      </c>
      <c r="I38" s="178"/>
      <c r="J38" s="179">
        <f>SUM(J29:J36)</f>
        <v>0</v>
      </c>
      <c r="K38" s="180"/>
    </row>
    <row r="39" s="1" customFormat="1" ht="14.4" customHeight="1">
      <c r="B39" s="69"/>
      <c r="C39" s="70"/>
      <c r="D39" s="70"/>
      <c r="E39" s="70"/>
      <c r="F39" s="70"/>
      <c r="G39" s="70"/>
      <c r="H39" s="70"/>
      <c r="I39" s="181"/>
      <c r="J39" s="70"/>
      <c r="K39" s="71"/>
    </row>
    <row r="43" s="1" customFormat="1" ht="6.96" customHeight="1">
      <c r="B43" s="182"/>
      <c r="C43" s="183"/>
      <c r="D43" s="183"/>
      <c r="E43" s="183"/>
      <c r="F43" s="183"/>
      <c r="G43" s="183"/>
      <c r="H43" s="183"/>
      <c r="I43" s="184"/>
      <c r="J43" s="183"/>
      <c r="K43" s="185"/>
    </row>
    <row r="44" s="1" customFormat="1" ht="36.96" customHeight="1">
      <c r="B44" s="48"/>
      <c r="C44" s="31" t="s">
        <v>256</v>
      </c>
      <c r="D44" s="49"/>
      <c r="E44" s="49"/>
      <c r="F44" s="49"/>
      <c r="G44" s="49"/>
      <c r="H44" s="49"/>
      <c r="I44" s="159"/>
      <c r="J44" s="49"/>
      <c r="K44" s="53"/>
    </row>
    <row r="45" s="1" customFormat="1" ht="6.96" customHeight="1">
      <c r="B45" s="48"/>
      <c r="C45" s="49"/>
      <c r="D45" s="49"/>
      <c r="E45" s="49"/>
      <c r="F45" s="49"/>
      <c r="G45" s="49"/>
      <c r="H45" s="49"/>
      <c r="I45" s="159"/>
      <c r="J45" s="49"/>
      <c r="K45" s="53"/>
    </row>
    <row r="46" s="1" customFormat="1" ht="14.4" customHeight="1">
      <c r="B46" s="48"/>
      <c r="C46" s="41" t="s">
        <v>18</v>
      </c>
      <c r="D46" s="49"/>
      <c r="E46" s="49"/>
      <c r="F46" s="49"/>
      <c r="G46" s="49"/>
      <c r="H46" s="49"/>
      <c r="I46" s="159"/>
      <c r="J46" s="49"/>
      <c r="K46" s="53"/>
    </row>
    <row r="47" s="1" customFormat="1" ht="16.5" customHeight="1">
      <c r="B47" s="48"/>
      <c r="C47" s="49"/>
      <c r="D47" s="49"/>
      <c r="E47" s="158" t="str">
        <f>E7</f>
        <v>Přestupní terminál Šumperk</v>
      </c>
      <c r="F47" s="41"/>
      <c r="G47" s="41"/>
      <c r="H47" s="41"/>
      <c r="I47" s="159"/>
      <c r="J47" s="49"/>
      <c r="K47" s="53"/>
    </row>
    <row r="48">
      <c r="B48" s="29"/>
      <c r="C48" s="41" t="s">
        <v>252</v>
      </c>
      <c r="D48" s="30"/>
      <c r="E48" s="30"/>
      <c r="F48" s="30"/>
      <c r="G48" s="30"/>
      <c r="H48" s="30"/>
      <c r="I48" s="157"/>
      <c r="J48" s="30"/>
      <c r="K48" s="32"/>
    </row>
    <row r="49" s="1" customFormat="1" ht="16.5" customHeight="1">
      <c r="B49" s="48"/>
      <c r="C49" s="49"/>
      <c r="D49" s="49"/>
      <c r="E49" s="158" t="s">
        <v>2343</v>
      </c>
      <c r="F49" s="49"/>
      <c r="G49" s="49"/>
      <c r="H49" s="49"/>
      <c r="I49" s="159"/>
      <c r="J49" s="49"/>
      <c r="K49" s="53"/>
    </row>
    <row r="50" s="1" customFormat="1" ht="14.4" customHeight="1">
      <c r="B50" s="48"/>
      <c r="C50" s="41" t="s">
        <v>254</v>
      </c>
      <c r="D50" s="49"/>
      <c r="E50" s="49"/>
      <c r="F50" s="49"/>
      <c r="G50" s="49"/>
      <c r="H50" s="49"/>
      <c r="I50" s="159"/>
      <c r="J50" s="49"/>
      <c r="K50" s="53"/>
    </row>
    <row r="51" s="1" customFormat="1" ht="17.25" customHeight="1">
      <c r="B51" s="48"/>
      <c r="C51" s="49"/>
      <c r="D51" s="49"/>
      <c r="E51" s="160" t="str">
        <f>E11</f>
        <v>SO 301.2 - Dešťová kanalizace BUS</v>
      </c>
      <c r="F51" s="49"/>
      <c r="G51" s="49"/>
      <c r="H51" s="49"/>
      <c r="I51" s="159"/>
      <c r="J51" s="49"/>
      <c r="K51" s="53"/>
    </row>
    <row r="52" s="1" customFormat="1" ht="6.96" customHeight="1">
      <c r="B52" s="48"/>
      <c r="C52" s="49"/>
      <c r="D52" s="49"/>
      <c r="E52" s="49"/>
      <c r="F52" s="49"/>
      <c r="G52" s="49"/>
      <c r="H52" s="49"/>
      <c r="I52" s="159"/>
      <c r="J52" s="49"/>
      <c r="K52" s="53"/>
    </row>
    <row r="53" s="1" customFormat="1" ht="18" customHeight="1">
      <c r="B53" s="48"/>
      <c r="C53" s="41" t="s">
        <v>24</v>
      </c>
      <c r="D53" s="49"/>
      <c r="E53" s="49"/>
      <c r="F53" s="36" t="str">
        <f>F14</f>
        <v>Šumperk</v>
      </c>
      <c r="G53" s="49"/>
      <c r="H53" s="49"/>
      <c r="I53" s="161" t="s">
        <v>26</v>
      </c>
      <c r="J53" s="162" t="str">
        <f>IF(J14="","",J14)</f>
        <v>20. 11. 2018</v>
      </c>
      <c r="K53" s="53"/>
    </row>
    <row r="54" s="1" customFormat="1" ht="6.96" customHeight="1">
      <c r="B54" s="48"/>
      <c r="C54" s="49"/>
      <c r="D54" s="49"/>
      <c r="E54" s="49"/>
      <c r="F54" s="49"/>
      <c r="G54" s="49"/>
      <c r="H54" s="49"/>
      <c r="I54" s="159"/>
      <c r="J54" s="49"/>
      <c r="K54" s="53"/>
    </row>
    <row r="55" s="1" customFormat="1">
      <c r="B55" s="48"/>
      <c r="C55" s="41" t="s">
        <v>32</v>
      </c>
      <c r="D55" s="49"/>
      <c r="E55" s="49"/>
      <c r="F55" s="36" t="str">
        <f>E17</f>
        <v>Město Šumperk</v>
      </c>
      <c r="G55" s="49"/>
      <c r="H55" s="49"/>
      <c r="I55" s="161" t="s">
        <v>40</v>
      </c>
      <c r="J55" s="46" t="str">
        <f>E23</f>
        <v>Cekr CZ s.r.o.</v>
      </c>
      <c r="K55" s="53"/>
    </row>
    <row r="56" s="1" customFormat="1" ht="14.4" customHeight="1">
      <c r="B56" s="48"/>
      <c r="C56" s="41" t="s">
        <v>38</v>
      </c>
      <c r="D56" s="49"/>
      <c r="E56" s="49"/>
      <c r="F56" s="36" t="str">
        <f>IF(E20="","",E20)</f>
        <v/>
      </c>
      <c r="G56" s="49"/>
      <c r="H56" s="49"/>
      <c r="I56" s="159"/>
      <c r="J56" s="186"/>
      <c r="K56" s="53"/>
    </row>
    <row r="57" s="1" customFormat="1" ht="10.32" customHeight="1">
      <c r="B57" s="48"/>
      <c r="C57" s="49"/>
      <c r="D57" s="49"/>
      <c r="E57" s="49"/>
      <c r="F57" s="49"/>
      <c r="G57" s="49"/>
      <c r="H57" s="49"/>
      <c r="I57" s="159"/>
      <c r="J57" s="49"/>
      <c r="K57" s="53"/>
    </row>
    <row r="58" s="1" customFormat="1" ht="29.28" customHeight="1">
      <c r="B58" s="48"/>
      <c r="C58" s="187" t="s">
        <v>257</v>
      </c>
      <c r="D58" s="174"/>
      <c r="E58" s="174"/>
      <c r="F58" s="174"/>
      <c r="G58" s="174"/>
      <c r="H58" s="174"/>
      <c r="I58" s="188"/>
      <c r="J58" s="189" t="s">
        <v>258</v>
      </c>
      <c r="K58" s="190"/>
    </row>
    <row r="59" s="1" customFormat="1" ht="10.32" customHeight="1">
      <c r="B59" s="48"/>
      <c r="C59" s="49"/>
      <c r="D59" s="49"/>
      <c r="E59" s="49"/>
      <c r="F59" s="49"/>
      <c r="G59" s="49"/>
      <c r="H59" s="49"/>
      <c r="I59" s="159"/>
      <c r="J59" s="49"/>
      <c r="K59" s="53"/>
    </row>
    <row r="60" s="1" customFormat="1" ht="29.28" customHeight="1">
      <c r="B60" s="48"/>
      <c r="C60" s="191" t="s">
        <v>259</v>
      </c>
      <c r="D60" s="49"/>
      <c r="E60" s="49"/>
      <c r="F60" s="49"/>
      <c r="G60" s="49"/>
      <c r="H60" s="49"/>
      <c r="I60" s="159"/>
      <c r="J60" s="170">
        <f>J92</f>
        <v>0</v>
      </c>
      <c r="K60" s="53"/>
      <c r="AU60" s="25" t="s">
        <v>260</v>
      </c>
    </row>
    <row r="61" s="8" customFormat="1" ht="24.96" customHeight="1">
      <c r="B61" s="192"/>
      <c r="C61" s="193"/>
      <c r="D61" s="194" t="s">
        <v>1048</v>
      </c>
      <c r="E61" s="195"/>
      <c r="F61" s="195"/>
      <c r="G61" s="195"/>
      <c r="H61" s="195"/>
      <c r="I61" s="196"/>
      <c r="J61" s="197">
        <f>J93</f>
        <v>0</v>
      </c>
      <c r="K61" s="198"/>
    </row>
    <row r="62" s="8" customFormat="1" ht="24.96" customHeight="1">
      <c r="B62" s="192"/>
      <c r="C62" s="193"/>
      <c r="D62" s="194" t="s">
        <v>2714</v>
      </c>
      <c r="E62" s="195"/>
      <c r="F62" s="195"/>
      <c r="G62" s="195"/>
      <c r="H62" s="195"/>
      <c r="I62" s="196"/>
      <c r="J62" s="197">
        <f>J94</f>
        <v>0</v>
      </c>
      <c r="K62" s="198"/>
    </row>
    <row r="63" s="8" customFormat="1" ht="24.96" customHeight="1">
      <c r="B63" s="192"/>
      <c r="C63" s="193"/>
      <c r="D63" s="194" t="s">
        <v>2715</v>
      </c>
      <c r="E63" s="195"/>
      <c r="F63" s="195"/>
      <c r="G63" s="195"/>
      <c r="H63" s="195"/>
      <c r="I63" s="196"/>
      <c r="J63" s="197">
        <f>J128</f>
        <v>0</v>
      </c>
      <c r="K63" s="198"/>
    </row>
    <row r="64" s="8" customFormat="1" ht="24.96" customHeight="1">
      <c r="B64" s="192"/>
      <c r="C64" s="193"/>
      <c r="D64" s="194" t="s">
        <v>2716</v>
      </c>
      <c r="E64" s="195"/>
      <c r="F64" s="195"/>
      <c r="G64" s="195"/>
      <c r="H64" s="195"/>
      <c r="I64" s="196"/>
      <c r="J64" s="197">
        <f>J174</f>
        <v>0</v>
      </c>
      <c r="K64" s="198"/>
    </row>
    <row r="65" s="8" customFormat="1" ht="24.96" customHeight="1">
      <c r="B65" s="192"/>
      <c r="C65" s="193"/>
      <c r="D65" s="194" t="s">
        <v>2717</v>
      </c>
      <c r="E65" s="195"/>
      <c r="F65" s="195"/>
      <c r="G65" s="195"/>
      <c r="H65" s="195"/>
      <c r="I65" s="196"/>
      <c r="J65" s="197">
        <f>J178</f>
        <v>0</v>
      </c>
      <c r="K65" s="198"/>
    </row>
    <row r="66" s="8" customFormat="1" ht="24.96" customHeight="1">
      <c r="B66" s="192"/>
      <c r="C66" s="193"/>
      <c r="D66" s="194" t="s">
        <v>2718</v>
      </c>
      <c r="E66" s="195"/>
      <c r="F66" s="195"/>
      <c r="G66" s="195"/>
      <c r="H66" s="195"/>
      <c r="I66" s="196"/>
      <c r="J66" s="197">
        <f>J248</f>
        <v>0</v>
      </c>
      <c r="K66" s="198"/>
    </row>
    <row r="67" s="8" customFormat="1" ht="24.96" customHeight="1">
      <c r="B67" s="192"/>
      <c r="C67" s="193"/>
      <c r="D67" s="194" t="s">
        <v>2719</v>
      </c>
      <c r="E67" s="195"/>
      <c r="F67" s="195"/>
      <c r="G67" s="195"/>
      <c r="H67" s="195"/>
      <c r="I67" s="196"/>
      <c r="J67" s="197">
        <f>J279</f>
        <v>0</v>
      </c>
      <c r="K67" s="198"/>
    </row>
    <row r="68" s="8" customFormat="1" ht="24.96" customHeight="1">
      <c r="B68" s="192"/>
      <c r="C68" s="193"/>
      <c r="D68" s="194" t="s">
        <v>2720</v>
      </c>
      <c r="E68" s="195"/>
      <c r="F68" s="195"/>
      <c r="G68" s="195"/>
      <c r="H68" s="195"/>
      <c r="I68" s="196"/>
      <c r="J68" s="197">
        <f>J483</f>
        <v>0</v>
      </c>
      <c r="K68" s="198"/>
    </row>
    <row r="69" s="9" customFormat="1" ht="19.92" customHeight="1">
      <c r="B69" s="199"/>
      <c r="C69" s="200"/>
      <c r="D69" s="201" t="s">
        <v>1050</v>
      </c>
      <c r="E69" s="202"/>
      <c r="F69" s="202"/>
      <c r="G69" s="202"/>
      <c r="H69" s="202"/>
      <c r="I69" s="203"/>
      <c r="J69" s="204">
        <f>J572</f>
        <v>0</v>
      </c>
      <c r="K69" s="205"/>
    </row>
    <row r="70" s="9" customFormat="1" ht="19.92" customHeight="1">
      <c r="B70" s="199"/>
      <c r="C70" s="200"/>
      <c r="D70" s="201" t="s">
        <v>1052</v>
      </c>
      <c r="E70" s="202"/>
      <c r="F70" s="202"/>
      <c r="G70" s="202"/>
      <c r="H70" s="202"/>
      <c r="I70" s="203"/>
      <c r="J70" s="204">
        <f>J577</f>
        <v>0</v>
      </c>
      <c r="K70" s="205"/>
    </row>
    <row r="71" s="1" customFormat="1" ht="21.84" customHeight="1">
      <c r="B71" s="48"/>
      <c r="C71" s="49"/>
      <c r="D71" s="49"/>
      <c r="E71" s="49"/>
      <c r="F71" s="49"/>
      <c r="G71" s="49"/>
      <c r="H71" s="49"/>
      <c r="I71" s="159"/>
      <c r="J71" s="49"/>
      <c r="K71" s="53"/>
    </row>
    <row r="72" s="1" customFormat="1" ht="6.96" customHeight="1">
      <c r="B72" s="69"/>
      <c r="C72" s="70"/>
      <c r="D72" s="70"/>
      <c r="E72" s="70"/>
      <c r="F72" s="70"/>
      <c r="G72" s="70"/>
      <c r="H72" s="70"/>
      <c r="I72" s="181"/>
      <c r="J72" s="70"/>
      <c r="K72" s="71"/>
    </row>
    <row r="76" s="1" customFormat="1" ht="6.96" customHeight="1">
      <c r="B76" s="72"/>
      <c r="C76" s="73"/>
      <c r="D76" s="73"/>
      <c r="E76" s="73"/>
      <c r="F76" s="73"/>
      <c r="G76" s="73"/>
      <c r="H76" s="73"/>
      <c r="I76" s="184"/>
      <c r="J76" s="73"/>
      <c r="K76" s="73"/>
      <c r="L76" s="74"/>
    </row>
    <row r="77" s="1" customFormat="1" ht="36.96" customHeight="1">
      <c r="B77" s="48"/>
      <c r="C77" s="75" t="s">
        <v>276</v>
      </c>
      <c r="D77" s="76"/>
      <c r="E77" s="76"/>
      <c r="F77" s="76"/>
      <c r="G77" s="76"/>
      <c r="H77" s="76"/>
      <c r="I77" s="206"/>
      <c r="J77" s="76"/>
      <c r="K77" s="76"/>
      <c r="L77" s="74"/>
    </row>
    <row r="78" s="1" customFormat="1" ht="6.96" customHeight="1">
      <c r="B78" s="48"/>
      <c r="C78" s="76"/>
      <c r="D78" s="76"/>
      <c r="E78" s="76"/>
      <c r="F78" s="76"/>
      <c r="G78" s="76"/>
      <c r="H78" s="76"/>
      <c r="I78" s="206"/>
      <c r="J78" s="76"/>
      <c r="K78" s="76"/>
      <c r="L78" s="74"/>
    </row>
    <row r="79" s="1" customFormat="1" ht="14.4" customHeight="1">
      <c r="B79" s="48"/>
      <c r="C79" s="78" t="s">
        <v>18</v>
      </c>
      <c r="D79" s="76"/>
      <c r="E79" s="76"/>
      <c r="F79" s="76"/>
      <c r="G79" s="76"/>
      <c r="H79" s="76"/>
      <c r="I79" s="206"/>
      <c r="J79" s="76"/>
      <c r="K79" s="76"/>
      <c r="L79" s="74"/>
    </row>
    <row r="80" s="1" customFormat="1" ht="16.5" customHeight="1">
      <c r="B80" s="48"/>
      <c r="C80" s="76"/>
      <c r="D80" s="76"/>
      <c r="E80" s="207" t="str">
        <f>E7</f>
        <v>Přestupní terminál Šumperk</v>
      </c>
      <c r="F80" s="78"/>
      <c r="G80" s="78"/>
      <c r="H80" s="78"/>
      <c r="I80" s="206"/>
      <c r="J80" s="76"/>
      <c r="K80" s="76"/>
      <c r="L80" s="74"/>
    </row>
    <row r="81">
      <c r="B81" s="29"/>
      <c r="C81" s="78" t="s">
        <v>252</v>
      </c>
      <c r="D81" s="208"/>
      <c r="E81" s="208"/>
      <c r="F81" s="208"/>
      <c r="G81" s="208"/>
      <c r="H81" s="208"/>
      <c r="I81" s="151"/>
      <c r="J81" s="208"/>
      <c r="K81" s="208"/>
      <c r="L81" s="209"/>
    </row>
    <row r="82" s="1" customFormat="1" ht="16.5" customHeight="1">
      <c r="B82" s="48"/>
      <c r="C82" s="76"/>
      <c r="D82" s="76"/>
      <c r="E82" s="207" t="s">
        <v>2343</v>
      </c>
      <c r="F82" s="76"/>
      <c r="G82" s="76"/>
      <c r="H82" s="76"/>
      <c r="I82" s="206"/>
      <c r="J82" s="76"/>
      <c r="K82" s="76"/>
      <c r="L82" s="74"/>
    </row>
    <row r="83" s="1" customFormat="1" ht="14.4" customHeight="1">
      <c r="B83" s="48"/>
      <c r="C83" s="78" t="s">
        <v>254</v>
      </c>
      <c r="D83" s="76"/>
      <c r="E83" s="76"/>
      <c r="F83" s="76"/>
      <c r="G83" s="76"/>
      <c r="H83" s="76"/>
      <c r="I83" s="206"/>
      <c r="J83" s="76"/>
      <c r="K83" s="76"/>
      <c r="L83" s="74"/>
    </row>
    <row r="84" s="1" customFormat="1" ht="17.25" customHeight="1">
      <c r="B84" s="48"/>
      <c r="C84" s="76"/>
      <c r="D84" s="76"/>
      <c r="E84" s="84" t="str">
        <f>E11</f>
        <v>SO 301.2 - Dešťová kanalizace BUS</v>
      </c>
      <c r="F84" s="76"/>
      <c r="G84" s="76"/>
      <c r="H84" s="76"/>
      <c r="I84" s="206"/>
      <c r="J84" s="76"/>
      <c r="K84" s="76"/>
      <c r="L84" s="74"/>
    </row>
    <row r="85" s="1" customFormat="1" ht="6.96" customHeight="1">
      <c r="B85" s="48"/>
      <c r="C85" s="76"/>
      <c r="D85" s="76"/>
      <c r="E85" s="76"/>
      <c r="F85" s="76"/>
      <c r="G85" s="76"/>
      <c r="H85" s="76"/>
      <c r="I85" s="206"/>
      <c r="J85" s="76"/>
      <c r="K85" s="76"/>
      <c r="L85" s="74"/>
    </row>
    <row r="86" s="1" customFormat="1" ht="18" customHeight="1">
      <c r="B86" s="48"/>
      <c r="C86" s="78" t="s">
        <v>24</v>
      </c>
      <c r="D86" s="76"/>
      <c r="E86" s="76"/>
      <c r="F86" s="210" t="str">
        <f>F14</f>
        <v>Šumperk</v>
      </c>
      <c r="G86" s="76"/>
      <c r="H86" s="76"/>
      <c r="I86" s="211" t="s">
        <v>26</v>
      </c>
      <c r="J86" s="87" t="str">
        <f>IF(J14="","",J14)</f>
        <v>20. 11. 2018</v>
      </c>
      <c r="K86" s="76"/>
      <c r="L86" s="74"/>
    </row>
    <row r="87" s="1" customFormat="1" ht="6.96" customHeight="1">
      <c r="B87" s="48"/>
      <c r="C87" s="76"/>
      <c r="D87" s="76"/>
      <c r="E87" s="76"/>
      <c r="F87" s="76"/>
      <c r="G87" s="76"/>
      <c r="H87" s="76"/>
      <c r="I87" s="206"/>
      <c r="J87" s="76"/>
      <c r="K87" s="76"/>
      <c r="L87" s="74"/>
    </row>
    <row r="88" s="1" customFormat="1">
      <c r="B88" s="48"/>
      <c r="C88" s="78" t="s">
        <v>32</v>
      </c>
      <c r="D88" s="76"/>
      <c r="E88" s="76"/>
      <c r="F88" s="210" t="str">
        <f>E17</f>
        <v>Město Šumperk</v>
      </c>
      <c r="G88" s="76"/>
      <c r="H88" s="76"/>
      <c r="I88" s="211" t="s">
        <v>40</v>
      </c>
      <c r="J88" s="210" t="str">
        <f>E23</f>
        <v>Cekr CZ s.r.o.</v>
      </c>
      <c r="K88" s="76"/>
      <c r="L88" s="74"/>
    </row>
    <row r="89" s="1" customFormat="1" ht="14.4" customHeight="1">
      <c r="B89" s="48"/>
      <c r="C89" s="78" t="s">
        <v>38</v>
      </c>
      <c r="D89" s="76"/>
      <c r="E89" s="76"/>
      <c r="F89" s="210" t="str">
        <f>IF(E20="","",E20)</f>
        <v/>
      </c>
      <c r="G89" s="76"/>
      <c r="H89" s="76"/>
      <c r="I89" s="206"/>
      <c r="J89" s="76"/>
      <c r="K89" s="76"/>
      <c r="L89" s="74"/>
    </row>
    <row r="90" s="1" customFormat="1" ht="10.32" customHeight="1">
      <c r="B90" s="48"/>
      <c r="C90" s="76"/>
      <c r="D90" s="76"/>
      <c r="E90" s="76"/>
      <c r="F90" s="76"/>
      <c r="G90" s="76"/>
      <c r="H90" s="76"/>
      <c r="I90" s="206"/>
      <c r="J90" s="76"/>
      <c r="K90" s="76"/>
      <c r="L90" s="74"/>
    </row>
    <row r="91" s="10" customFormat="1" ht="29.28" customHeight="1">
      <c r="B91" s="212"/>
      <c r="C91" s="213" t="s">
        <v>277</v>
      </c>
      <c r="D91" s="214" t="s">
        <v>66</v>
      </c>
      <c r="E91" s="214" t="s">
        <v>62</v>
      </c>
      <c r="F91" s="214" t="s">
        <v>278</v>
      </c>
      <c r="G91" s="214" t="s">
        <v>279</v>
      </c>
      <c r="H91" s="214" t="s">
        <v>280</v>
      </c>
      <c r="I91" s="215" t="s">
        <v>281</v>
      </c>
      <c r="J91" s="214" t="s">
        <v>258</v>
      </c>
      <c r="K91" s="216" t="s">
        <v>282</v>
      </c>
      <c r="L91" s="217"/>
      <c r="M91" s="104" t="s">
        <v>283</v>
      </c>
      <c r="N91" s="105" t="s">
        <v>51</v>
      </c>
      <c r="O91" s="105" t="s">
        <v>284</v>
      </c>
      <c r="P91" s="105" t="s">
        <v>285</v>
      </c>
      <c r="Q91" s="105" t="s">
        <v>286</v>
      </c>
      <c r="R91" s="105" t="s">
        <v>287</v>
      </c>
      <c r="S91" s="105" t="s">
        <v>288</v>
      </c>
      <c r="T91" s="106" t="s">
        <v>289</v>
      </c>
    </row>
    <row r="92" s="1" customFormat="1" ht="29.28" customHeight="1">
      <c r="B92" s="48"/>
      <c r="C92" s="110" t="s">
        <v>259</v>
      </c>
      <c r="D92" s="76"/>
      <c r="E92" s="76"/>
      <c r="F92" s="76"/>
      <c r="G92" s="76"/>
      <c r="H92" s="76"/>
      <c r="I92" s="206"/>
      <c r="J92" s="218">
        <f>BK92</f>
        <v>0</v>
      </c>
      <c r="K92" s="76"/>
      <c r="L92" s="74"/>
      <c r="M92" s="107"/>
      <c r="N92" s="108"/>
      <c r="O92" s="108"/>
      <c r="P92" s="219">
        <f>P93+P94+P128+P174+P178+P248+P279+P483</f>
        <v>0</v>
      </c>
      <c r="Q92" s="108"/>
      <c r="R92" s="219">
        <f>R93+R94+R128+R174+R178+R248+R279+R483</f>
        <v>9.322023080000001</v>
      </c>
      <c r="S92" s="108"/>
      <c r="T92" s="220">
        <f>T93+T94+T128+T174+T178+T248+T279+T483</f>
        <v>0</v>
      </c>
      <c r="AT92" s="25" t="s">
        <v>81</v>
      </c>
      <c r="AU92" s="25" t="s">
        <v>260</v>
      </c>
      <c r="BK92" s="221">
        <f>BK93+BK94+BK128+BK174+BK178+BK248+BK279+BK483</f>
        <v>0</v>
      </c>
    </row>
    <row r="93" s="11" customFormat="1" ht="37.44001" customHeight="1">
      <c r="B93" s="222"/>
      <c r="C93" s="223"/>
      <c r="D93" s="224" t="s">
        <v>81</v>
      </c>
      <c r="E93" s="225" t="s">
        <v>1053</v>
      </c>
      <c r="F93" s="225" t="s">
        <v>1054</v>
      </c>
      <c r="G93" s="223"/>
      <c r="H93" s="223"/>
      <c r="I93" s="226"/>
      <c r="J93" s="227">
        <f>BK93</f>
        <v>0</v>
      </c>
      <c r="K93" s="223"/>
      <c r="L93" s="228"/>
      <c r="M93" s="229"/>
      <c r="N93" s="230"/>
      <c r="O93" s="230"/>
      <c r="P93" s="231">
        <v>0</v>
      </c>
      <c r="Q93" s="230"/>
      <c r="R93" s="231">
        <v>0</v>
      </c>
      <c r="S93" s="230"/>
      <c r="T93" s="232">
        <v>0</v>
      </c>
      <c r="AR93" s="233" t="s">
        <v>89</v>
      </c>
      <c r="AT93" s="234" t="s">
        <v>81</v>
      </c>
      <c r="AU93" s="234" t="s">
        <v>82</v>
      </c>
      <c r="AY93" s="233" t="s">
        <v>291</v>
      </c>
      <c r="BK93" s="235">
        <v>0</v>
      </c>
    </row>
    <row r="94" s="11" customFormat="1" ht="24.96" customHeight="1">
      <c r="B94" s="222"/>
      <c r="C94" s="223"/>
      <c r="D94" s="224" t="s">
        <v>81</v>
      </c>
      <c r="E94" s="225" t="s">
        <v>374</v>
      </c>
      <c r="F94" s="225" t="s">
        <v>2721</v>
      </c>
      <c r="G94" s="223"/>
      <c r="H94" s="223"/>
      <c r="I94" s="226"/>
      <c r="J94" s="227">
        <f>BK94</f>
        <v>0</v>
      </c>
      <c r="K94" s="223"/>
      <c r="L94" s="228"/>
      <c r="M94" s="229"/>
      <c r="N94" s="230"/>
      <c r="O94" s="230"/>
      <c r="P94" s="231">
        <f>SUM(P95:P127)</f>
        <v>0</v>
      </c>
      <c r="Q94" s="230"/>
      <c r="R94" s="231">
        <f>SUM(R95:R127)</f>
        <v>0</v>
      </c>
      <c r="S94" s="230"/>
      <c r="T94" s="232">
        <f>SUM(T95:T127)</f>
        <v>0</v>
      </c>
      <c r="AR94" s="233" t="s">
        <v>299</v>
      </c>
      <c r="AT94" s="234" t="s">
        <v>81</v>
      </c>
      <c r="AU94" s="234" t="s">
        <v>82</v>
      </c>
      <c r="AY94" s="233" t="s">
        <v>291</v>
      </c>
      <c r="BK94" s="235">
        <f>SUM(BK95:BK127)</f>
        <v>0</v>
      </c>
    </row>
    <row r="95" s="1" customFormat="1" ht="38.25" customHeight="1">
      <c r="B95" s="48"/>
      <c r="C95" s="238" t="s">
        <v>89</v>
      </c>
      <c r="D95" s="238" t="s">
        <v>294</v>
      </c>
      <c r="E95" s="239" t="s">
        <v>2722</v>
      </c>
      <c r="F95" s="240" t="s">
        <v>2723</v>
      </c>
      <c r="G95" s="241" t="s">
        <v>297</v>
      </c>
      <c r="H95" s="242">
        <v>651.91899999999998</v>
      </c>
      <c r="I95" s="243"/>
      <c r="J95" s="244">
        <f>ROUND(I95*H95,2)</f>
        <v>0</v>
      </c>
      <c r="K95" s="240" t="s">
        <v>298</v>
      </c>
      <c r="L95" s="74"/>
      <c r="M95" s="245" t="s">
        <v>80</v>
      </c>
      <c r="N95" s="246" t="s">
        <v>52</v>
      </c>
      <c r="O95" s="49"/>
      <c r="P95" s="247">
        <f>O95*H95</f>
        <v>0</v>
      </c>
      <c r="Q95" s="247">
        <v>0</v>
      </c>
      <c r="R95" s="247">
        <f>Q95*H95</f>
        <v>0</v>
      </c>
      <c r="S95" s="247">
        <v>0</v>
      </c>
      <c r="T95" s="248">
        <f>S95*H95</f>
        <v>0</v>
      </c>
      <c r="AR95" s="25" t="s">
        <v>299</v>
      </c>
      <c r="AT95" s="25" t="s">
        <v>294</v>
      </c>
      <c r="AU95" s="25" t="s">
        <v>89</v>
      </c>
      <c r="AY95" s="25" t="s">
        <v>291</v>
      </c>
      <c r="BE95" s="249">
        <f>IF(N95="základní",J95,0)</f>
        <v>0</v>
      </c>
      <c r="BF95" s="249">
        <f>IF(N95="snížená",J95,0)</f>
        <v>0</v>
      </c>
      <c r="BG95" s="249">
        <f>IF(N95="zákl. přenesená",J95,0)</f>
        <v>0</v>
      </c>
      <c r="BH95" s="249">
        <f>IF(N95="sníž. přenesená",J95,0)</f>
        <v>0</v>
      </c>
      <c r="BI95" s="249">
        <f>IF(N95="nulová",J95,0)</f>
        <v>0</v>
      </c>
      <c r="BJ95" s="25" t="s">
        <v>89</v>
      </c>
      <c r="BK95" s="249">
        <f>ROUND(I95*H95,2)</f>
        <v>0</v>
      </c>
      <c r="BL95" s="25" t="s">
        <v>299</v>
      </c>
      <c r="BM95" s="25" t="s">
        <v>2724</v>
      </c>
    </row>
    <row r="96" s="13" customFormat="1">
      <c r="B96" s="261"/>
      <c r="C96" s="262"/>
      <c r="D96" s="252" t="s">
        <v>301</v>
      </c>
      <c r="E96" s="263" t="s">
        <v>80</v>
      </c>
      <c r="F96" s="264" t="s">
        <v>2725</v>
      </c>
      <c r="G96" s="262"/>
      <c r="H96" s="265">
        <v>244.73599999999999</v>
      </c>
      <c r="I96" s="266"/>
      <c r="J96" s="262"/>
      <c r="K96" s="262"/>
      <c r="L96" s="267"/>
      <c r="M96" s="268"/>
      <c r="N96" s="269"/>
      <c r="O96" s="269"/>
      <c r="P96" s="269"/>
      <c r="Q96" s="269"/>
      <c r="R96" s="269"/>
      <c r="S96" s="269"/>
      <c r="T96" s="270"/>
      <c r="AT96" s="271" t="s">
        <v>301</v>
      </c>
      <c r="AU96" s="271" t="s">
        <v>89</v>
      </c>
      <c r="AV96" s="13" t="s">
        <v>91</v>
      </c>
      <c r="AW96" s="13" t="s">
        <v>44</v>
      </c>
      <c r="AX96" s="13" t="s">
        <v>82</v>
      </c>
      <c r="AY96" s="271" t="s">
        <v>291</v>
      </c>
    </row>
    <row r="97" s="13" customFormat="1">
      <c r="B97" s="261"/>
      <c r="C97" s="262"/>
      <c r="D97" s="252" t="s">
        <v>301</v>
      </c>
      <c r="E97" s="263" t="s">
        <v>80</v>
      </c>
      <c r="F97" s="264" t="s">
        <v>2726</v>
      </c>
      <c r="G97" s="262"/>
      <c r="H97" s="265">
        <v>12.432</v>
      </c>
      <c r="I97" s="266"/>
      <c r="J97" s="262"/>
      <c r="K97" s="262"/>
      <c r="L97" s="267"/>
      <c r="M97" s="268"/>
      <c r="N97" s="269"/>
      <c r="O97" s="269"/>
      <c r="P97" s="269"/>
      <c r="Q97" s="269"/>
      <c r="R97" s="269"/>
      <c r="S97" s="269"/>
      <c r="T97" s="270"/>
      <c r="AT97" s="271" t="s">
        <v>301</v>
      </c>
      <c r="AU97" s="271" t="s">
        <v>89</v>
      </c>
      <c r="AV97" s="13" t="s">
        <v>91</v>
      </c>
      <c r="AW97" s="13" t="s">
        <v>44</v>
      </c>
      <c r="AX97" s="13" t="s">
        <v>82</v>
      </c>
      <c r="AY97" s="271" t="s">
        <v>291</v>
      </c>
    </row>
    <row r="98" s="13" customFormat="1">
      <c r="B98" s="261"/>
      <c r="C98" s="262"/>
      <c r="D98" s="252" t="s">
        <v>301</v>
      </c>
      <c r="E98" s="263" t="s">
        <v>80</v>
      </c>
      <c r="F98" s="264" t="s">
        <v>2727</v>
      </c>
      <c r="G98" s="262"/>
      <c r="H98" s="265">
        <v>6.4660000000000002</v>
      </c>
      <c r="I98" s="266"/>
      <c r="J98" s="262"/>
      <c r="K98" s="262"/>
      <c r="L98" s="267"/>
      <c r="M98" s="268"/>
      <c r="N98" s="269"/>
      <c r="O98" s="269"/>
      <c r="P98" s="269"/>
      <c r="Q98" s="269"/>
      <c r="R98" s="269"/>
      <c r="S98" s="269"/>
      <c r="T98" s="270"/>
      <c r="AT98" s="271" t="s">
        <v>301</v>
      </c>
      <c r="AU98" s="271" t="s">
        <v>89</v>
      </c>
      <c r="AV98" s="13" t="s">
        <v>91</v>
      </c>
      <c r="AW98" s="13" t="s">
        <v>44</v>
      </c>
      <c r="AX98" s="13" t="s">
        <v>82</v>
      </c>
      <c r="AY98" s="271" t="s">
        <v>291</v>
      </c>
    </row>
    <row r="99" s="13" customFormat="1">
      <c r="B99" s="261"/>
      <c r="C99" s="262"/>
      <c r="D99" s="252" t="s">
        <v>301</v>
      </c>
      <c r="E99" s="263" t="s">
        <v>80</v>
      </c>
      <c r="F99" s="264" t="s">
        <v>2728</v>
      </c>
      <c r="G99" s="262"/>
      <c r="H99" s="265">
        <v>31.536000000000001</v>
      </c>
      <c r="I99" s="266"/>
      <c r="J99" s="262"/>
      <c r="K99" s="262"/>
      <c r="L99" s="267"/>
      <c r="M99" s="268"/>
      <c r="N99" s="269"/>
      <c r="O99" s="269"/>
      <c r="P99" s="269"/>
      <c r="Q99" s="269"/>
      <c r="R99" s="269"/>
      <c r="S99" s="269"/>
      <c r="T99" s="270"/>
      <c r="AT99" s="271" t="s">
        <v>301</v>
      </c>
      <c r="AU99" s="271" t="s">
        <v>89</v>
      </c>
      <c r="AV99" s="13" t="s">
        <v>91</v>
      </c>
      <c r="AW99" s="13" t="s">
        <v>44</v>
      </c>
      <c r="AX99" s="13" t="s">
        <v>82</v>
      </c>
      <c r="AY99" s="271" t="s">
        <v>291</v>
      </c>
    </row>
    <row r="100" s="13" customFormat="1">
      <c r="B100" s="261"/>
      <c r="C100" s="262"/>
      <c r="D100" s="252" t="s">
        <v>301</v>
      </c>
      <c r="E100" s="263" t="s">
        <v>80</v>
      </c>
      <c r="F100" s="264" t="s">
        <v>2729</v>
      </c>
      <c r="G100" s="262"/>
      <c r="H100" s="265">
        <v>3.157</v>
      </c>
      <c r="I100" s="266"/>
      <c r="J100" s="262"/>
      <c r="K100" s="262"/>
      <c r="L100" s="267"/>
      <c r="M100" s="268"/>
      <c r="N100" s="269"/>
      <c r="O100" s="269"/>
      <c r="P100" s="269"/>
      <c r="Q100" s="269"/>
      <c r="R100" s="269"/>
      <c r="S100" s="269"/>
      <c r="T100" s="270"/>
      <c r="AT100" s="271" t="s">
        <v>301</v>
      </c>
      <c r="AU100" s="271" t="s">
        <v>89</v>
      </c>
      <c r="AV100" s="13" t="s">
        <v>91</v>
      </c>
      <c r="AW100" s="13" t="s">
        <v>44</v>
      </c>
      <c r="AX100" s="13" t="s">
        <v>82</v>
      </c>
      <c r="AY100" s="271" t="s">
        <v>291</v>
      </c>
    </row>
    <row r="101" s="13" customFormat="1">
      <c r="B101" s="261"/>
      <c r="C101" s="262"/>
      <c r="D101" s="252" t="s">
        <v>301</v>
      </c>
      <c r="E101" s="263" t="s">
        <v>80</v>
      </c>
      <c r="F101" s="264" t="s">
        <v>2730</v>
      </c>
      <c r="G101" s="262"/>
      <c r="H101" s="265">
        <v>37.908000000000001</v>
      </c>
      <c r="I101" s="266"/>
      <c r="J101" s="262"/>
      <c r="K101" s="262"/>
      <c r="L101" s="267"/>
      <c r="M101" s="268"/>
      <c r="N101" s="269"/>
      <c r="O101" s="269"/>
      <c r="P101" s="269"/>
      <c r="Q101" s="269"/>
      <c r="R101" s="269"/>
      <c r="S101" s="269"/>
      <c r="T101" s="270"/>
      <c r="AT101" s="271" t="s">
        <v>301</v>
      </c>
      <c r="AU101" s="271" t="s">
        <v>89</v>
      </c>
      <c r="AV101" s="13" t="s">
        <v>91</v>
      </c>
      <c r="AW101" s="13" t="s">
        <v>44</v>
      </c>
      <c r="AX101" s="13" t="s">
        <v>82</v>
      </c>
      <c r="AY101" s="271" t="s">
        <v>291</v>
      </c>
    </row>
    <row r="102" s="13" customFormat="1">
      <c r="B102" s="261"/>
      <c r="C102" s="262"/>
      <c r="D102" s="252" t="s">
        <v>301</v>
      </c>
      <c r="E102" s="263" t="s">
        <v>80</v>
      </c>
      <c r="F102" s="264" t="s">
        <v>2731</v>
      </c>
      <c r="G102" s="262"/>
      <c r="H102" s="265">
        <v>3.3879999999999999</v>
      </c>
      <c r="I102" s="266"/>
      <c r="J102" s="262"/>
      <c r="K102" s="262"/>
      <c r="L102" s="267"/>
      <c r="M102" s="268"/>
      <c r="N102" s="269"/>
      <c r="O102" s="269"/>
      <c r="P102" s="269"/>
      <c r="Q102" s="269"/>
      <c r="R102" s="269"/>
      <c r="S102" s="269"/>
      <c r="T102" s="270"/>
      <c r="AT102" s="271" t="s">
        <v>301</v>
      </c>
      <c r="AU102" s="271" t="s">
        <v>89</v>
      </c>
      <c r="AV102" s="13" t="s">
        <v>91</v>
      </c>
      <c r="AW102" s="13" t="s">
        <v>44</v>
      </c>
      <c r="AX102" s="13" t="s">
        <v>82</v>
      </c>
      <c r="AY102" s="271" t="s">
        <v>291</v>
      </c>
    </row>
    <row r="103" s="13" customFormat="1">
      <c r="B103" s="261"/>
      <c r="C103" s="262"/>
      <c r="D103" s="252" t="s">
        <v>301</v>
      </c>
      <c r="E103" s="263" t="s">
        <v>80</v>
      </c>
      <c r="F103" s="264" t="s">
        <v>2732</v>
      </c>
      <c r="G103" s="262"/>
      <c r="H103" s="265">
        <v>42.542000000000002</v>
      </c>
      <c r="I103" s="266"/>
      <c r="J103" s="262"/>
      <c r="K103" s="262"/>
      <c r="L103" s="267"/>
      <c r="M103" s="268"/>
      <c r="N103" s="269"/>
      <c r="O103" s="269"/>
      <c r="P103" s="269"/>
      <c r="Q103" s="269"/>
      <c r="R103" s="269"/>
      <c r="S103" s="269"/>
      <c r="T103" s="270"/>
      <c r="AT103" s="271" t="s">
        <v>301</v>
      </c>
      <c r="AU103" s="271" t="s">
        <v>89</v>
      </c>
      <c r="AV103" s="13" t="s">
        <v>91</v>
      </c>
      <c r="AW103" s="13" t="s">
        <v>44</v>
      </c>
      <c r="AX103" s="13" t="s">
        <v>82</v>
      </c>
      <c r="AY103" s="271" t="s">
        <v>291</v>
      </c>
    </row>
    <row r="104" s="13" customFormat="1">
      <c r="B104" s="261"/>
      <c r="C104" s="262"/>
      <c r="D104" s="252" t="s">
        <v>301</v>
      </c>
      <c r="E104" s="263" t="s">
        <v>80</v>
      </c>
      <c r="F104" s="264" t="s">
        <v>2733</v>
      </c>
      <c r="G104" s="262"/>
      <c r="H104" s="265">
        <v>3.4390000000000001</v>
      </c>
      <c r="I104" s="266"/>
      <c r="J104" s="262"/>
      <c r="K104" s="262"/>
      <c r="L104" s="267"/>
      <c r="M104" s="268"/>
      <c r="N104" s="269"/>
      <c r="O104" s="269"/>
      <c r="P104" s="269"/>
      <c r="Q104" s="269"/>
      <c r="R104" s="269"/>
      <c r="S104" s="269"/>
      <c r="T104" s="270"/>
      <c r="AT104" s="271" t="s">
        <v>301</v>
      </c>
      <c r="AU104" s="271" t="s">
        <v>89</v>
      </c>
      <c r="AV104" s="13" t="s">
        <v>91</v>
      </c>
      <c r="AW104" s="13" t="s">
        <v>44</v>
      </c>
      <c r="AX104" s="13" t="s">
        <v>82</v>
      </c>
      <c r="AY104" s="271" t="s">
        <v>291</v>
      </c>
    </row>
    <row r="105" s="13" customFormat="1">
      <c r="B105" s="261"/>
      <c r="C105" s="262"/>
      <c r="D105" s="252" t="s">
        <v>301</v>
      </c>
      <c r="E105" s="263" t="s">
        <v>80</v>
      </c>
      <c r="F105" s="264" t="s">
        <v>2734</v>
      </c>
      <c r="G105" s="262"/>
      <c r="H105" s="265">
        <v>27.667999999999999</v>
      </c>
      <c r="I105" s="266"/>
      <c r="J105" s="262"/>
      <c r="K105" s="262"/>
      <c r="L105" s="267"/>
      <c r="M105" s="268"/>
      <c r="N105" s="269"/>
      <c r="O105" s="269"/>
      <c r="P105" s="269"/>
      <c r="Q105" s="269"/>
      <c r="R105" s="269"/>
      <c r="S105" s="269"/>
      <c r="T105" s="270"/>
      <c r="AT105" s="271" t="s">
        <v>301</v>
      </c>
      <c r="AU105" s="271" t="s">
        <v>89</v>
      </c>
      <c r="AV105" s="13" t="s">
        <v>91</v>
      </c>
      <c r="AW105" s="13" t="s">
        <v>44</v>
      </c>
      <c r="AX105" s="13" t="s">
        <v>82</v>
      </c>
      <c r="AY105" s="271" t="s">
        <v>291</v>
      </c>
    </row>
    <row r="106" s="13" customFormat="1">
      <c r="B106" s="261"/>
      <c r="C106" s="262"/>
      <c r="D106" s="252" t="s">
        <v>301</v>
      </c>
      <c r="E106" s="263" t="s">
        <v>80</v>
      </c>
      <c r="F106" s="264" t="s">
        <v>2735</v>
      </c>
      <c r="G106" s="262"/>
      <c r="H106" s="265">
        <v>16.606000000000002</v>
      </c>
      <c r="I106" s="266"/>
      <c r="J106" s="262"/>
      <c r="K106" s="262"/>
      <c r="L106" s="267"/>
      <c r="M106" s="268"/>
      <c r="N106" s="269"/>
      <c r="O106" s="269"/>
      <c r="P106" s="269"/>
      <c r="Q106" s="269"/>
      <c r="R106" s="269"/>
      <c r="S106" s="269"/>
      <c r="T106" s="270"/>
      <c r="AT106" s="271" t="s">
        <v>301</v>
      </c>
      <c r="AU106" s="271" t="s">
        <v>89</v>
      </c>
      <c r="AV106" s="13" t="s">
        <v>91</v>
      </c>
      <c r="AW106" s="13" t="s">
        <v>44</v>
      </c>
      <c r="AX106" s="13" t="s">
        <v>82</v>
      </c>
      <c r="AY106" s="271" t="s">
        <v>291</v>
      </c>
    </row>
    <row r="107" s="13" customFormat="1">
      <c r="B107" s="261"/>
      <c r="C107" s="262"/>
      <c r="D107" s="252" t="s">
        <v>301</v>
      </c>
      <c r="E107" s="263" t="s">
        <v>80</v>
      </c>
      <c r="F107" s="264" t="s">
        <v>2736</v>
      </c>
      <c r="G107" s="262"/>
      <c r="H107" s="265">
        <v>1.3859999999999999</v>
      </c>
      <c r="I107" s="266"/>
      <c r="J107" s="262"/>
      <c r="K107" s="262"/>
      <c r="L107" s="267"/>
      <c r="M107" s="268"/>
      <c r="N107" s="269"/>
      <c r="O107" s="269"/>
      <c r="P107" s="269"/>
      <c r="Q107" s="269"/>
      <c r="R107" s="269"/>
      <c r="S107" s="269"/>
      <c r="T107" s="270"/>
      <c r="AT107" s="271" t="s">
        <v>301</v>
      </c>
      <c r="AU107" s="271" t="s">
        <v>89</v>
      </c>
      <c r="AV107" s="13" t="s">
        <v>91</v>
      </c>
      <c r="AW107" s="13" t="s">
        <v>44</v>
      </c>
      <c r="AX107" s="13" t="s">
        <v>82</v>
      </c>
      <c r="AY107" s="271" t="s">
        <v>291</v>
      </c>
    </row>
    <row r="108" s="13" customFormat="1">
      <c r="B108" s="261"/>
      <c r="C108" s="262"/>
      <c r="D108" s="252" t="s">
        <v>301</v>
      </c>
      <c r="E108" s="263" t="s">
        <v>80</v>
      </c>
      <c r="F108" s="264" t="s">
        <v>2737</v>
      </c>
      <c r="G108" s="262"/>
      <c r="H108" s="265">
        <v>7.4240000000000004</v>
      </c>
      <c r="I108" s="266"/>
      <c r="J108" s="262"/>
      <c r="K108" s="262"/>
      <c r="L108" s="267"/>
      <c r="M108" s="268"/>
      <c r="N108" s="269"/>
      <c r="O108" s="269"/>
      <c r="P108" s="269"/>
      <c r="Q108" s="269"/>
      <c r="R108" s="269"/>
      <c r="S108" s="269"/>
      <c r="T108" s="270"/>
      <c r="AT108" s="271" t="s">
        <v>301</v>
      </c>
      <c r="AU108" s="271" t="s">
        <v>89</v>
      </c>
      <c r="AV108" s="13" t="s">
        <v>91</v>
      </c>
      <c r="AW108" s="13" t="s">
        <v>44</v>
      </c>
      <c r="AX108" s="13" t="s">
        <v>82</v>
      </c>
      <c r="AY108" s="271" t="s">
        <v>291</v>
      </c>
    </row>
    <row r="109" s="13" customFormat="1">
      <c r="B109" s="261"/>
      <c r="C109" s="262"/>
      <c r="D109" s="252" t="s">
        <v>301</v>
      </c>
      <c r="E109" s="263" t="s">
        <v>80</v>
      </c>
      <c r="F109" s="264" t="s">
        <v>2738</v>
      </c>
      <c r="G109" s="262"/>
      <c r="H109" s="265">
        <v>7.9960000000000004</v>
      </c>
      <c r="I109" s="266"/>
      <c r="J109" s="262"/>
      <c r="K109" s="262"/>
      <c r="L109" s="267"/>
      <c r="M109" s="268"/>
      <c r="N109" s="269"/>
      <c r="O109" s="269"/>
      <c r="P109" s="269"/>
      <c r="Q109" s="269"/>
      <c r="R109" s="269"/>
      <c r="S109" s="269"/>
      <c r="T109" s="270"/>
      <c r="AT109" s="271" t="s">
        <v>301</v>
      </c>
      <c r="AU109" s="271" t="s">
        <v>89</v>
      </c>
      <c r="AV109" s="13" t="s">
        <v>91</v>
      </c>
      <c r="AW109" s="13" t="s">
        <v>44</v>
      </c>
      <c r="AX109" s="13" t="s">
        <v>82</v>
      </c>
      <c r="AY109" s="271" t="s">
        <v>291</v>
      </c>
    </row>
    <row r="110" s="13" customFormat="1">
      <c r="B110" s="261"/>
      <c r="C110" s="262"/>
      <c r="D110" s="252" t="s">
        <v>301</v>
      </c>
      <c r="E110" s="263" t="s">
        <v>80</v>
      </c>
      <c r="F110" s="264" t="s">
        <v>2739</v>
      </c>
      <c r="G110" s="262"/>
      <c r="H110" s="265">
        <v>8.9550000000000001</v>
      </c>
      <c r="I110" s="266"/>
      <c r="J110" s="262"/>
      <c r="K110" s="262"/>
      <c r="L110" s="267"/>
      <c r="M110" s="268"/>
      <c r="N110" s="269"/>
      <c r="O110" s="269"/>
      <c r="P110" s="269"/>
      <c r="Q110" s="269"/>
      <c r="R110" s="269"/>
      <c r="S110" s="269"/>
      <c r="T110" s="270"/>
      <c r="AT110" s="271" t="s">
        <v>301</v>
      </c>
      <c r="AU110" s="271" t="s">
        <v>89</v>
      </c>
      <c r="AV110" s="13" t="s">
        <v>91</v>
      </c>
      <c r="AW110" s="13" t="s">
        <v>44</v>
      </c>
      <c r="AX110" s="13" t="s">
        <v>82</v>
      </c>
      <c r="AY110" s="271" t="s">
        <v>291</v>
      </c>
    </row>
    <row r="111" s="13" customFormat="1">
      <c r="B111" s="261"/>
      <c r="C111" s="262"/>
      <c r="D111" s="252" t="s">
        <v>301</v>
      </c>
      <c r="E111" s="263" t="s">
        <v>80</v>
      </c>
      <c r="F111" s="264" t="s">
        <v>2740</v>
      </c>
      <c r="G111" s="262"/>
      <c r="H111" s="265">
        <v>37.125</v>
      </c>
      <c r="I111" s="266"/>
      <c r="J111" s="262"/>
      <c r="K111" s="262"/>
      <c r="L111" s="267"/>
      <c r="M111" s="268"/>
      <c r="N111" s="269"/>
      <c r="O111" s="269"/>
      <c r="P111" s="269"/>
      <c r="Q111" s="269"/>
      <c r="R111" s="269"/>
      <c r="S111" s="269"/>
      <c r="T111" s="270"/>
      <c r="AT111" s="271" t="s">
        <v>301</v>
      </c>
      <c r="AU111" s="271" t="s">
        <v>89</v>
      </c>
      <c r="AV111" s="13" t="s">
        <v>91</v>
      </c>
      <c r="AW111" s="13" t="s">
        <v>44</v>
      </c>
      <c r="AX111" s="13" t="s">
        <v>82</v>
      </c>
      <c r="AY111" s="271" t="s">
        <v>291</v>
      </c>
    </row>
    <row r="112" s="13" customFormat="1">
      <c r="B112" s="261"/>
      <c r="C112" s="262"/>
      <c r="D112" s="252" t="s">
        <v>301</v>
      </c>
      <c r="E112" s="263" t="s">
        <v>80</v>
      </c>
      <c r="F112" s="264" t="s">
        <v>2741</v>
      </c>
      <c r="G112" s="262"/>
      <c r="H112" s="265">
        <v>7.1379999999999999</v>
      </c>
      <c r="I112" s="266"/>
      <c r="J112" s="262"/>
      <c r="K112" s="262"/>
      <c r="L112" s="267"/>
      <c r="M112" s="268"/>
      <c r="N112" s="269"/>
      <c r="O112" s="269"/>
      <c r="P112" s="269"/>
      <c r="Q112" s="269"/>
      <c r="R112" s="269"/>
      <c r="S112" s="269"/>
      <c r="T112" s="270"/>
      <c r="AT112" s="271" t="s">
        <v>301</v>
      </c>
      <c r="AU112" s="271" t="s">
        <v>89</v>
      </c>
      <c r="AV112" s="13" t="s">
        <v>91</v>
      </c>
      <c r="AW112" s="13" t="s">
        <v>44</v>
      </c>
      <c r="AX112" s="13" t="s">
        <v>82</v>
      </c>
      <c r="AY112" s="271" t="s">
        <v>291</v>
      </c>
    </row>
    <row r="113" s="13" customFormat="1">
      <c r="B113" s="261"/>
      <c r="C113" s="262"/>
      <c r="D113" s="252" t="s">
        <v>301</v>
      </c>
      <c r="E113" s="263" t="s">
        <v>80</v>
      </c>
      <c r="F113" s="264" t="s">
        <v>2742</v>
      </c>
      <c r="G113" s="262"/>
      <c r="H113" s="265">
        <v>8.6999999999999993</v>
      </c>
      <c r="I113" s="266"/>
      <c r="J113" s="262"/>
      <c r="K113" s="262"/>
      <c r="L113" s="267"/>
      <c r="M113" s="268"/>
      <c r="N113" s="269"/>
      <c r="O113" s="269"/>
      <c r="P113" s="269"/>
      <c r="Q113" s="269"/>
      <c r="R113" s="269"/>
      <c r="S113" s="269"/>
      <c r="T113" s="270"/>
      <c r="AT113" s="271" t="s">
        <v>301</v>
      </c>
      <c r="AU113" s="271" t="s">
        <v>89</v>
      </c>
      <c r="AV113" s="13" t="s">
        <v>91</v>
      </c>
      <c r="AW113" s="13" t="s">
        <v>44</v>
      </c>
      <c r="AX113" s="13" t="s">
        <v>82</v>
      </c>
      <c r="AY113" s="271" t="s">
        <v>291</v>
      </c>
    </row>
    <row r="114" s="13" customFormat="1">
      <c r="B114" s="261"/>
      <c r="C114" s="262"/>
      <c r="D114" s="252" t="s">
        <v>301</v>
      </c>
      <c r="E114" s="263" t="s">
        <v>80</v>
      </c>
      <c r="F114" s="264" t="s">
        <v>2743</v>
      </c>
      <c r="G114" s="262"/>
      <c r="H114" s="265">
        <v>9.7300000000000004</v>
      </c>
      <c r="I114" s="266"/>
      <c r="J114" s="262"/>
      <c r="K114" s="262"/>
      <c r="L114" s="267"/>
      <c r="M114" s="268"/>
      <c r="N114" s="269"/>
      <c r="O114" s="269"/>
      <c r="P114" s="269"/>
      <c r="Q114" s="269"/>
      <c r="R114" s="269"/>
      <c r="S114" s="269"/>
      <c r="T114" s="270"/>
      <c r="AT114" s="271" t="s">
        <v>301</v>
      </c>
      <c r="AU114" s="271" t="s">
        <v>89</v>
      </c>
      <c r="AV114" s="13" t="s">
        <v>91</v>
      </c>
      <c r="AW114" s="13" t="s">
        <v>44</v>
      </c>
      <c r="AX114" s="13" t="s">
        <v>82</v>
      </c>
      <c r="AY114" s="271" t="s">
        <v>291</v>
      </c>
    </row>
    <row r="115" s="13" customFormat="1">
      <c r="B115" s="261"/>
      <c r="C115" s="262"/>
      <c r="D115" s="252" t="s">
        <v>301</v>
      </c>
      <c r="E115" s="263" t="s">
        <v>80</v>
      </c>
      <c r="F115" s="264" t="s">
        <v>2744</v>
      </c>
      <c r="G115" s="262"/>
      <c r="H115" s="265">
        <v>40.969000000000001</v>
      </c>
      <c r="I115" s="266"/>
      <c r="J115" s="262"/>
      <c r="K115" s="262"/>
      <c r="L115" s="267"/>
      <c r="M115" s="268"/>
      <c r="N115" s="269"/>
      <c r="O115" s="269"/>
      <c r="P115" s="269"/>
      <c r="Q115" s="269"/>
      <c r="R115" s="269"/>
      <c r="S115" s="269"/>
      <c r="T115" s="270"/>
      <c r="AT115" s="271" t="s">
        <v>301</v>
      </c>
      <c r="AU115" s="271" t="s">
        <v>89</v>
      </c>
      <c r="AV115" s="13" t="s">
        <v>91</v>
      </c>
      <c r="AW115" s="13" t="s">
        <v>44</v>
      </c>
      <c r="AX115" s="13" t="s">
        <v>82</v>
      </c>
      <c r="AY115" s="271" t="s">
        <v>291</v>
      </c>
    </row>
    <row r="116" s="13" customFormat="1">
      <c r="B116" s="261"/>
      <c r="C116" s="262"/>
      <c r="D116" s="252" t="s">
        <v>301</v>
      </c>
      <c r="E116" s="263" t="s">
        <v>80</v>
      </c>
      <c r="F116" s="264" t="s">
        <v>2745</v>
      </c>
      <c r="G116" s="262"/>
      <c r="H116" s="265">
        <v>5.9640000000000004</v>
      </c>
      <c r="I116" s="266"/>
      <c r="J116" s="262"/>
      <c r="K116" s="262"/>
      <c r="L116" s="267"/>
      <c r="M116" s="268"/>
      <c r="N116" s="269"/>
      <c r="O116" s="269"/>
      <c r="P116" s="269"/>
      <c r="Q116" s="269"/>
      <c r="R116" s="269"/>
      <c r="S116" s="269"/>
      <c r="T116" s="270"/>
      <c r="AT116" s="271" t="s">
        <v>301</v>
      </c>
      <c r="AU116" s="271" t="s">
        <v>89</v>
      </c>
      <c r="AV116" s="13" t="s">
        <v>91</v>
      </c>
      <c r="AW116" s="13" t="s">
        <v>44</v>
      </c>
      <c r="AX116" s="13" t="s">
        <v>82</v>
      </c>
      <c r="AY116" s="271" t="s">
        <v>291</v>
      </c>
    </row>
    <row r="117" s="13" customFormat="1">
      <c r="B117" s="261"/>
      <c r="C117" s="262"/>
      <c r="D117" s="252" t="s">
        <v>301</v>
      </c>
      <c r="E117" s="263" t="s">
        <v>80</v>
      </c>
      <c r="F117" s="264" t="s">
        <v>2746</v>
      </c>
      <c r="G117" s="262"/>
      <c r="H117" s="265">
        <v>8.4120000000000008</v>
      </c>
      <c r="I117" s="266"/>
      <c r="J117" s="262"/>
      <c r="K117" s="262"/>
      <c r="L117" s="267"/>
      <c r="M117" s="268"/>
      <c r="N117" s="269"/>
      <c r="O117" s="269"/>
      <c r="P117" s="269"/>
      <c r="Q117" s="269"/>
      <c r="R117" s="269"/>
      <c r="S117" s="269"/>
      <c r="T117" s="270"/>
      <c r="AT117" s="271" t="s">
        <v>301</v>
      </c>
      <c r="AU117" s="271" t="s">
        <v>89</v>
      </c>
      <c r="AV117" s="13" t="s">
        <v>91</v>
      </c>
      <c r="AW117" s="13" t="s">
        <v>44</v>
      </c>
      <c r="AX117" s="13" t="s">
        <v>82</v>
      </c>
      <c r="AY117" s="271" t="s">
        <v>291</v>
      </c>
    </row>
    <row r="118" s="13" customFormat="1">
      <c r="B118" s="261"/>
      <c r="C118" s="262"/>
      <c r="D118" s="252" t="s">
        <v>301</v>
      </c>
      <c r="E118" s="263" t="s">
        <v>80</v>
      </c>
      <c r="F118" s="264" t="s">
        <v>2747</v>
      </c>
      <c r="G118" s="262"/>
      <c r="H118" s="265">
        <v>8.25</v>
      </c>
      <c r="I118" s="266"/>
      <c r="J118" s="262"/>
      <c r="K118" s="262"/>
      <c r="L118" s="267"/>
      <c r="M118" s="268"/>
      <c r="N118" s="269"/>
      <c r="O118" s="269"/>
      <c r="P118" s="269"/>
      <c r="Q118" s="269"/>
      <c r="R118" s="269"/>
      <c r="S118" s="269"/>
      <c r="T118" s="270"/>
      <c r="AT118" s="271" t="s">
        <v>301</v>
      </c>
      <c r="AU118" s="271" t="s">
        <v>89</v>
      </c>
      <c r="AV118" s="13" t="s">
        <v>91</v>
      </c>
      <c r="AW118" s="13" t="s">
        <v>44</v>
      </c>
      <c r="AX118" s="13" t="s">
        <v>82</v>
      </c>
      <c r="AY118" s="271" t="s">
        <v>291</v>
      </c>
    </row>
    <row r="119" s="13" customFormat="1">
      <c r="B119" s="261"/>
      <c r="C119" s="262"/>
      <c r="D119" s="252" t="s">
        <v>301</v>
      </c>
      <c r="E119" s="263" t="s">
        <v>80</v>
      </c>
      <c r="F119" s="264" t="s">
        <v>2748</v>
      </c>
      <c r="G119" s="262"/>
      <c r="H119" s="265">
        <v>9.2940000000000005</v>
      </c>
      <c r="I119" s="266"/>
      <c r="J119" s="262"/>
      <c r="K119" s="262"/>
      <c r="L119" s="267"/>
      <c r="M119" s="268"/>
      <c r="N119" s="269"/>
      <c r="O119" s="269"/>
      <c r="P119" s="269"/>
      <c r="Q119" s="269"/>
      <c r="R119" s="269"/>
      <c r="S119" s="269"/>
      <c r="T119" s="270"/>
      <c r="AT119" s="271" t="s">
        <v>301</v>
      </c>
      <c r="AU119" s="271" t="s">
        <v>89</v>
      </c>
      <c r="AV119" s="13" t="s">
        <v>91</v>
      </c>
      <c r="AW119" s="13" t="s">
        <v>44</v>
      </c>
      <c r="AX119" s="13" t="s">
        <v>82</v>
      </c>
      <c r="AY119" s="271" t="s">
        <v>291</v>
      </c>
    </row>
    <row r="120" s="13" customFormat="1">
      <c r="B120" s="261"/>
      <c r="C120" s="262"/>
      <c r="D120" s="252" t="s">
        <v>301</v>
      </c>
      <c r="E120" s="263" t="s">
        <v>80</v>
      </c>
      <c r="F120" s="264" t="s">
        <v>2749</v>
      </c>
      <c r="G120" s="262"/>
      <c r="H120" s="265">
        <v>12.388</v>
      </c>
      <c r="I120" s="266"/>
      <c r="J120" s="262"/>
      <c r="K120" s="262"/>
      <c r="L120" s="267"/>
      <c r="M120" s="268"/>
      <c r="N120" s="269"/>
      <c r="O120" s="269"/>
      <c r="P120" s="269"/>
      <c r="Q120" s="269"/>
      <c r="R120" s="269"/>
      <c r="S120" s="269"/>
      <c r="T120" s="270"/>
      <c r="AT120" s="271" t="s">
        <v>301</v>
      </c>
      <c r="AU120" s="271" t="s">
        <v>89</v>
      </c>
      <c r="AV120" s="13" t="s">
        <v>91</v>
      </c>
      <c r="AW120" s="13" t="s">
        <v>44</v>
      </c>
      <c r="AX120" s="13" t="s">
        <v>82</v>
      </c>
      <c r="AY120" s="271" t="s">
        <v>291</v>
      </c>
    </row>
    <row r="121" s="13" customFormat="1">
      <c r="B121" s="261"/>
      <c r="C121" s="262"/>
      <c r="D121" s="252" t="s">
        <v>301</v>
      </c>
      <c r="E121" s="263" t="s">
        <v>80</v>
      </c>
      <c r="F121" s="264" t="s">
        <v>2750</v>
      </c>
      <c r="G121" s="262"/>
      <c r="H121" s="265">
        <v>15.420999999999999</v>
      </c>
      <c r="I121" s="266"/>
      <c r="J121" s="262"/>
      <c r="K121" s="262"/>
      <c r="L121" s="267"/>
      <c r="M121" s="268"/>
      <c r="N121" s="269"/>
      <c r="O121" s="269"/>
      <c r="P121" s="269"/>
      <c r="Q121" s="269"/>
      <c r="R121" s="269"/>
      <c r="S121" s="269"/>
      <c r="T121" s="270"/>
      <c r="AT121" s="271" t="s">
        <v>301</v>
      </c>
      <c r="AU121" s="271" t="s">
        <v>89</v>
      </c>
      <c r="AV121" s="13" t="s">
        <v>91</v>
      </c>
      <c r="AW121" s="13" t="s">
        <v>44</v>
      </c>
      <c r="AX121" s="13" t="s">
        <v>82</v>
      </c>
      <c r="AY121" s="271" t="s">
        <v>291</v>
      </c>
    </row>
    <row r="122" s="13" customFormat="1">
      <c r="B122" s="261"/>
      <c r="C122" s="262"/>
      <c r="D122" s="252" t="s">
        <v>301</v>
      </c>
      <c r="E122" s="263" t="s">
        <v>80</v>
      </c>
      <c r="F122" s="264" t="s">
        <v>2751</v>
      </c>
      <c r="G122" s="262"/>
      <c r="H122" s="265">
        <v>15.316000000000001</v>
      </c>
      <c r="I122" s="266"/>
      <c r="J122" s="262"/>
      <c r="K122" s="262"/>
      <c r="L122" s="267"/>
      <c r="M122" s="268"/>
      <c r="N122" s="269"/>
      <c r="O122" s="269"/>
      <c r="P122" s="269"/>
      <c r="Q122" s="269"/>
      <c r="R122" s="269"/>
      <c r="S122" s="269"/>
      <c r="T122" s="270"/>
      <c r="AT122" s="271" t="s">
        <v>301</v>
      </c>
      <c r="AU122" s="271" t="s">
        <v>89</v>
      </c>
      <c r="AV122" s="13" t="s">
        <v>91</v>
      </c>
      <c r="AW122" s="13" t="s">
        <v>44</v>
      </c>
      <c r="AX122" s="13" t="s">
        <v>82</v>
      </c>
      <c r="AY122" s="271" t="s">
        <v>291</v>
      </c>
    </row>
    <row r="123" s="13" customFormat="1">
      <c r="B123" s="261"/>
      <c r="C123" s="262"/>
      <c r="D123" s="252" t="s">
        <v>301</v>
      </c>
      <c r="E123" s="263" t="s">
        <v>80</v>
      </c>
      <c r="F123" s="264" t="s">
        <v>2752</v>
      </c>
      <c r="G123" s="262"/>
      <c r="H123" s="265">
        <v>17.573</v>
      </c>
      <c r="I123" s="266"/>
      <c r="J123" s="262"/>
      <c r="K123" s="262"/>
      <c r="L123" s="267"/>
      <c r="M123" s="268"/>
      <c r="N123" s="269"/>
      <c r="O123" s="269"/>
      <c r="P123" s="269"/>
      <c r="Q123" s="269"/>
      <c r="R123" s="269"/>
      <c r="S123" s="269"/>
      <c r="T123" s="270"/>
      <c r="AT123" s="271" t="s">
        <v>301</v>
      </c>
      <c r="AU123" s="271" t="s">
        <v>89</v>
      </c>
      <c r="AV123" s="13" t="s">
        <v>91</v>
      </c>
      <c r="AW123" s="13" t="s">
        <v>44</v>
      </c>
      <c r="AX123" s="13" t="s">
        <v>82</v>
      </c>
      <c r="AY123" s="271" t="s">
        <v>291</v>
      </c>
    </row>
    <row r="124" s="15" customFormat="1">
      <c r="B124" s="283"/>
      <c r="C124" s="284"/>
      <c r="D124" s="252" t="s">
        <v>301</v>
      </c>
      <c r="E124" s="285" t="s">
        <v>80</v>
      </c>
      <c r="F124" s="286" t="s">
        <v>315</v>
      </c>
      <c r="G124" s="284"/>
      <c r="H124" s="287">
        <v>651.91899999999998</v>
      </c>
      <c r="I124" s="288"/>
      <c r="J124" s="284"/>
      <c r="K124" s="284"/>
      <c r="L124" s="289"/>
      <c r="M124" s="290"/>
      <c r="N124" s="291"/>
      <c r="O124" s="291"/>
      <c r="P124" s="291"/>
      <c r="Q124" s="291"/>
      <c r="R124" s="291"/>
      <c r="S124" s="291"/>
      <c r="T124" s="292"/>
      <c r="AT124" s="293" t="s">
        <v>301</v>
      </c>
      <c r="AU124" s="293" t="s">
        <v>89</v>
      </c>
      <c r="AV124" s="15" t="s">
        <v>299</v>
      </c>
      <c r="AW124" s="15" t="s">
        <v>44</v>
      </c>
      <c r="AX124" s="15" t="s">
        <v>89</v>
      </c>
      <c r="AY124" s="293" t="s">
        <v>291</v>
      </c>
    </row>
    <row r="125" s="1" customFormat="1" ht="38.25" customHeight="1">
      <c r="B125" s="48"/>
      <c r="C125" s="238" t="s">
        <v>91</v>
      </c>
      <c r="D125" s="238" t="s">
        <v>294</v>
      </c>
      <c r="E125" s="239" t="s">
        <v>877</v>
      </c>
      <c r="F125" s="240" t="s">
        <v>878</v>
      </c>
      <c r="G125" s="241" t="s">
        <v>297</v>
      </c>
      <c r="H125" s="242">
        <v>651.94000000000005</v>
      </c>
      <c r="I125" s="243"/>
      <c r="J125" s="244">
        <f>ROUND(I125*H125,2)</f>
        <v>0</v>
      </c>
      <c r="K125" s="240" t="s">
        <v>298</v>
      </c>
      <c r="L125" s="74"/>
      <c r="M125" s="245" t="s">
        <v>80</v>
      </c>
      <c r="N125" s="246" t="s">
        <v>52</v>
      </c>
      <c r="O125" s="49"/>
      <c r="P125" s="247">
        <f>O125*H125</f>
        <v>0</v>
      </c>
      <c r="Q125" s="247">
        <v>0</v>
      </c>
      <c r="R125" s="247">
        <f>Q125*H125</f>
        <v>0</v>
      </c>
      <c r="S125" s="247">
        <v>0</v>
      </c>
      <c r="T125" s="248">
        <f>S125*H125</f>
        <v>0</v>
      </c>
      <c r="AR125" s="25" t="s">
        <v>299</v>
      </c>
      <c r="AT125" s="25" t="s">
        <v>294</v>
      </c>
      <c r="AU125" s="25" t="s">
        <v>89</v>
      </c>
      <c r="AY125" s="25" t="s">
        <v>291</v>
      </c>
      <c r="BE125" s="249">
        <f>IF(N125="základní",J125,0)</f>
        <v>0</v>
      </c>
      <c r="BF125" s="249">
        <f>IF(N125="snížená",J125,0)</f>
        <v>0</v>
      </c>
      <c r="BG125" s="249">
        <f>IF(N125="zákl. přenesená",J125,0)</f>
        <v>0</v>
      </c>
      <c r="BH125" s="249">
        <f>IF(N125="sníž. přenesená",J125,0)</f>
        <v>0</v>
      </c>
      <c r="BI125" s="249">
        <f>IF(N125="nulová",J125,0)</f>
        <v>0</v>
      </c>
      <c r="BJ125" s="25" t="s">
        <v>89</v>
      </c>
      <c r="BK125" s="249">
        <f>ROUND(I125*H125,2)</f>
        <v>0</v>
      </c>
      <c r="BL125" s="25" t="s">
        <v>299</v>
      </c>
      <c r="BM125" s="25" t="s">
        <v>2753</v>
      </c>
    </row>
    <row r="126" s="13" customFormat="1">
      <c r="B126" s="261"/>
      <c r="C126" s="262"/>
      <c r="D126" s="252" t="s">
        <v>301</v>
      </c>
      <c r="E126" s="263" t="s">
        <v>80</v>
      </c>
      <c r="F126" s="264" t="s">
        <v>2754</v>
      </c>
      <c r="G126" s="262"/>
      <c r="H126" s="265">
        <v>651.94000000000005</v>
      </c>
      <c r="I126" s="266"/>
      <c r="J126" s="262"/>
      <c r="K126" s="262"/>
      <c r="L126" s="267"/>
      <c r="M126" s="268"/>
      <c r="N126" s="269"/>
      <c r="O126" s="269"/>
      <c r="P126" s="269"/>
      <c r="Q126" s="269"/>
      <c r="R126" s="269"/>
      <c r="S126" s="269"/>
      <c r="T126" s="270"/>
      <c r="AT126" s="271" t="s">
        <v>301</v>
      </c>
      <c r="AU126" s="271" t="s">
        <v>89</v>
      </c>
      <c r="AV126" s="13" t="s">
        <v>91</v>
      </c>
      <c r="AW126" s="13" t="s">
        <v>44</v>
      </c>
      <c r="AX126" s="13" t="s">
        <v>82</v>
      </c>
      <c r="AY126" s="271" t="s">
        <v>291</v>
      </c>
    </row>
    <row r="127" s="15" customFormat="1">
      <c r="B127" s="283"/>
      <c r="C127" s="284"/>
      <c r="D127" s="252" t="s">
        <v>301</v>
      </c>
      <c r="E127" s="285" t="s">
        <v>80</v>
      </c>
      <c r="F127" s="286" t="s">
        <v>315</v>
      </c>
      <c r="G127" s="284"/>
      <c r="H127" s="287">
        <v>651.94000000000005</v>
      </c>
      <c r="I127" s="288"/>
      <c r="J127" s="284"/>
      <c r="K127" s="284"/>
      <c r="L127" s="289"/>
      <c r="M127" s="290"/>
      <c r="N127" s="291"/>
      <c r="O127" s="291"/>
      <c r="P127" s="291"/>
      <c r="Q127" s="291"/>
      <c r="R127" s="291"/>
      <c r="S127" s="291"/>
      <c r="T127" s="292"/>
      <c r="AT127" s="293" t="s">
        <v>301</v>
      </c>
      <c r="AU127" s="293" t="s">
        <v>89</v>
      </c>
      <c r="AV127" s="15" t="s">
        <v>299</v>
      </c>
      <c r="AW127" s="15" t="s">
        <v>44</v>
      </c>
      <c r="AX127" s="15" t="s">
        <v>89</v>
      </c>
      <c r="AY127" s="293" t="s">
        <v>291</v>
      </c>
    </row>
    <row r="128" s="11" customFormat="1" ht="37.44001" customHeight="1">
      <c r="B128" s="222"/>
      <c r="C128" s="223"/>
      <c r="D128" s="224" t="s">
        <v>81</v>
      </c>
      <c r="E128" s="225" t="s">
        <v>10</v>
      </c>
      <c r="F128" s="225" t="s">
        <v>2755</v>
      </c>
      <c r="G128" s="223"/>
      <c r="H128" s="223"/>
      <c r="I128" s="226"/>
      <c r="J128" s="227">
        <f>BK128</f>
        <v>0</v>
      </c>
      <c r="K128" s="223"/>
      <c r="L128" s="228"/>
      <c r="M128" s="229"/>
      <c r="N128" s="230"/>
      <c r="O128" s="230"/>
      <c r="P128" s="231">
        <f>SUM(P129:P173)</f>
        <v>0</v>
      </c>
      <c r="Q128" s="230"/>
      <c r="R128" s="231">
        <f>SUM(R129:R173)</f>
        <v>0.99387908000000003</v>
      </c>
      <c r="S128" s="230"/>
      <c r="T128" s="232">
        <f>SUM(T129:T173)</f>
        <v>0</v>
      </c>
      <c r="AR128" s="233" t="s">
        <v>299</v>
      </c>
      <c r="AT128" s="234" t="s">
        <v>81</v>
      </c>
      <c r="AU128" s="234" t="s">
        <v>82</v>
      </c>
      <c r="AY128" s="233" t="s">
        <v>291</v>
      </c>
      <c r="BK128" s="235">
        <f>SUM(BK129:BK173)</f>
        <v>0</v>
      </c>
    </row>
    <row r="129" s="1" customFormat="1" ht="25.5" customHeight="1">
      <c r="B129" s="48"/>
      <c r="C129" s="238" t="s">
        <v>132</v>
      </c>
      <c r="D129" s="238" t="s">
        <v>294</v>
      </c>
      <c r="E129" s="239" t="s">
        <v>2414</v>
      </c>
      <c r="F129" s="240" t="s">
        <v>2415</v>
      </c>
      <c r="G129" s="241" t="s">
        <v>352</v>
      </c>
      <c r="H129" s="242">
        <v>756.79700000000003</v>
      </c>
      <c r="I129" s="243"/>
      <c r="J129" s="244">
        <f>ROUND(I129*H129,2)</f>
        <v>0</v>
      </c>
      <c r="K129" s="240" t="s">
        <v>298</v>
      </c>
      <c r="L129" s="74"/>
      <c r="M129" s="245" t="s">
        <v>80</v>
      </c>
      <c r="N129" s="246" t="s">
        <v>52</v>
      </c>
      <c r="O129" s="49"/>
      <c r="P129" s="247">
        <f>O129*H129</f>
        <v>0</v>
      </c>
      <c r="Q129" s="247">
        <v>0.00084000000000000003</v>
      </c>
      <c r="R129" s="247">
        <f>Q129*H129</f>
        <v>0.63570948000000005</v>
      </c>
      <c r="S129" s="247">
        <v>0</v>
      </c>
      <c r="T129" s="248">
        <f>S129*H129</f>
        <v>0</v>
      </c>
      <c r="AR129" s="25" t="s">
        <v>299</v>
      </c>
      <c r="AT129" s="25" t="s">
        <v>294</v>
      </c>
      <c r="AU129" s="25" t="s">
        <v>89</v>
      </c>
      <c r="AY129" s="25" t="s">
        <v>291</v>
      </c>
      <c r="BE129" s="249">
        <f>IF(N129="základní",J129,0)</f>
        <v>0</v>
      </c>
      <c r="BF129" s="249">
        <f>IF(N129="snížená",J129,0)</f>
        <v>0</v>
      </c>
      <c r="BG129" s="249">
        <f>IF(N129="zákl. přenesená",J129,0)</f>
        <v>0</v>
      </c>
      <c r="BH129" s="249">
        <f>IF(N129="sníž. přenesená",J129,0)</f>
        <v>0</v>
      </c>
      <c r="BI129" s="249">
        <f>IF(N129="nulová",J129,0)</f>
        <v>0</v>
      </c>
      <c r="BJ129" s="25" t="s">
        <v>89</v>
      </c>
      <c r="BK129" s="249">
        <f>ROUND(I129*H129,2)</f>
        <v>0</v>
      </c>
      <c r="BL129" s="25" t="s">
        <v>299</v>
      </c>
      <c r="BM129" s="25" t="s">
        <v>2756</v>
      </c>
    </row>
    <row r="130" s="13" customFormat="1">
      <c r="B130" s="261"/>
      <c r="C130" s="262"/>
      <c r="D130" s="252" t="s">
        <v>301</v>
      </c>
      <c r="E130" s="263" t="s">
        <v>80</v>
      </c>
      <c r="F130" s="264" t="s">
        <v>2757</v>
      </c>
      <c r="G130" s="262"/>
      <c r="H130" s="265">
        <v>108.125</v>
      </c>
      <c r="I130" s="266"/>
      <c r="J130" s="262"/>
      <c r="K130" s="262"/>
      <c r="L130" s="267"/>
      <c r="M130" s="268"/>
      <c r="N130" s="269"/>
      <c r="O130" s="269"/>
      <c r="P130" s="269"/>
      <c r="Q130" s="269"/>
      <c r="R130" s="269"/>
      <c r="S130" s="269"/>
      <c r="T130" s="270"/>
      <c r="AT130" s="271" t="s">
        <v>301</v>
      </c>
      <c r="AU130" s="271" t="s">
        <v>89</v>
      </c>
      <c r="AV130" s="13" t="s">
        <v>91</v>
      </c>
      <c r="AW130" s="13" t="s">
        <v>44</v>
      </c>
      <c r="AX130" s="13" t="s">
        <v>82</v>
      </c>
      <c r="AY130" s="271" t="s">
        <v>291</v>
      </c>
    </row>
    <row r="131" s="13" customFormat="1">
      <c r="B131" s="261"/>
      <c r="C131" s="262"/>
      <c r="D131" s="252" t="s">
        <v>301</v>
      </c>
      <c r="E131" s="263" t="s">
        <v>80</v>
      </c>
      <c r="F131" s="264" t="s">
        <v>2758</v>
      </c>
      <c r="G131" s="262"/>
      <c r="H131" s="265">
        <v>24.864000000000001</v>
      </c>
      <c r="I131" s="266"/>
      <c r="J131" s="262"/>
      <c r="K131" s="262"/>
      <c r="L131" s="267"/>
      <c r="M131" s="268"/>
      <c r="N131" s="269"/>
      <c r="O131" s="269"/>
      <c r="P131" s="269"/>
      <c r="Q131" s="269"/>
      <c r="R131" s="269"/>
      <c r="S131" s="269"/>
      <c r="T131" s="270"/>
      <c r="AT131" s="271" t="s">
        <v>301</v>
      </c>
      <c r="AU131" s="271" t="s">
        <v>89</v>
      </c>
      <c r="AV131" s="13" t="s">
        <v>91</v>
      </c>
      <c r="AW131" s="13" t="s">
        <v>44</v>
      </c>
      <c r="AX131" s="13" t="s">
        <v>82</v>
      </c>
      <c r="AY131" s="271" t="s">
        <v>291</v>
      </c>
    </row>
    <row r="132" s="13" customFormat="1">
      <c r="B132" s="261"/>
      <c r="C132" s="262"/>
      <c r="D132" s="252" t="s">
        <v>301</v>
      </c>
      <c r="E132" s="263" t="s">
        <v>80</v>
      </c>
      <c r="F132" s="264" t="s">
        <v>2759</v>
      </c>
      <c r="G132" s="262"/>
      <c r="H132" s="265">
        <v>12.932</v>
      </c>
      <c r="I132" s="266"/>
      <c r="J132" s="262"/>
      <c r="K132" s="262"/>
      <c r="L132" s="267"/>
      <c r="M132" s="268"/>
      <c r="N132" s="269"/>
      <c r="O132" s="269"/>
      <c r="P132" s="269"/>
      <c r="Q132" s="269"/>
      <c r="R132" s="269"/>
      <c r="S132" s="269"/>
      <c r="T132" s="270"/>
      <c r="AT132" s="271" t="s">
        <v>301</v>
      </c>
      <c r="AU132" s="271" t="s">
        <v>89</v>
      </c>
      <c r="AV132" s="13" t="s">
        <v>91</v>
      </c>
      <c r="AW132" s="13" t="s">
        <v>44</v>
      </c>
      <c r="AX132" s="13" t="s">
        <v>82</v>
      </c>
      <c r="AY132" s="271" t="s">
        <v>291</v>
      </c>
    </row>
    <row r="133" s="13" customFormat="1">
      <c r="B133" s="261"/>
      <c r="C133" s="262"/>
      <c r="D133" s="252" t="s">
        <v>301</v>
      </c>
      <c r="E133" s="263" t="s">
        <v>80</v>
      </c>
      <c r="F133" s="264" t="s">
        <v>2760</v>
      </c>
      <c r="G133" s="262"/>
      <c r="H133" s="265">
        <v>63.072000000000003</v>
      </c>
      <c r="I133" s="266"/>
      <c r="J133" s="262"/>
      <c r="K133" s="262"/>
      <c r="L133" s="267"/>
      <c r="M133" s="268"/>
      <c r="N133" s="269"/>
      <c r="O133" s="269"/>
      <c r="P133" s="269"/>
      <c r="Q133" s="269"/>
      <c r="R133" s="269"/>
      <c r="S133" s="269"/>
      <c r="T133" s="270"/>
      <c r="AT133" s="271" t="s">
        <v>301</v>
      </c>
      <c r="AU133" s="271" t="s">
        <v>89</v>
      </c>
      <c r="AV133" s="13" t="s">
        <v>91</v>
      </c>
      <c r="AW133" s="13" t="s">
        <v>44</v>
      </c>
      <c r="AX133" s="13" t="s">
        <v>82</v>
      </c>
      <c r="AY133" s="271" t="s">
        <v>291</v>
      </c>
    </row>
    <row r="134" s="13" customFormat="1">
      <c r="B134" s="261"/>
      <c r="C134" s="262"/>
      <c r="D134" s="252" t="s">
        <v>301</v>
      </c>
      <c r="E134" s="263" t="s">
        <v>80</v>
      </c>
      <c r="F134" s="264" t="s">
        <v>2761</v>
      </c>
      <c r="G134" s="262"/>
      <c r="H134" s="265">
        <v>6.3140000000000001</v>
      </c>
      <c r="I134" s="266"/>
      <c r="J134" s="262"/>
      <c r="K134" s="262"/>
      <c r="L134" s="267"/>
      <c r="M134" s="268"/>
      <c r="N134" s="269"/>
      <c r="O134" s="269"/>
      <c r="P134" s="269"/>
      <c r="Q134" s="269"/>
      <c r="R134" s="269"/>
      <c r="S134" s="269"/>
      <c r="T134" s="270"/>
      <c r="AT134" s="271" t="s">
        <v>301</v>
      </c>
      <c r="AU134" s="271" t="s">
        <v>89</v>
      </c>
      <c r="AV134" s="13" t="s">
        <v>91</v>
      </c>
      <c r="AW134" s="13" t="s">
        <v>44</v>
      </c>
      <c r="AX134" s="13" t="s">
        <v>82</v>
      </c>
      <c r="AY134" s="271" t="s">
        <v>291</v>
      </c>
    </row>
    <row r="135" s="13" customFormat="1">
      <c r="B135" s="261"/>
      <c r="C135" s="262"/>
      <c r="D135" s="252" t="s">
        <v>301</v>
      </c>
      <c r="E135" s="263" t="s">
        <v>80</v>
      </c>
      <c r="F135" s="264" t="s">
        <v>2762</v>
      </c>
      <c r="G135" s="262"/>
      <c r="H135" s="265">
        <v>75.816000000000002</v>
      </c>
      <c r="I135" s="266"/>
      <c r="J135" s="262"/>
      <c r="K135" s="262"/>
      <c r="L135" s="267"/>
      <c r="M135" s="268"/>
      <c r="N135" s="269"/>
      <c r="O135" s="269"/>
      <c r="P135" s="269"/>
      <c r="Q135" s="269"/>
      <c r="R135" s="269"/>
      <c r="S135" s="269"/>
      <c r="T135" s="270"/>
      <c r="AT135" s="271" t="s">
        <v>301</v>
      </c>
      <c r="AU135" s="271" t="s">
        <v>89</v>
      </c>
      <c r="AV135" s="13" t="s">
        <v>91</v>
      </c>
      <c r="AW135" s="13" t="s">
        <v>44</v>
      </c>
      <c r="AX135" s="13" t="s">
        <v>82</v>
      </c>
      <c r="AY135" s="271" t="s">
        <v>291</v>
      </c>
    </row>
    <row r="136" s="13" customFormat="1">
      <c r="B136" s="261"/>
      <c r="C136" s="262"/>
      <c r="D136" s="252" t="s">
        <v>301</v>
      </c>
      <c r="E136" s="263" t="s">
        <v>80</v>
      </c>
      <c r="F136" s="264" t="s">
        <v>2763</v>
      </c>
      <c r="G136" s="262"/>
      <c r="H136" s="265">
        <v>6.7759999999999998</v>
      </c>
      <c r="I136" s="266"/>
      <c r="J136" s="262"/>
      <c r="K136" s="262"/>
      <c r="L136" s="267"/>
      <c r="M136" s="268"/>
      <c r="N136" s="269"/>
      <c r="O136" s="269"/>
      <c r="P136" s="269"/>
      <c r="Q136" s="269"/>
      <c r="R136" s="269"/>
      <c r="S136" s="269"/>
      <c r="T136" s="270"/>
      <c r="AT136" s="271" t="s">
        <v>301</v>
      </c>
      <c r="AU136" s="271" t="s">
        <v>89</v>
      </c>
      <c r="AV136" s="13" t="s">
        <v>91</v>
      </c>
      <c r="AW136" s="13" t="s">
        <v>44</v>
      </c>
      <c r="AX136" s="13" t="s">
        <v>82</v>
      </c>
      <c r="AY136" s="271" t="s">
        <v>291</v>
      </c>
    </row>
    <row r="137" s="13" customFormat="1">
      <c r="B137" s="261"/>
      <c r="C137" s="262"/>
      <c r="D137" s="252" t="s">
        <v>301</v>
      </c>
      <c r="E137" s="263" t="s">
        <v>80</v>
      </c>
      <c r="F137" s="264" t="s">
        <v>2764</v>
      </c>
      <c r="G137" s="262"/>
      <c r="H137" s="265">
        <v>85.084000000000003</v>
      </c>
      <c r="I137" s="266"/>
      <c r="J137" s="262"/>
      <c r="K137" s="262"/>
      <c r="L137" s="267"/>
      <c r="M137" s="268"/>
      <c r="N137" s="269"/>
      <c r="O137" s="269"/>
      <c r="P137" s="269"/>
      <c r="Q137" s="269"/>
      <c r="R137" s="269"/>
      <c r="S137" s="269"/>
      <c r="T137" s="270"/>
      <c r="AT137" s="271" t="s">
        <v>301</v>
      </c>
      <c r="AU137" s="271" t="s">
        <v>89</v>
      </c>
      <c r="AV137" s="13" t="s">
        <v>91</v>
      </c>
      <c r="AW137" s="13" t="s">
        <v>44</v>
      </c>
      <c r="AX137" s="13" t="s">
        <v>82</v>
      </c>
      <c r="AY137" s="271" t="s">
        <v>291</v>
      </c>
    </row>
    <row r="138" s="13" customFormat="1">
      <c r="B138" s="261"/>
      <c r="C138" s="262"/>
      <c r="D138" s="252" t="s">
        <v>301</v>
      </c>
      <c r="E138" s="263" t="s">
        <v>80</v>
      </c>
      <c r="F138" s="264" t="s">
        <v>2765</v>
      </c>
      <c r="G138" s="262"/>
      <c r="H138" s="265">
        <v>6.8780000000000001</v>
      </c>
      <c r="I138" s="266"/>
      <c r="J138" s="262"/>
      <c r="K138" s="262"/>
      <c r="L138" s="267"/>
      <c r="M138" s="268"/>
      <c r="N138" s="269"/>
      <c r="O138" s="269"/>
      <c r="P138" s="269"/>
      <c r="Q138" s="269"/>
      <c r="R138" s="269"/>
      <c r="S138" s="269"/>
      <c r="T138" s="270"/>
      <c r="AT138" s="271" t="s">
        <v>301</v>
      </c>
      <c r="AU138" s="271" t="s">
        <v>89</v>
      </c>
      <c r="AV138" s="13" t="s">
        <v>91</v>
      </c>
      <c r="AW138" s="13" t="s">
        <v>44</v>
      </c>
      <c r="AX138" s="13" t="s">
        <v>82</v>
      </c>
      <c r="AY138" s="271" t="s">
        <v>291</v>
      </c>
    </row>
    <row r="139" s="13" customFormat="1">
      <c r="B139" s="261"/>
      <c r="C139" s="262"/>
      <c r="D139" s="252" t="s">
        <v>301</v>
      </c>
      <c r="E139" s="263" t="s">
        <v>80</v>
      </c>
      <c r="F139" s="264" t="s">
        <v>2766</v>
      </c>
      <c r="G139" s="262"/>
      <c r="H139" s="265">
        <v>55.335000000000001</v>
      </c>
      <c r="I139" s="266"/>
      <c r="J139" s="262"/>
      <c r="K139" s="262"/>
      <c r="L139" s="267"/>
      <c r="M139" s="268"/>
      <c r="N139" s="269"/>
      <c r="O139" s="269"/>
      <c r="P139" s="269"/>
      <c r="Q139" s="269"/>
      <c r="R139" s="269"/>
      <c r="S139" s="269"/>
      <c r="T139" s="270"/>
      <c r="AT139" s="271" t="s">
        <v>301</v>
      </c>
      <c r="AU139" s="271" t="s">
        <v>89</v>
      </c>
      <c r="AV139" s="13" t="s">
        <v>91</v>
      </c>
      <c r="AW139" s="13" t="s">
        <v>44</v>
      </c>
      <c r="AX139" s="13" t="s">
        <v>82</v>
      </c>
      <c r="AY139" s="271" t="s">
        <v>291</v>
      </c>
    </row>
    <row r="140" s="13" customFormat="1">
      <c r="B140" s="261"/>
      <c r="C140" s="262"/>
      <c r="D140" s="252" t="s">
        <v>301</v>
      </c>
      <c r="E140" s="263" t="s">
        <v>80</v>
      </c>
      <c r="F140" s="264" t="s">
        <v>2767</v>
      </c>
      <c r="G140" s="262"/>
      <c r="H140" s="265">
        <v>33.212000000000003</v>
      </c>
      <c r="I140" s="266"/>
      <c r="J140" s="262"/>
      <c r="K140" s="262"/>
      <c r="L140" s="267"/>
      <c r="M140" s="268"/>
      <c r="N140" s="269"/>
      <c r="O140" s="269"/>
      <c r="P140" s="269"/>
      <c r="Q140" s="269"/>
      <c r="R140" s="269"/>
      <c r="S140" s="269"/>
      <c r="T140" s="270"/>
      <c r="AT140" s="271" t="s">
        <v>301</v>
      </c>
      <c r="AU140" s="271" t="s">
        <v>89</v>
      </c>
      <c r="AV140" s="13" t="s">
        <v>91</v>
      </c>
      <c r="AW140" s="13" t="s">
        <v>44</v>
      </c>
      <c r="AX140" s="13" t="s">
        <v>82</v>
      </c>
      <c r="AY140" s="271" t="s">
        <v>291</v>
      </c>
    </row>
    <row r="141" s="13" customFormat="1">
      <c r="B141" s="261"/>
      <c r="C141" s="262"/>
      <c r="D141" s="252" t="s">
        <v>301</v>
      </c>
      <c r="E141" s="263" t="s">
        <v>80</v>
      </c>
      <c r="F141" s="264" t="s">
        <v>2768</v>
      </c>
      <c r="G141" s="262"/>
      <c r="H141" s="265">
        <v>2.7719999999999998</v>
      </c>
      <c r="I141" s="266"/>
      <c r="J141" s="262"/>
      <c r="K141" s="262"/>
      <c r="L141" s="267"/>
      <c r="M141" s="268"/>
      <c r="N141" s="269"/>
      <c r="O141" s="269"/>
      <c r="P141" s="269"/>
      <c r="Q141" s="269"/>
      <c r="R141" s="269"/>
      <c r="S141" s="269"/>
      <c r="T141" s="270"/>
      <c r="AT141" s="271" t="s">
        <v>301</v>
      </c>
      <c r="AU141" s="271" t="s">
        <v>89</v>
      </c>
      <c r="AV141" s="13" t="s">
        <v>91</v>
      </c>
      <c r="AW141" s="13" t="s">
        <v>44</v>
      </c>
      <c r="AX141" s="13" t="s">
        <v>82</v>
      </c>
      <c r="AY141" s="271" t="s">
        <v>291</v>
      </c>
    </row>
    <row r="142" s="13" customFormat="1">
      <c r="B142" s="261"/>
      <c r="C142" s="262"/>
      <c r="D142" s="252" t="s">
        <v>301</v>
      </c>
      <c r="E142" s="263" t="s">
        <v>80</v>
      </c>
      <c r="F142" s="264" t="s">
        <v>2769</v>
      </c>
      <c r="G142" s="262"/>
      <c r="H142" s="265">
        <v>11.968</v>
      </c>
      <c r="I142" s="266"/>
      <c r="J142" s="262"/>
      <c r="K142" s="262"/>
      <c r="L142" s="267"/>
      <c r="M142" s="268"/>
      <c r="N142" s="269"/>
      <c r="O142" s="269"/>
      <c r="P142" s="269"/>
      <c r="Q142" s="269"/>
      <c r="R142" s="269"/>
      <c r="S142" s="269"/>
      <c r="T142" s="270"/>
      <c r="AT142" s="271" t="s">
        <v>301</v>
      </c>
      <c r="AU142" s="271" t="s">
        <v>89</v>
      </c>
      <c r="AV142" s="13" t="s">
        <v>91</v>
      </c>
      <c r="AW142" s="13" t="s">
        <v>44</v>
      </c>
      <c r="AX142" s="13" t="s">
        <v>82</v>
      </c>
      <c r="AY142" s="271" t="s">
        <v>291</v>
      </c>
    </row>
    <row r="143" s="13" customFormat="1">
      <c r="B143" s="261"/>
      <c r="C143" s="262"/>
      <c r="D143" s="252" t="s">
        <v>301</v>
      </c>
      <c r="E143" s="263" t="s">
        <v>80</v>
      </c>
      <c r="F143" s="264" t="s">
        <v>2770</v>
      </c>
      <c r="G143" s="262"/>
      <c r="H143" s="265">
        <v>14.432</v>
      </c>
      <c r="I143" s="266"/>
      <c r="J143" s="262"/>
      <c r="K143" s="262"/>
      <c r="L143" s="267"/>
      <c r="M143" s="268"/>
      <c r="N143" s="269"/>
      <c r="O143" s="269"/>
      <c r="P143" s="269"/>
      <c r="Q143" s="269"/>
      <c r="R143" s="269"/>
      <c r="S143" s="269"/>
      <c r="T143" s="270"/>
      <c r="AT143" s="271" t="s">
        <v>301</v>
      </c>
      <c r="AU143" s="271" t="s">
        <v>89</v>
      </c>
      <c r="AV143" s="13" t="s">
        <v>91</v>
      </c>
      <c r="AW143" s="13" t="s">
        <v>44</v>
      </c>
      <c r="AX143" s="13" t="s">
        <v>82</v>
      </c>
      <c r="AY143" s="271" t="s">
        <v>291</v>
      </c>
    </row>
    <row r="144" s="13" customFormat="1">
      <c r="B144" s="261"/>
      <c r="C144" s="262"/>
      <c r="D144" s="252" t="s">
        <v>301</v>
      </c>
      <c r="E144" s="263" t="s">
        <v>80</v>
      </c>
      <c r="F144" s="264" t="s">
        <v>2771</v>
      </c>
      <c r="G144" s="262"/>
      <c r="H144" s="265">
        <v>16.350000000000001</v>
      </c>
      <c r="I144" s="266"/>
      <c r="J144" s="262"/>
      <c r="K144" s="262"/>
      <c r="L144" s="267"/>
      <c r="M144" s="268"/>
      <c r="N144" s="269"/>
      <c r="O144" s="269"/>
      <c r="P144" s="269"/>
      <c r="Q144" s="269"/>
      <c r="R144" s="269"/>
      <c r="S144" s="269"/>
      <c r="T144" s="270"/>
      <c r="AT144" s="271" t="s">
        <v>301</v>
      </c>
      <c r="AU144" s="271" t="s">
        <v>89</v>
      </c>
      <c r="AV144" s="13" t="s">
        <v>91</v>
      </c>
      <c r="AW144" s="13" t="s">
        <v>44</v>
      </c>
      <c r="AX144" s="13" t="s">
        <v>82</v>
      </c>
      <c r="AY144" s="271" t="s">
        <v>291</v>
      </c>
    </row>
    <row r="145" s="13" customFormat="1">
      <c r="B145" s="261"/>
      <c r="C145" s="262"/>
      <c r="D145" s="252" t="s">
        <v>301</v>
      </c>
      <c r="E145" s="263" t="s">
        <v>80</v>
      </c>
      <c r="F145" s="264" t="s">
        <v>2772</v>
      </c>
      <c r="G145" s="262"/>
      <c r="H145" s="265">
        <v>72.929000000000002</v>
      </c>
      <c r="I145" s="266"/>
      <c r="J145" s="262"/>
      <c r="K145" s="262"/>
      <c r="L145" s="267"/>
      <c r="M145" s="268"/>
      <c r="N145" s="269"/>
      <c r="O145" s="269"/>
      <c r="P145" s="269"/>
      <c r="Q145" s="269"/>
      <c r="R145" s="269"/>
      <c r="S145" s="269"/>
      <c r="T145" s="270"/>
      <c r="AT145" s="271" t="s">
        <v>301</v>
      </c>
      <c r="AU145" s="271" t="s">
        <v>89</v>
      </c>
      <c r="AV145" s="13" t="s">
        <v>91</v>
      </c>
      <c r="AW145" s="13" t="s">
        <v>44</v>
      </c>
      <c r="AX145" s="13" t="s">
        <v>82</v>
      </c>
      <c r="AY145" s="271" t="s">
        <v>291</v>
      </c>
    </row>
    <row r="146" s="13" customFormat="1">
      <c r="B146" s="261"/>
      <c r="C146" s="262"/>
      <c r="D146" s="252" t="s">
        <v>301</v>
      </c>
      <c r="E146" s="263" t="s">
        <v>80</v>
      </c>
      <c r="F146" s="264" t="s">
        <v>2773</v>
      </c>
      <c r="G146" s="262"/>
      <c r="H146" s="265">
        <v>12.715999999999999</v>
      </c>
      <c r="I146" s="266"/>
      <c r="J146" s="262"/>
      <c r="K146" s="262"/>
      <c r="L146" s="267"/>
      <c r="M146" s="268"/>
      <c r="N146" s="269"/>
      <c r="O146" s="269"/>
      <c r="P146" s="269"/>
      <c r="Q146" s="269"/>
      <c r="R146" s="269"/>
      <c r="S146" s="269"/>
      <c r="T146" s="270"/>
      <c r="AT146" s="271" t="s">
        <v>301</v>
      </c>
      <c r="AU146" s="271" t="s">
        <v>89</v>
      </c>
      <c r="AV146" s="13" t="s">
        <v>91</v>
      </c>
      <c r="AW146" s="13" t="s">
        <v>44</v>
      </c>
      <c r="AX146" s="13" t="s">
        <v>82</v>
      </c>
      <c r="AY146" s="271" t="s">
        <v>291</v>
      </c>
    </row>
    <row r="147" s="13" customFormat="1">
      <c r="B147" s="261"/>
      <c r="C147" s="262"/>
      <c r="D147" s="252" t="s">
        <v>301</v>
      </c>
      <c r="E147" s="263" t="s">
        <v>80</v>
      </c>
      <c r="F147" s="264" t="s">
        <v>2774</v>
      </c>
      <c r="G147" s="262"/>
      <c r="H147" s="265">
        <v>15.84</v>
      </c>
      <c r="I147" s="266"/>
      <c r="J147" s="262"/>
      <c r="K147" s="262"/>
      <c r="L147" s="267"/>
      <c r="M147" s="268"/>
      <c r="N147" s="269"/>
      <c r="O147" s="269"/>
      <c r="P147" s="269"/>
      <c r="Q147" s="269"/>
      <c r="R147" s="269"/>
      <c r="S147" s="269"/>
      <c r="T147" s="270"/>
      <c r="AT147" s="271" t="s">
        <v>301</v>
      </c>
      <c r="AU147" s="271" t="s">
        <v>89</v>
      </c>
      <c r="AV147" s="13" t="s">
        <v>91</v>
      </c>
      <c r="AW147" s="13" t="s">
        <v>44</v>
      </c>
      <c r="AX147" s="13" t="s">
        <v>82</v>
      </c>
      <c r="AY147" s="271" t="s">
        <v>291</v>
      </c>
    </row>
    <row r="148" s="13" customFormat="1">
      <c r="B148" s="261"/>
      <c r="C148" s="262"/>
      <c r="D148" s="252" t="s">
        <v>301</v>
      </c>
      <c r="E148" s="263" t="s">
        <v>80</v>
      </c>
      <c r="F148" s="264" t="s">
        <v>2775</v>
      </c>
      <c r="G148" s="262"/>
      <c r="H148" s="265">
        <v>17.899999999999999</v>
      </c>
      <c r="I148" s="266"/>
      <c r="J148" s="262"/>
      <c r="K148" s="262"/>
      <c r="L148" s="267"/>
      <c r="M148" s="268"/>
      <c r="N148" s="269"/>
      <c r="O148" s="269"/>
      <c r="P148" s="269"/>
      <c r="Q148" s="269"/>
      <c r="R148" s="269"/>
      <c r="S148" s="269"/>
      <c r="T148" s="270"/>
      <c r="AT148" s="271" t="s">
        <v>301</v>
      </c>
      <c r="AU148" s="271" t="s">
        <v>89</v>
      </c>
      <c r="AV148" s="13" t="s">
        <v>91</v>
      </c>
      <c r="AW148" s="13" t="s">
        <v>44</v>
      </c>
      <c r="AX148" s="13" t="s">
        <v>82</v>
      </c>
      <c r="AY148" s="271" t="s">
        <v>291</v>
      </c>
    </row>
    <row r="149" s="13" customFormat="1">
      <c r="B149" s="261"/>
      <c r="C149" s="262"/>
      <c r="D149" s="252" t="s">
        <v>301</v>
      </c>
      <c r="E149" s="263" t="s">
        <v>80</v>
      </c>
      <c r="F149" s="264" t="s">
        <v>2776</v>
      </c>
      <c r="G149" s="262"/>
      <c r="H149" s="265">
        <v>80.617999999999995</v>
      </c>
      <c r="I149" s="266"/>
      <c r="J149" s="262"/>
      <c r="K149" s="262"/>
      <c r="L149" s="267"/>
      <c r="M149" s="268"/>
      <c r="N149" s="269"/>
      <c r="O149" s="269"/>
      <c r="P149" s="269"/>
      <c r="Q149" s="269"/>
      <c r="R149" s="269"/>
      <c r="S149" s="269"/>
      <c r="T149" s="270"/>
      <c r="AT149" s="271" t="s">
        <v>301</v>
      </c>
      <c r="AU149" s="271" t="s">
        <v>89</v>
      </c>
      <c r="AV149" s="13" t="s">
        <v>91</v>
      </c>
      <c r="AW149" s="13" t="s">
        <v>44</v>
      </c>
      <c r="AX149" s="13" t="s">
        <v>82</v>
      </c>
      <c r="AY149" s="271" t="s">
        <v>291</v>
      </c>
    </row>
    <row r="150" s="13" customFormat="1">
      <c r="B150" s="261"/>
      <c r="C150" s="262"/>
      <c r="D150" s="252" t="s">
        <v>301</v>
      </c>
      <c r="E150" s="263" t="s">
        <v>80</v>
      </c>
      <c r="F150" s="264" t="s">
        <v>2777</v>
      </c>
      <c r="G150" s="262"/>
      <c r="H150" s="265">
        <v>10.368</v>
      </c>
      <c r="I150" s="266"/>
      <c r="J150" s="262"/>
      <c r="K150" s="262"/>
      <c r="L150" s="267"/>
      <c r="M150" s="268"/>
      <c r="N150" s="269"/>
      <c r="O150" s="269"/>
      <c r="P150" s="269"/>
      <c r="Q150" s="269"/>
      <c r="R150" s="269"/>
      <c r="S150" s="269"/>
      <c r="T150" s="270"/>
      <c r="AT150" s="271" t="s">
        <v>301</v>
      </c>
      <c r="AU150" s="271" t="s">
        <v>89</v>
      </c>
      <c r="AV150" s="13" t="s">
        <v>91</v>
      </c>
      <c r="AW150" s="13" t="s">
        <v>44</v>
      </c>
      <c r="AX150" s="13" t="s">
        <v>82</v>
      </c>
      <c r="AY150" s="271" t="s">
        <v>291</v>
      </c>
    </row>
    <row r="151" s="13" customFormat="1">
      <c r="B151" s="261"/>
      <c r="C151" s="262"/>
      <c r="D151" s="252" t="s">
        <v>301</v>
      </c>
      <c r="E151" s="263" t="s">
        <v>80</v>
      </c>
      <c r="F151" s="264" t="s">
        <v>2778</v>
      </c>
      <c r="G151" s="262"/>
      <c r="H151" s="265">
        <v>22.495999999999999</v>
      </c>
      <c r="I151" s="266"/>
      <c r="J151" s="262"/>
      <c r="K151" s="262"/>
      <c r="L151" s="267"/>
      <c r="M151" s="268"/>
      <c r="N151" s="269"/>
      <c r="O151" s="269"/>
      <c r="P151" s="269"/>
      <c r="Q151" s="269"/>
      <c r="R151" s="269"/>
      <c r="S151" s="269"/>
      <c r="T151" s="270"/>
      <c r="AT151" s="271" t="s">
        <v>301</v>
      </c>
      <c r="AU151" s="271" t="s">
        <v>89</v>
      </c>
      <c r="AV151" s="13" t="s">
        <v>91</v>
      </c>
      <c r="AW151" s="13" t="s">
        <v>44</v>
      </c>
      <c r="AX151" s="13" t="s">
        <v>82</v>
      </c>
      <c r="AY151" s="271" t="s">
        <v>291</v>
      </c>
    </row>
    <row r="152" s="15" customFormat="1">
      <c r="B152" s="283"/>
      <c r="C152" s="284"/>
      <c r="D152" s="252" t="s">
        <v>301</v>
      </c>
      <c r="E152" s="285" t="s">
        <v>80</v>
      </c>
      <c r="F152" s="286" t="s">
        <v>315</v>
      </c>
      <c r="G152" s="284"/>
      <c r="H152" s="287">
        <v>756.79700000000003</v>
      </c>
      <c r="I152" s="288"/>
      <c r="J152" s="284"/>
      <c r="K152" s="284"/>
      <c r="L152" s="289"/>
      <c r="M152" s="290"/>
      <c r="N152" s="291"/>
      <c r="O152" s="291"/>
      <c r="P152" s="291"/>
      <c r="Q152" s="291"/>
      <c r="R152" s="291"/>
      <c r="S152" s="291"/>
      <c r="T152" s="292"/>
      <c r="AT152" s="293" t="s">
        <v>301</v>
      </c>
      <c r="AU152" s="293" t="s">
        <v>89</v>
      </c>
      <c r="AV152" s="15" t="s">
        <v>299</v>
      </c>
      <c r="AW152" s="15" t="s">
        <v>44</v>
      </c>
      <c r="AX152" s="15" t="s">
        <v>89</v>
      </c>
      <c r="AY152" s="293" t="s">
        <v>291</v>
      </c>
    </row>
    <row r="153" s="1" customFormat="1" ht="25.5" customHeight="1">
      <c r="B153" s="48"/>
      <c r="C153" s="238" t="s">
        <v>299</v>
      </c>
      <c r="D153" s="238" t="s">
        <v>294</v>
      </c>
      <c r="E153" s="239" t="s">
        <v>2779</v>
      </c>
      <c r="F153" s="240" t="s">
        <v>2780</v>
      </c>
      <c r="G153" s="241" t="s">
        <v>352</v>
      </c>
      <c r="H153" s="242">
        <v>421.37599999999998</v>
      </c>
      <c r="I153" s="243"/>
      <c r="J153" s="244">
        <f>ROUND(I153*H153,2)</f>
        <v>0</v>
      </c>
      <c r="K153" s="240" t="s">
        <v>298</v>
      </c>
      <c r="L153" s="74"/>
      <c r="M153" s="245" t="s">
        <v>80</v>
      </c>
      <c r="N153" s="246" t="s">
        <v>52</v>
      </c>
      <c r="O153" s="49"/>
      <c r="P153" s="247">
        <f>O153*H153</f>
        <v>0</v>
      </c>
      <c r="Q153" s="247">
        <v>0.00084999999999999995</v>
      </c>
      <c r="R153" s="247">
        <f>Q153*H153</f>
        <v>0.35816959999999998</v>
      </c>
      <c r="S153" s="247">
        <v>0</v>
      </c>
      <c r="T153" s="248">
        <f>S153*H153</f>
        <v>0</v>
      </c>
      <c r="AR153" s="25" t="s">
        <v>299</v>
      </c>
      <c r="AT153" s="25" t="s">
        <v>294</v>
      </c>
      <c r="AU153" s="25" t="s">
        <v>89</v>
      </c>
      <c r="AY153" s="25" t="s">
        <v>291</v>
      </c>
      <c r="BE153" s="249">
        <f>IF(N153="základní",J153,0)</f>
        <v>0</v>
      </c>
      <c r="BF153" s="249">
        <f>IF(N153="snížená",J153,0)</f>
        <v>0</v>
      </c>
      <c r="BG153" s="249">
        <f>IF(N153="zákl. přenesená",J153,0)</f>
        <v>0</v>
      </c>
      <c r="BH153" s="249">
        <f>IF(N153="sníž. přenesená",J153,0)</f>
        <v>0</v>
      </c>
      <c r="BI153" s="249">
        <f>IF(N153="nulová",J153,0)</f>
        <v>0</v>
      </c>
      <c r="BJ153" s="25" t="s">
        <v>89</v>
      </c>
      <c r="BK153" s="249">
        <f>ROUND(I153*H153,2)</f>
        <v>0</v>
      </c>
      <c r="BL153" s="25" t="s">
        <v>299</v>
      </c>
      <c r="BM153" s="25" t="s">
        <v>2781</v>
      </c>
    </row>
    <row r="154" s="13" customFormat="1">
      <c r="B154" s="261"/>
      <c r="C154" s="262"/>
      <c r="D154" s="252" t="s">
        <v>301</v>
      </c>
      <c r="E154" s="263" t="s">
        <v>80</v>
      </c>
      <c r="F154" s="264" t="s">
        <v>2782</v>
      </c>
      <c r="G154" s="262"/>
      <c r="H154" s="265">
        <v>285.68400000000003</v>
      </c>
      <c r="I154" s="266"/>
      <c r="J154" s="262"/>
      <c r="K154" s="262"/>
      <c r="L154" s="267"/>
      <c r="M154" s="268"/>
      <c r="N154" s="269"/>
      <c r="O154" s="269"/>
      <c r="P154" s="269"/>
      <c r="Q154" s="269"/>
      <c r="R154" s="269"/>
      <c r="S154" s="269"/>
      <c r="T154" s="270"/>
      <c r="AT154" s="271" t="s">
        <v>301</v>
      </c>
      <c r="AU154" s="271" t="s">
        <v>89</v>
      </c>
      <c r="AV154" s="13" t="s">
        <v>91</v>
      </c>
      <c r="AW154" s="13" t="s">
        <v>44</v>
      </c>
      <c r="AX154" s="13" t="s">
        <v>82</v>
      </c>
      <c r="AY154" s="271" t="s">
        <v>291</v>
      </c>
    </row>
    <row r="155" s="13" customFormat="1">
      <c r="B155" s="261"/>
      <c r="C155" s="262"/>
      <c r="D155" s="252" t="s">
        <v>301</v>
      </c>
      <c r="E155" s="263" t="s">
        <v>80</v>
      </c>
      <c r="F155" s="264" t="s">
        <v>2783</v>
      </c>
      <c r="G155" s="262"/>
      <c r="H155" s="265">
        <v>14.183999999999999</v>
      </c>
      <c r="I155" s="266"/>
      <c r="J155" s="262"/>
      <c r="K155" s="262"/>
      <c r="L155" s="267"/>
      <c r="M155" s="268"/>
      <c r="N155" s="269"/>
      <c r="O155" s="269"/>
      <c r="P155" s="269"/>
      <c r="Q155" s="269"/>
      <c r="R155" s="269"/>
      <c r="S155" s="269"/>
      <c r="T155" s="270"/>
      <c r="AT155" s="271" t="s">
        <v>301</v>
      </c>
      <c r="AU155" s="271" t="s">
        <v>89</v>
      </c>
      <c r="AV155" s="13" t="s">
        <v>91</v>
      </c>
      <c r="AW155" s="13" t="s">
        <v>44</v>
      </c>
      <c r="AX155" s="13" t="s">
        <v>82</v>
      </c>
      <c r="AY155" s="271" t="s">
        <v>291</v>
      </c>
    </row>
    <row r="156" s="13" customFormat="1">
      <c r="B156" s="261"/>
      <c r="C156" s="262"/>
      <c r="D156" s="252" t="s">
        <v>301</v>
      </c>
      <c r="E156" s="263" t="s">
        <v>80</v>
      </c>
      <c r="F156" s="264" t="s">
        <v>2784</v>
      </c>
      <c r="G156" s="262"/>
      <c r="H156" s="265">
        <v>14.94</v>
      </c>
      <c r="I156" s="266"/>
      <c r="J156" s="262"/>
      <c r="K156" s="262"/>
      <c r="L156" s="267"/>
      <c r="M156" s="268"/>
      <c r="N156" s="269"/>
      <c r="O156" s="269"/>
      <c r="P156" s="269"/>
      <c r="Q156" s="269"/>
      <c r="R156" s="269"/>
      <c r="S156" s="269"/>
      <c r="T156" s="270"/>
      <c r="AT156" s="271" t="s">
        <v>301</v>
      </c>
      <c r="AU156" s="271" t="s">
        <v>89</v>
      </c>
      <c r="AV156" s="13" t="s">
        <v>91</v>
      </c>
      <c r="AW156" s="13" t="s">
        <v>44</v>
      </c>
      <c r="AX156" s="13" t="s">
        <v>82</v>
      </c>
      <c r="AY156" s="271" t="s">
        <v>291</v>
      </c>
    </row>
    <row r="157" s="13" customFormat="1">
      <c r="B157" s="261"/>
      <c r="C157" s="262"/>
      <c r="D157" s="252" t="s">
        <v>301</v>
      </c>
      <c r="E157" s="263" t="s">
        <v>80</v>
      </c>
      <c r="F157" s="264" t="s">
        <v>2785</v>
      </c>
      <c r="G157" s="262"/>
      <c r="H157" s="265">
        <v>17.027999999999999</v>
      </c>
      <c r="I157" s="266"/>
      <c r="J157" s="262"/>
      <c r="K157" s="262"/>
      <c r="L157" s="267"/>
      <c r="M157" s="268"/>
      <c r="N157" s="269"/>
      <c r="O157" s="269"/>
      <c r="P157" s="269"/>
      <c r="Q157" s="269"/>
      <c r="R157" s="269"/>
      <c r="S157" s="269"/>
      <c r="T157" s="270"/>
      <c r="AT157" s="271" t="s">
        <v>301</v>
      </c>
      <c r="AU157" s="271" t="s">
        <v>89</v>
      </c>
      <c r="AV157" s="13" t="s">
        <v>91</v>
      </c>
      <c r="AW157" s="13" t="s">
        <v>44</v>
      </c>
      <c r="AX157" s="13" t="s">
        <v>82</v>
      </c>
      <c r="AY157" s="271" t="s">
        <v>291</v>
      </c>
    </row>
    <row r="158" s="13" customFormat="1">
      <c r="B158" s="261"/>
      <c r="C158" s="262"/>
      <c r="D158" s="252" t="s">
        <v>301</v>
      </c>
      <c r="E158" s="263" t="s">
        <v>80</v>
      </c>
      <c r="F158" s="264" t="s">
        <v>2786</v>
      </c>
      <c r="G158" s="262"/>
      <c r="H158" s="265">
        <v>27.602</v>
      </c>
      <c r="I158" s="266"/>
      <c r="J158" s="262"/>
      <c r="K158" s="262"/>
      <c r="L158" s="267"/>
      <c r="M158" s="268"/>
      <c r="N158" s="269"/>
      <c r="O158" s="269"/>
      <c r="P158" s="269"/>
      <c r="Q158" s="269"/>
      <c r="R158" s="269"/>
      <c r="S158" s="269"/>
      <c r="T158" s="270"/>
      <c r="AT158" s="271" t="s">
        <v>301</v>
      </c>
      <c r="AU158" s="271" t="s">
        <v>89</v>
      </c>
      <c r="AV158" s="13" t="s">
        <v>91</v>
      </c>
      <c r="AW158" s="13" t="s">
        <v>44</v>
      </c>
      <c r="AX158" s="13" t="s">
        <v>82</v>
      </c>
      <c r="AY158" s="271" t="s">
        <v>291</v>
      </c>
    </row>
    <row r="159" s="13" customFormat="1">
      <c r="B159" s="261"/>
      <c r="C159" s="262"/>
      <c r="D159" s="252" t="s">
        <v>301</v>
      </c>
      <c r="E159" s="263" t="s">
        <v>80</v>
      </c>
      <c r="F159" s="264" t="s">
        <v>2787</v>
      </c>
      <c r="G159" s="262"/>
      <c r="H159" s="265">
        <v>28.712</v>
      </c>
      <c r="I159" s="266"/>
      <c r="J159" s="262"/>
      <c r="K159" s="262"/>
      <c r="L159" s="267"/>
      <c r="M159" s="268"/>
      <c r="N159" s="269"/>
      <c r="O159" s="269"/>
      <c r="P159" s="269"/>
      <c r="Q159" s="269"/>
      <c r="R159" s="269"/>
      <c r="S159" s="269"/>
      <c r="T159" s="270"/>
      <c r="AT159" s="271" t="s">
        <v>301</v>
      </c>
      <c r="AU159" s="271" t="s">
        <v>89</v>
      </c>
      <c r="AV159" s="13" t="s">
        <v>91</v>
      </c>
      <c r="AW159" s="13" t="s">
        <v>44</v>
      </c>
      <c r="AX159" s="13" t="s">
        <v>82</v>
      </c>
      <c r="AY159" s="271" t="s">
        <v>291</v>
      </c>
    </row>
    <row r="160" s="13" customFormat="1">
      <c r="B160" s="261"/>
      <c r="C160" s="262"/>
      <c r="D160" s="252" t="s">
        <v>301</v>
      </c>
      <c r="E160" s="263" t="s">
        <v>80</v>
      </c>
      <c r="F160" s="264" t="s">
        <v>2788</v>
      </c>
      <c r="G160" s="262"/>
      <c r="H160" s="265">
        <v>33.225999999999999</v>
      </c>
      <c r="I160" s="266"/>
      <c r="J160" s="262"/>
      <c r="K160" s="262"/>
      <c r="L160" s="267"/>
      <c r="M160" s="268"/>
      <c r="N160" s="269"/>
      <c r="O160" s="269"/>
      <c r="P160" s="269"/>
      <c r="Q160" s="269"/>
      <c r="R160" s="269"/>
      <c r="S160" s="269"/>
      <c r="T160" s="270"/>
      <c r="AT160" s="271" t="s">
        <v>301</v>
      </c>
      <c r="AU160" s="271" t="s">
        <v>89</v>
      </c>
      <c r="AV160" s="13" t="s">
        <v>91</v>
      </c>
      <c r="AW160" s="13" t="s">
        <v>44</v>
      </c>
      <c r="AX160" s="13" t="s">
        <v>82</v>
      </c>
      <c r="AY160" s="271" t="s">
        <v>291</v>
      </c>
    </row>
    <row r="161" s="15" customFormat="1">
      <c r="B161" s="283"/>
      <c r="C161" s="284"/>
      <c r="D161" s="252" t="s">
        <v>301</v>
      </c>
      <c r="E161" s="285" t="s">
        <v>80</v>
      </c>
      <c r="F161" s="286" t="s">
        <v>315</v>
      </c>
      <c r="G161" s="284"/>
      <c r="H161" s="287">
        <v>421.37599999999998</v>
      </c>
      <c r="I161" s="288"/>
      <c r="J161" s="284"/>
      <c r="K161" s="284"/>
      <c r="L161" s="289"/>
      <c r="M161" s="290"/>
      <c r="N161" s="291"/>
      <c r="O161" s="291"/>
      <c r="P161" s="291"/>
      <c r="Q161" s="291"/>
      <c r="R161" s="291"/>
      <c r="S161" s="291"/>
      <c r="T161" s="292"/>
      <c r="AT161" s="293" t="s">
        <v>301</v>
      </c>
      <c r="AU161" s="293" t="s">
        <v>89</v>
      </c>
      <c r="AV161" s="15" t="s">
        <v>299</v>
      </c>
      <c r="AW161" s="15" t="s">
        <v>44</v>
      </c>
      <c r="AX161" s="15" t="s">
        <v>89</v>
      </c>
      <c r="AY161" s="293" t="s">
        <v>291</v>
      </c>
    </row>
    <row r="162" s="1" customFormat="1" ht="25.5" customHeight="1">
      <c r="B162" s="48"/>
      <c r="C162" s="238" t="s">
        <v>328</v>
      </c>
      <c r="D162" s="238" t="s">
        <v>294</v>
      </c>
      <c r="E162" s="239" t="s">
        <v>2419</v>
      </c>
      <c r="F162" s="240" t="s">
        <v>2420</v>
      </c>
      <c r="G162" s="241" t="s">
        <v>352</v>
      </c>
      <c r="H162" s="242">
        <v>756.80999999999995</v>
      </c>
      <c r="I162" s="243"/>
      <c r="J162" s="244">
        <f>ROUND(I162*H162,2)</f>
        <v>0</v>
      </c>
      <c r="K162" s="240" t="s">
        <v>298</v>
      </c>
      <c r="L162" s="74"/>
      <c r="M162" s="245" t="s">
        <v>80</v>
      </c>
      <c r="N162" s="246" t="s">
        <v>52</v>
      </c>
      <c r="O162" s="49"/>
      <c r="P162" s="247">
        <f>O162*H162</f>
        <v>0</v>
      </c>
      <c r="Q162" s="247">
        <v>0</v>
      </c>
      <c r="R162" s="247">
        <f>Q162*H162</f>
        <v>0</v>
      </c>
      <c r="S162" s="247">
        <v>0</v>
      </c>
      <c r="T162" s="248">
        <f>S162*H162</f>
        <v>0</v>
      </c>
      <c r="AR162" s="25" t="s">
        <v>299</v>
      </c>
      <c r="AT162" s="25" t="s">
        <v>294</v>
      </c>
      <c r="AU162" s="25" t="s">
        <v>89</v>
      </c>
      <c r="AY162" s="25" t="s">
        <v>291</v>
      </c>
      <c r="BE162" s="249">
        <f>IF(N162="základní",J162,0)</f>
        <v>0</v>
      </c>
      <c r="BF162" s="249">
        <f>IF(N162="snížená",J162,0)</f>
        <v>0</v>
      </c>
      <c r="BG162" s="249">
        <f>IF(N162="zákl. přenesená",J162,0)</f>
        <v>0</v>
      </c>
      <c r="BH162" s="249">
        <f>IF(N162="sníž. přenesená",J162,0)</f>
        <v>0</v>
      </c>
      <c r="BI162" s="249">
        <f>IF(N162="nulová",J162,0)</f>
        <v>0</v>
      </c>
      <c r="BJ162" s="25" t="s">
        <v>89</v>
      </c>
      <c r="BK162" s="249">
        <f>ROUND(I162*H162,2)</f>
        <v>0</v>
      </c>
      <c r="BL162" s="25" t="s">
        <v>299</v>
      </c>
      <c r="BM162" s="25" t="s">
        <v>2789</v>
      </c>
    </row>
    <row r="163" s="13" customFormat="1">
      <c r="B163" s="261"/>
      <c r="C163" s="262"/>
      <c r="D163" s="252" t="s">
        <v>301</v>
      </c>
      <c r="E163" s="263" t="s">
        <v>80</v>
      </c>
      <c r="F163" s="264" t="s">
        <v>2790</v>
      </c>
      <c r="G163" s="262"/>
      <c r="H163" s="265">
        <v>756.80999999999995</v>
      </c>
      <c r="I163" s="266"/>
      <c r="J163" s="262"/>
      <c r="K163" s="262"/>
      <c r="L163" s="267"/>
      <c r="M163" s="268"/>
      <c r="N163" s="269"/>
      <c r="O163" s="269"/>
      <c r="P163" s="269"/>
      <c r="Q163" s="269"/>
      <c r="R163" s="269"/>
      <c r="S163" s="269"/>
      <c r="T163" s="270"/>
      <c r="AT163" s="271" t="s">
        <v>301</v>
      </c>
      <c r="AU163" s="271" t="s">
        <v>89</v>
      </c>
      <c r="AV163" s="13" t="s">
        <v>91</v>
      </c>
      <c r="AW163" s="13" t="s">
        <v>44</v>
      </c>
      <c r="AX163" s="13" t="s">
        <v>82</v>
      </c>
      <c r="AY163" s="271" t="s">
        <v>291</v>
      </c>
    </row>
    <row r="164" s="15" customFormat="1">
      <c r="B164" s="283"/>
      <c r="C164" s="284"/>
      <c r="D164" s="252" t="s">
        <v>301</v>
      </c>
      <c r="E164" s="285" t="s">
        <v>80</v>
      </c>
      <c r="F164" s="286" t="s">
        <v>315</v>
      </c>
      <c r="G164" s="284"/>
      <c r="H164" s="287">
        <v>756.80999999999995</v>
      </c>
      <c r="I164" s="288"/>
      <c r="J164" s="284"/>
      <c r="K164" s="284"/>
      <c r="L164" s="289"/>
      <c r="M164" s="290"/>
      <c r="N164" s="291"/>
      <c r="O164" s="291"/>
      <c r="P164" s="291"/>
      <c r="Q164" s="291"/>
      <c r="R164" s="291"/>
      <c r="S164" s="291"/>
      <c r="T164" s="292"/>
      <c r="AT164" s="293" t="s">
        <v>301</v>
      </c>
      <c r="AU164" s="293" t="s">
        <v>89</v>
      </c>
      <c r="AV164" s="15" t="s">
        <v>299</v>
      </c>
      <c r="AW164" s="15" t="s">
        <v>44</v>
      </c>
      <c r="AX164" s="15" t="s">
        <v>89</v>
      </c>
      <c r="AY164" s="293" t="s">
        <v>291</v>
      </c>
    </row>
    <row r="165" s="1" customFormat="1" ht="38.25" customHeight="1">
      <c r="B165" s="48"/>
      <c r="C165" s="238" t="s">
        <v>336</v>
      </c>
      <c r="D165" s="238" t="s">
        <v>294</v>
      </c>
      <c r="E165" s="239" t="s">
        <v>2791</v>
      </c>
      <c r="F165" s="240" t="s">
        <v>2792</v>
      </c>
      <c r="G165" s="241" t="s">
        <v>352</v>
      </c>
      <c r="H165" s="242">
        <v>421.37599999999998</v>
      </c>
      <c r="I165" s="243"/>
      <c r="J165" s="244">
        <f>ROUND(I165*H165,2)</f>
        <v>0</v>
      </c>
      <c r="K165" s="240" t="s">
        <v>298</v>
      </c>
      <c r="L165" s="74"/>
      <c r="M165" s="245" t="s">
        <v>80</v>
      </c>
      <c r="N165" s="246" t="s">
        <v>52</v>
      </c>
      <c r="O165" s="49"/>
      <c r="P165" s="247">
        <f>O165*H165</f>
        <v>0</v>
      </c>
      <c r="Q165" s="247">
        <v>0</v>
      </c>
      <c r="R165" s="247">
        <f>Q165*H165</f>
        <v>0</v>
      </c>
      <c r="S165" s="247">
        <v>0</v>
      </c>
      <c r="T165" s="248">
        <f>S165*H165</f>
        <v>0</v>
      </c>
      <c r="AR165" s="25" t="s">
        <v>299</v>
      </c>
      <c r="AT165" s="25" t="s">
        <v>294</v>
      </c>
      <c r="AU165" s="25" t="s">
        <v>89</v>
      </c>
      <c r="AY165" s="25" t="s">
        <v>291</v>
      </c>
      <c r="BE165" s="249">
        <f>IF(N165="základní",J165,0)</f>
        <v>0</v>
      </c>
      <c r="BF165" s="249">
        <f>IF(N165="snížená",J165,0)</f>
        <v>0</v>
      </c>
      <c r="BG165" s="249">
        <f>IF(N165="zákl. přenesená",J165,0)</f>
        <v>0</v>
      </c>
      <c r="BH165" s="249">
        <f>IF(N165="sníž. přenesená",J165,0)</f>
        <v>0</v>
      </c>
      <c r="BI165" s="249">
        <f>IF(N165="nulová",J165,0)</f>
        <v>0</v>
      </c>
      <c r="BJ165" s="25" t="s">
        <v>89</v>
      </c>
      <c r="BK165" s="249">
        <f>ROUND(I165*H165,2)</f>
        <v>0</v>
      </c>
      <c r="BL165" s="25" t="s">
        <v>299</v>
      </c>
      <c r="BM165" s="25" t="s">
        <v>2793</v>
      </c>
    </row>
    <row r="166" s="13" customFormat="1">
      <c r="B166" s="261"/>
      <c r="C166" s="262"/>
      <c r="D166" s="252" t="s">
        <v>301</v>
      </c>
      <c r="E166" s="263" t="s">
        <v>80</v>
      </c>
      <c r="F166" s="264" t="s">
        <v>2782</v>
      </c>
      <c r="G166" s="262"/>
      <c r="H166" s="265">
        <v>285.68400000000003</v>
      </c>
      <c r="I166" s="266"/>
      <c r="J166" s="262"/>
      <c r="K166" s="262"/>
      <c r="L166" s="267"/>
      <c r="M166" s="268"/>
      <c r="N166" s="269"/>
      <c r="O166" s="269"/>
      <c r="P166" s="269"/>
      <c r="Q166" s="269"/>
      <c r="R166" s="269"/>
      <c r="S166" s="269"/>
      <c r="T166" s="270"/>
      <c r="AT166" s="271" t="s">
        <v>301</v>
      </c>
      <c r="AU166" s="271" t="s">
        <v>89</v>
      </c>
      <c r="AV166" s="13" t="s">
        <v>91</v>
      </c>
      <c r="AW166" s="13" t="s">
        <v>44</v>
      </c>
      <c r="AX166" s="13" t="s">
        <v>82</v>
      </c>
      <c r="AY166" s="271" t="s">
        <v>291</v>
      </c>
    </row>
    <row r="167" s="13" customFormat="1">
      <c r="B167" s="261"/>
      <c r="C167" s="262"/>
      <c r="D167" s="252" t="s">
        <v>301</v>
      </c>
      <c r="E167" s="263" t="s">
        <v>80</v>
      </c>
      <c r="F167" s="264" t="s">
        <v>2783</v>
      </c>
      <c r="G167" s="262"/>
      <c r="H167" s="265">
        <v>14.183999999999999</v>
      </c>
      <c r="I167" s="266"/>
      <c r="J167" s="262"/>
      <c r="K167" s="262"/>
      <c r="L167" s="267"/>
      <c r="M167" s="268"/>
      <c r="N167" s="269"/>
      <c r="O167" s="269"/>
      <c r="P167" s="269"/>
      <c r="Q167" s="269"/>
      <c r="R167" s="269"/>
      <c r="S167" s="269"/>
      <c r="T167" s="270"/>
      <c r="AT167" s="271" t="s">
        <v>301</v>
      </c>
      <c r="AU167" s="271" t="s">
        <v>89</v>
      </c>
      <c r="AV167" s="13" t="s">
        <v>91</v>
      </c>
      <c r="AW167" s="13" t="s">
        <v>44</v>
      </c>
      <c r="AX167" s="13" t="s">
        <v>82</v>
      </c>
      <c r="AY167" s="271" t="s">
        <v>291</v>
      </c>
    </row>
    <row r="168" s="13" customFormat="1">
      <c r="B168" s="261"/>
      <c r="C168" s="262"/>
      <c r="D168" s="252" t="s">
        <v>301</v>
      </c>
      <c r="E168" s="263" t="s">
        <v>80</v>
      </c>
      <c r="F168" s="264" t="s">
        <v>2784</v>
      </c>
      <c r="G168" s="262"/>
      <c r="H168" s="265">
        <v>14.94</v>
      </c>
      <c r="I168" s="266"/>
      <c r="J168" s="262"/>
      <c r="K168" s="262"/>
      <c r="L168" s="267"/>
      <c r="M168" s="268"/>
      <c r="N168" s="269"/>
      <c r="O168" s="269"/>
      <c r="P168" s="269"/>
      <c r="Q168" s="269"/>
      <c r="R168" s="269"/>
      <c r="S168" s="269"/>
      <c r="T168" s="270"/>
      <c r="AT168" s="271" t="s">
        <v>301</v>
      </c>
      <c r="AU168" s="271" t="s">
        <v>89</v>
      </c>
      <c r="AV168" s="13" t="s">
        <v>91</v>
      </c>
      <c r="AW168" s="13" t="s">
        <v>44</v>
      </c>
      <c r="AX168" s="13" t="s">
        <v>82</v>
      </c>
      <c r="AY168" s="271" t="s">
        <v>291</v>
      </c>
    </row>
    <row r="169" s="13" customFormat="1">
      <c r="B169" s="261"/>
      <c r="C169" s="262"/>
      <c r="D169" s="252" t="s">
        <v>301</v>
      </c>
      <c r="E169" s="263" t="s">
        <v>80</v>
      </c>
      <c r="F169" s="264" t="s">
        <v>2785</v>
      </c>
      <c r="G169" s="262"/>
      <c r="H169" s="265">
        <v>17.027999999999999</v>
      </c>
      <c r="I169" s="266"/>
      <c r="J169" s="262"/>
      <c r="K169" s="262"/>
      <c r="L169" s="267"/>
      <c r="M169" s="268"/>
      <c r="N169" s="269"/>
      <c r="O169" s="269"/>
      <c r="P169" s="269"/>
      <c r="Q169" s="269"/>
      <c r="R169" s="269"/>
      <c r="S169" s="269"/>
      <c r="T169" s="270"/>
      <c r="AT169" s="271" t="s">
        <v>301</v>
      </c>
      <c r="AU169" s="271" t="s">
        <v>89</v>
      </c>
      <c r="AV169" s="13" t="s">
        <v>91</v>
      </c>
      <c r="AW169" s="13" t="s">
        <v>44</v>
      </c>
      <c r="AX169" s="13" t="s">
        <v>82</v>
      </c>
      <c r="AY169" s="271" t="s">
        <v>291</v>
      </c>
    </row>
    <row r="170" s="13" customFormat="1">
      <c r="B170" s="261"/>
      <c r="C170" s="262"/>
      <c r="D170" s="252" t="s">
        <v>301</v>
      </c>
      <c r="E170" s="263" t="s">
        <v>80</v>
      </c>
      <c r="F170" s="264" t="s">
        <v>2786</v>
      </c>
      <c r="G170" s="262"/>
      <c r="H170" s="265">
        <v>27.602</v>
      </c>
      <c r="I170" s="266"/>
      <c r="J170" s="262"/>
      <c r="K170" s="262"/>
      <c r="L170" s="267"/>
      <c r="M170" s="268"/>
      <c r="N170" s="269"/>
      <c r="O170" s="269"/>
      <c r="P170" s="269"/>
      <c r="Q170" s="269"/>
      <c r="R170" s="269"/>
      <c r="S170" s="269"/>
      <c r="T170" s="270"/>
      <c r="AT170" s="271" t="s">
        <v>301</v>
      </c>
      <c r="AU170" s="271" t="s">
        <v>89</v>
      </c>
      <c r="AV170" s="13" t="s">
        <v>91</v>
      </c>
      <c r="AW170" s="13" t="s">
        <v>44</v>
      </c>
      <c r="AX170" s="13" t="s">
        <v>82</v>
      </c>
      <c r="AY170" s="271" t="s">
        <v>291</v>
      </c>
    </row>
    <row r="171" s="13" customFormat="1">
      <c r="B171" s="261"/>
      <c r="C171" s="262"/>
      <c r="D171" s="252" t="s">
        <v>301</v>
      </c>
      <c r="E171" s="263" t="s">
        <v>80</v>
      </c>
      <c r="F171" s="264" t="s">
        <v>2787</v>
      </c>
      <c r="G171" s="262"/>
      <c r="H171" s="265">
        <v>28.712</v>
      </c>
      <c r="I171" s="266"/>
      <c r="J171" s="262"/>
      <c r="K171" s="262"/>
      <c r="L171" s="267"/>
      <c r="M171" s="268"/>
      <c r="N171" s="269"/>
      <c r="O171" s="269"/>
      <c r="P171" s="269"/>
      <c r="Q171" s="269"/>
      <c r="R171" s="269"/>
      <c r="S171" s="269"/>
      <c r="T171" s="270"/>
      <c r="AT171" s="271" t="s">
        <v>301</v>
      </c>
      <c r="AU171" s="271" t="s">
        <v>89</v>
      </c>
      <c r="AV171" s="13" t="s">
        <v>91</v>
      </c>
      <c r="AW171" s="13" t="s">
        <v>44</v>
      </c>
      <c r="AX171" s="13" t="s">
        <v>82</v>
      </c>
      <c r="AY171" s="271" t="s">
        <v>291</v>
      </c>
    </row>
    <row r="172" s="13" customFormat="1">
      <c r="B172" s="261"/>
      <c r="C172" s="262"/>
      <c r="D172" s="252" t="s">
        <v>301</v>
      </c>
      <c r="E172" s="263" t="s">
        <v>80</v>
      </c>
      <c r="F172" s="264" t="s">
        <v>2788</v>
      </c>
      <c r="G172" s="262"/>
      <c r="H172" s="265">
        <v>33.225999999999999</v>
      </c>
      <c r="I172" s="266"/>
      <c r="J172" s="262"/>
      <c r="K172" s="262"/>
      <c r="L172" s="267"/>
      <c r="M172" s="268"/>
      <c r="N172" s="269"/>
      <c r="O172" s="269"/>
      <c r="P172" s="269"/>
      <c r="Q172" s="269"/>
      <c r="R172" s="269"/>
      <c r="S172" s="269"/>
      <c r="T172" s="270"/>
      <c r="AT172" s="271" t="s">
        <v>301</v>
      </c>
      <c r="AU172" s="271" t="s">
        <v>89</v>
      </c>
      <c r="AV172" s="13" t="s">
        <v>91</v>
      </c>
      <c r="AW172" s="13" t="s">
        <v>44</v>
      </c>
      <c r="AX172" s="13" t="s">
        <v>82</v>
      </c>
      <c r="AY172" s="271" t="s">
        <v>291</v>
      </c>
    </row>
    <row r="173" s="15" customFormat="1">
      <c r="B173" s="283"/>
      <c r="C173" s="284"/>
      <c r="D173" s="252" t="s">
        <v>301</v>
      </c>
      <c r="E173" s="285" t="s">
        <v>80</v>
      </c>
      <c r="F173" s="286" t="s">
        <v>315</v>
      </c>
      <c r="G173" s="284"/>
      <c r="H173" s="287">
        <v>421.37599999999998</v>
      </c>
      <c r="I173" s="288"/>
      <c r="J173" s="284"/>
      <c r="K173" s="284"/>
      <c r="L173" s="289"/>
      <c r="M173" s="290"/>
      <c r="N173" s="291"/>
      <c r="O173" s="291"/>
      <c r="P173" s="291"/>
      <c r="Q173" s="291"/>
      <c r="R173" s="291"/>
      <c r="S173" s="291"/>
      <c r="T173" s="292"/>
      <c r="AT173" s="293" t="s">
        <v>301</v>
      </c>
      <c r="AU173" s="293" t="s">
        <v>89</v>
      </c>
      <c r="AV173" s="15" t="s">
        <v>299</v>
      </c>
      <c r="AW173" s="15" t="s">
        <v>44</v>
      </c>
      <c r="AX173" s="15" t="s">
        <v>89</v>
      </c>
      <c r="AY173" s="293" t="s">
        <v>291</v>
      </c>
    </row>
    <row r="174" s="11" customFormat="1" ht="37.44001" customHeight="1">
      <c r="B174" s="222"/>
      <c r="C174" s="223"/>
      <c r="D174" s="224" t="s">
        <v>81</v>
      </c>
      <c r="E174" s="225" t="s">
        <v>390</v>
      </c>
      <c r="F174" s="225" t="s">
        <v>2794</v>
      </c>
      <c r="G174" s="223"/>
      <c r="H174" s="223"/>
      <c r="I174" s="226"/>
      <c r="J174" s="227">
        <f>BK174</f>
        <v>0</v>
      </c>
      <c r="K174" s="223"/>
      <c r="L174" s="228"/>
      <c r="M174" s="229"/>
      <c r="N174" s="230"/>
      <c r="O174" s="230"/>
      <c r="P174" s="231">
        <f>SUM(P175:P177)</f>
        <v>0</v>
      </c>
      <c r="Q174" s="230"/>
      <c r="R174" s="231">
        <f>SUM(R175:R177)</f>
        <v>0</v>
      </c>
      <c r="S174" s="230"/>
      <c r="T174" s="232">
        <f>SUM(T175:T177)</f>
        <v>0</v>
      </c>
      <c r="AR174" s="233" t="s">
        <v>299</v>
      </c>
      <c r="AT174" s="234" t="s">
        <v>81</v>
      </c>
      <c r="AU174" s="234" t="s">
        <v>82</v>
      </c>
      <c r="AY174" s="233" t="s">
        <v>291</v>
      </c>
      <c r="BK174" s="235">
        <f>SUM(BK175:BK177)</f>
        <v>0</v>
      </c>
    </row>
    <row r="175" s="1" customFormat="1" ht="38.25" customHeight="1">
      <c r="B175" s="48"/>
      <c r="C175" s="238" t="s">
        <v>343</v>
      </c>
      <c r="D175" s="238" t="s">
        <v>294</v>
      </c>
      <c r="E175" s="239" t="s">
        <v>316</v>
      </c>
      <c r="F175" s="240" t="s">
        <v>317</v>
      </c>
      <c r="G175" s="241" t="s">
        <v>297</v>
      </c>
      <c r="H175" s="242">
        <v>651.94000000000005</v>
      </c>
      <c r="I175" s="243"/>
      <c r="J175" s="244">
        <f>ROUND(I175*H175,2)</f>
        <v>0</v>
      </c>
      <c r="K175" s="240" t="s">
        <v>298</v>
      </c>
      <c r="L175" s="74"/>
      <c r="M175" s="245" t="s">
        <v>80</v>
      </c>
      <c r="N175" s="246" t="s">
        <v>52</v>
      </c>
      <c r="O175" s="49"/>
      <c r="P175" s="247">
        <f>O175*H175</f>
        <v>0</v>
      </c>
      <c r="Q175" s="247">
        <v>0</v>
      </c>
      <c r="R175" s="247">
        <f>Q175*H175</f>
        <v>0</v>
      </c>
      <c r="S175" s="247">
        <v>0</v>
      </c>
      <c r="T175" s="248">
        <f>S175*H175</f>
        <v>0</v>
      </c>
      <c r="AR175" s="25" t="s">
        <v>299</v>
      </c>
      <c r="AT175" s="25" t="s">
        <v>294</v>
      </c>
      <c r="AU175" s="25" t="s">
        <v>89</v>
      </c>
      <c r="AY175" s="25" t="s">
        <v>291</v>
      </c>
      <c r="BE175" s="249">
        <f>IF(N175="základní",J175,0)</f>
        <v>0</v>
      </c>
      <c r="BF175" s="249">
        <f>IF(N175="snížená",J175,0)</f>
        <v>0</v>
      </c>
      <c r="BG175" s="249">
        <f>IF(N175="zákl. přenesená",J175,0)</f>
        <v>0</v>
      </c>
      <c r="BH175" s="249">
        <f>IF(N175="sníž. přenesená",J175,0)</f>
        <v>0</v>
      </c>
      <c r="BI175" s="249">
        <f>IF(N175="nulová",J175,0)</f>
        <v>0</v>
      </c>
      <c r="BJ175" s="25" t="s">
        <v>89</v>
      </c>
      <c r="BK175" s="249">
        <f>ROUND(I175*H175,2)</f>
        <v>0</v>
      </c>
      <c r="BL175" s="25" t="s">
        <v>299</v>
      </c>
      <c r="BM175" s="25" t="s">
        <v>2795</v>
      </c>
    </row>
    <row r="176" s="13" customFormat="1">
      <c r="B176" s="261"/>
      <c r="C176" s="262"/>
      <c r="D176" s="252" t="s">
        <v>301</v>
      </c>
      <c r="E176" s="263" t="s">
        <v>80</v>
      </c>
      <c r="F176" s="264" t="s">
        <v>2754</v>
      </c>
      <c r="G176" s="262"/>
      <c r="H176" s="265">
        <v>651.94000000000005</v>
      </c>
      <c r="I176" s="266"/>
      <c r="J176" s="262"/>
      <c r="K176" s="262"/>
      <c r="L176" s="267"/>
      <c r="M176" s="268"/>
      <c r="N176" s="269"/>
      <c r="O176" s="269"/>
      <c r="P176" s="269"/>
      <c r="Q176" s="269"/>
      <c r="R176" s="269"/>
      <c r="S176" s="269"/>
      <c r="T176" s="270"/>
      <c r="AT176" s="271" t="s">
        <v>301</v>
      </c>
      <c r="AU176" s="271" t="s">
        <v>89</v>
      </c>
      <c r="AV176" s="13" t="s">
        <v>91</v>
      </c>
      <c r="AW176" s="13" t="s">
        <v>44</v>
      </c>
      <c r="AX176" s="13" t="s">
        <v>82</v>
      </c>
      <c r="AY176" s="271" t="s">
        <v>291</v>
      </c>
    </row>
    <row r="177" s="15" customFormat="1">
      <c r="B177" s="283"/>
      <c r="C177" s="284"/>
      <c r="D177" s="252" t="s">
        <v>301</v>
      </c>
      <c r="E177" s="285" t="s">
        <v>80</v>
      </c>
      <c r="F177" s="286" t="s">
        <v>315</v>
      </c>
      <c r="G177" s="284"/>
      <c r="H177" s="287">
        <v>651.94000000000005</v>
      </c>
      <c r="I177" s="288"/>
      <c r="J177" s="284"/>
      <c r="K177" s="284"/>
      <c r="L177" s="289"/>
      <c r="M177" s="290"/>
      <c r="N177" s="291"/>
      <c r="O177" s="291"/>
      <c r="P177" s="291"/>
      <c r="Q177" s="291"/>
      <c r="R177" s="291"/>
      <c r="S177" s="291"/>
      <c r="T177" s="292"/>
      <c r="AT177" s="293" t="s">
        <v>301</v>
      </c>
      <c r="AU177" s="293" t="s">
        <v>89</v>
      </c>
      <c r="AV177" s="15" t="s">
        <v>299</v>
      </c>
      <c r="AW177" s="15" t="s">
        <v>44</v>
      </c>
      <c r="AX177" s="15" t="s">
        <v>89</v>
      </c>
      <c r="AY177" s="293" t="s">
        <v>291</v>
      </c>
    </row>
    <row r="178" s="11" customFormat="1" ht="37.44001" customHeight="1">
      <c r="B178" s="222"/>
      <c r="C178" s="223"/>
      <c r="D178" s="224" t="s">
        <v>81</v>
      </c>
      <c r="E178" s="225" t="s">
        <v>394</v>
      </c>
      <c r="F178" s="225" t="s">
        <v>2796</v>
      </c>
      <c r="G178" s="223"/>
      <c r="H178" s="223"/>
      <c r="I178" s="226"/>
      <c r="J178" s="227">
        <f>BK178</f>
        <v>0</v>
      </c>
      <c r="K178" s="223"/>
      <c r="L178" s="228"/>
      <c r="M178" s="229"/>
      <c r="N178" s="230"/>
      <c r="O178" s="230"/>
      <c r="P178" s="231">
        <f>SUM(P179:P247)</f>
        <v>0</v>
      </c>
      <c r="Q178" s="230"/>
      <c r="R178" s="231">
        <f>SUM(R179:R247)</f>
        <v>0</v>
      </c>
      <c r="S178" s="230"/>
      <c r="T178" s="232">
        <f>SUM(T179:T247)</f>
        <v>0</v>
      </c>
      <c r="AR178" s="233" t="s">
        <v>299</v>
      </c>
      <c r="AT178" s="234" t="s">
        <v>81</v>
      </c>
      <c r="AU178" s="234" t="s">
        <v>82</v>
      </c>
      <c r="AY178" s="233" t="s">
        <v>291</v>
      </c>
      <c r="BK178" s="235">
        <f>SUM(BK179:BK247)</f>
        <v>0</v>
      </c>
    </row>
    <row r="179" s="1" customFormat="1" ht="16.5" customHeight="1">
      <c r="B179" s="48"/>
      <c r="C179" s="238" t="s">
        <v>340</v>
      </c>
      <c r="D179" s="238" t="s">
        <v>294</v>
      </c>
      <c r="E179" s="239" t="s">
        <v>320</v>
      </c>
      <c r="F179" s="240" t="s">
        <v>321</v>
      </c>
      <c r="G179" s="241" t="s">
        <v>297</v>
      </c>
      <c r="H179" s="242">
        <v>651.94000000000005</v>
      </c>
      <c r="I179" s="243"/>
      <c r="J179" s="244">
        <f>ROUND(I179*H179,2)</f>
        <v>0</v>
      </c>
      <c r="K179" s="240" t="s">
        <v>298</v>
      </c>
      <c r="L179" s="74"/>
      <c r="M179" s="245" t="s">
        <v>80</v>
      </c>
      <c r="N179" s="246" t="s">
        <v>52</v>
      </c>
      <c r="O179" s="49"/>
      <c r="P179" s="247">
        <f>O179*H179</f>
        <v>0</v>
      </c>
      <c r="Q179" s="247">
        <v>0</v>
      </c>
      <c r="R179" s="247">
        <f>Q179*H179</f>
        <v>0</v>
      </c>
      <c r="S179" s="247">
        <v>0</v>
      </c>
      <c r="T179" s="248">
        <f>S179*H179</f>
        <v>0</v>
      </c>
      <c r="AR179" s="25" t="s">
        <v>299</v>
      </c>
      <c r="AT179" s="25" t="s">
        <v>294</v>
      </c>
      <c r="AU179" s="25" t="s">
        <v>89</v>
      </c>
      <c r="AY179" s="25" t="s">
        <v>291</v>
      </c>
      <c r="BE179" s="249">
        <f>IF(N179="základní",J179,0)</f>
        <v>0</v>
      </c>
      <c r="BF179" s="249">
        <f>IF(N179="snížená",J179,0)</f>
        <v>0</v>
      </c>
      <c r="BG179" s="249">
        <f>IF(N179="zákl. přenesená",J179,0)</f>
        <v>0</v>
      </c>
      <c r="BH179" s="249">
        <f>IF(N179="sníž. přenesená",J179,0)</f>
        <v>0</v>
      </c>
      <c r="BI179" s="249">
        <f>IF(N179="nulová",J179,0)</f>
        <v>0</v>
      </c>
      <c r="BJ179" s="25" t="s">
        <v>89</v>
      </c>
      <c r="BK179" s="249">
        <f>ROUND(I179*H179,2)</f>
        <v>0</v>
      </c>
      <c r="BL179" s="25" t="s">
        <v>299</v>
      </c>
      <c r="BM179" s="25" t="s">
        <v>2797</v>
      </c>
    </row>
    <row r="180" s="13" customFormat="1">
      <c r="B180" s="261"/>
      <c r="C180" s="262"/>
      <c r="D180" s="252" t="s">
        <v>301</v>
      </c>
      <c r="E180" s="263" t="s">
        <v>80</v>
      </c>
      <c r="F180" s="264" t="s">
        <v>2754</v>
      </c>
      <c r="G180" s="262"/>
      <c r="H180" s="265">
        <v>651.94000000000005</v>
      </c>
      <c r="I180" s="266"/>
      <c r="J180" s="262"/>
      <c r="K180" s="262"/>
      <c r="L180" s="267"/>
      <c r="M180" s="268"/>
      <c r="N180" s="269"/>
      <c r="O180" s="269"/>
      <c r="P180" s="269"/>
      <c r="Q180" s="269"/>
      <c r="R180" s="269"/>
      <c r="S180" s="269"/>
      <c r="T180" s="270"/>
      <c r="AT180" s="271" t="s">
        <v>301</v>
      </c>
      <c r="AU180" s="271" t="s">
        <v>89</v>
      </c>
      <c r="AV180" s="13" t="s">
        <v>91</v>
      </c>
      <c r="AW180" s="13" t="s">
        <v>44</v>
      </c>
      <c r="AX180" s="13" t="s">
        <v>82</v>
      </c>
      <c r="AY180" s="271" t="s">
        <v>291</v>
      </c>
    </row>
    <row r="181" s="15" customFormat="1">
      <c r="B181" s="283"/>
      <c r="C181" s="284"/>
      <c r="D181" s="252" t="s">
        <v>301</v>
      </c>
      <c r="E181" s="285" t="s">
        <v>80</v>
      </c>
      <c r="F181" s="286" t="s">
        <v>315</v>
      </c>
      <c r="G181" s="284"/>
      <c r="H181" s="287">
        <v>651.94000000000005</v>
      </c>
      <c r="I181" s="288"/>
      <c r="J181" s="284"/>
      <c r="K181" s="284"/>
      <c r="L181" s="289"/>
      <c r="M181" s="290"/>
      <c r="N181" s="291"/>
      <c r="O181" s="291"/>
      <c r="P181" s="291"/>
      <c r="Q181" s="291"/>
      <c r="R181" s="291"/>
      <c r="S181" s="291"/>
      <c r="T181" s="292"/>
      <c r="AT181" s="293" t="s">
        <v>301</v>
      </c>
      <c r="AU181" s="293" t="s">
        <v>89</v>
      </c>
      <c r="AV181" s="15" t="s">
        <v>299</v>
      </c>
      <c r="AW181" s="15" t="s">
        <v>44</v>
      </c>
      <c r="AX181" s="15" t="s">
        <v>89</v>
      </c>
      <c r="AY181" s="293" t="s">
        <v>291</v>
      </c>
    </row>
    <row r="182" s="1" customFormat="1" ht="25.5" customHeight="1">
      <c r="B182" s="48"/>
      <c r="C182" s="238" t="s">
        <v>355</v>
      </c>
      <c r="D182" s="238" t="s">
        <v>294</v>
      </c>
      <c r="E182" s="239" t="s">
        <v>323</v>
      </c>
      <c r="F182" s="240" t="s">
        <v>324</v>
      </c>
      <c r="G182" s="241" t="s">
        <v>325</v>
      </c>
      <c r="H182" s="242">
        <v>1173.492</v>
      </c>
      <c r="I182" s="243"/>
      <c r="J182" s="244">
        <f>ROUND(I182*H182,2)</f>
        <v>0</v>
      </c>
      <c r="K182" s="240" t="s">
        <v>298</v>
      </c>
      <c r="L182" s="74"/>
      <c r="M182" s="245" t="s">
        <v>80</v>
      </c>
      <c r="N182" s="246" t="s">
        <v>52</v>
      </c>
      <c r="O182" s="49"/>
      <c r="P182" s="247">
        <f>O182*H182</f>
        <v>0</v>
      </c>
      <c r="Q182" s="247">
        <v>0</v>
      </c>
      <c r="R182" s="247">
        <f>Q182*H182</f>
        <v>0</v>
      </c>
      <c r="S182" s="247">
        <v>0</v>
      </c>
      <c r="T182" s="248">
        <f>S182*H182</f>
        <v>0</v>
      </c>
      <c r="AR182" s="25" t="s">
        <v>299</v>
      </c>
      <c r="AT182" s="25" t="s">
        <v>294</v>
      </c>
      <c r="AU182" s="25" t="s">
        <v>89</v>
      </c>
      <c r="AY182" s="25" t="s">
        <v>291</v>
      </c>
      <c r="BE182" s="249">
        <f>IF(N182="základní",J182,0)</f>
        <v>0</v>
      </c>
      <c r="BF182" s="249">
        <f>IF(N182="snížená",J182,0)</f>
        <v>0</v>
      </c>
      <c r="BG182" s="249">
        <f>IF(N182="zákl. přenesená",J182,0)</f>
        <v>0</v>
      </c>
      <c r="BH182" s="249">
        <f>IF(N182="sníž. přenesená",J182,0)</f>
        <v>0</v>
      </c>
      <c r="BI182" s="249">
        <f>IF(N182="nulová",J182,0)</f>
        <v>0</v>
      </c>
      <c r="BJ182" s="25" t="s">
        <v>89</v>
      </c>
      <c r="BK182" s="249">
        <f>ROUND(I182*H182,2)</f>
        <v>0</v>
      </c>
      <c r="BL182" s="25" t="s">
        <v>299</v>
      </c>
      <c r="BM182" s="25" t="s">
        <v>2798</v>
      </c>
    </row>
    <row r="183" s="13" customFormat="1">
      <c r="B183" s="261"/>
      <c r="C183" s="262"/>
      <c r="D183" s="252" t="s">
        <v>301</v>
      </c>
      <c r="E183" s="263" t="s">
        <v>80</v>
      </c>
      <c r="F183" s="264" t="s">
        <v>2799</v>
      </c>
      <c r="G183" s="262"/>
      <c r="H183" s="265">
        <v>1173.492</v>
      </c>
      <c r="I183" s="266"/>
      <c r="J183" s="262"/>
      <c r="K183" s="262"/>
      <c r="L183" s="267"/>
      <c r="M183" s="268"/>
      <c r="N183" s="269"/>
      <c r="O183" s="269"/>
      <c r="P183" s="269"/>
      <c r="Q183" s="269"/>
      <c r="R183" s="269"/>
      <c r="S183" s="269"/>
      <c r="T183" s="270"/>
      <c r="AT183" s="271" t="s">
        <v>301</v>
      </c>
      <c r="AU183" s="271" t="s">
        <v>89</v>
      </c>
      <c r="AV183" s="13" t="s">
        <v>91</v>
      </c>
      <c r="AW183" s="13" t="s">
        <v>44</v>
      </c>
      <c r="AX183" s="13" t="s">
        <v>82</v>
      </c>
      <c r="AY183" s="271" t="s">
        <v>291</v>
      </c>
    </row>
    <row r="184" s="15" customFormat="1">
      <c r="B184" s="283"/>
      <c r="C184" s="284"/>
      <c r="D184" s="252" t="s">
        <v>301</v>
      </c>
      <c r="E184" s="285" t="s">
        <v>80</v>
      </c>
      <c r="F184" s="286" t="s">
        <v>315</v>
      </c>
      <c r="G184" s="284"/>
      <c r="H184" s="287">
        <v>1173.492</v>
      </c>
      <c r="I184" s="288"/>
      <c r="J184" s="284"/>
      <c r="K184" s="284"/>
      <c r="L184" s="289"/>
      <c r="M184" s="290"/>
      <c r="N184" s="291"/>
      <c r="O184" s="291"/>
      <c r="P184" s="291"/>
      <c r="Q184" s="291"/>
      <c r="R184" s="291"/>
      <c r="S184" s="291"/>
      <c r="T184" s="292"/>
      <c r="AT184" s="293" t="s">
        <v>301</v>
      </c>
      <c r="AU184" s="293" t="s">
        <v>89</v>
      </c>
      <c r="AV184" s="15" t="s">
        <v>299</v>
      </c>
      <c r="AW184" s="15" t="s">
        <v>44</v>
      </c>
      <c r="AX184" s="15" t="s">
        <v>89</v>
      </c>
      <c r="AY184" s="293" t="s">
        <v>291</v>
      </c>
    </row>
    <row r="185" s="1" customFormat="1" ht="25.5" customHeight="1">
      <c r="B185" s="48"/>
      <c r="C185" s="238" t="s">
        <v>361</v>
      </c>
      <c r="D185" s="238" t="s">
        <v>294</v>
      </c>
      <c r="E185" s="239" t="s">
        <v>329</v>
      </c>
      <c r="F185" s="240" t="s">
        <v>330</v>
      </c>
      <c r="G185" s="241" t="s">
        <v>297</v>
      </c>
      <c r="H185" s="242">
        <v>429.714</v>
      </c>
      <c r="I185" s="243"/>
      <c r="J185" s="244">
        <f>ROUND(I185*H185,2)</f>
        <v>0</v>
      </c>
      <c r="K185" s="240" t="s">
        <v>298</v>
      </c>
      <c r="L185" s="74"/>
      <c r="M185" s="245" t="s">
        <v>80</v>
      </c>
      <c r="N185" s="246" t="s">
        <v>52</v>
      </c>
      <c r="O185" s="49"/>
      <c r="P185" s="247">
        <f>O185*H185</f>
        <v>0</v>
      </c>
      <c r="Q185" s="247">
        <v>0</v>
      </c>
      <c r="R185" s="247">
        <f>Q185*H185</f>
        <v>0</v>
      </c>
      <c r="S185" s="247">
        <v>0</v>
      </c>
      <c r="T185" s="248">
        <f>S185*H185</f>
        <v>0</v>
      </c>
      <c r="AR185" s="25" t="s">
        <v>299</v>
      </c>
      <c r="AT185" s="25" t="s">
        <v>294</v>
      </c>
      <c r="AU185" s="25" t="s">
        <v>89</v>
      </c>
      <c r="AY185" s="25" t="s">
        <v>291</v>
      </c>
      <c r="BE185" s="249">
        <f>IF(N185="základní",J185,0)</f>
        <v>0</v>
      </c>
      <c r="BF185" s="249">
        <f>IF(N185="snížená",J185,0)</f>
        <v>0</v>
      </c>
      <c r="BG185" s="249">
        <f>IF(N185="zákl. přenesená",J185,0)</f>
        <v>0</v>
      </c>
      <c r="BH185" s="249">
        <f>IF(N185="sníž. přenesená",J185,0)</f>
        <v>0</v>
      </c>
      <c r="BI185" s="249">
        <f>IF(N185="nulová",J185,0)</f>
        <v>0</v>
      </c>
      <c r="BJ185" s="25" t="s">
        <v>89</v>
      </c>
      <c r="BK185" s="249">
        <f>ROUND(I185*H185,2)</f>
        <v>0</v>
      </c>
      <c r="BL185" s="25" t="s">
        <v>299</v>
      </c>
      <c r="BM185" s="25" t="s">
        <v>2800</v>
      </c>
    </row>
    <row r="186" s="13" customFormat="1">
      <c r="B186" s="261"/>
      <c r="C186" s="262"/>
      <c r="D186" s="252" t="s">
        <v>301</v>
      </c>
      <c r="E186" s="263" t="s">
        <v>80</v>
      </c>
      <c r="F186" s="264" t="s">
        <v>2801</v>
      </c>
      <c r="G186" s="262"/>
      <c r="H186" s="265">
        <v>171.77099999999999</v>
      </c>
      <c r="I186" s="266"/>
      <c r="J186" s="262"/>
      <c r="K186" s="262"/>
      <c r="L186" s="267"/>
      <c r="M186" s="268"/>
      <c r="N186" s="269"/>
      <c r="O186" s="269"/>
      <c r="P186" s="269"/>
      <c r="Q186" s="269"/>
      <c r="R186" s="269"/>
      <c r="S186" s="269"/>
      <c r="T186" s="270"/>
      <c r="AT186" s="271" t="s">
        <v>301</v>
      </c>
      <c r="AU186" s="271" t="s">
        <v>89</v>
      </c>
      <c r="AV186" s="13" t="s">
        <v>91</v>
      </c>
      <c r="AW186" s="13" t="s">
        <v>44</v>
      </c>
      <c r="AX186" s="13" t="s">
        <v>82</v>
      </c>
      <c r="AY186" s="271" t="s">
        <v>291</v>
      </c>
    </row>
    <row r="187" s="13" customFormat="1">
      <c r="B187" s="261"/>
      <c r="C187" s="262"/>
      <c r="D187" s="252" t="s">
        <v>301</v>
      </c>
      <c r="E187" s="263" t="s">
        <v>80</v>
      </c>
      <c r="F187" s="264" t="s">
        <v>2802</v>
      </c>
      <c r="G187" s="262"/>
      <c r="H187" s="265">
        <v>7.056</v>
      </c>
      <c r="I187" s="266"/>
      <c r="J187" s="262"/>
      <c r="K187" s="262"/>
      <c r="L187" s="267"/>
      <c r="M187" s="268"/>
      <c r="N187" s="269"/>
      <c r="O187" s="269"/>
      <c r="P187" s="269"/>
      <c r="Q187" s="269"/>
      <c r="R187" s="269"/>
      <c r="S187" s="269"/>
      <c r="T187" s="270"/>
      <c r="AT187" s="271" t="s">
        <v>301</v>
      </c>
      <c r="AU187" s="271" t="s">
        <v>89</v>
      </c>
      <c r="AV187" s="13" t="s">
        <v>91</v>
      </c>
      <c r="AW187" s="13" t="s">
        <v>44</v>
      </c>
      <c r="AX187" s="13" t="s">
        <v>82</v>
      </c>
      <c r="AY187" s="271" t="s">
        <v>291</v>
      </c>
    </row>
    <row r="188" s="13" customFormat="1">
      <c r="B188" s="261"/>
      <c r="C188" s="262"/>
      <c r="D188" s="252" t="s">
        <v>301</v>
      </c>
      <c r="E188" s="263" t="s">
        <v>80</v>
      </c>
      <c r="F188" s="264" t="s">
        <v>2803</v>
      </c>
      <c r="G188" s="262"/>
      <c r="H188" s="265">
        <v>3.4980000000000002</v>
      </c>
      <c r="I188" s="266"/>
      <c r="J188" s="262"/>
      <c r="K188" s="262"/>
      <c r="L188" s="267"/>
      <c r="M188" s="268"/>
      <c r="N188" s="269"/>
      <c r="O188" s="269"/>
      <c r="P188" s="269"/>
      <c r="Q188" s="269"/>
      <c r="R188" s="269"/>
      <c r="S188" s="269"/>
      <c r="T188" s="270"/>
      <c r="AT188" s="271" t="s">
        <v>301</v>
      </c>
      <c r="AU188" s="271" t="s">
        <v>89</v>
      </c>
      <c r="AV188" s="13" t="s">
        <v>91</v>
      </c>
      <c r="AW188" s="13" t="s">
        <v>44</v>
      </c>
      <c r="AX188" s="13" t="s">
        <v>82</v>
      </c>
      <c r="AY188" s="271" t="s">
        <v>291</v>
      </c>
    </row>
    <row r="189" s="13" customFormat="1">
      <c r="B189" s="261"/>
      <c r="C189" s="262"/>
      <c r="D189" s="252" t="s">
        <v>301</v>
      </c>
      <c r="E189" s="263" t="s">
        <v>80</v>
      </c>
      <c r="F189" s="264" t="s">
        <v>2804</v>
      </c>
      <c r="G189" s="262"/>
      <c r="H189" s="265">
        <v>19.440000000000001</v>
      </c>
      <c r="I189" s="266"/>
      <c r="J189" s="262"/>
      <c r="K189" s="262"/>
      <c r="L189" s="267"/>
      <c r="M189" s="268"/>
      <c r="N189" s="269"/>
      <c r="O189" s="269"/>
      <c r="P189" s="269"/>
      <c r="Q189" s="269"/>
      <c r="R189" s="269"/>
      <c r="S189" s="269"/>
      <c r="T189" s="270"/>
      <c r="AT189" s="271" t="s">
        <v>301</v>
      </c>
      <c r="AU189" s="271" t="s">
        <v>89</v>
      </c>
      <c r="AV189" s="13" t="s">
        <v>91</v>
      </c>
      <c r="AW189" s="13" t="s">
        <v>44</v>
      </c>
      <c r="AX189" s="13" t="s">
        <v>82</v>
      </c>
      <c r="AY189" s="271" t="s">
        <v>291</v>
      </c>
    </row>
    <row r="190" s="13" customFormat="1">
      <c r="B190" s="261"/>
      <c r="C190" s="262"/>
      <c r="D190" s="252" t="s">
        <v>301</v>
      </c>
      <c r="E190" s="263" t="s">
        <v>80</v>
      </c>
      <c r="F190" s="264" t="s">
        <v>2805</v>
      </c>
      <c r="G190" s="262"/>
      <c r="H190" s="265">
        <v>1.925</v>
      </c>
      <c r="I190" s="266"/>
      <c r="J190" s="262"/>
      <c r="K190" s="262"/>
      <c r="L190" s="267"/>
      <c r="M190" s="268"/>
      <c r="N190" s="269"/>
      <c r="O190" s="269"/>
      <c r="P190" s="269"/>
      <c r="Q190" s="269"/>
      <c r="R190" s="269"/>
      <c r="S190" s="269"/>
      <c r="T190" s="270"/>
      <c r="AT190" s="271" t="s">
        <v>301</v>
      </c>
      <c r="AU190" s="271" t="s">
        <v>89</v>
      </c>
      <c r="AV190" s="13" t="s">
        <v>91</v>
      </c>
      <c r="AW190" s="13" t="s">
        <v>44</v>
      </c>
      <c r="AX190" s="13" t="s">
        <v>82</v>
      </c>
      <c r="AY190" s="271" t="s">
        <v>291</v>
      </c>
    </row>
    <row r="191" s="13" customFormat="1">
      <c r="B191" s="261"/>
      <c r="C191" s="262"/>
      <c r="D191" s="252" t="s">
        <v>301</v>
      </c>
      <c r="E191" s="263" t="s">
        <v>80</v>
      </c>
      <c r="F191" s="264" t="s">
        <v>2806</v>
      </c>
      <c r="G191" s="262"/>
      <c r="H191" s="265">
        <v>24.300000000000001</v>
      </c>
      <c r="I191" s="266"/>
      <c r="J191" s="262"/>
      <c r="K191" s="262"/>
      <c r="L191" s="267"/>
      <c r="M191" s="268"/>
      <c r="N191" s="269"/>
      <c r="O191" s="269"/>
      <c r="P191" s="269"/>
      <c r="Q191" s="269"/>
      <c r="R191" s="269"/>
      <c r="S191" s="269"/>
      <c r="T191" s="270"/>
      <c r="AT191" s="271" t="s">
        <v>301</v>
      </c>
      <c r="AU191" s="271" t="s">
        <v>89</v>
      </c>
      <c r="AV191" s="13" t="s">
        <v>91</v>
      </c>
      <c r="AW191" s="13" t="s">
        <v>44</v>
      </c>
      <c r="AX191" s="13" t="s">
        <v>82</v>
      </c>
      <c r="AY191" s="271" t="s">
        <v>291</v>
      </c>
    </row>
    <row r="192" s="13" customFormat="1">
      <c r="B192" s="261"/>
      <c r="C192" s="262"/>
      <c r="D192" s="252" t="s">
        <v>301</v>
      </c>
      <c r="E192" s="263" t="s">
        <v>80</v>
      </c>
      <c r="F192" s="264" t="s">
        <v>2807</v>
      </c>
      <c r="G192" s="262"/>
      <c r="H192" s="265">
        <v>2.1560000000000001</v>
      </c>
      <c r="I192" s="266"/>
      <c r="J192" s="262"/>
      <c r="K192" s="262"/>
      <c r="L192" s="267"/>
      <c r="M192" s="268"/>
      <c r="N192" s="269"/>
      <c r="O192" s="269"/>
      <c r="P192" s="269"/>
      <c r="Q192" s="269"/>
      <c r="R192" s="269"/>
      <c r="S192" s="269"/>
      <c r="T192" s="270"/>
      <c r="AT192" s="271" t="s">
        <v>301</v>
      </c>
      <c r="AU192" s="271" t="s">
        <v>89</v>
      </c>
      <c r="AV192" s="13" t="s">
        <v>91</v>
      </c>
      <c r="AW192" s="13" t="s">
        <v>44</v>
      </c>
      <c r="AX192" s="13" t="s">
        <v>82</v>
      </c>
      <c r="AY192" s="271" t="s">
        <v>291</v>
      </c>
    </row>
    <row r="193" s="13" customFormat="1">
      <c r="B193" s="261"/>
      <c r="C193" s="262"/>
      <c r="D193" s="252" t="s">
        <v>301</v>
      </c>
      <c r="E193" s="263" t="s">
        <v>80</v>
      </c>
      <c r="F193" s="264" t="s">
        <v>2808</v>
      </c>
      <c r="G193" s="262"/>
      <c r="H193" s="265">
        <v>29.158000000000001</v>
      </c>
      <c r="I193" s="266"/>
      <c r="J193" s="262"/>
      <c r="K193" s="262"/>
      <c r="L193" s="267"/>
      <c r="M193" s="268"/>
      <c r="N193" s="269"/>
      <c r="O193" s="269"/>
      <c r="P193" s="269"/>
      <c r="Q193" s="269"/>
      <c r="R193" s="269"/>
      <c r="S193" s="269"/>
      <c r="T193" s="270"/>
      <c r="AT193" s="271" t="s">
        <v>301</v>
      </c>
      <c r="AU193" s="271" t="s">
        <v>89</v>
      </c>
      <c r="AV193" s="13" t="s">
        <v>91</v>
      </c>
      <c r="AW193" s="13" t="s">
        <v>44</v>
      </c>
      <c r="AX193" s="13" t="s">
        <v>82</v>
      </c>
      <c r="AY193" s="271" t="s">
        <v>291</v>
      </c>
    </row>
    <row r="194" s="13" customFormat="1">
      <c r="B194" s="261"/>
      <c r="C194" s="262"/>
      <c r="D194" s="252" t="s">
        <v>301</v>
      </c>
      <c r="E194" s="263" t="s">
        <v>80</v>
      </c>
      <c r="F194" s="264" t="s">
        <v>2809</v>
      </c>
      <c r="G194" s="262"/>
      <c r="H194" s="265">
        <v>2.375</v>
      </c>
      <c r="I194" s="266"/>
      <c r="J194" s="262"/>
      <c r="K194" s="262"/>
      <c r="L194" s="267"/>
      <c r="M194" s="268"/>
      <c r="N194" s="269"/>
      <c r="O194" s="269"/>
      <c r="P194" s="269"/>
      <c r="Q194" s="269"/>
      <c r="R194" s="269"/>
      <c r="S194" s="269"/>
      <c r="T194" s="270"/>
      <c r="AT194" s="271" t="s">
        <v>301</v>
      </c>
      <c r="AU194" s="271" t="s">
        <v>89</v>
      </c>
      <c r="AV194" s="13" t="s">
        <v>91</v>
      </c>
      <c r="AW194" s="13" t="s">
        <v>44</v>
      </c>
      <c r="AX194" s="13" t="s">
        <v>82</v>
      </c>
      <c r="AY194" s="271" t="s">
        <v>291</v>
      </c>
    </row>
    <row r="195" s="13" customFormat="1">
      <c r="B195" s="261"/>
      <c r="C195" s="262"/>
      <c r="D195" s="252" t="s">
        <v>301</v>
      </c>
      <c r="E195" s="263" t="s">
        <v>80</v>
      </c>
      <c r="F195" s="264" t="s">
        <v>2810</v>
      </c>
      <c r="G195" s="262"/>
      <c r="H195" s="265">
        <v>15.516</v>
      </c>
      <c r="I195" s="266"/>
      <c r="J195" s="262"/>
      <c r="K195" s="262"/>
      <c r="L195" s="267"/>
      <c r="M195" s="268"/>
      <c r="N195" s="269"/>
      <c r="O195" s="269"/>
      <c r="P195" s="269"/>
      <c r="Q195" s="269"/>
      <c r="R195" s="269"/>
      <c r="S195" s="269"/>
      <c r="T195" s="270"/>
      <c r="AT195" s="271" t="s">
        <v>301</v>
      </c>
      <c r="AU195" s="271" t="s">
        <v>89</v>
      </c>
      <c r="AV195" s="13" t="s">
        <v>91</v>
      </c>
      <c r="AW195" s="13" t="s">
        <v>44</v>
      </c>
      <c r="AX195" s="13" t="s">
        <v>82</v>
      </c>
      <c r="AY195" s="271" t="s">
        <v>291</v>
      </c>
    </row>
    <row r="196" s="13" customFormat="1">
      <c r="B196" s="261"/>
      <c r="C196" s="262"/>
      <c r="D196" s="252" t="s">
        <v>301</v>
      </c>
      <c r="E196" s="263" t="s">
        <v>80</v>
      </c>
      <c r="F196" s="264" t="s">
        <v>2811</v>
      </c>
      <c r="G196" s="262"/>
      <c r="H196" s="265">
        <v>11.454000000000001</v>
      </c>
      <c r="I196" s="266"/>
      <c r="J196" s="262"/>
      <c r="K196" s="262"/>
      <c r="L196" s="267"/>
      <c r="M196" s="268"/>
      <c r="N196" s="269"/>
      <c r="O196" s="269"/>
      <c r="P196" s="269"/>
      <c r="Q196" s="269"/>
      <c r="R196" s="269"/>
      <c r="S196" s="269"/>
      <c r="T196" s="270"/>
      <c r="AT196" s="271" t="s">
        <v>301</v>
      </c>
      <c r="AU196" s="271" t="s">
        <v>89</v>
      </c>
      <c r="AV196" s="13" t="s">
        <v>91</v>
      </c>
      <c r="AW196" s="13" t="s">
        <v>44</v>
      </c>
      <c r="AX196" s="13" t="s">
        <v>82</v>
      </c>
      <c r="AY196" s="271" t="s">
        <v>291</v>
      </c>
    </row>
    <row r="197" s="13" customFormat="1">
      <c r="B197" s="261"/>
      <c r="C197" s="262"/>
      <c r="D197" s="252" t="s">
        <v>301</v>
      </c>
      <c r="E197" s="263" t="s">
        <v>80</v>
      </c>
      <c r="F197" s="264" t="s">
        <v>2812</v>
      </c>
      <c r="G197" s="262"/>
      <c r="H197" s="265">
        <v>0.60199999999999998</v>
      </c>
      <c r="I197" s="266"/>
      <c r="J197" s="262"/>
      <c r="K197" s="262"/>
      <c r="L197" s="267"/>
      <c r="M197" s="268"/>
      <c r="N197" s="269"/>
      <c r="O197" s="269"/>
      <c r="P197" s="269"/>
      <c r="Q197" s="269"/>
      <c r="R197" s="269"/>
      <c r="S197" s="269"/>
      <c r="T197" s="270"/>
      <c r="AT197" s="271" t="s">
        <v>301</v>
      </c>
      <c r="AU197" s="271" t="s">
        <v>89</v>
      </c>
      <c r="AV197" s="13" t="s">
        <v>91</v>
      </c>
      <c r="AW197" s="13" t="s">
        <v>44</v>
      </c>
      <c r="AX197" s="13" t="s">
        <v>82</v>
      </c>
      <c r="AY197" s="271" t="s">
        <v>291</v>
      </c>
    </row>
    <row r="198" s="13" customFormat="1">
      <c r="B198" s="261"/>
      <c r="C198" s="262"/>
      <c r="D198" s="252" t="s">
        <v>301</v>
      </c>
      <c r="E198" s="263" t="s">
        <v>80</v>
      </c>
      <c r="F198" s="264" t="s">
        <v>2813</v>
      </c>
      <c r="G198" s="262"/>
      <c r="H198" s="265">
        <v>3.6160000000000001</v>
      </c>
      <c r="I198" s="266"/>
      <c r="J198" s="262"/>
      <c r="K198" s="262"/>
      <c r="L198" s="267"/>
      <c r="M198" s="268"/>
      <c r="N198" s="269"/>
      <c r="O198" s="269"/>
      <c r="P198" s="269"/>
      <c r="Q198" s="269"/>
      <c r="R198" s="269"/>
      <c r="S198" s="269"/>
      <c r="T198" s="270"/>
      <c r="AT198" s="271" t="s">
        <v>301</v>
      </c>
      <c r="AU198" s="271" t="s">
        <v>89</v>
      </c>
      <c r="AV198" s="13" t="s">
        <v>91</v>
      </c>
      <c r="AW198" s="13" t="s">
        <v>44</v>
      </c>
      <c r="AX198" s="13" t="s">
        <v>82</v>
      </c>
      <c r="AY198" s="271" t="s">
        <v>291</v>
      </c>
    </row>
    <row r="199" s="13" customFormat="1">
      <c r="B199" s="261"/>
      <c r="C199" s="262"/>
      <c r="D199" s="252" t="s">
        <v>301</v>
      </c>
      <c r="E199" s="263" t="s">
        <v>80</v>
      </c>
      <c r="F199" s="264" t="s">
        <v>2814</v>
      </c>
      <c r="G199" s="262"/>
      <c r="H199" s="265">
        <v>4.8040000000000003</v>
      </c>
      <c r="I199" s="266"/>
      <c r="J199" s="262"/>
      <c r="K199" s="262"/>
      <c r="L199" s="267"/>
      <c r="M199" s="268"/>
      <c r="N199" s="269"/>
      <c r="O199" s="269"/>
      <c r="P199" s="269"/>
      <c r="Q199" s="269"/>
      <c r="R199" s="269"/>
      <c r="S199" s="269"/>
      <c r="T199" s="270"/>
      <c r="AT199" s="271" t="s">
        <v>301</v>
      </c>
      <c r="AU199" s="271" t="s">
        <v>89</v>
      </c>
      <c r="AV199" s="13" t="s">
        <v>91</v>
      </c>
      <c r="AW199" s="13" t="s">
        <v>44</v>
      </c>
      <c r="AX199" s="13" t="s">
        <v>82</v>
      </c>
      <c r="AY199" s="271" t="s">
        <v>291</v>
      </c>
    </row>
    <row r="200" s="13" customFormat="1">
      <c r="B200" s="261"/>
      <c r="C200" s="262"/>
      <c r="D200" s="252" t="s">
        <v>301</v>
      </c>
      <c r="E200" s="263" t="s">
        <v>80</v>
      </c>
      <c r="F200" s="264" t="s">
        <v>2815</v>
      </c>
      <c r="G200" s="262"/>
      <c r="H200" s="265">
        <v>5.4269999999999996</v>
      </c>
      <c r="I200" s="266"/>
      <c r="J200" s="262"/>
      <c r="K200" s="262"/>
      <c r="L200" s="267"/>
      <c r="M200" s="268"/>
      <c r="N200" s="269"/>
      <c r="O200" s="269"/>
      <c r="P200" s="269"/>
      <c r="Q200" s="269"/>
      <c r="R200" s="269"/>
      <c r="S200" s="269"/>
      <c r="T200" s="270"/>
      <c r="AT200" s="271" t="s">
        <v>301</v>
      </c>
      <c r="AU200" s="271" t="s">
        <v>89</v>
      </c>
      <c r="AV200" s="13" t="s">
        <v>91</v>
      </c>
      <c r="AW200" s="13" t="s">
        <v>44</v>
      </c>
      <c r="AX200" s="13" t="s">
        <v>82</v>
      </c>
      <c r="AY200" s="271" t="s">
        <v>291</v>
      </c>
    </row>
    <row r="201" s="13" customFormat="1">
      <c r="B201" s="261"/>
      <c r="C201" s="262"/>
      <c r="D201" s="252" t="s">
        <v>301</v>
      </c>
      <c r="E201" s="263" t="s">
        <v>80</v>
      </c>
      <c r="F201" s="264" t="s">
        <v>2816</v>
      </c>
      <c r="G201" s="262"/>
      <c r="H201" s="265">
        <v>23.460999999999999</v>
      </c>
      <c r="I201" s="266"/>
      <c r="J201" s="262"/>
      <c r="K201" s="262"/>
      <c r="L201" s="267"/>
      <c r="M201" s="268"/>
      <c r="N201" s="269"/>
      <c r="O201" s="269"/>
      <c r="P201" s="269"/>
      <c r="Q201" s="269"/>
      <c r="R201" s="269"/>
      <c r="S201" s="269"/>
      <c r="T201" s="270"/>
      <c r="AT201" s="271" t="s">
        <v>301</v>
      </c>
      <c r="AU201" s="271" t="s">
        <v>89</v>
      </c>
      <c r="AV201" s="13" t="s">
        <v>91</v>
      </c>
      <c r="AW201" s="13" t="s">
        <v>44</v>
      </c>
      <c r="AX201" s="13" t="s">
        <v>82</v>
      </c>
      <c r="AY201" s="271" t="s">
        <v>291</v>
      </c>
    </row>
    <row r="202" s="13" customFormat="1">
      <c r="B202" s="261"/>
      <c r="C202" s="262"/>
      <c r="D202" s="252" t="s">
        <v>301</v>
      </c>
      <c r="E202" s="263" t="s">
        <v>80</v>
      </c>
      <c r="F202" s="264" t="s">
        <v>2817</v>
      </c>
      <c r="G202" s="262"/>
      <c r="H202" s="265">
        <v>3.9460000000000002</v>
      </c>
      <c r="I202" s="266"/>
      <c r="J202" s="262"/>
      <c r="K202" s="262"/>
      <c r="L202" s="267"/>
      <c r="M202" s="268"/>
      <c r="N202" s="269"/>
      <c r="O202" s="269"/>
      <c r="P202" s="269"/>
      <c r="Q202" s="269"/>
      <c r="R202" s="269"/>
      <c r="S202" s="269"/>
      <c r="T202" s="270"/>
      <c r="AT202" s="271" t="s">
        <v>301</v>
      </c>
      <c r="AU202" s="271" t="s">
        <v>89</v>
      </c>
      <c r="AV202" s="13" t="s">
        <v>91</v>
      </c>
      <c r="AW202" s="13" t="s">
        <v>44</v>
      </c>
      <c r="AX202" s="13" t="s">
        <v>82</v>
      </c>
      <c r="AY202" s="271" t="s">
        <v>291</v>
      </c>
    </row>
    <row r="203" s="13" customFormat="1">
      <c r="B203" s="261"/>
      <c r="C203" s="262"/>
      <c r="D203" s="252" t="s">
        <v>301</v>
      </c>
      <c r="E203" s="263" t="s">
        <v>80</v>
      </c>
      <c r="F203" s="264" t="s">
        <v>2818</v>
      </c>
      <c r="G203" s="262"/>
      <c r="H203" s="265">
        <v>5.508</v>
      </c>
      <c r="I203" s="266"/>
      <c r="J203" s="262"/>
      <c r="K203" s="262"/>
      <c r="L203" s="267"/>
      <c r="M203" s="268"/>
      <c r="N203" s="269"/>
      <c r="O203" s="269"/>
      <c r="P203" s="269"/>
      <c r="Q203" s="269"/>
      <c r="R203" s="269"/>
      <c r="S203" s="269"/>
      <c r="T203" s="270"/>
      <c r="AT203" s="271" t="s">
        <v>301</v>
      </c>
      <c r="AU203" s="271" t="s">
        <v>89</v>
      </c>
      <c r="AV203" s="13" t="s">
        <v>91</v>
      </c>
      <c r="AW203" s="13" t="s">
        <v>44</v>
      </c>
      <c r="AX203" s="13" t="s">
        <v>82</v>
      </c>
      <c r="AY203" s="271" t="s">
        <v>291</v>
      </c>
    </row>
    <row r="204" s="13" customFormat="1">
      <c r="B204" s="261"/>
      <c r="C204" s="262"/>
      <c r="D204" s="252" t="s">
        <v>301</v>
      </c>
      <c r="E204" s="263" t="s">
        <v>80</v>
      </c>
      <c r="F204" s="264" t="s">
        <v>2819</v>
      </c>
      <c r="G204" s="262"/>
      <c r="H204" s="265">
        <v>6.202</v>
      </c>
      <c r="I204" s="266"/>
      <c r="J204" s="262"/>
      <c r="K204" s="262"/>
      <c r="L204" s="267"/>
      <c r="M204" s="268"/>
      <c r="N204" s="269"/>
      <c r="O204" s="269"/>
      <c r="P204" s="269"/>
      <c r="Q204" s="269"/>
      <c r="R204" s="269"/>
      <c r="S204" s="269"/>
      <c r="T204" s="270"/>
      <c r="AT204" s="271" t="s">
        <v>301</v>
      </c>
      <c r="AU204" s="271" t="s">
        <v>89</v>
      </c>
      <c r="AV204" s="13" t="s">
        <v>91</v>
      </c>
      <c r="AW204" s="13" t="s">
        <v>44</v>
      </c>
      <c r="AX204" s="13" t="s">
        <v>82</v>
      </c>
      <c r="AY204" s="271" t="s">
        <v>291</v>
      </c>
    </row>
    <row r="205" s="13" customFormat="1">
      <c r="B205" s="261"/>
      <c r="C205" s="262"/>
      <c r="D205" s="252" t="s">
        <v>301</v>
      </c>
      <c r="E205" s="263" t="s">
        <v>80</v>
      </c>
      <c r="F205" s="264" t="s">
        <v>2820</v>
      </c>
      <c r="G205" s="262"/>
      <c r="H205" s="265">
        <v>27.305</v>
      </c>
      <c r="I205" s="266"/>
      <c r="J205" s="262"/>
      <c r="K205" s="262"/>
      <c r="L205" s="267"/>
      <c r="M205" s="268"/>
      <c r="N205" s="269"/>
      <c r="O205" s="269"/>
      <c r="P205" s="269"/>
      <c r="Q205" s="269"/>
      <c r="R205" s="269"/>
      <c r="S205" s="269"/>
      <c r="T205" s="270"/>
      <c r="AT205" s="271" t="s">
        <v>301</v>
      </c>
      <c r="AU205" s="271" t="s">
        <v>89</v>
      </c>
      <c r="AV205" s="13" t="s">
        <v>91</v>
      </c>
      <c r="AW205" s="13" t="s">
        <v>44</v>
      </c>
      <c r="AX205" s="13" t="s">
        <v>82</v>
      </c>
      <c r="AY205" s="271" t="s">
        <v>291</v>
      </c>
    </row>
    <row r="206" s="13" customFormat="1">
      <c r="B206" s="261"/>
      <c r="C206" s="262"/>
      <c r="D206" s="252" t="s">
        <v>301</v>
      </c>
      <c r="E206" s="263" t="s">
        <v>80</v>
      </c>
      <c r="F206" s="264" t="s">
        <v>2821</v>
      </c>
      <c r="G206" s="262"/>
      <c r="H206" s="265">
        <v>3.2200000000000002</v>
      </c>
      <c r="I206" s="266"/>
      <c r="J206" s="262"/>
      <c r="K206" s="262"/>
      <c r="L206" s="267"/>
      <c r="M206" s="268"/>
      <c r="N206" s="269"/>
      <c r="O206" s="269"/>
      <c r="P206" s="269"/>
      <c r="Q206" s="269"/>
      <c r="R206" s="269"/>
      <c r="S206" s="269"/>
      <c r="T206" s="270"/>
      <c r="AT206" s="271" t="s">
        <v>301</v>
      </c>
      <c r="AU206" s="271" t="s">
        <v>89</v>
      </c>
      <c r="AV206" s="13" t="s">
        <v>91</v>
      </c>
      <c r="AW206" s="13" t="s">
        <v>44</v>
      </c>
      <c r="AX206" s="13" t="s">
        <v>82</v>
      </c>
      <c r="AY206" s="271" t="s">
        <v>291</v>
      </c>
    </row>
    <row r="207" s="13" customFormat="1">
      <c r="B207" s="261"/>
      <c r="C207" s="262"/>
      <c r="D207" s="252" t="s">
        <v>301</v>
      </c>
      <c r="E207" s="263" t="s">
        <v>80</v>
      </c>
      <c r="F207" s="264" t="s">
        <v>2822</v>
      </c>
      <c r="G207" s="262"/>
      <c r="H207" s="265">
        <v>5.1639999999999997</v>
      </c>
      <c r="I207" s="266"/>
      <c r="J207" s="262"/>
      <c r="K207" s="262"/>
      <c r="L207" s="267"/>
      <c r="M207" s="268"/>
      <c r="N207" s="269"/>
      <c r="O207" s="269"/>
      <c r="P207" s="269"/>
      <c r="Q207" s="269"/>
      <c r="R207" s="269"/>
      <c r="S207" s="269"/>
      <c r="T207" s="270"/>
      <c r="AT207" s="271" t="s">
        <v>301</v>
      </c>
      <c r="AU207" s="271" t="s">
        <v>89</v>
      </c>
      <c r="AV207" s="13" t="s">
        <v>91</v>
      </c>
      <c r="AW207" s="13" t="s">
        <v>44</v>
      </c>
      <c r="AX207" s="13" t="s">
        <v>82</v>
      </c>
      <c r="AY207" s="271" t="s">
        <v>291</v>
      </c>
    </row>
    <row r="208" s="13" customFormat="1">
      <c r="B208" s="261"/>
      <c r="C208" s="262"/>
      <c r="D208" s="252" t="s">
        <v>301</v>
      </c>
      <c r="E208" s="263" t="s">
        <v>80</v>
      </c>
      <c r="F208" s="264" t="s">
        <v>2823</v>
      </c>
      <c r="G208" s="262"/>
      <c r="H208" s="265">
        <v>5.5060000000000002</v>
      </c>
      <c r="I208" s="266"/>
      <c r="J208" s="262"/>
      <c r="K208" s="262"/>
      <c r="L208" s="267"/>
      <c r="M208" s="268"/>
      <c r="N208" s="269"/>
      <c r="O208" s="269"/>
      <c r="P208" s="269"/>
      <c r="Q208" s="269"/>
      <c r="R208" s="269"/>
      <c r="S208" s="269"/>
      <c r="T208" s="270"/>
      <c r="AT208" s="271" t="s">
        <v>301</v>
      </c>
      <c r="AU208" s="271" t="s">
        <v>89</v>
      </c>
      <c r="AV208" s="13" t="s">
        <v>91</v>
      </c>
      <c r="AW208" s="13" t="s">
        <v>44</v>
      </c>
      <c r="AX208" s="13" t="s">
        <v>82</v>
      </c>
      <c r="AY208" s="271" t="s">
        <v>291</v>
      </c>
    </row>
    <row r="209" s="13" customFormat="1">
      <c r="B209" s="261"/>
      <c r="C209" s="262"/>
      <c r="D209" s="252" t="s">
        <v>301</v>
      </c>
      <c r="E209" s="263" t="s">
        <v>80</v>
      </c>
      <c r="F209" s="264" t="s">
        <v>2824</v>
      </c>
      <c r="G209" s="262"/>
      <c r="H209" s="265">
        <v>6.5499999999999998</v>
      </c>
      <c r="I209" s="266"/>
      <c r="J209" s="262"/>
      <c r="K209" s="262"/>
      <c r="L209" s="267"/>
      <c r="M209" s="268"/>
      <c r="N209" s="269"/>
      <c r="O209" s="269"/>
      <c r="P209" s="269"/>
      <c r="Q209" s="269"/>
      <c r="R209" s="269"/>
      <c r="S209" s="269"/>
      <c r="T209" s="270"/>
      <c r="AT209" s="271" t="s">
        <v>301</v>
      </c>
      <c r="AU209" s="271" t="s">
        <v>89</v>
      </c>
      <c r="AV209" s="13" t="s">
        <v>91</v>
      </c>
      <c r="AW209" s="13" t="s">
        <v>44</v>
      </c>
      <c r="AX209" s="13" t="s">
        <v>82</v>
      </c>
      <c r="AY209" s="271" t="s">
        <v>291</v>
      </c>
    </row>
    <row r="210" s="13" customFormat="1">
      <c r="B210" s="261"/>
      <c r="C210" s="262"/>
      <c r="D210" s="252" t="s">
        <v>301</v>
      </c>
      <c r="E210" s="263" t="s">
        <v>80</v>
      </c>
      <c r="F210" s="264" t="s">
        <v>2825</v>
      </c>
      <c r="G210" s="262"/>
      <c r="H210" s="265">
        <v>7.1799999999999997</v>
      </c>
      <c r="I210" s="266"/>
      <c r="J210" s="262"/>
      <c r="K210" s="262"/>
      <c r="L210" s="267"/>
      <c r="M210" s="268"/>
      <c r="N210" s="269"/>
      <c r="O210" s="269"/>
      <c r="P210" s="269"/>
      <c r="Q210" s="269"/>
      <c r="R210" s="269"/>
      <c r="S210" s="269"/>
      <c r="T210" s="270"/>
      <c r="AT210" s="271" t="s">
        <v>301</v>
      </c>
      <c r="AU210" s="271" t="s">
        <v>89</v>
      </c>
      <c r="AV210" s="13" t="s">
        <v>91</v>
      </c>
      <c r="AW210" s="13" t="s">
        <v>44</v>
      </c>
      <c r="AX210" s="13" t="s">
        <v>82</v>
      </c>
      <c r="AY210" s="271" t="s">
        <v>291</v>
      </c>
    </row>
    <row r="211" s="13" customFormat="1">
      <c r="B211" s="261"/>
      <c r="C211" s="262"/>
      <c r="D211" s="252" t="s">
        <v>301</v>
      </c>
      <c r="E211" s="263" t="s">
        <v>80</v>
      </c>
      <c r="F211" s="264" t="s">
        <v>2826</v>
      </c>
      <c r="G211" s="262"/>
      <c r="H211" s="265">
        <v>9.7650000000000006</v>
      </c>
      <c r="I211" s="266"/>
      <c r="J211" s="262"/>
      <c r="K211" s="262"/>
      <c r="L211" s="267"/>
      <c r="M211" s="268"/>
      <c r="N211" s="269"/>
      <c r="O211" s="269"/>
      <c r="P211" s="269"/>
      <c r="Q211" s="269"/>
      <c r="R211" s="269"/>
      <c r="S211" s="269"/>
      <c r="T211" s="270"/>
      <c r="AT211" s="271" t="s">
        <v>301</v>
      </c>
      <c r="AU211" s="271" t="s">
        <v>89</v>
      </c>
      <c r="AV211" s="13" t="s">
        <v>91</v>
      </c>
      <c r="AW211" s="13" t="s">
        <v>44</v>
      </c>
      <c r="AX211" s="13" t="s">
        <v>82</v>
      </c>
      <c r="AY211" s="271" t="s">
        <v>291</v>
      </c>
    </row>
    <row r="212" s="13" customFormat="1">
      <c r="B212" s="261"/>
      <c r="C212" s="262"/>
      <c r="D212" s="252" t="s">
        <v>301</v>
      </c>
      <c r="E212" s="263" t="s">
        <v>80</v>
      </c>
      <c r="F212" s="264" t="s">
        <v>2827</v>
      </c>
      <c r="G212" s="262"/>
      <c r="H212" s="265">
        <v>10.276</v>
      </c>
      <c r="I212" s="266"/>
      <c r="J212" s="262"/>
      <c r="K212" s="262"/>
      <c r="L212" s="267"/>
      <c r="M212" s="268"/>
      <c r="N212" s="269"/>
      <c r="O212" s="269"/>
      <c r="P212" s="269"/>
      <c r="Q212" s="269"/>
      <c r="R212" s="269"/>
      <c r="S212" s="269"/>
      <c r="T212" s="270"/>
      <c r="AT212" s="271" t="s">
        <v>301</v>
      </c>
      <c r="AU212" s="271" t="s">
        <v>89</v>
      </c>
      <c r="AV212" s="13" t="s">
        <v>91</v>
      </c>
      <c r="AW212" s="13" t="s">
        <v>44</v>
      </c>
      <c r="AX212" s="13" t="s">
        <v>82</v>
      </c>
      <c r="AY212" s="271" t="s">
        <v>291</v>
      </c>
    </row>
    <row r="213" s="13" customFormat="1">
      <c r="B213" s="261"/>
      <c r="C213" s="262"/>
      <c r="D213" s="252" t="s">
        <v>301</v>
      </c>
      <c r="E213" s="263" t="s">
        <v>80</v>
      </c>
      <c r="F213" s="264" t="s">
        <v>2828</v>
      </c>
      <c r="G213" s="262"/>
      <c r="H213" s="265">
        <v>12.533</v>
      </c>
      <c r="I213" s="266"/>
      <c r="J213" s="262"/>
      <c r="K213" s="262"/>
      <c r="L213" s="267"/>
      <c r="M213" s="268"/>
      <c r="N213" s="269"/>
      <c r="O213" s="269"/>
      <c r="P213" s="269"/>
      <c r="Q213" s="269"/>
      <c r="R213" s="269"/>
      <c r="S213" s="269"/>
      <c r="T213" s="270"/>
      <c r="AT213" s="271" t="s">
        <v>301</v>
      </c>
      <c r="AU213" s="271" t="s">
        <v>89</v>
      </c>
      <c r="AV213" s="13" t="s">
        <v>91</v>
      </c>
      <c r="AW213" s="13" t="s">
        <v>44</v>
      </c>
      <c r="AX213" s="13" t="s">
        <v>82</v>
      </c>
      <c r="AY213" s="271" t="s">
        <v>291</v>
      </c>
    </row>
    <row r="214" s="15" customFormat="1">
      <c r="B214" s="283"/>
      <c r="C214" s="284"/>
      <c r="D214" s="252" t="s">
        <v>301</v>
      </c>
      <c r="E214" s="285" t="s">
        <v>80</v>
      </c>
      <c r="F214" s="286" t="s">
        <v>315</v>
      </c>
      <c r="G214" s="284"/>
      <c r="H214" s="287">
        <v>429.714</v>
      </c>
      <c r="I214" s="288"/>
      <c r="J214" s="284"/>
      <c r="K214" s="284"/>
      <c r="L214" s="289"/>
      <c r="M214" s="290"/>
      <c r="N214" s="291"/>
      <c r="O214" s="291"/>
      <c r="P214" s="291"/>
      <c r="Q214" s="291"/>
      <c r="R214" s="291"/>
      <c r="S214" s="291"/>
      <c r="T214" s="292"/>
      <c r="AT214" s="293" t="s">
        <v>301</v>
      </c>
      <c r="AU214" s="293" t="s">
        <v>89</v>
      </c>
      <c r="AV214" s="15" t="s">
        <v>299</v>
      </c>
      <c r="AW214" s="15" t="s">
        <v>44</v>
      </c>
      <c r="AX214" s="15" t="s">
        <v>89</v>
      </c>
      <c r="AY214" s="293" t="s">
        <v>291</v>
      </c>
    </row>
    <row r="215" s="1" customFormat="1" ht="38.25" customHeight="1">
      <c r="B215" s="48"/>
      <c r="C215" s="238" t="s">
        <v>365</v>
      </c>
      <c r="D215" s="238" t="s">
        <v>294</v>
      </c>
      <c r="E215" s="239" t="s">
        <v>2494</v>
      </c>
      <c r="F215" s="240" t="s">
        <v>2495</v>
      </c>
      <c r="G215" s="241" t="s">
        <v>297</v>
      </c>
      <c r="H215" s="242">
        <v>184.91399999999999</v>
      </c>
      <c r="I215" s="243"/>
      <c r="J215" s="244">
        <f>ROUND(I215*H215,2)</f>
        <v>0</v>
      </c>
      <c r="K215" s="240" t="s">
        <v>298</v>
      </c>
      <c r="L215" s="74"/>
      <c r="M215" s="245" t="s">
        <v>80</v>
      </c>
      <c r="N215" s="246" t="s">
        <v>52</v>
      </c>
      <c r="O215" s="49"/>
      <c r="P215" s="247">
        <f>O215*H215</f>
        <v>0</v>
      </c>
      <c r="Q215" s="247">
        <v>0</v>
      </c>
      <c r="R215" s="247">
        <f>Q215*H215</f>
        <v>0</v>
      </c>
      <c r="S215" s="247">
        <v>0</v>
      </c>
      <c r="T215" s="248">
        <f>S215*H215</f>
        <v>0</v>
      </c>
      <c r="AR215" s="25" t="s">
        <v>299</v>
      </c>
      <c r="AT215" s="25" t="s">
        <v>294</v>
      </c>
      <c r="AU215" s="25" t="s">
        <v>89</v>
      </c>
      <c r="AY215" s="25" t="s">
        <v>291</v>
      </c>
      <c r="BE215" s="249">
        <f>IF(N215="základní",J215,0)</f>
        <v>0</v>
      </c>
      <c r="BF215" s="249">
        <f>IF(N215="snížená",J215,0)</f>
        <v>0</v>
      </c>
      <c r="BG215" s="249">
        <f>IF(N215="zákl. přenesená",J215,0)</f>
        <v>0</v>
      </c>
      <c r="BH215" s="249">
        <f>IF(N215="sníž. přenesená",J215,0)</f>
        <v>0</v>
      </c>
      <c r="BI215" s="249">
        <f>IF(N215="nulová",J215,0)</f>
        <v>0</v>
      </c>
      <c r="BJ215" s="25" t="s">
        <v>89</v>
      </c>
      <c r="BK215" s="249">
        <f>ROUND(I215*H215,2)</f>
        <v>0</v>
      </c>
      <c r="BL215" s="25" t="s">
        <v>299</v>
      </c>
      <c r="BM215" s="25" t="s">
        <v>2829</v>
      </c>
    </row>
    <row r="216" s="13" customFormat="1">
      <c r="B216" s="261"/>
      <c r="C216" s="262"/>
      <c r="D216" s="252" t="s">
        <v>301</v>
      </c>
      <c r="E216" s="263" t="s">
        <v>80</v>
      </c>
      <c r="F216" s="264" t="s">
        <v>2830</v>
      </c>
      <c r="G216" s="262"/>
      <c r="H216" s="265">
        <v>62.323999999999998</v>
      </c>
      <c r="I216" s="266"/>
      <c r="J216" s="262"/>
      <c r="K216" s="262"/>
      <c r="L216" s="267"/>
      <c r="M216" s="268"/>
      <c r="N216" s="269"/>
      <c r="O216" s="269"/>
      <c r="P216" s="269"/>
      <c r="Q216" s="269"/>
      <c r="R216" s="269"/>
      <c r="S216" s="269"/>
      <c r="T216" s="270"/>
      <c r="AT216" s="271" t="s">
        <v>301</v>
      </c>
      <c r="AU216" s="271" t="s">
        <v>89</v>
      </c>
      <c r="AV216" s="13" t="s">
        <v>91</v>
      </c>
      <c r="AW216" s="13" t="s">
        <v>44</v>
      </c>
      <c r="AX216" s="13" t="s">
        <v>82</v>
      </c>
      <c r="AY216" s="271" t="s">
        <v>291</v>
      </c>
    </row>
    <row r="217" s="13" customFormat="1">
      <c r="B217" s="261"/>
      <c r="C217" s="262"/>
      <c r="D217" s="252" t="s">
        <v>301</v>
      </c>
      <c r="E217" s="263" t="s">
        <v>80</v>
      </c>
      <c r="F217" s="264" t="s">
        <v>2831</v>
      </c>
      <c r="G217" s="262"/>
      <c r="H217" s="265">
        <v>4.4160000000000004</v>
      </c>
      <c r="I217" s="266"/>
      <c r="J217" s="262"/>
      <c r="K217" s="262"/>
      <c r="L217" s="267"/>
      <c r="M217" s="268"/>
      <c r="N217" s="269"/>
      <c r="O217" s="269"/>
      <c r="P217" s="269"/>
      <c r="Q217" s="269"/>
      <c r="R217" s="269"/>
      <c r="S217" s="269"/>
      <c r="T217" s="270"/>
      <c r="AT217" s="271" t="s">
        <v>301</v>
      </c>
      <c r="AU217" s="271" t="s">
        <v>89</v>
      </c>
      <c r="AV217" s="13" t="s">
        <v>91</v>
      </c>
      <c r="AW217" s="13" t="s">
        <v>44</v>
      </c>
      <c r="AX217" s="13" t="s">
        <v>82</v>
      </c>
      <c r="AY217" s="271" t="s">
        <v>291</v>
      </c>
    </row>
    <row r="218" s="13" customFormat="1">
      <c r="B218" s="261"/>
      <c r="C218" s="262"/>
      <c r="D218" s="252" t="s">
        <v>301</v>
      </c>
      <c r="E218" s="263" t="s">
        <v>80</v>
      </c>
      <c r="F218" s="264" t="s">
        <v>2832</v>
      </c>
      <c r="G218" s="262"/>
      <c r="H218" s="265">
        <v>2.4380000000000002</v>
      </c>
      <c r="I218" s="266"/>
      <c r="J218" s="262"/>
      <c r="K218" s="262"/>
      <c r="L218" s="267"/>
      <c r="M218" s="268"/>
      <c r="N218" s="269"/>
      <c r="O218" s="269"/>
      <c r="P218" s="269"/>
      <c r="Q218" s="269"/>
      <c r="R218" s="269"/>
      <c r="S218" s="269"/>
      <c r="T218" s="270"/>
      <c r="AT218" s="271" t="s">
        <v>301</v>
      </c>
      <c r="AU218" s="271" t="s">
        <v>89</v>
      </c>
      <c r="AV218" s="13" t="s">
        <v>91</v>
      </c>
      <c r="AW218" s="13" t="s">
        <v>44</v>
      </c>
      <c r="AX218" s="13" t="s">
        <v>82</v>
      </c>
      <c r="AY218" s="271" t="s">
        <v>291</v>
      </c>
    </row>
    <row r="219" s="13" customFormat="1">
      <c r="B219" s="261"/>
      <c r="C219" s="262"/>
      <c r="D219" s="252" t="s">
        <v>301</v>
      </c>
      <c r="E219" s="263" t="s">
        <v>80</v>
      </c>
      <c r="F219" s="264" t="s">
        <v>2833</v>
      </c>
      <c r="G219" s="262"/>
      <c r="H219" s="265">
        <v>9.9359999999999999</v>
      </c>
      <c r="I219" s="266"/>
      <c r="J219" s="262"/>
      <c r="K219" s="262"/>
      <c r="L219" s="267"/>
      <c r="M219" s="268"/>
      <c r="N219" s="269"/>
      <c r="O219" s="269"/>
      <c r="P219" s="269"/>
      <c r="Q219" s="269"/>
      <c r="R219" s="269"/>
      <c r="S219" s="269"/>
      <c r="T219" s="270"/>
      <c r="AT219" s="271" t="s">
        <v>301</v>
      </c>
      <c r="AU219" s="271" t="s">
        <v>89</v>
      </c>
      <c r="AV219" s="13" t="s">
        <v>91</v>
      </c>
      <c r="AW219" s="13" t="s">
        <v>44</v>
      </c>
      <c r="AX219" s="13" t="s">
        <v>82</v>
      </c>
      <c r="AY219" s="271" t="s">
        <v>291</v>
      </c>
    </row>
    <row r="220" s="13" customFormat="1">
      <c r="B220" s="261"/>
      <c r="C220" s="262"/>
      <c r="D220" s="252" t="s">
        <v>301</v>
      </c>
      <c r="E220" s="263" t="s">
        <v>80</v>
      </c>
      <c r="F220" s="264" t="s">
        <v>2834</v>
      </c>
      <c r="G220" s="262"/>
      <c r="H220" s="265">
        <v>1.012</v>
      </c>
      <c r="I220" s="266"/>
      <c r="J220" s="262"/>
      <c r="K220" s="262"/>
      <c r="L220" s="267"/>
      <c r="M220" s="268"/>
      <c r="N220" s="269"/>
      <c r="O220" s="269"/>
      <c r="P220" s="269"/>
      <c r="Q220" s="269"/>
      <c r="R220" s="269"/>
      <c r="S220" s="269"/>
      <c r="T220" s="270"/>
      <c r="AT220" s="271" t="s">
        <v>301</v>
      </c>
      <c r="AU220" s="271" t="s">
        <v>89</v>
      </c>
      <c r="AV220" s="13" t="s">
        <v>91</v>
      </c>
      <c r="AW220" s="13" t="s">
        <v>44</v>
      </c>
      <c r="AX220" s="13" t="s">
        <v>82</v>
      </c>
      <c r="AY220" s="271" t="s">
        <v>291</v>
      </c>
    </row>
    <row r="221" s="13" customFormat="1">
      <c r="B221" s="261"/>
      <c r="C221" s="262"/>
      <c r="D221" s="252" t="s">
        <v>301</v>
      </c>
      <c r="E221" s="263" t="s">
        <v>80</v>
      </c>
      <c r="F221" s="264" t="s">
        <v>2835</v>
      </c>
      <c r="G221" s="262"/>
      <c r="H221" s="265">
        <v>11.178000000000001</v>
      </c>
      <c r="I221" s="266"/>
      <c r="J221" s="262"/>
      <c r="K221" s="262"/>
      <c r="L221" s="267"/>
      <c r="M221" s="268"/>
      <c r="N221" s="269"/>
      <c r="O221" s="269"/>
      <c r="P221" s="269"/>
      <c r="Q221" s="269"/>
      <c r="R221" s="269"/>
      <c r="S221" s="269"/>
      <c r="T221" s="270"/>
      <c r="AT221" s="271" t="s">
        <v>301</v>
      </c>
      <c r="AU221" s="271" t="s">
        <v>89</v>
      </c>
      <c r="AV221" s="13" t="s">
        <v>91</v>
      </c>
      <c r="AW221" s="13" t="s">
        <v>44</v>
      </c>
      <c r="AX221" s="13" t="s">
        <v>82</v>
      </c>
      <c r="AY221" s="271" t="s">
        <v>291</v>
      </c>
    </row>
    <row r="222" s="13" customFormat="1">
      <c r="B222" s="261"/>
      <c r="C222" s="262"/>
      <c r="D222" s="252" t="s">
        <v>301</v>
      </c>
      <c r="E222" s="263" t="s">
        <v>80</v>
      </c>
      <c r="F222" s="264" t="s">
        <v>2836</v>
      </c>
      <c r="G222" s="262"/>
      <c r="H222" s="265">
        <v>1.012</v>
      </c>
      <c r="I222" s="266"/>
      <c r="J222" s="262"/>
      <c r="K222" s="262"/>
      <c r="L222" s="267"/>
      <c r="M222" s="268"/>
      <c r="N222" s="269"/>
      <c r="O222" s="269"/>
      <c r="P222" s="269"/>
      <c r="Q222" s="269"/>
      <c r="R222" s="269"/>
      <c r="S222" s="269"/>
      <c r="T222" s="270"/>
      <c r="AT222" s="271" t="s">
        <v>301</v>
      </c>
      <c r="AU222" s="271" t="s">
        <v>89</v>
      </c>
      <c r="AV222" s="13" t="s">
        <v>91</v>
      </c>
      <c r="AW222" s="13" t="s">
        <v>44</v>
      </c>
      <c r="AX222" s="13" t="s">
        <v>82</v>
      </c>
      <c r="AY222" s="271" t="s">
        <v>291</v>
      </c>
    </row>
    <row r="223" s="13" customFormat="1">
      <c r="B223" s="261"/>
      <c r="C223" s="262"/>
      <c r="D223" s="252" t="s">
        <v>301</v>
      </c>
      <c r="E223" s="263" t="s">
        <v>80</v>
      </c>
      <c r="F223" s="264" t="s">
        <v>2837</v>
      </c>
      <c r="G223" s="262"/>
      <c r="H223" s="265">
        <v>10.994</v>
      </c>
      <c r="I223" s="266"/>
      <c r="J223" s="262"/>
      <c r="K223" s="262"/>
      <c r="L223" s="267"/>
      <c r="M223" s="268"/>
      <c r="N223" s="269"/>
      <c r="O223" s="269"/>
      <c r="P223" s="269"/>
      <c r="Q223" s="269"/>
      <c r="R223" s="269"/>
      <c r="S223" s="269"/>
      <c r="T223" s="270"/>
      <c r="AT223" s="271" t="s">
        <v>301</v>
      </c>
      <c r="AU223" s="271" t="s">
        <v>89</v>
      </c>
      <c r="AV223" s="13" t="s">
        <v>91</v>
      </c>
      <c r="AW223" s="13" t="s">
        <v>44</v>
      </c>
      <c r="AX223" s="13" t="s">
        <v>82</v>
      </c>
      <c r="AY223" s="271" t="s">
        <v>291</v>
      </c>
    </row>
    <row r="224" s="13" customFormat="1">
      <c r="B224" s="261"/>
      <c r="C224" s="262"/>
      <c r="D224" s="252" t="s">
        <v>301</v>
      </c>
      <c r="E224" s="263" t="s">
        <v>80</v>
      </c>
      <c r="F224" s="264" t="s">
        <v>2838</v>
      </c>
      <c r="G224" s="262"/>
      <c r="H224" s="265">
        <v>0.874</v>
      </c>
      <c r="I224" s="266"/>
      <c r="J224" s="262"/>
      <c r="K224" s="262"/>
      <c r="L224" s="267"/>
      <c r="M224" s="268"/>
      <c r="N224" s="269"/>
      <c r="O224" s="269"/>
      <c r="P224" s="269"/>
      <c r="Q224" s="269"/>
      <c r="R224" s="269"/>
      <c r="S224" s="269"/>
      <c r="T224" s="270"/>
      <c r="AT224" s="271" t="s">
        <v>301</v>
      </c>
      <c r="AU224" s="271" t="s">
        <v>89</v>
      </c>
      <c r="AV224" s="13" t="s">
        <v>91</v>
      </c>
      <c r="AW224" s="13" t="s">
        <v>44</v>
      </c>
      <c r="AX224" s="13" t="s">
        <v>82</v>
      </c>
      <c r="AY224" s="271" t="s">
        <v>291</v>
      </c>
    </row>
    <row r="225" s="13" customFormat="1">
      <c r="B225" s="261"/>
      <c r="C225" s="262"/>
      <c r="D225" s="252" t="s">
        <v>301</v>
      </c>
      <c r="E225" s="263" t="s">
        <v>80</v>
      </c>
      <c r="F225" s="264" t="s">
        <v>2839</v>
      </c>
      <c r="G225" s="262"/>
      <c r="H225" s="265">
        <v>9.9819999999999993</v>
      </c>
      <c r="I225" s="266"/>
      <c r="J225" s="262"/>
      <c r="K225" s="262"/>
      <c r="L225" s="267"/>
      <c r="M225" s="268"/>
      <c r="N225" s="269"/>
      <c r="O225" s="269"/>
      <c r="P225" s="269"/>
      <c r="Q225" s="269"/>
      <c r="R225" s="269"/>
      <c r="S225" s="269"/>
      <c r="T225" s="270"/>
      <c r="AT225" s="271" t="s">
        <v>301</v>
      </c>
      <c r="AU225" s="271" t="s">
        <v>89</v>
      </c>
      <c r="AV225" s="13" t="s">
        <v>91</v>
      </c>
      <c r="AW225" s="13" t="s">
        <v>44</v>
      </c>
      <c r="AX225" s="13" t="s">
        <v>82</v>
      </c>
      <c r="AY225" s="271" t="s">
        <v>291</v>
      </c>
    </row>
    <row r="226" s="13" customFormat="1">
      <c r="B226" s="261"/>
      <c r="C226" s="262"/>
      <c r="D226" s="252" t="s">
        <v>301</v>
      </c>
      <c r="E226" s="263" t="s">
        <v>80</v>
      </c>
      <c r="F226" s="264" t="s">
        <v>2840</v>
      </c>
      <c r="G226" s="262"/>
      <c r="H226" s="265">
        <v>4.2320000000000002</v>
      </c>
      <c r="I226" s="266"/>
      <c r="J226" s="262"/>
      <c r="K226" s="262"/>
      <c r="L226" s="267"/>
      <c r="M226" s="268"/>
      <c r="N226" s="269"/>
      <c r="O226" s="269"/>
      <c r="P226" s="269"/>
      <c r="Q226" s="269"/>
      <c r="R226" s="269"/>
      <c r="S226" s="269"/>
      <c r="T226" s="270"/>
      <c r="AT226" s="271" t="s">
        <v>301</v>
      </c>
      <c r="AU226" s="271" t="s">
        <v>89</v>
      </c>
      <c r="AV226" s="13" t="s">
        <v>91</v>
      </c>
      <c r="AW226" s="13" t="s">
        <v>44</v>
      </c>
      <c r="AX226" s="13" t="s">
        <v>82</v>
      </c>
      <c r="AY226" s="271" t="s">
        <v>291</v>
      </c>
    </row>
    <row r="227" s="13" customFormat="1">
      <c r="B227" s="261"/>
      <c r="C227" s="262"/>
      <c r="D227" s="252" t="s">
        <v>301</v>
      </c>
      <c r="E227" s="263" t="s">
        <v>80</v>
      </c>
      <c r="F227" s="264" t="s">
        <v>2841</v>
      </c>
      <c r="G227" s="262"/>
      <c r="H227" s="265">
        <v>0.64400000000000002</v>
      </c>
      <c r="I227" s="266"/>
      <c r="J227" s="262"/>
      <c r="K227" s="262"/>
      <c r="L227" s="267"/>
      <c r="M227" s="268"/>
      <c r="N227" s="269"/>
      <c r="O227" s="269"/>
      <c r="P227" s="269"/>
      <c r="Q227" s="269"/>
      <c r="R227" s="269"/>
      <c r="S227" s="269"/>
      <c r="T227" s="270"/>
      <c r="AT227" s="271" t="s">
        <v>301</v>
      </c>
      <c r="AU227" s="271" t="s">
        <v>89</v>
      </c>
      <c r="AV227" s="13" t="s">
        <v>91</v>
      </c>
      <c r="AW227" s="13" t="s">
        <v>44</v>
      </c>
      <c r="AX227" s="13" t="s">
        <v>82</v>
      </c>
      <c r="AY227" s="271" t="s">
        <v>291</v>
      </c>
    </row>
    <row r="228" s="13" customFormat="1">
      <c r="B228" s="261"/>
      <c r="C228" s="262"/>
      <c r="D228" s="252" t="s">
        <v>301</v>
      </c>
      <c r="E228" s="263" t="s">
        <v>80</v>
      </c>
      <c r="F228" s="264" t="s">
        <v>2842</v>
      </c>
      <c r="G228" s="262"/>
      <c r="H228" s="265">
        <v>3.1280000000000001</v>
      </c>
      <c r="I228" s="266"/>
      <c r="J228" s="262"/>
      <c r="K228" s="262"/>
      <c r="L228" s="267"/>
      <c r="M228" s="268"/>
      <c r="N228" s="269"/>
      <c r="O228" s="269"/>
      <c r="P228" s="269"/>
      <c r="Q228" s="269"/>
      <c r="R228" s="269"/>
      <c r="S228" s="269"/>
      <c r="T228" s="270"/>
      <c r="AT228" s="271" t="s">
        <v>301</v>
      </c>
      <c r="AU228" s="271" t="s">
        <v>89</v>
      </c>
      <c r="AV228" s="13" t="s">
        <v>91</v>
      </c>
      <c r="AW228" s="13" t="s">
        <v>44</v>
      </c>
      <c r="AX228" s="13" t="s">
        <v>82</v>
      </c>
      <c r="AY228" s="271" t="s">
        <v>291</v>
      </c>
    </row>
    <row r="229" s="13" customFormat="1">
      <c r="B229" s="261"/>
      <c r="C229" s="262"/>
      <c r="D229" s="252" t="s">
        <v>301</v>
      </c>
      <c r="E229" s="263" t="s">
        <v>80</v>
      </c>
      <c r="F229" s="264" t="s">
        <v>2843</v>
      </c>
      <c r="G229" s="262"/>
      <c r="H229" s="265">
        <v>2.6219999999999999</v>
      </c>
      <c r="I229" s="266"/>
      <c r="J229" s="262"/>
      <c r="K229" s="262"/>
      <c r="L229" s="267"/>
      <c r="M229" s="268"/>
      <c r="N229" s="269"/>
      <c r="O229" s="269"/>
      <c r="P229" s="269"/>
      <c r="Q229" s="269"/>
      <c r="R229" s="269"/>
      <c r="S229" s="269"/>
      <c r="T229" s="270"/>
      <c r="AT229" s="271" t="s">
        <v>301</v>
      </c>
      <c r="AU229" s="271" t="s">
        <v>89</v>
      </c>
      <c r="AV229" s="13" t="s">
        <v>91</v>
      </c>
      <c r="AW229" s="13" t="s">
        <v>44</v>
      </c>
      <c r="AX229" s="13" t="s">
        <v>82</v>
      </c>
      <c r="AY229" s="271" t="s">
        <v>291</v>
      </c>
    </row>
    <row r="230" s="13" customFormat="1">
      <c r="B230" s="261"/>
      <c r="C230" s="262"/>
      <c r="D230" s="252" t="s">
        <v>301</v>
      </c>
      <c r="E230" s="263" t="s">
        <v>80</v>
      </c>
      <c r="F230" s="264" t="s">
        <v>2844</v>
      </c>
      <c r="G230" s="262"/>
      <c r="H230" s="265">
        <v>2.8980000000000001</v>
      </c>
      <c r="I230" s="266"/>
      <c r="J230" s="262"/>
      <c r="K230" s="262"/>
      <c r="L230" s="267"/>
      <c r="M230" s="268"/>
      <c r="N230" s="269"/>
      <c r="O230" s="269"/>
      <c r="P230" s="269"/>
      <c r="Q230" s="269"/>
      <c r="R230" s="269"/>
      <c r="S230" s="269"/>
      <c r="T230" s="270"/>
      <c r="AT230" s="271" t="s">
        <v>301</v>
      </c>
      <c r="AU230" s="271" t="s">
        <v>89</v>
      </c>
      <c r="AV230" s="13" t="s">
        <v>91</v>
      </c>
      <c r="AW230" s="13" t="s">
        <v>44</v>
      </c>
      <c r="AX230" s="13" t="s">
        <v>82</v>
      </c>
      <c r="AY230" s="271" t="s">
        <v>291</v>
      </c>
    </row>
    <row r="231" s="13" customFormat="1">
      <c r="B231" s="261"/>
      <c r="C231" s="262"/>
      <c r="D231" s="252" t="s">
        <v>301</v>
      </c>
      <c r="E231" s="263" t="s">
        <v>80</v>
      </c>
      <c r="F231" s="264" t="s">
        <v>2845</v>
      </c>
      <c r="G231" s="262"/>
      <c r="H231" s="265">
        <v>11.224</v>
      </c>
      <c r="I231" s="266"/>
      <c r="J231" s="262"/>
      <c r="K231" s="262"/>
      <c r="L231" s="267"/>
      <c r="M231" s="268"/>
      <c r="N231" s="269"/>
      <c r="O231" s="269"/>
      <c r="P231" s="269"/>
      <c r="Q231" s="269"/>
      <c r="R231" s="269"/>
      <c r="S231" s="269"/>
      <c r="T231" s="270"/>
      <c r="AT231" s="271" t="s">
        <v>301</v>
      </c>
      <c r="AU231" s="271" t="s">
        <v>89</v>
      </c>
      <c r="AV231" s="13" t="s">
        <v>91</v>
      </c>
      <c r="AW231" s="13" t="s">
        <v>44</v>
      </c>
      <c r="AX231" s="13" t="s">
        <v>82</v>
      </c>
      <c r="AY231" s="271" t="s">
        <v>291</v>
      </c>
    </row>
    <row r="232" s="13" customFormat="1">
      <c r="B232" s="261"/>
      <c r="C232" s="262"/>
      <c r="D232" s="252" t="s">
        <v>301</v>
      </c>
      <c r="E232" s="263" t="s">
        <v>80</v>
      </c>
      <c r="F232" s="264" t="s">
        <v>2846</v>
      </c>
      <c r="G232" s="262"/>
      <c r="H232" s="265">
        <v>2.6219999999999999</v>
      </c>
      <c r="I232" s="266"/>
      <c r="J232" s="262"/>
      <c r="K232" s="262"/>
      <c r="L232" s="267"/>
      <c r="M232" s="268"/>
      <c r="N232" s="269"/>
      <c r="O232" s="269"/>
      <c r="P232" s="269"/>
      <c r="Q232" s="269"/>
      <c r="R232" s="269"/>
      <c r="S232" s="269"/>
      <c r="T232" s="270"/>
      <c r="AT232" s="271" t="s">
        <v>301</v>
      </c>
      <c r="AU232" s="271" t="s">
        <v>89</v>
      </c>
      <c r="AV232" s="13" t="s">
        <v>91</v>
      </c>
      <c r="AW232" s="13" t="s">
        <v>44</v>
      </c>
      <c r="AX232" s="13" t="s">
        <v>82</v>
      </c>
      <c r="AY232" s="271" t="s">
        <v>291</v>
      </c>
    </row>
    <row r="233" s="13" customFormat="1">
      <c r="B233" s="261"/>
      <c r="C233" s="262"/>
      <c r="D233" s="252" t="s">
        <v>301</v>
      </c>
      <c r="E233" s="263" t="s">
        <v>80</v>
      </c>
      <c r="F233" s="264" t="s">
        <v>2847</v>
      </c>
      <c r="G233" s="262"/>
      <c r="H233" s="265">
        <v>2.6219999999999999</v>
      </c>
      <c r="I233" s="266"/>
      <c r="J233" s="262"/>
      <c r="K233" s="262"/>
      <c r="L233" s="267"/>
      <c r="M233" s="268"/>
      <c r="N233" s="269"/>
      <c r="O233" s="269"/>
      <c r="P233" s="269"/>
      <c r="Q233" s="269"/>
      <c r="R233" s="269"/>
      <c r="S233" s="269"/>
      <c r="T233" s="270"/>
      <c r="AT233" s="271" t="s">
        <v>301</v>
      </c>
      <c r="AU233" s="271" t="s">
        <v>89</v>
      </c>
      <c r="AV233" s="13" t="s">
        <v>91</v>
      </c>
      <c r="AW233" s="13" t="s">
        <v>44</v>
      </c>
      <c r="AX233" s="13" t="s">
        <v>82</v>
      </c>
      <c r="AY233" s="271" t="s">
        <v>291</v>
      </c>
    </row>
    <row r="234" s="13" customFormat="1">
      <c r="B234" s="261"/>
      <c r="C234" s="262"/>
      <c r="D234" s="252" t="s">
        <v>301</v>
      </c>
      <c r="E234" s="263" t="s">
        <v>80</v>
      </c>
      <c r="F234" s="264" t="s">
        <v>2848</v>
      </c>
      <c r="G234" s="262"/>
      <c r="H234" s="265">
        <v>2.8980000000000001</v>
      </c>
      <c r="I234" s="266"/>
      <c r="J234" s="262"/>
      <c r="K234" s="262"/>
      <c r="L234" s="267"/>
      <c r="M234" s="268"/>
      <c r="N234" s="269"/>
      <c r="O234" s="269"/>
      <c r="P234" s="269"/>
      <c r="Q234" s="269"/>
      <c r="R234" s="269"/>
      <c r="S234" s="269"/>
      <c r="T234" s="270"/>
      <c r="AT234" s="271" t="s">
        <v>301</v>
      </c>
      <c r="AU234" s="271" t="s">
        <v>89</v>
      </c>
      <c r="AV234" s="13" t="s">
        <v>91</v>
      </c>
      <c r="AW234" s="13" t="s">
        <v>44</v>
      </c>
      <c r="AX234" s="13" t="s">
        <v>82</v>
      </c>
      <c r="AY234" s="271" t="s">
        <v>291</v>
      </c>
    </row>
    <row r="235" s="13" customFormat="1">
      <c r="B235" s="261"/>
      <c r="C235" s="262"/>
      <c r="D235" s="252" t="s">
        <v>301</v>
      </c>
      <c r="E235" s="263" t="s">
        <v>80</v>
      </c>
      <c r="F235" s="264" t="s">
        <v>2849</v>
      </c>
      <c r="G235" s="262"/>
      <c r="H235" s="265">
        <v>11.224</v>
      </c>
      <c r="I235" s="266"/>
      <c r="J235" s="262"/>
      <c r="K235" s="262"/>
      <c r="L235" s="267"/>
      <c r="M235" s="268"/>
      <c r="N235" s="269"/>
      <c r="O235" s="269"/>
      <c r="P235" s="269"/>
      <c r="Q235" s="269"/>
      <c r="R235" s="269"/>
      <c r="S235" s="269"/>
      <c r="T235" s="270"/>
      <c r="AT235" s="271" t="s">
        <v>301</v>
      </c>
      <c r="AU235" s="271" t="s">
        <v>89</v>
      </c>
      <c r="AV235" s="13" t="s">
        <v>91</v>
      </c>
      <c r="AW235" s="13" t="s">
        <v>44</v>
      </c>
      <c r="AX235" s="13" t="s">
        <v>82</v>
      </c>
      <c r="AY235" s="271" t="s">
        <v>291</v>
      </c>
    </row>
    <row r="236" s="13" customFormat="1">
      <c r="B236" s="261"/>
      <c r="C236" s="262"/>
      <c r="D236" s="252" t="s">
        <v>301</v>
      </c>
      <c r="E236" s="263" t="s">
        <v>80</v>
      </c>
      <c r="F236" s="264" t="s">
        <v>2850</v>
      </c>
      <c r="G236" s="262"/>
      <c r="H236" s="265">
        <v>2.254</v>
      </c>
      <c r="I236" s="266"/>
      <c r="J236" s="262"/>
      <c r="K236" s="262"/>
      <c r="L236" s="267"/>
      <c r="M236" s="268"/>
      <c r="N236" s="269"/>
      <c r="O236" s="269"/>
      <c r="P236" s="269"/>
      <c r="Q236" s="269"/>
      <c r="R236" s="269"/>
      <c r="S236" s="269"/>
      <c r="T236" s="270"/>
      <c r="AT236" s="271" t="s">
        <v>301</v>
      </c>
      <c r="AU236" s="271" t="s">
        <v>89</v>
      </c>
      <c r="AV236" s="13" t="s">
        <v>91</v>
      </c>
      <c r="AW236" s="13" t="s">
        <v>44</v>
      </c>
      <c r="AX236" s="13" t="s">
        <v>82</v>
      </c>
      <c r="AY236" s="271" t="s">
        <v>291</v>
      </c>
    </row>
    <row r="237" s="13" customFormat="1">
      <c r="B237" s="261"/>
      <c r="C237" s="262"/>
      <c r="D237" s="252" t="s">
        <v>301</v>
      </c>
      <c r="E237" s="263" t="s">
        <v>80</v>
      </c>
      <c r="F237" s="264" t="s">
        <v>2851</v>
      </c>
      <c r="G237" s="262"/>
      <c r="H237" s="265">
        <v>2.6680000000000001</v>
      </c>
      <c r="I237" s="266"/>
      <c r="J237" s="262"/>
      <c r="K237" s="262"/>
      <c r="L237" s="267"/>
      <c r="M237" s="268"/>
      <c r="N237" s="269"/>
      <c r="O237" s="269"/>
      <c r="P237" s="269"/>
      <c r="Q237" s="269"/>
      <c r="R237" s="269"/>
      <c r="S237" s="269"/>
      <c r="T237" s="270"/>
      <c r="AT237" s="271" t="s">
        <v>301</v>
      </c>
      <c r="AU237" s="271" t="s">
        <v>89</v>
      </c>
      <c r="AV237" s="13" t="s">
        <v>91</v>
      </c>
      <c r="AW237" s="13" t="s">
        <v>44</v>
      </c>
      <c r="AX237" s="13" t="s">
        <v>82</v>
      </c>
      <c r="AY237" s="271" t="s">
        <v>291</v>
      </c>
    </row>
    <row r="238" s="13" customFormat="1">
      <c r="B238" s="261"/>
      <c r="C238" s="262"/>
      <c r="D238" s="252" t="s">
        <v>301</v>
      </c>
      <c r="E238" s="263" t="s">
        <v>80</v>
      </c>
      <c r="F238" s="264" t="s">
        <v>2852</v>
      </c>
      <c r="G238" s="262"/>
      <c r="H238" s="265">
        <v>2.254</v>
      </c>
      <c r="I238" s="266"/>
      <c r="J238" s="262"/>
      <c r="K238" s="262"/>
      <c r="L238" s="267"/>
      <c r="M238" s="268"/>
      <c r="N238" s="269"/>
      <c r="O238" s="269"/>
      <c r="P238" s="269"/>
      <c r="Q238" s="269"/>
      <c r="R238" s="269"/>
      <c r="S238" s="269"/>
      <c r="T238" s="270"/>
      <c r="AT238" s="271" t="s">
        <v>301</v>
      </c>
      <c r="AU238" s="271" t="s">
        <v>89</v>
      </c>
      <c r="AV238" s="13" t="s">
        <v>91</v>
      </c>
      <c r="AW238" s="13" t="s">
        <v>44</v>
      </c>
      <c r="AX238" s="13" t="s">
        <v>82</v>
      </c>
      <c r="AY238" s="271" t="s">
        <v>291</v>
      </c>
    </row>
    <row r="239" s="13" customFormat="1">
      <c r="B239" s="261"/>
      <c r="C239" s="262"/>
      <c r="D239" s="252" t="s">
        <v>301</v>
      </c>
      <c r="E239" s="263" t="s">
        <v>80</v>
      </c>
      <c r="F239" s="264" t="s">
        <v>2853</v>
      </c>
      <c r="G239" s="262"/>
      <c r="H239" s="265">
        <v>2.254</v>
      </c>
      <c r="I239" s="266"/>
      <c r="J239" s="262"/>
      <c r="K239" s="262"/>
      <c r="L239" s="267"/>
      <c r="M239" s="268"/>
      <c r="N239" s="269"/>
      <c r="O239" s="269"/>
      <c r="P239" s="269"/>
      <c r="Q239" s="269"/>
      <c r="R239" s="269"/>
      <c r="S239" s="269"/>
      <c r="T239" s="270"/>
      <c r="AT239" s="271" t="s">
        <v>301</v>
      </c>
      <c r="AU239" s="271" t="s">
        <v>89</v>
      </c>
      <c r="AV239" s="13" t="s">
        <v>91</v>
      </c>
      <c r="AW239" s="13" t="s">
        <v>44</v>
      </c>
      <c r="AX239" s="13" t="s">
        <v>82</v>
      </c>
      <c r="AY239" s="271" t="s">
        <v>291</v>
      </c>
    </row>
    <row r="240" s="13" customFormat="1">
      <c r="B240" s="261"/>
      <c r="C240" s="262"/>
      <c r="D240" s="252" t="s">
        <v>301</v>
      </c>
      <c r="E240" s="263" t="s">
        <v>80</v>
      </c>
      <c r="F240" s="264" t="s">
        <v>2854</v>
      </c>
      <c r="G240" s="262"/>
      <c r="H240" s="265">
        <v>4.2779999999999996</v>
      </c>
      <c r="I240" s="266"/>
      <c r="J240" s="262"/>
      <c r="K240" s="262"/>
      <c r="L240" s="267"/>
      <c r="M240" s="268"/>
      <c r="N240" s="269"/>
      <c r="O240" s="269"/>
      <c r="P240" s="269"/>
      <c r="Q240" s="269"/>
      <c r="R240" s="269"/>
      <c r="S240" s="269"/>
      <c r="T240" s="270"/>
      <c r="AT240" s="271" t="s">
        <v>301</v>
      </c>
      <c r="AU240" s="271" t="s">
        <v>89</v>
      </c>
      <c r="AV240" s="13" t="s">
        <v>91</v>
      </c>
      <c r="AW240" s="13" t="s">
        <v>44</v>
      </c>
      <c r="AX240" s="13" t="s">
        <v>82</v>
      </c>
      <c r="AY240" s="271" t="s">
        <v>291</v>
      </c>
    </row>
    <row r="241" s="13" customFormat="1">
      <c r="B241" s="261"/>
      <c r="C241" s="262"/>
      <c r="D241" s="252" t="s">
        <v>301</v>
      </c>
      <c r="E241" s="263" t="s">
        <v>80</v>
      </c>
      <c r="F241" s="264" t="s">
        <v>2855</v>
      </c>
      <c r="G241" s="262"/>
      <c r="H241" s="265">
        <v>4.6459999999999999</v>
      </c>
      <c r="I241" s="266"/>
      <c r="J241" s="262"/>
      <c r="K241" s="262"/>
      <c r="L241" s="267"/>
      <c r="M241" s="268"/>
      <c r="N241" s="269"/>
      <c r="O241" s="269"/>
      <c r="P241" s="269"/>
      <c r="Q241" s="269"/>
      <c r="R241" s="269"/>
      <c r="S241" s="269"/>
      <c r="T241" s="270"/>
      <c r="AT241" s="271" t="s">
        <v>301</v>
      </c>
      <c r="AU241" s="271" t="s">
        <v>89</v>
      </c>
      <c r="AV241" s="13" t="s">
        <v>91</v>
      </c>
      <c r="AW241" s="13" t="s">
        <v>44</v>
      </c>
      <c r="AX241" s="13" t="s">
        <v>82</v>
      </c>
      <c r="AY241" s="271" t="s">
        <v>291</v>
      </c>
    </row>
    <row r="242" s="13" customFormat="1">
      <c r="B242" s="261"/>
      <c r="C242" s="262"/>
      <c r="D242" s="252" t="s">
        <v>301</v>
      </c>
      <c r="E242" s="263" t="s">
        <v>80</v>
      </c>
      <c r="F242" s="264" t="s">
        <v>2856</v>
      </c>
      <c r="G242" s="262"/>
      <c r="H242" s="265">
        <v>4.1399999999999997</v>
      </c>
      <c r="I242" s="266"/>
      <c r="J242" s="262"/>
      <c r="K242" s="262"/>
      <c r="L242" s="267"/>
      <c r="M242" s="268"/>
      <c r="N242" s="269"/>
      <c r="O242" s="269"/>
      <c r="P242" s="269"/>
      <c r="Q242" s="269"/>
      <c r="R242" s="269"/>
      <c r="S242" s="269"/>
      <c r="T242" s="270"/>
      <c r="AT242" s="271" t="s">
        <v>301</v>
      </c>
      <c r="AU242" s="271" t="s">
        <v>89</v>
      </c>
      <c r="AV242" s="13" t="s">
        <v>91</v>
      </c>
      <c r="AW242" s="13" t="s">
        <v>44</v>
      </c>
      <c r="AX242" s="13" t="s">
        <v>82</v>
      </c>
      <c r="AY242" s="271" t="s">
        <v>291</v>
      </c>
    </row>
    <row r="243" s="13" customFormat="1">
      <c r="B243" s="261"/>
      <c r="C243" s="262"/>
      <c r="D243" s="252" t="s">
        <v>301</v>
      </c>
      <c r="E243" s="263" t="s">
        <v>80</v>
      </c>
      <c r="F243" s="264" t="s">
        <v>2857</v>
      </c>
      <c r="G243" s="262"/>
      <c r="H243" s="265">
        <v>4.1399999999999997</v>
      </c>
      <c r="I243" s="266"/>
      <c r="J243" s="262"/>
      <c r="K243" s="262"/>
      <c r="L243" s="267"/>
      <c r="M243" s="268"/>
      <c r="N243" s="269"/>
      <c r="O243" s="269"/>
      <c r="P243" s="269"/>
      <c r="Q243" s="269"/>
      <c r="R243" s="269"/>
      <c r="S243" s="269"/>
      <c r="T243" s="270"/>
      <c r="AT243" s="271" t="s">
        <v>301</v>
      </c>
      <c r="AU243" s="271" t="s">
        <v>89</v>
      </c>
      <c r="AV243" s="13" t="s">
        <v>91</v>
      </c>
      <c r="AW243" s="13" t="s">
        <v>44</v>
      </c>
      <c r="AX243" s="13" t="s">
        <v>82</v>
      </c>
      <c r="AY243" s="271" t="s">
        <v>291</v>
      </c>
    </row>
    <row r="244" s="15" customFormat="1">
      <c r="B244" s="283"/>
      <c r="C244" s="284"/>
      <c r="D244" s="252" t="s">
        <v>301</v>
      </c>
      <c r="E244" s="285" t="s">
        <v>80</v>
      </c>
      <c r="F244" s="286" t="s">
        <v>315</v>
      </c>
      <c r="G244" s="284"/>
      <c r="H244" s="287">
        <v>184.91399999999999</v>
      </c>
      <c r="I244" s="288"/>
      <c r="J244" s="284"/>
      <c r="K244" s="284"/>
      <c r="L244" s="289"/>
      <c r="M244" s="290"/>
      <c r="N244" s="291"/>
      <c r="O244" s="291"/>
      <c r="P244" s="291"/>
      <c r="Q244" s="291"/>
      <c r="R244" s="291"/>
      <c r="S244" s="291"/>
      <c r="T244" s="292"/>
      <c r="AT244" s="293" t="s">
        <v>301</v>
      </c>
      <c r="AU244" s="293" t="s">
        <v>89</v>
      </c>
      <c r="AV244" s="15" t="s">
        <v>299</v>
      </c>
      <c r="AW244" s="15" t="s">
        <v>44</v>
      </c>
      <c r="AX244" s="15" t="s">
        <v>89</v>
      </c>
      <c r="AY244" s="293" t="s">
        <v>291</v>
      </c>
    </row>
    <row r="245" s="1" customFormat="1" ht="16.5" customHeight="1">
      <c r="B245" s="48"/>
      <c r="C245" s="294" t="s">
        <v>369</v>
      </c>
      <c r="D245" s="294" t="s">
        <v>337</v>
      </c>
      <c r="E245" s="295" t="s">
        <v>2858</v>
      </c>
      <c r="F245" s="296" t="s">
        <v>2859</v>
      </c>
      <c r="G245" s="297" t="s">
        <v>325</v>
      </c>
      <c r="H245" s="298">
        <v>1106.3520000000001</v>
      </c>
      <c r="I245" s="299"/>
      <c r="J245" s="300">
        <f>ROUND(I245*H245,2)</f>
        <v>0</v>
      </c>
      <c r="K245" s="296" t="s">
        <v>298</v>
      </c>
      <c r="L245" s="301"/>
      <c r="M245" s="302" t="s">
        <v>80</v>
      </c>
      <c r="N245" s="303" t="s">
        <v>52</v>
      </c>
      <c r="O245" s="49"/>
      <c r="P245" s="247">
        <f>O245*H245</f>
        <v>0</v>
      </c>
      <c r="Q245" s="247">
        <v>0</v>
      </c>
      <c r="R245" s="247">
        <f>Q245*H245</f>
        <v>0</v>
      </c>
      <c r="S245" s="247">
        <v>0</v>
      </c>
      <c r="T245" s="248">
        <f>S245*H245</f>
        <v>0</v>
      </c>
      <c r="AR245" s="25" t="s">
        <v>340</v>
      </c>
      <c r="AT245" s="25" t="s">
        <v>337</v>
      </c>
      <c r="AU245" s="25" t="s">
        <v>89</v>
      </c>
      <c r="AY245" s="25" t="s">
        <v>291</v>
      </c>
      <c r="BE245" s="249">
        <f>IF(N245="základní",J245,0)</f>
        <v>0</v>
      </c>
      <c r="BF245" s="249">
        <f>IF(N245="snížená",J245,0)</f>
        <v>0</v>
      </c>
      <c r="BG245" s="249">
        <f>IF(N245="zákl. přenesená",J245,0)</f>
        <v>0</v>
      </c>
      <c r="BH245" s="249">
        <f>IF(N245="sníž. přenesená",J245,0)</f>
        <v>0</v>
      </c>
      <c r="BI245" s="249">
        <f>IF(N245="nulová",J245,0)</f>
        <v>0</v>
      </c>
      <c r="BJ245" s="25" t="s">
        <v>89</v>
      </c>
      <c r="BK245" s="249">
        <f>ROUND(I245*H245,2)</f>
        <v>0</v>
      </c>
      <c r="BL245" s="25" t="s">
        <v>299</v>
      </c>
      <c r="BM245" s="25" t="s">
        <v>2860</v>
      </c>
    </row>
    <row r="246" s="13" customFormat="1">
      <c r="B246" s="261"/>
      <c r="C246" s="262"/>
      <c r="D246" s="252" t="s">
        <v>301</v>
      </c>
      <c r="E246" s="263" t="s">
        <v>80</v>
      </c>
      <c r="F246" s="264" t="s">
        <v>2861</v>
      </c>
      <c r="G246" s="262"/>
      <c r="H246" s="265">
        <v>1106.3520000000001</v>
      </c>
      <c r="I246" s="266"/>
      <c r="J246" s="262"/>
      <c r="K246" s="262"/>
      <c r="L246" s="267"/>
      <c r="M246" s="268"/>
      <c r="N246" s="269"/>
      <c r="O246" s="269"/>
      <c r="P246" s="269"/>
      <c r="Q246" s="269"/>
      <c r="R246" s="269"/>
      <c r="S246" s="269"/>
      <c r="T246" s="270"/>
      <c r="AT246" s="271" t="s">
        <v>301</v>
      </c>
      <c r="AU246" s="271" t="s">
        <v>89</v>
      </c>
      <c r="AV246" s="13" t="s">
        <v>91</v>
      </c>
      <c r="AW246" s="13" t="s">
        <v>44</v>
      </c>
      <c r="AX246" s="13" t="s">
        <v>82</v>
      </c>
      <c r="AY246" s="271" t="s">
        <v>291</v>
      </c>
    </row>
    <row r="247" s="15" customFormat="1">
      <c r="B247" s="283"/>
      <c r="C247" s="284"/>
      <c r="D247" s="252" t="s">
        <v>301</v>
      </c>
      <c r="E247" s="285" t="s">
        <v>80</v>
      </c>
      <c r="F247" s="286" t="s">
        <v>315</v>
      </c>
      <c r="G247" s="284"/>
      <c r="H247" s="287">
        <v>1106.3520000000001</v>
      </c>
      <c r="I247" s="288"/>
      <c r="J247" s="284"/>
      <c r="K247" s="284"/>
      <c r="L247" s="289"/>
      <c r="M247" s="290"/>
      <c r="N247" s="291"/>
      <c r="O247" s="291"/>
      <c r="P247" s="291"/>
      <c r="Q247" s="291"/>
      <c r="R247" s="291"/>
      <c r="S247" s="291"/>
      <c r="T247" s="292"/>
      <c r="AT247" s="293" t="s">
        <v>301</v>
      </c>
      <c r="AU247" s="293" t="s">
        <v>89</v>
      </c>
      <c r="AV247" s="15" t="s">
        <v>299</v>
      </c>
      <c r="AW247" s="15" t="s">
        <v>44</v>
      </c>
      <c r="AX247" s="15" t="s">
        <v>89</v>
      </c>
      <c r="AY247" s="293" t="s">
        <v>291</v>
      </c>
    </row>
    <row r="248" s="11" customFormat="1" ht="37.44001" customHeight="1">
      <c r="B248" s="222"/>
      <c r="C248" s="223"/>
      <c r="D248" s="224" t="s">
        <v>81</v>
      </c>
      <c r="E248" s="225" t="s">
        <v>629</v>
      </c>
      <c r="F248" s="225" t="s">
        <v>2862</v>
      </c>
      <c r="G248" s="223"/>
      <c r="H248" s="223"/>
      <c r="I248" s="226"/>
      <c r="J248" s="227">
        <f>BK248</f>
        <v>0</v>
      </c>
      <c r="K248" s="223"/>
      <c r="L248" s="228"/>
      <c r="M248" s="229"/>
      <c r="N248" s="230"/>
      <c r="O248" s="230"/>
      <c r="P248" s="231">
        <f>SUM(P249:P278)</f>
        <v>0</v>
      </c>
      <c r="Q248" s="230"/>
      <c r="R248" s="231">
        <f>SUM(R249:R278)</f>
        <v>0</v>
      </c>
      <c r="S248" s="230"/>
      <c r="T248" s="232">
        <f>SUM(T249:T278)</f>
        <v>0</v>
      </c>
      <c r="AR248" s="233" t="s">
        <v>299</v>
      </c>
      <c r="AT248" s="234" t="s">
        <v>81</v>
      </c>
      <c r="AU248" s="234" t="s">
        <v>82</v>
      </c>
      <c r="AY248" s="233" t="s">
        <v>291</v>
      </c>
      <c r="BK248" s="235">
        <f>SUM(BK249:BK278)</f>
        <v>0</v>
      </c>
    </row>
    <row r="249" s="1" customFormat="1" ht="25.5" customHeight="1">
      <c r="B249" s="48"/>
      <c r="C249" s="238" t="s">
        <v>374</v>
      </c>
      <c r="D249" s="238" t="s">
        <v>294</v>
      </c>
      <c r="E249" s="239" t="s">
        <v>2863</v>
      </c>
      <c r="F249" s="240" t="s">
        <v>2864</v>
      </c>
      <c r="G249" s="241" t="s">
        <v>352</v>
      </c>
      <c r="H249" s="242">
        <v>367.83999999999998</v>
      </c>
      <c r="I249" s="243"/>
      <c r="J249" s="244">
        <f>ROUND(I249*H249,2)</f>
        <v>0</v>
      </c>
      <c r="K249" s="240" t="s">
        <v>298</v>
      </c>
      <c r="L249" s="74"/>
      <c r="M249" s="245" t="s">
        <v>80</v>
      </c>
      <c r="N249" s="246" t="s">
        <v>52</v>
      </c>
      <c r="O249" s="49"/>
      <c r="P249" s="247">
        <f>O249*H249</f>
        <v>0</v>
      </c>
      <c r="Q249" s="247">
        <v>0</v>
      </c>
      <c r="R249" s="247">
        <f>Q249*H249</f>
        <v>0</v>
      </c>
      <c r="S249" s="247">
        <v>0</v>
      </c>
      <c r="T249" s="248">
        <f>S249*H249</f>
        <v>0</v>
      </c>
      <c r="AR249" s="25" t="s">
        <v>299</v>
      </c>
      <c r="AT249" s="25" t="s">
        <v>294</v>
      </c>
      <c r="AU249" s="25" t="s">
        <v>89</v>
      </c>
      <c r="AY249" s="25" t="s">
        <v>291</v>
      </c>
      <c r="BE249" s="249">
        <f>IF(N249="základní",J249,0)</f>
        <v>0</v>
      </c>
      <c r="BF249" s="249">
        <f>IF(N249="snížená",J249,0)</f>
        <v>0</v>
      </c>
      <c r="BG249" s="249">
        <f>IF(N249="zákl. přenesená",J249,0)</f>
        <v>0</v>
      </c>
      <c r="BH249" s="249">
        <f>IF(N249="sníž. přenesená",J249,0)</f>
        <v>0</v>
      </c>
      <c r="BI249" s="249">
        <f>IF(N249="nulová",J249,0)</f>
        <v>0</v>
      </c>
      <c r="BJ249" s="25" t="s">
        <v>89</v>
      </c>
      <c r="BK249" s="249">
        <f>ROUND(I249*H249,2)</f>
        <v>0</v>
      </c>
      <c r="BL249" s="25" t="s">
        <v>299</v>
      </c>
      <c r="BM249" s="25" t="s">
        <v>2865</v>
      </c>
    </row>
    <row r="250" s="13" customFormat="1">
      <c r="B250" s="261"/>
      <c r="C250" s="262"/>
      <c r="D250" s="252" t="s">
        <v>301</v>
      </c>
      <c r="E250" s="263" t="s">
        <v>80</v>
      </c>
      <c r="F250" s="264" t="s">
        <v>2866</v>
      </c>
      <c r="G250" s="262"/>
      <c r="H250" s="265">
        <v>101.34</v>
      </c>
      <c r="I250" s="266"/>
      <c r="J250" s="262"/>
      <c r="K250" s="262"/>
      <c r="L250" s="267"/>
      <c r="M250" s="268"/>
      <c r="N250" s="269"/>
      <c r="O250" s="269"/>
      <c r="P250" s="269"/>
      <c r="Q250" s="269"/>
      <c r="R250" s="269"/>
      <c r="S250" s="269"/>
      <c r="T250" s="270"/>
      <c r="AT250" s="271" t="s">
        <v>301</v>
      </c>
      <c r="AU250" s="271" t="s">
        <v>89</v>
      </c>
      <c r="AV250" s="13" t="s">
        <v>91</v>
      </c>
      <c r="AW250" s="13" t="s">
        <v>44</v>
      </c>
      <c r="AX250" s="13" t="s">
        <v>82</v>
      </c>
      <c r="AY250" s="271" t="s">
        <v>291</v>
      </c>
    </row>
    <row r="251" s="13" customFormat="1">
      <c r="B251" s="261"/>
      <c r="C251" s="262"/>
      <c r="D251" s="252" t="s">
        <v>301</v>
      </c>
      <c r="E251" s="263" t="s">
        <v>80</v>
      </c>
      <c r="F251" s="264" t="s">
        <v>2867</v>
      </c>
      <c r="G251" s="262"/>
      <c r="H251" s="265">
        <v>9.5999999999999996</v>
      </c>
      <c r="I251" s="266"/>
      <c r="J251" s="262"/>
      <c r="K251" s="262"/>
      <c r="L251" s="267"/>
      <c r="M251" s="268"/>
      <c r="N251" s="269"/>
      <c r="O251" s="269"/>
      <c r="P251" s="269"/>
      <c r="Q251" s="269"/>
      <c r="R251" s="269"/>
      <c r="S251" s="269"/>
      <c r="T251" s="270"/>
      <c r="AT251" s="271" t="s">
        <v>301</v>
      </c>
      <c r="AU251" s="271" t="s">
        <v>89</v>
      </c>
      <c r="AV251" s="13" t="s">
        <v>91</v>
      </c>
      <c r="AW251" s="13" t="s">
        <v>44</v>
      </c>
      <c r="AX251" s="13" t="s">
        <v>82</v>
      </c>
      <c r="AY251" s="271" t="s">
        <v>291</v>
      </c>
    </row>
    <row r="252" s="13" customFormat="1">
      <c r="B252" s="261"/>
      <c r="C252" s="262"/>
      <c r="D252" s="252" t="s">
        <v>301</v>
      </c>
      <c r="E252" s="263" t="s">
        <v>80</v>
      </c>
      <c r="F252" s="264" t="s">
        <v>2868</v>
      </c>
      <c r="G252" s="262"/>
      <c r="H252" s="265">
        <v>5.2999999999999998</v>
      </c>
      <c r="I252" s="266"/>
      <c r="J252" s="262"/>
      <c r="K252" s="262"/>
      <c r="L252" s="267"/>
      <c r="M252" s="268"/>
      <c r="N252" s="269"/>
      <c r="O252" s="269"/>
      <c r="P252" s="269"/>
      <c r="Q252" s="269"/>
      <c r="R252" s="269"/>
      <c r="S252" s="269"/>
      <c r="T252" s="270"/>
      <c r="AT252" s="271" t="s">
        <v>301</v>
      </c>
      <c r="AU252" s="271" t="s">
        <v>89</v>
      </c>
      <c r="AV252" s="13" t="s">
        <v>91</v>
      </c>
      <c r="AW252" s="13" t="s">
        <v>44</v>
      </c>
      <c r="AX252" s="13" t="s">
        <v>82</v>
      </c>
      <c r="AY252" s="271" t="s">
        <v>291</v>
      </c>
    </row>
    <row r="253" s="13" customFormat="1">
      <c r="B253" s="261"/>
      <c r="C253" s="262"/>
      <c r="D253" s="252" t="s">
        <v>301</v>
      </c>
      <c r="E253" s="263" t="s">
        <v>80</v>
      </c>
      <c r="F253" s="264" t="s">
        <v>2869</v>
      </c>
      <c r="G253" s="262"/>
      <c r="H253" s="265">
        <v>21.600000000000001</v>
      </c>
      <c r="I253" s="266"/>
      <c r="J253" s="262"/>
      <c r="K253" s="262"/>
      <c r="L253" s="267"/>
      <c r="M253" s="268"/>
      <c r="N253" s="269"/>
      <c r="O253" s="269"/>
      <c r="P253" s="269"/>
      <c r="Q253" s="269"/>
      <c r="R253" s="269"/>
      <c r="S253" s="269"/>
      <c r="T253" s="270"/>
      <c r="AT253" s="271" t="s">
        <v>301</v>
      </c>
      <c r="AU253" s="271" t="s">
        <v>89</v>
      </c>
      <c r="AV253" s="13" t="s">
        <v>91</v>
      </c>
      <c r="AW253" s="13" t="s">
        <v>44</v>
      </c>
      <c r="AX253" s="13" t="s">
        <v>82</v>
      </c>
      <c r="AY253" s="271" t="s">
        <v>291</v>
      </c>
    </row>
    <row r="254" s="13" customFormat="1">
      <c r="B254" s="261"/>
      <c r="C254" s="262"/>
      <c r="D254" s="252" t="s">
        <v>301</v>
      </c>
      <c r="E254" s="263" t="s">
        <v>80</v>
      </c>
      <c r="F254" s="264" t="s">
        <v>2870</v>
      </c>
      <c r="G254" s="262"/>
      <c r="H254" s="265">
        <v>2.2000000000000002</v>
      </c>
      <c r="I254" s="266"/>
      <c r="J254" s="262"/>
      <c r="K254" s="262"/>
      <c r="L254" s="267"/>
      <c r="M254" s="268"/>
      <c r="N254" s="269"/>
      <c r="O254" s="269"/>
      <c r="P254" s="269"/>
      <c r="Q254" s="269"/>
      <c r="R254" s="269"/>
      <c r="S254" s="269"/>
      <c r="T254" s="270"/>
      <c r="AT254" s="271" t="s">
        <v>301</v>
      </c>
      <c r="AU254" s="271" t="s">
        <v>89</v>
      </c>
      <c r="AV254" s="13" t="s">
        <v>91</v>
      </c>
      <c r="AW254" s="13" t="s">
        <v>44</v>
      </c>
      <c r="AX254" s="13" t="s">
        <v>82</v>
      </c>
      <c r="AY254" s="271" t="s">
        <v>291</v>
      </c>
    </row>
    <row r="255" s="13" customFormat="1">
      <c r="B255" s="261"/>
      <c r="C255" s="262"/>
      <c r="D255" s="252" t="s">
        <v>301</v>
      </c>
      <c r="E255" s="263" t="s">
        <v>80</v>
      </c>
      <c r="F255" s="264" t="s">
        <v>2871</v>
      </c>
      <c r="G255" s="262"/>
      <c r="H255" s="265">
        <v>24.300000000000001</v>
      </c>
      <c r="I255" s="266"/>
      <c r="J255" s="262"/>
      <c r="K255" s="262"/>
      <c r="L255" s="267"/>
      <c r="M255" s="268"/>
      <c r="N255" s="269"/>
      <c r="O255" s="269"/>
      <c r="P255" s="269"/>
      <c r="Q255" s="269"/>
      <c r="R255" s="269"/>
      <c r="S255" s="269"/>
      <c r="T255" s="270"/>
      <c r="AT255" s="271" t="s">
        <v>301</v>
      </c>
      <c r="AU255" s="271" t="s">
        <v>89</v>
      </c>
      <c r="AV255" s="13" t="s">
        <v>91</v>
      </c>
      <c r="AW255" s="13" t="s">
        <v>44</v>
      </c>
      <c r="AX255" s="13" t="s">
        <v>82</v>
      </c>
      <c r="AY255" s="271" t="s">
        <v>291</v>
      </c>
    </row>
    <row r="256" s="13" customFormat="1">
      <c r="B256" s="261"/>
      <c r="C256" s="262"/>
      <c r="D256" s="252" t="s">
        <v>301</v>
      </c>
      <c r="E256" s="263" t="s">
        <v>80</v>
      </c>
      <c r="F256" s="264" t="s">
        <v>2872</v>
      </c>
      <c r="G256" s="262"/>
      <c r="H256" s="265">
        <v>2.2000000000000002</v>
      </c>
      <c r="I256" s="266"/>
      <c r="J256" s="262"/>
      <c r="K256" s="262"/>
      <c r="L256" s="267"/>
      <c r="M256" s="268"/>
      <c r="N256" s="269"/>
      <c r="O256" s="269"/>
      <c r="P256" s="269"/>
      <c r="Q256" s="269"/>
      <c r="R256" s="269"/>
      <c r="S256" s="269"/>
      <c r="T256" s="270"/>
      <c r="AT256" s="271" t="s">
        <v>301</v>
      </c>
      <c r="AU256" s="271" t="s">
        <v>89</v>
      </c>
      <c r="AV256" s="13" t="s">
        <v>91</v>
      </c>
      <c r="AW256" s="13" t="s">
        <v>44</v>
      </c>
      <c r="AX256" s="13" t="s">
        <v>82</v>
      </c>
      <c r="AY256" s="271" t="s">
        <v>291</v>
      </c>
    </row>
    <row r="257" s="13" customFormat="1">
      <c r="B257" s="261"/>
      <c r="C257" s="262"/>
      <c r="D257" s="252" t="s">
        <v>301</v>
      </c>
      <c r="E257" s="263" t="s">
        <v>80</v>
      </c>
      <c r="F257" s="264" t="s">
        <v>2873</v>
      </c>
      <c r="G257" s="262"/>
      <c r="H257" s="265">
        <v>23.899999999999999</v>
      </c>
      <c r="I257" s="266"/>
      <c r="J257" s="262"/>
      <c r="K257" s="262"/>
      <c r="L257" s="267"/>
      <c r="M257" s="268"/>
      <c r="N257" s="269"/>
      <c r="O257" s="269"/>
      <c r="P257" s="269"/>
      <c r="Q257" s="269"/>
      <c r="R257" s="269"/>
      <c r="S257" s="269"/>
      <c r="T257" s="270"/>
      <c r="AT257" s="271" t="s">
        <v>301</v>
      </c>
      <c r="AU257" s="271" t="s">
        <v>89</v>
      </c>
      <c r="AV257" s="13" t="s">
        <v>91</v>
      </c>
      <c r="AW257" s="13" t="s">
        <v>44</v>
      </c>
      <c r="AX257" s="13" t="s">
        <v>82</v>
      </c>
      <c r="AY257" s="271" t="s">
        <v>291</v>
      </c>
    </row>
    <row r="258" s="13" customFormat="1">
      <c r="B258" s="261"/>
      <c r="C258" s="262"/>
      <c r="D258" s="252" t="s">
        <v>301</v>
      </c>
      <c r="E258" s="263" t="s">
        <v>80</v>
      </c>
      <c r="F258" s="264" t="s">
        <v>2874</v>
      </c>
      <c r="G258" s="262"/>
      <c r="H258" s="265">
        <v>1.8999999999999999</v>
      </c>
      <c r="I258" s="266"/>
      <c r="J258" s="262"/>
      <c r="K258" s="262"/>
      <c r="L258" s="267"/>
      <c r="M258" s="268"/>
      <c r="N258" s="269"/>
      <c r="O258" s="269"/>
      <c r="P258" s="269"/>
      <c r="Q258" s="269"/>
      <c r="R258" s="269"/>
      <c r="S258" s="269"/>
      <c r="T258" s="270"/>
      <c r="AT258" s="271" t="s">
        <v>301</v>
      </c>
      <c r="AU258" s="271" t="s">
        <v>89</v>
      </c>
      <c r="AV258" s="13" t="s">
        <v>91</v>
      </c>
      <c r="AW258" s="13" t="s">
        <v>44</v>
      </c>
      <c r="AX258" s="13" t="s">
        <v>82</v>
      </c>
      <c r="AY258" s="271" t="s">
        <v>291</v>
      </c>
    </row>
    <row r="259" s="13" customFormat="1">
      <c r="B259" s="261"/>
      <c r="C259" s="262"/>
      <c r="D259" s="252" t="s">
        <v>301</v>
      </c>
      <c r="E259" s="263" t="s">
        <v>80</v>
      </c>
      <c r="F259" s="264" t="s">
        <v>2875</v>
      </c>
      <c r="G259" s="262"/>
      <c r="H259" s="265">
        <v>21.699999999999999</v>
      </c>
      <c r="I259" s="266"/>
      <c r="J259" s="262"/>
      <c r="K259" s="262"/>
      <c r="L259" s="267"/>
      <c r="M259" s="268"/>
      <c r="N259" s="269"/>
      <c r="O259" s="269"/>
      <c r="P259" s="269"/>
      <c r="Q259" s="269"/>
      <c r="R259" s="269"/>
      <c r="S259" s="269"/>
      <c r="T259" s="270"/>
      <c r="AT259" s="271" t="s">
        <v>301</v>
      </c>
      <c r="AU259" s="271" t="s">
        <v>89</v>
      </c>
      <c r="AV259" s="13" t="s">
        <v>91</v>
      </c>
      <c r="AW259" s="13" t="s">
        <v>44</v>
      </c>
      <c r="AX259" s="13" t="s">
        <v>82</v>
      </c>
      <c r="AY259" s="271" t="s">
        <v>291</v>
      </c>
    </row>
    <row r="260" s="13" customFormat="1">
      <c r="B260" s="261"/>
      <c r="C260" s="262"/>
      <c r="D260" s="252" t="s">
        <v>301</v>
      </c>
      <c r="E260" s="263" t="s">
        <v>80</v>
      </c>
      <c r="F260" s="264" t="s">
        <v>2876</v>
      </c>
      <c r="G260" s="262"/>
      <c r="H260" s="265">
        <v>9.1999999999999993</v>
      </c>
      <c r="I260" s="266"/>
      <c r="J260" s="262"/>
      <c r="K260" s="262"/>
      <c r="L260" s="267"/>
      <c r="M260" s="268"/>
      <c r="N260" s="269"/>
      <c r="O260" s="269"/>
      <c r="P260" s="269"/>
      <c r="Q260" s="269"/>
      <c r="R260" s="269"/>
      <c r="S260" s="269"/>
      <c r="T260" s="270"/>
      <c r="AT260" s="271" t="s">
        <v>301</v>
      </c>
      <c r="AU260" s="271" t="s">
        <v>89</v>
      </c>
      <c r="AV260" s="13" t="s">
        <v>91</v>
      </c>
      <c r="AW260" s="13" t="s">
        <v>44</v>
      </c>
      <c r="AX260" s="13" t="s">
        <v>82</v>
      </c>
      <c r="AY260" s="271" t="s">
        <v>291</v>
      </c>
    </row>
    <row r="261" s="13" customFormat="1">
      <c r="B261" s="261"/>
      <c r="C261" s="262"/>
      <c r="D261" s="252" t="s">
        <v>301</v>
      </c>
      <c r="E261" s="263" t="s">
        <v>80</v>
      </c>
      <c r="F261" s="264" t="s">
        <v>2877</v>
      </c>
      <c r="G261" s="262"/>
      <c r="H261" s="265">
        <v>1.3999999999999999</v>
      </c>
      <c r="I261" s="266"/>
      <c r="J261" s="262"/>
      <c r="K261" s="262"/>
      <c r="L261" s="267"/>
      <c r="M261" s="268"/>
      <c r="N261" s="269"/>
      <c r="O261" s="269"/>
      <c r="P261" s="269"/>
      <c r="Q261" s="269"/>
      <c r="R261" s="269"/>
      <c r="S261" s="269"/>
      <c r="T261" s="270"/>
      <c r="AT261" s="271" t="s">
        <v>301</v>
      </c>
      <c r="AU261" s="271" t="s">
        <v>89</v>
      </c>
      <c r="AV261" s="13" t="s">
        <v>91</v>
      </c>
      <c r="AW261" s="13" t="s">
        <v>44</v>
      </c>
      <c r="AX261" s="13" t="s">
        <v>82</v>
      </c>
      <c r="AY261" s="271" t="s">
        <v>291</v>
      </c>
    </row>
    <row r="262" s="13" customFormat="1">
      <c r="B262" s="261"/>
      <c r="C262" s="262"/>
      <c r="D262" s="252" t="s">
        <v>301</v>
      </c>
      <c r="E262" s="263" t="s">
        <v>80</v>
      </c>
      <c r="F262" s="264" t="s">
        <v>2878</v>
      </c>
      <c r="G262" s="262"/>
      <c r="H262" s="265">
        <v>6.7999999999999998</v>
      </c>
      <c r="I262" s="266"/>
      <c r="J262" s="262"/>
      <c r="K262" s="262"/>
      <c r="L262" s="267"/>
      <c r="M262" s="268"/>
      <c r="N262" s="269"/>
      <c r="O262" s="269"/>
      <c r="P262" s="269"/>
      <c r="Q262" s="269"/>
      <c r="R262" s="269"/>
      <c r="S262" s="269"/>
      <c r="T262" s="270"/>
      <c r="AT262" s="271" t="s">
        <v>301</v>
      </c>
      <c r="AU262" s="271" t="s">
        <v>89</v>
      </c>
      <c r="AV262" s="13" t="s">
        <v>91</v>
      </c>
      <c r="AW262" s="13" t="s">
        <v>44</v>
      </c>
      <c r="AX262" s="13" t="s">
        <v>82</v>
      </c>
      <c r="AY262" s="271" t="s">
        <v>291</v>
      </c>
    </row>
    <row r="263" s="13" customFormat="1">
      <c r="B263" s="261"/>
      <c r="C263" s="262"/>
      <c r="D263" s="252" t="s">
        <v>301</v>
      </c>
      <c r="E263" s="263" t="s">
        <v>80</v>
      </c>
      <c r="F263" s="264" t="s">
        <v>2879</v>
      </c>
      <c r="G263" s="262"/>
      <c r="H263" s="265">
        <v>5.7000000000000002</v>
      </c>
      <c r="I263" s="266"/>
      <c r="J263" s="262"/>
      <c r="K263" s="262"/>
      <c r="L263" s="267"/>
      <c r="M263" s="268"/>
      <c r="N263" s="269"/>
      <c r="O263" s="269"/>
      <c r="P263" s="269"/>
      <c r="Q263" s="269"/>
      <c r="R263" s="269"/>
      <c r="S263" s="269"/>
      <c r="T263" s="270"/>
      <c r="AT263" s="271" t="s">
        <v>301</v>
      </c>
      <c r="AU263" s="271" t="s">
        <v>89</v>
      </c>
      <c r="AV263" s="13" t="s">
        <v>91</v>
      </c>
      <c r="AW263" s="13" t="s">
        <v>44</v>
      </c>
      <c r="AX263" s="13" t="s">
        <v>82</v>
      </c>
      <c r="AY263" s="271" t="s">
        <v>291</v>
      </c>
    </row>
    <row r="264" s="13" customFormat="1">
      <c r="B264" s="261"/>
      <c r="C264" s="262"/>
      <c r="D264" s="252" t="s">
        <v>301</v>
      </c>
      <c r="E264" s="263" t="s">
        <v>80</v>
      </c>
      <c r="F264" s="264" t="s">
        <v>2880</v>
      </c>
      <c r="G264" s="262"/>
      <c r="H264" s="265">
        <v>6.2999999999999998</v>
      </c>
      <c r="I264" s="266"/>
      <c r="J264" s="262"/>
      <c r="K264" s="262"/>
      <c r="L264" s="267"/>
      <c r="M264" s="268"/>
      <c r="N264" s="269"/>
      <c r="O264" s="269"/>
      <c r="P264" s="269"/>
      <c r="Q264" s="269"/>
      <c r="R264" s="269"/>
      <c r="S264" s="269"/>
      <c r="T264" s="270"/>
      <c r="AT264" s="271" t="s">
        <v>301</v>
      </c>
      <c r="AU264" s="271" t="s">
        <v>89</v>
      </c>
      <c r="AV264" s="13" t="s">
        <v>91</v>
      </c>
      <c r="AW264" s="13" t="s">
        <v>44</v>
      </c>
      <c r="AX264" s="13" t="s">
        <v>82</v>
      </c>
      <c r="AY264" s="271" t="s">
        <v>291</v>
      </c>
    </row>
    <row r="265" s="13" customFormat="1">
      <c r="B265" s="261"/>
      <c r="C265" s="262"/>
      <c r="D265" s="252" t="s">
        <v>301</v>
      </c>
      <c r="E265" s="263" t="s">
        <v>80</v>
      </c>
      <c r="F265" s="264" t="s">
        <v>2881</v>
      </c>
      <c r="G265" s="262"/>
      <c r="H265" s="265">
        <v>24.399999999999999</v>
      </c>
      <c r="I265" s="266"/>
      <c r="J265" s="262"/>
      <c r="K265" s="262"/>
      <c r="L265" s="267"/>
      <c r="M265" s="268"/>
      <c r="N265" s="269"/>
      <c r="O265" s="269"/>
      <c r="P265" s="269"/>
      <c r="Q265" s="269"/>
      <c r="R265" s="269"/>
      <c r="S265" s="269"/>
      <c r="T265" s="270"/>
      <c r="AT265" s="271" t="s">
        <v>301</v>
      </c>
      <c r="AU265" s="271" t="s">
        <v>89</v>
      </c>
      <c r="AV265" s="13" t="s">
        <v>91</v>
      </c>
      <c r="AW265" s="13" t="s">
        <v>44</v>
      </c>
      <c r="AX265" s="13" t="s">
        <v>82</v>
      </c>
      <c r="AY265" s="271" t="s">
        <v>291</v>
      </c>
    </row>
    <row r="266" s="13" customFormat="1">
      <c r="B266" s="261"/>
      <c r="C266" s="262"/>
      <c r="D266" s="252" t="s">
        <v>301</v>
      </c>
      <c r="E266" s="263" t="s">
        <v>80</v>
      </c>
      <c r="F266" s="264" t="s">
        <v>2882</v>
      </c>
      <c r="G266" s="262"/>
      <c r="H266" s="265">
        <v>5.7000000000000002</v>
      </c>
      <c r="I266" s="266"/>
      <c r="J266" s="262"/>
      <c r="K266" s="262"/>
      <c r="L266" s="267"/>
      <c r="M266" s="268"/>
      <c r="N266" s="269"/>
      <c r="O266" s="269"/>
      <c r="P266" s="269"/>
      <c r="Q266" s="269"/>
      <c r="R266" s="269"/>
      <c r="S266" s="269"/>
      <c r="T266" s="270"/>
      <c r="AT266" s="271" t="s">
        <v>301</v>
      </c>
      <c r="AU266" s="271" t="s">
        <v>89</v>
      </c>
      <c r="AV266" s="13" t="s">
        <v>91</v>
      </c>
      <c r="AW266" s="13" t="s">
        <v>44</v>
      </c>
      <c r="AX266" s="13" t="s">
        <v>82</v>
      </c>
      <c r="AY266" s="271" t="s">
        <v>291</v>
      </c>
    </row>
    <row r="267" s="13" customFormat="1">
      <c r="B267" s="261"/>
      <c r="C267" s="262"/>
      <c r="D267" s="252" t="s">
        <v>301</v>
      </c>
      <c r="E267" s="263" t="s">
        <v>80</v>
      </c>
      <c r="F267" s="264" t="s">
        <v>2883</v>
      </c>
      <c r="G267" s="262"/>
      <c r="H267" s="265">
        <v>5.7000000000000002</v>
      </c>
      <c r="I267" s="266"/>
      <c r="J267" s="262"/>
      <c r="K267" s="262"/>
      <c r="L267" s="267"/>
      <c r="M267" s="268"/>
      <c r="N267" s="269"/>
      <c r="O267" s="269"/>
      <c r="P267" s="269"/>
      <c r="Q267" s="269"/>
      <c r="R267" s="269"/>
      <c r="S267" s="269"/>
      <c r="T267" s="270"/>
      <c r="AT267" s="271" t="s">
        <v>301</v>
      </c>
      <c r="AU267" s="271" t="s">
        <v>89</v>
      </c>
      <c r="AV267" s="13" t="s">
        <v>91</v>
      </c>
      <c r="AW267" s="13" t="s">
        <v>44</v>
      </c>
      <c r="AX267" s="13" t="s">
        <v>82</v>
      </c>
      <c r="AY267" s="271" t="s">
        <v>291</v>
      </c>
    </row>
    <row r="268" s="13" customFormat="1">
      <c r="B268" s="261"/>
      <c r="C268" s="262"/>
      <c r="D268" s="252" t="s">
        <v>301</v>
      </c>
      <c r="E268" s="263" t="s">
        <v>80</v>
      </c>
      <c r="F268" s="264" t="s">
        <v>2884</v>
      </c>
      <c r="G268" s="262"/>
      <c r="H268" s="265">
        <v>6.2999999999999998</v>
      </c>
      <c r="I268" s="266"/>
      <c r="J268" s="262"/>
      <c r="K268" s="262"/>
      <c r="L268" s="267"/>
      <c r="M268" s="268"/>
      <c r="N268" s="269"/>
      <c r="O268" s="269"/>
      <c r="P268" s="269"/>
      <c r="Q268" s="269"/>
      <c r="R268" s="269"/>
      <c r="S268" s="269"/>
      <c r="T268" s="270"/>
      <c r="AT268" s="271" t="s">
        <v>301</v>
      </c>
      <c r="AU268" s="271" t="s">
        <v>89</v>
      </c>
      <c r="AV268" s="13" t="s">
        <v>91</v>
      </c>
      <c r="AW268" s="13" t="s">
        <v>44</v>
      </c>
      <c r="AX268" s="13" t="s">
        <v>82</v>
      </c>
      <c r="AY268" s="271" t="s">
        <v>291</v>
      </c>
    </row>
    <row r="269" s="13" customFormat="1">
      <c r="B269" s="261"/>
      <c r="C269" s="262"/>
      <c r="D269" s="252" t="s">
        <v>301</v>
      </c>
      <c r="E269" s="263" t="s">
        <v>80</v>
      </c>
      <c r="F269" s="264" t="s">
        <v>2885</v>
      </c>
      <c r="G269" s="262"/>
      <c r="H269" s="265">
        <v>24.399999999999999</v>
      </c>
      <c r="I269" s="266"/>
      <c r="J269" s="262"/>
      <c r="K269" s="262"/>
      <c r="L269" s="267"/>
      <c r="M269" s="268"/>
      <c r="N269" s="269"/>
      <c r="O269" s="269"/>
      <c r="P269" s="269"/>
      <c r="Q269" s="269"/>
      <c r="R269" s="269"/>
      <c r="S269" s="269"/>
      <c r="T269" s="270"/>
      <c r="AT269" s="271" t="s">
        <v>301</v>
      </c>
      <c r="AU269" s="271" t="s">
        <v>89</v>
      </c>
      <c r="AV269" s="13" t="s">
        <v>91</v>
      </c>
      <c r="AW269" s="13" t="s">
        <v>44</v>
      </c>
      <c r="AX269" s="13" t="s">
        <v>82</v>
      </c>
      <c r="AY269" s="271" t="s">
        <v>291</v>
      </c>
    </row>
    <row r="270" s="13" customFormat="1">
      <c r="B270" s="261"/>
      <c r="C270" s="262"/>
      <c r="D270" s="252" t="s">
        <v>301</v>
      </c>
      <c r="E270" s="263" t="s">
        <v>80</v>
      </c>
      <c r="F270" s="264" t="s">
        <v>2886</v>
      </c>
      <c r="G270" s="262"/>
      <c r="H270" s="265">
        <v>4.9000000000000004</v>
      </c>
      <c r="I270" s="266"/>
      <c r="J270" s="262"/>
      <c r="K270" s="262"/>
      <c r="L270" s="267"/>
      <c r="M270" s="268"/>
      <c r="N270" s="269"/>
      <c r="O270" s="269"/>
      <c r="P270" s="269"/>
      <c r="Q270" s="269"/>
      <c r="R270" s="269"/>
      <c r="S270" s="269"/>
      <c r="T270" s="270"/>
      <c r="AT270" s="271" t="s">
        <v>301</v>
      </c>
      <c r="AU270" s="271" t="s">
        <v>89</v>
      </c>
      <c r="AV270" s="13" t="s">
        <v>91</v>
      </c>
      <c r="AW270" s="13" t="s">
        <v>44</v>
      </c>
      <c r="AX270" s="13" t="s">
        <v>82</v>
      </c>
      <c r="AY270" s="271" t="s">
        <v>291</v>
      </c>
    </row>
    <row r="271" s="13" customFormat="1">
      <c r="B271" s="261"/>
      <c r="C271" s="262"/>
      <c r="D271" s="252" t="s">
        <v>301</v>
      </c>
      <c r="E271" s="263" t="s">
        <v>80</v>
      </c>
      <c r="F271" s="264" t="s">
        <v>2887</v>
      </c>
      <c r="G271" s="262"/>
      <c r="H271" s="265">
        <v>5.7999999999999998</v>
      </c>
      <c r="I271" s="266"/>
      <c r="J271" s="262"/>
      <c r="K271" s="262"/>
      <c r="L271" s="267"/>
      <c r="M271" s="268"/>
      <c r="N271" s="269"/>
      <c r="O271" s="269"/>
      <c r="P271" s="269"/>
      <c r="Q271" s="269"/>
      <c r="R271" s="269"/>
      <c r="S271" s="269"/>
      <c r="T271" s="270"/>
      <c r="AT271" s="271" t="s">
        <v>301</v>
      </c>
      <c r="AU271" s="271" t="s">
        <v>89</v>
      </c>
      <c r="AV271" s="13" t="s">
        <v>91</v>
      </c>
      <c r="AW271" s="13" t="s">
        <v>44</v>
      </c>
      <c r="AX271" s="13" t="s">
        <v>82</v>
      </c>
      <c r="AY271" s="271" t="s">
        <v>291</v>
      </c>
    </row>
    <row r="272" s="13" customFormat="1">
      <c r="B272" s="261"/>
      <c r="C272" s="262"/>
      <c r="D272" s="252" t="s">
        <v>301</v>
      </c>
      <c r="E272" s="263" t="s">
        <v>80</v>
      </c>
      <c r="F272" s="264" t="s">
        <v>2888</v>
      </c>
      <c r="G272" s="262"/>
      <c r="H272" s="265">
        <v>4.9000000000000004</v>
      </c>
      <c r="I272" s="266"/>
      <c r="J272" s="262"/>
      <c r="K272" s="262"/>
      <c r="L272" s="267"/>
      <c r="M272" s="268"/>
      <c r="N272" s="269"/>
      <c r="O272" s="269"/>
      <c r="P272" s="269"/>
      <c r="Q272" s="269"/>
      <c r="R272" s="269"/>
      <c r="S272" s="269"/>
      <c r="T272" s="270"/>
      <c r="AT272" s="271" t="s">
        <v>301</v>
      </c>
      <c r="AU272" s="271" t="s">
        <v>89</v>
      </c>
      <c r="AV272" s="13" t="s">
        <v>91</v>
      </c>
      <c r="AW272" s="13" t="s">
        <v>44</v>
      </c>
      <c r="AX272" s="13" t="s">
        <v>82</v>
      </c>
      <c r="AY272" s="271" t="s">
        <v>291</v>
      </c>
    </row>
    <row r="273" s="13" customFormat="1">
      <c r="B273" s="261"/>
      <c r="C273" s="262"/>
      <c r="D273" s="252" t="s">
        <v>301</v>
      </c>
      <c r="E273" s="263" t="s">
        <v>80</v>
      </c>
      <c r="F273" s="264" t="s">
        <v>2889</v>
      </c>
      <c r="G273" s="262"/>
      <c r="H273" s="265">
        <v>4.9000000000000004</v>
      </c>
      <c r="I273" s="266"/>
      <c r="J273" s="262"/>
      <c r="K273" s="262"/>
      <c r="L273" s="267"/>
      <c r="M273" s="268"/>
      <c r="N273" s="269"/>
      <c r="O273" s="269"/>
      <c r="P273" s="269"/>
      <c r="Q273" s="269"/>
      <c r="R273" s="269"/>
      <c r="S273" s="269"/>
      <c r="T273" s="270"/>
      <c r="AT273" s="271" t="s">
        <v>301</v>
      </c>
      <c r="AU273" s="271" t="s">
        <v>89</v>
      </c>
      <c r="AV273" s="13" t="s">
        <v>91</v>
      </c>
      <c r="AW273" s="13" t="s">
        <v>44</v>
      </c>
      <c r="AX273" s="13" t="s">
        <v>82</v>
      </c>
      <c r="AY273" s="271" t="s">
        <v>291</v>
      </c>
    </row>
    <row r="274" s="13" customFormat="1">
      <c r="B274" s="261"/>
      <c r="C274" s="262"/>
      <c r="D274" s="252" t="s">
        <v>301</v>
      </c>
      <c r="E274" s="263" t="s">
        <v>80</v>
      </c>
      <c r="F274" s="264" t="s">
        <v>2890</v>
      </c>
      <c r="G274" s="262"/>
      <c r="H274" s="265">
        <v>9.3000000000000007</v>
      </c>
      <c r="I274" s="266"/>
      <c r="J274" s="262"/>
      <c r="K274" s="262"/>
      <c r="L274" s="267"/>
      <c r="M274" s="268"/>
      <c r="N274" s="269"/>
      <c r="O274" s="269"/>
      <c r="P274" s="269"/>
      <c r="Q274" s="269"/>
      <c r="R274" s="269"/>
      <c r="S274" s="269"/>
      <c r="T274" s="270"/>
      <c r="AT274" s="271" t="s">
        <v>301</v>
      </c>
      <c r="AU274" s="271" t="s">
        <v>89</v>
      </c>
      <c r="AV274" s="13" t="s">
        <v>91</v>
      </c>
      <c r="AW274" s="13" t="s">
        <v>44</v>
      </c>
      <c r="AX274" s="13" t="s">
        <v>82</v>
      </c>
      <c r="AY274" s="271" t="s">
        <v>291</v>
      </c>
    </row>
    <row r="275" s="13" customFormat="1">
      <c r="B275" s="261"/>
      <c r="C275" s="262"/>
      <c r="D275" s="252" t="s">
        <v>301</v>
      </c>
      <c r="E275" s="263" t="s">
        <v>80</v>
      </c>
      <c r="F275" s="264" t="s">
        <v>2891</v>
      </c>
      <c r="G275" s="262"/>
      <c r="H275" s="265">
        <v>10.1</v>
      </c>
      <c r="I275" s="266"/>
      <c r="J275" s="262"/>
      <c r="K275" s="262"/>
      <c r="L275" s="267"/>
      <c r="M275" s="268"/>
      <c r="N275" s="269"/>
      <c r="O275" s="269"/>
      <c r="P275" s="269"/>
      <c r="Q275" s="269"/>
      <c r="R275" s="269"/>
      <c r="S275" s="269"/>
      <c r="T275" s="270"/>
      <c r="AT275" s="271" t="s">
        <v>301</v>
      </c>
      <c r="AU275" s="271" t="s">
        <v>89</v>
      </c>
      <c r="AV275" s="13" t="s">
        <v>91</v>
      </c>
      <c r="AW275" s="13" t="s">
        <v>44</v>
      </c>
      <c r="AX275" s="13" t="s">
        <v>82</v>
      </c>
      <c r="AY275" s="271" t="s">
        <v>291</v>
      </c>
    </row>
    <row r="276" s="13" customFormat="1">
      <c r="B276" s="261"/>
      <c r="C276" s="262"/>
      <c r="D276" s="252" t="s">
        <v>301</v>
      </c>
      <c r="E276" s="263" t="s">
        <v>80</v>
      </c>
      <c r="F276" s="264" t="s">
        <v>2892</v>
      </c>
      <c r="G276" s="262"/>
      <c r="H276" s="265">
        <v>9</v>
      </c>
      <c r="I276" s="266"/>
      <c r="J276" s="262"/>
      <c r="K276" s="262"/>
      <c r="L276" s="267"/>
      <c r="M276" s="268"/>
      <c r="N276" s="269"/>
      <c r="O276" s="269"/>
      <c r="P276" s="269"/>
      <c r="Q276" s="269"/>
      <c r="R276" s="269"/>
      <c r="S276" s="269"/>
      <c r="T276" s="270"/>
      <c r="AT276" s="271" t="s">
        <v>301</v>
      </c>
      <c r="AU276" s="271" t="s">
        <v>89</v>
      </c>
      <c r="AV276" s="13" t="s">
        <v>91</v>
      </c>
      <c r="AW276" s="13" t="s">
        <v>44</v>
      </c>
      <c r="AX276" s="13" t="s">
        <v>82</v>
      </c>
      <c r="AY276" s="271" t="s">
        <v>291</v>
      </c>
    </row>
    <row r="277" s="13" customFormat="1">
      <c r="B277" s="261"/>
      <c r="C277" s="262"/>
      <c r="D277" s="252" t="s">
        <v>301</v>
      </c>
      <c r="E277" s="263" t="s">
        <v>80</v>
      </c>
      <c r="F277" s="264" t="s">
        <v>2893</v>
      </c>
      <c r="G277" s="262"/>
      <c r="H277" s="265">
        <v>9</v>
      </c>
      <c r="I277" s="266"/>
      <c r="J277" s="262"/>
      <c r="K277" s="262"/>
      <c r="L277" s="267"/>
      <c r="M277" s="268"/>
      <c r="N277" s="269"/>
      <c r="O277" s="269"/>
      <c r="P277" s="269"/>
      <c r="Q277" s="269"/>
      <c r="R277" s="269"/>
      <c r="S277" s="269"/>
      <c r="T277" s="270"/>
      <c r="AT277" s="271" t="s">
        <v>301</v>
      </c>
      <c r="AU277" s="271" t="s">
        <v>89</v>
      </c>
      <c r="AV277" s="13" t="s">
        <v>91</v>
      </c>
      <c r="AW277" s="13" t="s">
        <v>44</v>
      </c>
      <c r="AX277" s="13" t="s">
        <v>82</v>
      </c>
      <c r="AY277" s="271" t="s">
        <v>291</v>
      </c>
    </row>
    <row r="278" s="15" customFormat="1">
      <c r="B278" s="283"/>
      <c r="C278" s="284"/>
      <c r="D278" s="252" t="s">
        <v>301</v>
      </c>
      <c r="E278" s="285" t="s">
        <v>80</v>
      </c>
      <c r="F278" s="286" t="s">
        <v>315</v>
      </c>
      <c r="G278" s="284"/>
      <c r="H278" s="287">
        <v>367.83999999999998</v>
      </c>
      <c r="I278" s="288"/>
      <c r="J278" s="284"/>
      <c r="K278" s="284"/>
      <c r="L278" s="289"/>
      <c r="M278" s="290"/>
      <c r="N278" s="291"/>
      <c r="O278" s="291"/>
      <c r="P278" s="291"/>
      <c r="Q278" s="291"/>
      <c r="R278" s="291"/>
      <c r="S278" s="291"/>
      <c r="T278" s="292"/>
      <c r="AT278" s="293" t="s">
        <v>301</v>
      </c>
      <c r="AU278" s="293" t="s">
        <v>89</v>
      </c>
      <c r="AV278" s="15" t="s">
        <v>299</v>
      </c>
      <c r="AW278" s="15" t="s">
        <v>44</v>
      </c>
      <c r="AX278" s="15" t="s">
        <v>89</v>
      </c>
      <c r="AY278" s="293" t="s">
        <v>291</v>
      </c>
    </row>
    <row r="279" s="11" customFormat="1" ht="37.44001" customHeight="1">
      <c r="B279" s="222"/>
      <c r="C279" s="223"/>
      <c r="D279" s="224" t="s">
        <v>81</v>
      </c>
      <c r="E279" s="225" t="s">
        <v>764</v>
      </c>
      <c r="F279" s="225" t="s">
        <v>2894</v>
      </c>
      <c r="G279" s="223"/>
      <c r="H279" s="223"/>
      <c r="I279" s="226"/>
      <c r="J279" s="227">
        <f>BK279</f>
        <v>0</v>
      </c>
      <c r="K279" s="223"/>
      <c r="L279" s="228"/>
      <c r="M279" s="229"/>
      <c r="N279" s="230"/>
      <c r="O279" s="230"/>
      <c r="P279" s="231">
        <f>SUM(P280:P482)</f>
        <v>0</v>
      </c>
      <c r="Q279" s="230"/>
      <c r="R279" s="231">
        <f>SUM(R280:R482)</f>
        <v>2.3322440000000002</v>
      </c>
      <c r="S279" s="230"/>
      <c r="T279" s="232">
        <f>SUM(T280:T482)</f>
        <v>0</v>
      </c>
      <c r="AR279" s="233" t="s">
        <v>299</v>
      </c>
      <c r="AT279" s="234" t="s">
        <v>81</v>
      </c>
      <c r="AU279" s="234" t="s">
        <v>82</v>
      </c>
      <c r="AY279" s="233" t="s">
        <v>291</v>
      </c>
      <c r="BK279" s="235">
        <f>SUM(BK280:BK482)</f>
        <v>0</v>
      </c>
    </row>
    <row r="280" s="1" customFormat="1" ht="25.5" customHeight="1">
      <c r="B280" s="48"/>
      <c r="C280" s="238" t="s">
        <v>379</v>
      </c>
      <c r="D280" s="238" t="s">
        <v>294</v>
      </c>
      <c r="E280" s="239" t="s">
        <v>2895</v>
      </c>
      <c r="F280" s="240" t="s">
        <v>2896</v>
      </c>
      <c r="G280" s="241" t="s">
        <v>401</v>
      </c>
      <c r="H280" s="242">
        <v>16</v>
      </c>
      <c r="I280" s="243"/>
      <c r="J280" s="244">
        <f>ROUND(I280*H280,2)</f>
        <v>0</v>
      </c>
      <c r="K280" s="240" t="s">
        <v>298</v>
      </c>
      <c r="L280" s="74"/>
      <c r="M280" s="245" t="s">
        <v>80</v>
      </c>
      <c r="N280" s="246" t="s">
        <v>52</v>
      </c>
      <c r="O280" s="49"/>
      <c r="P280" s="247">
        <f>O280*H280</f>
        <v>0</v>
      </c>
      <c r="Q280" s="247">
        <v>1.0000000000000001E-05</v>
      </c>
      <c r="R280" s="247">
        <f>Q280*H280</f>
        <v>0.00016000000000000001</v>
      </c>
      <c r="S280" s="247">
        <v>0</v>
      </c>
      <c r="T280" s="248">
        <f>S280*H280</f>
        <v>0</v>
      </c>
      <c r="AR280" s="25" t="s">
        <v>299</v>
      </c>
      <c r="AT280" s="25" t="s">
        <v>294</v>
      </c>
      <c r="AU280" s="25" t="s">
        <v>89</v>
      </c>
      <c r="AY280" s="25" t="s">
        <v>291</v>
      </c>
      <c r="BE280" s="249">
        <f>IF(N280="základní",J280,0)</f>
        <v>0</v>
      </c>
      <c r="BF280" s="249">
        <f>IF(N280="snížená",J280,0)</f>
        <v>0</v>
      </c>
      <c r="BG280" s="249">
        <f>IF(N280="zákl. přenesená",J280,0)</f>
        <v>0</v>
      </c>
      <c r="BH280" s="249">
        <f>IF(N280="sníž. přenesená",J280,0)</f>
        <v>0</v>
      </c>
      <c r="BI280" s="249">
        <f>IF(N280="nulová",J280,0)</f>
        <v>0</v>
      </c>
      <c r="BJ280" s="25" t="s">
        <v>89</v>
      </c>
      <c r="BK280" s="249">
        <f>ROUND(I280*H280,2)</f>
        <v>0</v>
      </c>
      <c r="BL280" s="25" t="s">
        <v>299</v>
      </c>
      <c r="BM280" s="25" t="s">
        <v>2897</v>
      </c>
    </row>
    <row r="281" s="13" customFormat="1">
      <c r="B281" s="261"/>
      <c r="C281" s="262"/>
      <c r="D281" s="252" t="s">
        <v>301</v>
      </c>
      <c r="E281" s="263" t="s">
        <v>80</v>
      </c>
      <c r="F281" s="264" t="s">
        <v>2898</v>
      </c>
      <c r="G281" s="262"/>
      <c r="H281" s="265">
        <v>1</v>
      </c>
      <c r="I281" s="266"/>
      <c r="J281" s="262"/>
      <c r="K281" s="262"/>
      <c r="L281" s="267"/>
      <c r="M281" s="268"/>
      <c r="N281" s="269"/>
      <c r="O281" s="269"/>
      <c r="P281" s="269"/>
      <c r="Q281" s="269"/>
      <c r="R281" s="269"/>
      <c r="S281" s="269"/>
      <c r="T281" s="270"/>
      <c r="AT281" s="271" t="s">
        <v>301</v>
      </c>
      <c r="AU281" s="271" t="s">
        <v>89</v>
      </c>
      <c r="AV281" s="13" t="s">
        <v>91</v>
      </c>
      <c r="AW281" s="13" t="s">
        <v>44</v>
      </c>
      <c r="AX281" s="13" t="s">
        <v>82</v>
      </c>
      <c r="AY281" s="271" t="s">
        <v>291</v>
      </c>
    </row>
    <row r="282" s="13" customFormat="1">
      <c r="B282" s="261"/>
      <c r="C282" s="262"/>
      <c r="D282" s="252" t="s">
        <v>301</v>
      </c>
      <c r="E282" s="263" t="s">
        <v>80</v>
      </c>
      <c r="F282" s="264" t="s">
        <v>2899</v>
      </c>
      <c r="G282" s="262"/>
      <c r="H282" s="265">
        <v>1</v>
      </c>
      <c r="I282" s="266"/>
      <c r="J282" s="262"/>
      <c r="K282" s="262"/>
      <c r="L282" s="267"/>
      <c r="M282" s="268"/>
      <c r="N282" s="269"/>
      <c r="O282" s="269"/>
      <c r="P282" s="269"/>
      <c r="Q282" s="269"/>
      <c r="R282" s="269"/>
      <c r="S282" s="269"/>
      <c r="T282" s="270"/>
      <c r="AT282" s="271" t="s">
        <v>301</v>
      </c>
      <c r="AU282" s="271" t="s">
        <v>89</v>
      </c>
      <c r="AV282" s="13" t="s">
        <v>91</v>
      </c>
      <c r="AW282" s="13" t="s">
        <v>44</v>
      </c>
      <c r="AX282" s="13" t="s">
        <v>82</v>
      </c>
      <c r="AY282" s="271" t="s">
        <v>291</v>
      </c>
    </row>
    <row r="283" s="13" customFormat="1">
      <c r="B283" s="261"/>
      <c r="C283" s="262"/>
      <c r="D283" s="252" t="s">
        <v>301</v>
      </c>
      <c r="E283" s="263" t="s">
        <v>80</v>
      </c>
      <c r="F283" s="264" t="s">
        <v>2900</v>
      </c>
      <c r="G283" s="262"/>
      <c r="H283" s="265">
        <v>1</v>
      </c>
      <c r="I283" s="266"/>
      <c r="J283" s="262"/>
      <c r="K283" s="262"/>
      <c r="L283" s="267"/>
      <c r="M283" s="268"/>
      <c r="N283" s="269"/>
      <c r="O283" s="269"/>
      <c r="P283" s="269"/>
      <c r="Q283" s="269"/>
      <c r="R283" s="269"/>
      <c r="S283" s="269"/>
      <c r="T283" s="270"/>
      <c r="AT283" s="271" t="s">
        <v>301</v>
      </c>
      <c r="AU283" s="271" t="s">
        <v>89</v>
      </c>
      <c r="AV283" s="13" t="s">
        <v>91</v>
      </c>
      <c r="AW283" s="13" t="s">
        <v>44</v>
      </c>
      <c r="AX283" s="13" t="s">
        <v>82</v>
      </c>
      <c r="AY283" s="271" t="s">
        <v>291</v>
      </c>
    </row>
    <row r="284" s="13" customFormat="1">
      <c r="B284" s="261"/>
      <c r="C284" s="262"/>
      <c r="D284" s="252" t="s">
        <v>301</v>
      </c>
      <c r="E284" s="263" t="s">
        <v>80</v>
      </c>
      <c r="F284" s="264" t="s">
        <v>2901</v>
      </c>
      <c r="G284" s="262"/>
      <c r="H284" s="265">
        <v>1</v>
      </c>
      <c r="I284" s="266"/>
      <c r="J284" s="262"/>
      <c r="K284" s="262"/>
      <c r="L284" s="267"/>
      <c r="M284" s="268"/>
      <c r="N284" s="269"/>
      <c r="O284" s="269"/>
      <c r="P284" s="269"/>
      <c r="Q284" s="269"/>
      <c r="R284" s="269"/>
      <c r="S284" s="269"/>
      <c r="T284" s="270"/>
      <c r="AT284" s="271" t="s">
        <v>301</v>
      </c>
      <c r="AU284" s="271" t="s">
        <v>89</v>
      </c>
      <c r="AV284" s="13" t="s">
        <v>91</v>
      </c>
      <c r="AW284" s="13" t="s">
        <v>44</v>
      </c>
      <c r="AX284" s="13" t="s">
        <v>82</v>
      </c>
      <c r="AY284" s="271" t="s">
        <v>291</v>
      </c>
    </row>
    <row r="285" s="13" customFormat="1">
      <c r="B285" s="261"/>
      <c r="C285" s="262"/>
      <c r="D285" s="252" t="s">
        <v>301</v>
      </c>
      <c r="E285" s="263" t="s">
        <v>80</v>
      </c>
      <c r="F285" s="264" t="s">
        <v>2902</v>
      </c>
      <c r="G285" s="262"/>
      <c r="H285" s="265">
        <v>1</v>
      </c>
      <c r="I285" s="266"/>
      <c r="J285" s="262"/>
      <c r="K285" s="262"/>
      <c r="L285" s="267"/>
      <c r="M285" s="268"/>
      <c r="N285" s="269"/>
      <c r="O285" s="269"/>
      <c r="P285" s="269"/>
      <c r="Q285" s="269"/>
      <c r="R285" s="269"/>
      <c r="S285" s="269"/>
      <c r="T285" s="270"/>
      <c r="AT285" s="271" t="s">
        <v>301</v>
      </c>
      <c r="AU285" s="271" t="s">
        <v>89</v>
      </c>
      <c r="AV285" s="13" t="s">
        <v>91</v>
      </c>
      <c r="AW285" s="13" t="s">
        <v>44</v>
      </c>
      <c r="AX285" s="13" t="s">
        <v>82</v>
      </c>
      <c r="AY285" s="271" t="s">
        <v>291</v>
      </c>
    </row>
    <row r="286" s="13" customFormat="1">
      <c r="B286" s="261"/>
      <c r="C286" s="262"/>
      <c r="D286" s="252" t="s">
        <v>301</v>
      </c>
      <c r="E286" s="263" t="s">
        <v>80</v>
      </c>
      <c r="F286" s="264" t="s">
        <v>2903</v>
      </c>
      <c r="G286" s="262"/>
      <c r="H286" s="265">
        <v>1</v>
      </c>
      <c r="I286" s="266"/>
      <c r="J286" s="262"/>
      <c r="K286" s="262"/>
      <c r="L286" s="267"/>
      <c r="M286" s="268"/>
      <c r="N286" s="269"/>
      <c r="O286" s="269"/>
      <c r="P286" s="269"/>
      <c r="Q286" s="269"/>
      <c r="R286" s="269"/>
      <c r="S286" s="269"/>
      <c r="T286" s="270"/>
      <c r="AT286" s="271" t="s">
        <v>301</v>
      </c>
      <c r="AU286" s="271" t="s">
        <v>89</v>
      </c>
      <c r="AV286" s="13" t="s">
        <v>91</v>
      </c>
      <c r="AW286" s="13" t="s">
        <v>44</v>
      </c>
      <c r="AX286" s="13" t="s">
        <v>82</v>
      </c>
      <c r="AY286" s="271" t="s">
        <v>291</v>
      </c>
    </row>
    <row r="287" s="13" customFormat="1">
      <c r="B287" s="261"/>
      <c r="C287" s="262"/>
      <c r="D287" s="252" t="s">
        <v>301</v>
      </c>
      <c r="E287" s="263" t="s">
        <v>80</v>
      </c>
      <c r="F287" s="264" t="s">
        <v>2904</v>
      </c>
      <c r="G287" s="262"/>
      <c r="H287" s="265">
        <v>1</v>
      </c>
      <c r="I287" s="266"/>
      <c r="J287" s="262"/>
      <c r="K287" s="262"/>
      <c r="L287" s="267"/>
      <c r="M287" s="268"/>
      <c r="N287" s="269"/>
      <c r="O287" s="269"/>
      <c r="P287" s="269"/>
      <c r="Q287" s="269"/>
      <c r="R287" s="269"/>
      <c r="S287" s="269"/>
      <c r="T287" s="270"/>
      <c r="AT287" s="271" t="s">
        <v>301</v>
      </c>
      <c r="AU287" s="271" t="s">
        <v>89</v>
      </c>
      <c r="AV287" s="13" t="s">
        <v>91</v>
      </c>
      <c r="AW287" s="13" t="s">
        <v>44</v>
      </c>
      <c r="AX287" s="13" t="s">
        <v>82</v>
      </c>
      <c r="AY287" s="271" t="s">
        <v>291</v>
      </c>
    </row>
    <row r="288" s="13" customFormat="1">
      <c r="B288" s="261"/>
      <c r="C288" s="262"/>
      <c r="D288" s="252" t="s">
        <v>301</v>
      </c>
      <c r="E288" s="263" t="s">
        <v>80</v>
      </c>
      <c r="F288" s="264" t="s">
        <v>2905</v>
      </c>
      <c r="G288" s="262"/>
      <c r="H288" s="265">
        <v>1</v>
      </c>
      <c r="I288" s="266"/>
      <c r="J288" s="262"/>
      <c r="K288" s="262"/>
      <c r="L288" s="267"/>
      <c r="M288" s="268"/>
      <c r="N288" s="269"/>
      <c r="O288" s="269"/>
      <c r="P288" s="269"/>
      <c r="Q288" s="269"/>
      <c r="R288" s="269"/>
      <c r="S288" s="269"/>
      <c r="T288" s="270"/>
      <c r="AT288" s="271" t="s">
        <v>301</v>
      </c>
      <c r="AU288" s="271" t="s">
        <v>89</v>
      </c>
      <c r="AV288" s="13" t="s">
        <v>91</v>
      </c>
      <c r="AW288" s="13" t="s">
        <v>44</v>
      </c>
      <c r="AX288" s="13" t="s">
        <v>82</v>
      </c>
      <c r="AY288" s="271" t="s">
        <v>291</v>
      </c>
    </row>
    <row r="289" s="13" customFormat="1">
      <c r="B289" s="261"/>
      <c r="C289" s="262"/>
      <c r="D289" s="252" t="s">
        <v>301</v>
      </c>
      <c r="E289" s="263" t="s">
        <v>80</v>
      </c>
      <c r="F289" s="264" t="s">
        <v>2906</v>
      </c>
      <c r="G289" s="262"/>
      <c r="H289" s="265">
        <v>1</v>
      </c>
      <c r="I289" s="266"/>
      <c r="J289" s="262"/>
      <c r="K289" s="262"/>
      <c r="L289" s="267"/>
      <c r="M289" s="268"/>
      <c r="N289" s="269"/>
      <c r="O289" s="269"/>
      <c r="P289" s="269"/>
      <c r="Q289" s="269"/>
      <c r="R289" s="269"/>
      <c r="S289" s="269"/>
      <c r="T289" s="270"/>
      <c r="AT289" s="271" t="s">
        <v>301</v>
      </c>
      <c r="AU289" s="271" t="s">
        <v>89</v>
      </c>
      <c r="AV289" s="13" t="s">
        <v>91</v>
      </c>
      <c r="AW289" s="13" t="s">
        <v>44</v>
      </c>
      <c r="AX289" s="13" t="s">
        <v>82</v>
      </c>
      <c r="AY289" s="271" t="s">
        <v>291</v>
      </c>
    </row>
    <row r="290" s="13" customFormat="1">
      <c r="B290" s="261"/>
      <c r="C290" s="262"/>
      <c r="D290" s="252" t="s">
        <v>301</v>
      </c>
      <c r="E290" s="263" t="s">
        <v>80</v>
      </c>
      <c r="F290" s="264" t="s">
        <v>2907</v>
      </c>
      <c r="G290" s="262"/>
      <c r="H290" s="265">
        <v>1</v>
      </c>
      <c r="I290" s="266"/>
      <c r="J290" s="262"/>
      <c r="K290" s="262"/>
      <c r="L290" s="267"/>
      <c r="M290" s="268"/>
      <c r="N290" s="269"/>
      <c r="O290" s="269"/>
      <c r="P290" s="269"/>
      <c r="Q290" s="269"/>
      <c r="R290" s="269"/>
      <c r="S290" s="269"/>
      <c r="T290" s="270"/>
      <c r="AT290" s="271" t="s">
        <v>301</v>
      </c>
      <c r="AU290" s="271" t="s">
        <v>89</v>
      </c>
      <c r="AV290" s="13" t="s">
        <v>91</v>
      </c>
      <c r="AW290" s="13" t="s">
        <v>44</v>
      </c>
      <c r="AX290" s="13" t="s">
        <v>82</v>
      </c>
      <c r="AY290" s="271" t="s">
        <v>291</v>
      </c>
    </row>
    <row r="291" s="13" customFormat="1">
      <c r="B291" s="261"/>
      <c r="C291" s="262"/>
      <c r="D291" s="252" t="s">
        <v>301</v>
      </c>
      <c r="E291" s="263" t="s">
        <v>80</v>
      </c>
      <c r="F291" s="264" t="s">
        <v>2908</v>
      </c>
      <c r="G291" s="262"/>
      <c r="H291" s="265">
        <v>1</v>
      </c>
      <c r="I291" s="266"/>
      <c r="J291" s="262"/>
      <c r="K291" s="262"/>
      <c r="L291" s="267"/>
      <c r="M291" s="268"/>
      <c r="N291" s="269"/>
      <c r="O291" s="269"/>
      <c r="P291" s="269"/>
      <c r="Q291" s="269"/>
      <c r="R291" s="269"/>
      <c r="S291" s="269"/>
      <c r="T291" s="270"/>
      <c r="AT291" s="271" t="s">
        <v>301</v>
      </c>
      <c r="AU291" s="271" t="s">
        <v>89</v>
      </c>
      <c r="AV291" s="13" t="s">
        <v>91</v>
      </c>
      <c r="AW291" s="13" t="s">
        <v>44</v>
      </c>
      <c r="AX291" s="13" t="s">
        <v>82</v>
      </c>
      <c r="AY291" s="271" t="s">
        <v>291</v>
      </c>
    </row>
    <row r="292" s="13" customFormat="1">
      <c r="B292" s="261"/>
      <c r="C292" s="262"/>
      <c r="D292" s="252" t="s">
        <v>301</v>
      </c>
      <c r="E292" s="263" t="s">
        <v>80</v>
      </c>
      <c r="F292" s="264" t="s">
        <v>2909</v>
      </c>
      <c r="G292" s="262"/>
      <c r="H292" s="265">
        <v>1</v>
      </c>
      <c r="I292" s="266"/>
      <c r="J292" s="262"/>
      <c r="K292" s="262"/>
      <c r="L292" s="267"/>
      <c r="M292" s="268"/>
      <c r="N292" s="269"/>
      <c r="O292" s="269"/>
      <c r="P292" s="269"/>
      <c r="Q292" s="269"/>
      <c r="R292" s="269"/>
      <c r="S292" s="269"/>
      <c r="T292" s="270"/>
      <c r="AT292" s="271" t="s">
        <v>301</v>
      </c>
      <c r="AU292" s="271" t="s">
        <v>89</v>
      </c>
      <c r="AV292" s="13" t="s">
        <v>91</v>
      </c>
      <c r="AW292" s="13" t="s">
        <v>44</v>
      </c>
      <c r="AX292" s="13" t="s">
        <v>82</v>
      </c>
      <c r="AY292" s="271" t="s">
        <v>291</v>
      </c>
    </row>
    <row r="293" s="13" customFormat="1">
      <c r="B293" s="261"/>
      <c r="C293" s="262"/>
      <c r="D293" s="252" t="s">
        <v>301</v>
      </c>
      <c r="E293" s="263" t="s">
        <v>80</v>
      </c>
      <c r="F293" s="264" t="s">
        <v>2910</v>
      </c>
      <c r="G293" s="262"/>
      <c r="H293" s="265">
        <v>1</v>
      </c>
      <c r="I293" s="266"/>
      <c r="J293" s="262"/>
      <c r="K293" s="262"/>
      <c r="L293" s="267"/>
      <c r="M293" s="268"/>
      <c r="N293" s="269"/>
      <c r="O293" s="269"/>
      <c r="P293" s="269"/>
      <c r="Q293" s="269"/>
      <c r="R293" s="269"/>
      <c r="S293" s="269"/>
      <c r="T293" s="270"/>
      <c r="AT293" s="271" t="s">
        <v>301</v>
      </c>
      <c r="AU293" s="271" t="s">
        <v>89</v>
      </c>
      <c r="AV293" s="13" t="s">
        <v>91</v>
      </c>
      <c r="AW293" s="13" t="s">
        <v>44</v>
      </c>
      <c r="AX293" s="13" t="s">
        <v>82</v>
      </c>
      <c r="AY293" s="271" t="s">
        <v>291</v>
      </c>
    </row>
    <row r="294" s="13" customFormat="1">
      <c r="B294" s="261"/>
      <c r="C294" s="262"/>
      <c r="D294" s="252" t="s">
        <v>301</v>
      </c>
      <c r="E294" s="263" t="s">
        <v>80</v>
      </c>
      <c r="F294" s="264" t="s">
        <v>2911</v>
      </c>
      <c r="G294" s="262"/>
      <c r="H294" s="265">
        <v>1</v>
      </c>
      <c r="I294" s="266"/>
      <c r="J294" s="262"/>
      <c r="K294" s="262"/>
      <c r="L294" s="267"/>
      <c r="M294" s="268"/>
      <c r="N294" s="269"/>
      <c r="O294" s="269"/>
      <c r="P294" s="269"/>
      <c r="Q294" s="269"/>
      <c r="R294" s="269"/>
      <c r="S294" s="269"/>
      <c r="T294" s="270"/>
      <c r="AT294" s="271" t="s">
        <v>301</v>
      </c>
      <c r="AU294" s="271" t="s">
        <v>89</v>
      </c>
      <c r="AV294" s="13" t="s">
        <v>91</v>
      </c>
      <c r="AW294" s="13" t="s">
        <v>44</v>
      </c>
      <c r="AX294" s="13" t="s">
        <v>82</v>
      </c>
      <c r="AY294" s="271" t="s">
        <v>291</v>
      </c>
    </row>
    <row r="295" s="13" customFormat="1">
      <c r="B295" s="261"/>
      <c r="C295" s="262"/>
      <c r="D295" s="252" t="s">
        <v>301</v>
      </c>
      <c r="E295" s="263" t="s">
        <v>80</v>
      </c>
      <c r="F295" s="264" t="s">
        <v>2912</v>
      </c>
      <c r="G295" s="262"/>
      <c r="H295" s="265">
        <v>1</v>
      </c>
      <c r="I295" s="266"/>
      <c r="J295" s="262"/>
      <c r="K295" s="262"/>
      <c r="L295" s="267"/>
      <c r="M295" s="268"/>
      <c r="N295" s="269"/>
      <c r="O295" s="269"/>
      <c r="P295" s="269"/>
      <c r="Q295" s="269"/>
      <c r="R295" s="269"/>
      <c r="S295" s="269"/>
      <c r="T295" s="270"/>
      <c r="AT295" s="271" t="s">
        <v>301</v>
      </c>
      <c r="AU295" s="271" t="s">
        <v>89</v>
      </c>
      <c r="AV295" s="13" t="s">
        <v>91</v>
      </c>
      <c r="AW295" s="13" t="s">
        <v>44</v>
      </c>
      <c r="AX295" s="13" t="s">
        <v>82</v>
      </c>
      <c r="AY295" s="271" t="s">
        <v>291</v>
      </c>
    </row>
    <row r="296" s="13" customFormat="1">
      <c r="B296" s="261"/>
      <c r="C296" s="262"/>
      <c r="D296" s="252" t="s">
        <v>301</v>
      </c>
      <c r="E296" s="263" t="s">
        <v>80</v>
      </c>
      <c r="F296" s="264" t="s">
        <v>2913</v>
      </c>
      <c r="G296" s="262"/>
      <c r="H296" s="265">
        <v>1</v>
      </c>
      <c r="I296" s="266"/>
      <c r="J296" s="262"/>
      <c r="K296" s="262"/>
      <c r="L296" s="267"/>
      <c r="M296" s="268"/>
      <c r="N296" s="269"/>
      <c r="O296" s="269"/>
      <c r="P296" s="269"/>
      <c r="Q296" s="269"/>
      <c r="R296" s="269"/>
      <c r="S296" s="269"/>
      <c r="T296" s="270"/>
      <c r="AT296" s="271" t="s">
        <v>301</v>
      </c>
      <c r="AU296" s="271" t="s">
        <v>89</v>
      </c>
      <c r="AV296" s="13" t="s">
        <v>91</v>
      </c>
      <c r="AW296" s="13" t="s">
        <v>44</v>
      </c>
      <c r="AX296" s="13" t="s">
        <v>82</v>
      </c>
      <c r="AY296" s="271" t="s">
        <v>291</v>
      </c>
    </row>
    <row r="297" s="15" customFormat="1">
      <c r="B297" s="283"/>
      <c r="C297" s="284"/>
      <c r="D297" s="252" t="s">
        <v>301</v>
      </c>
      <c r="E297" s="285" t="s">
        <v>80</v>
      </c>
      <c r="F297" s="286" t="s">
        <v>315</v>
      </c>
      <c r="G297" s="284"/>
      <c r="H297" s="287">
        <v>16</v>
      </c>
      <c r="I297" s="288"/>
      <c r="J297" s="284"/>
      <c r="K297" s="284"/>
      <c r="L297" s="289"/>
      <c r="M297" s="290"/>
      <c r="N297" s="291"/>
      <c r="O297" s="291"/>
      <c r="P297" s="291"/>
      <c r="Q297" s="291"/>
      <c r="R297" s="291"/>
      <c r="S297" s="291"/>
      <c r="T297" s="292"/>
      <c r="AT297" s="293" t="s">
        <v>301</v>
      </c>
      <c r="AU297" s="293" t="s">
        <v>89</v>
      </c>
      <c r="AV297" s="15" t="s">
        <v>299</v>
      </c>
      <c r="AW297" s="15" t="s">
        <v>44</v>
      </c>
      <c r="AX297" s="15" t="s">
        <v>89</v>
      </c>
      <c r="AY297" s="293" t="s">
        <v>291</v>
      </c>
    </row>
    <row r="298" s="1" customFormat="1" ht="16.5" customHeight="1">
      <c r="B298" s="48"/>
      <c r="C298" s="294" t="s">
        <v>10</v>
      </c>
      <c r="D298" s="294" t="s">
        <v>337</v>
      </c>
      <c r="E298" s="295" t="s">
        <v>2914</v>
      </c>
      <c r="F298" s="296" t="s">
        <v>2915</v>
      </c>
      <c r="G298" s="297" t="s">
        <v>401</v>
      </c>
      <c r="H298" s="298">
        <v>16</v>
      </c>
      <c r="I298" s="299"/>
      <c r="J298" s="300">
        <f>ROUND(I298*H298,2)</f>
        <v>0</v>
      </c>
      <c r="K298" s="296" t="s">
        <v>298</v>
      </c>
      <c r="L298" s="301"/>
      <c r="M298" s="302" t="s">
        <v>80</v>
      </c>
      <c r="N298" s="303" t="s">
        <v>52</v>
      </c>
      <c r="O298" s="49"/>
      <c r="P298" s="247">
        <f>O298*H298</f>
        <v>0</v>
      </c>
      <c r="Q298" s="247">
        <v>0.0016999999999999999</v>
      </c>
      <c r="R298" s="247">
        <f>Q298*H298</f>
        <v>0.027199999999999998</v>
      </c>
      <c r="S298" s="247">
        <v>0</v>
      </c>
      <c r="T298" s="248">
        <f>S298*H298</f>
        <v>0</v>
      </c>
      <c r="AR298" s="25" t="s">
        <v>340</v>
      </c>
      <c r="AT298" s="25" t="s">
        <v>337</v>
      </c>
      <c r="AU298" s="25" t="s">
        <v>89</v>
      </c>
      <c r="AY298" s="25" t="s">
        <v>291</v>
      </c>
      <c r="BE298" s="249">
        <f>IF(N298="základní",J298,0)</f>
        <v>0</v>
      </c>
      <c r="BF298" s="249">
        <f>IF(N298="snížená",J298,0)</f>
        <v>0</v>
      </c>
      <c r="BG298" s="249">
        <f>IF(N298="zákl. přenesená",J298,0)</f>
        <v>0</v>
      </c>
      <c r="BH298" s="249">
        <f>IF(N298="sníž. přenesená",J298,0)</f>
        <v>0</v>
      </c>
      <c r="BI298" s="249">
        <f>IF(N298="nulová",J298,0)</f>
        <v>0</v>
      </c>
      <c r="BJ298" s="25" t="s">
        <v>89</v>
      </c>
      <c r="BK298" s="249">
        <f>ROUND(I298*H298,2)</f>
        <v>0</v>
      </c>
      <c r="BL298" s="25" t="s">
        <v>299</v>
      </c>
      <c r="BM298" s="25" t="s">
        <v>2916</v>
      </c>
    </row>
    <row r="299" s="13" customFormat="1">
      <c r="B299" s="261"/>
      <c r="C299" s="262"/>
      <c r="D299" s="252" t="s">
        <v>301</v>
      </c>
      <c r="E299" s="263" t="s">
        <v>80</v>
      </c>
      <c r="F299" s="264" t="s">
        <v>2898</v>
      </c>
      <c r="G299" s="262"/>
      <c r="H299" s="265">
        <v>1</v>
      </c>
      <c r="I299" s="266"/>
      <c r="J299" s="262"/>
      <c r="K299" s="262"/>
      <c r="L299" s="267"/>
      <c r="M299" s="268"/>
      <c r="N299" s="269"/>
      <c r="O299" s="269"/>
      <c r="P299" s="269"/>
      <c r="Q299" s="269"/>
      <c r="R299" s="269"/>
      <c r="S299" s="269"/>
      <c r="T299" s="270"/>
      <c r="AT299" s="271" t="s">
        <v>301</v>
      </c>
      <c r="AU299" s="271" t="s">
        <v>89</v>
      </c>
      <c r="AV299" s="13" t="s">
        <v>91</v>
      </c>
      <c r="AW299" s="13" t="s">
        <v>44</v>
      </c>
      <c r="AX299" s="13" t="s">
        <v>82</v>
      </c>
      <c r="AY299" s="271" t="s">
        <v>291</v>
      </c>
    </row>
    <row r="300" s="13" customFormat="1">
      <c r="B300" s="261"/>
      <c r="C300" s="262"/>
      <c r="D300" s="252" t="s">
        <v>301</v>
      </c>
      <c r="E300" s="263" t="s">
        <v>80</v>
      </c>
      <c r="F300" s="264" t="s">
        <v>2899</v>
      </c>
      <c r="G300" s="262"/>
      <c r="H300" s="265">
        <v>1</v>
      </c>
      <c r="I300" s="266"/>
      <c r="J300" s="262"/>
      <c r="K300" s="262"/>
      <c r="L300" s="267"/>
      <c r="M300" s="268"/>
      <c r="N300" s="269"/>
      <c r="O300" s="269"/>
      <c r="P300" s="269"/>
      <c r="Q300" s="269"/>
      <c r="R300" s="269"/>
      <c r="S300" s="269"/>
      <c r="T300" s="270"/>
      <c r="AT300" s="271" t="s">
        <v>301</v>
      </c>
      <c r="AU300" s="271" t="s">
        <v>89</v>
      </c>
      <c r="AV300" s="13" t="s">
        <v>91</v>
      </c>
      <c r="AW300" s="13" t="s">
        <v>44</v>
      </c>
      <c r="AX300" s="13" t="s">
        <v>82</v>
      </c>
      <c r="AY300" s="271" t="s">
        <v>291</v>
      </c>
    </row>
    <row r="301" s="13" customFormat="1">
      <c r="B301" s="261"/>
      <c r="C301" s="262"/>
      <c r="D301" s="252" t="s">
        <v>301</v>
      </c>
      <c r="E301" s="263" t="s">
        <v>80</v>
      </c>
      <c r="F301" s="264" t="s">
        <v>2900</v>
      </c>
      <c r="G301" s="262"/>
      <c r="H301" s="265">
        <v>1</v>
      </c>
      <c r="I301" s="266"/>
      <c r="J301" s="262"/>
      <c r="K301" s="262"/>
      <c r="L301" s="267"/>
      <c r="M301" s="268"/>
      <c r="N301" s="269"/>
      <c r="O301" s="269"/>
      <c r="P301" s="269"/>
      <c r="Q301" s="269"/>
      <c r="R301" s="269"/>
      <c r="S301" s="269"/>
      <c r="T301" s="270"/>
      <c r="AT301" s="271" t="s">
        <v>301</v>
      </c>
      <c r="AU301" s="271" t="s">
        <v>89</v>
      </c>
      <c r="AV301" s="13" t="s">
        <v>91</v>
      </c>
      <c r="AW301" s="13" t="s">
        <v>44</v>
      </c>
      <c r="AX301" s="13" t="s">
        <v>82</v>
      </c>
      <c r="AY301" s="271" t="s">
        <v>291</v>
      </c>
    </row>
    <row r="302" s="13" customFormat="1">
      <c r="B302" s="261"/>
      <c r="C302" s="262"/>
      <c r="D302" s="252" t="s">
        <v>301</v>
      </c>
      <c r="E302" s="263" t="s">
        <v>80</v>
      </c>
      <c r="F302" s="264" t="s">
        <v>2901</v>
      </c>
      <c r="G302" s="262"/>
      <c r="H302" s="265">
        <v>1</v>
      </c>
      <c r="I302" s="266"/>
      <c r="J302" s="262"/>
      <c r="K302" s="262"/>
      <c r="L302" s="267"/>
      <c r="M302" s="268"/>
      <c r="N302" s="269"/>
      <c r="O302" s="269"/>
      <c r="P302" s="269"/>
      <c r="Q302" s="269"/>
      <c r="R302" s="269"/>
      <c r="S302" s="269"/>
      <c r="T302" s="270"/>
      <c r="AT302" s="271" t="s">
        <v>301</v>
      </c>
      <c r="AU302" s="271" t="s">
        <v>89</v>
      </c>
      <c r="AV302" s="13" t="s">
        <v>91</v>
      </c>
      <c r="AW302" s="13" t="s">
        <v>44</v>
      </c>
      <c r="AX302" s="13" t="s">
        <v>82</v>
      </c>
      <c r="AY302" s="271" t="s">
        <v>291</v>
      </c>
    </row>
    <row r="303" s="13" customFormat="1">
      <c r="B303" s="261"/>
      <c r="C303" s="262"/>
      <c r="D303" s="252" t="s">
        <v>301</v>
      </c>
      <c r="E303" s="263" t="s">
        <v>80</v>
      </c>
      <c r="F303" s="264" t="s">
        <v>2902</v>
      </c>
      <c r="G303" s="262"/>
      <c r="H303" s="265">
        <v>1</v>
      </c>
      <c r="I303" s="266"/>
      <c r="J303" s="262"/>
      <c r="K303" s="262"/>
      <c r="L303" s="267"/>
      <c r="M303" s="268"/>
      <c r="N303" s="269"/>
      <c r="O303" s="269"/>
      <c r="P303" s="269"/>
      <c r="Q303" s="269"/>
      <c r="R303" s="269"/>
      <c r="S303" s="269"/>
      <c r="T303" s="270"/>
      <c r="AT303" s="271" t="s">
        <v>301</v>
      </c>
      <c r="AU303" s="271" t="s">
        <v>89</v>
      </c>
      <c r="AV303" s="13" t="s">
        <v>91</v>
      </c>
      <c r="AW303" s="13" t="s">
        <v>44</v>
      </c>
      <c r="AX303" s="13" t="s">
        <v>82</v>
      </c>
      <c r="AY303" s="271" t="s">
        <v>291</v>
      </c>
    </row>
    <row r="304" s="13" customFormat="1">
      <c r="B304" s="261"/>
      <c r="C304" s="262"/>
      <c r="D304" s="252" t="s">
        <v>301</v>
      </c>
      <c r="E304" s="263" t="s">
        <v>80</v>
      </c>
      <c r="F304" s="264" t="s">
        <v>2903</v>
      </c>
      <c r="G304" s="262"/>
      <c r="H304" s="265">
        <v>1</v>
      </c>
      <c r="I304" s="266"/>
      <c r="J304" s="262"/>
      <c r="K304" s="262"/>
      <c r="L304" s="267"/>
      <c r="M304" s="268"/>
      <c r="N304" s="269"/>
      <c r="O304" s="269"/>
      <c r="P304" s="269"/>
      <c r="Q304" s="269"/>
      <c r="R304" s="269"/>
      <c r="S304" s="269"/>
      <c r="T304" s="270"/>
      <c r="AT304" s="271" t="s">
        <v>301</v>
      </c>
      <c r="AU304" s="271" t="s">
        <v>89</v>
      </c>
      <c r="AV304" s="13" t="s">
        <v>91</v>
      </c>
      <c r="AW304" s="13" t="s">
        <v>44</v>
      </c>
      <c r="AX304" s="13" t="s">
        <v>82</v>
      </c>
      <c r="AY304" s="271" t="s">
        <v>291</v>
      </c>
    </row>
    <row r="305" s="13" customFormat="1">
      <c r="B305" s="261"/>
      <c r="C305" s="262"/>
      <c r="D305" s="252" t="s">
        <v>301</v>
      </c>
      <c r="E305" s="263" t="s">
        <v>80</v>
      </c>
      <c r="F305" s="264" t="s">
        <v>2904</v>
      </c>
      <c r="G305" s="262"/>
      <c r="H305" s="265">
        <v>1</v>
      </c>
      <c r="I305" s="266"/>
      <c r="J305" s="262"/>
      <c r="K305" s="262"/>
      <c r="L305" s="267"/>
      <c r="M305" s="268"/>
      <c r="N305" s="269"/>
      <c r="O305" s="269"/>
      <c r="P305" s="269"/>
      <c r="Q305" s="269"/>
      <c r="R305" s="269"/>
      <c r="S305" s="269"/>
      <c r="T305" s="270"/>
      <c r="AT305" s="271" t="s">
        <v>301</v>
      </c>
      <c r="AU305" s="271" t="s">
        <v>89</v>
      </c>
      <c r="AV305" s="13" t="s">
        <v>91</v>
      </c>
      <c r="AW305" s="13" t="s">
        <v>44</v>
      </c>
      <c r="AX305" s="13" t="s">
        <v>82</v>
      </c>
      <c r="AY305" s="271" t="s">
        <v>291</v>
      </c>
    </row>
    <row r="306" s="13" customFormat="1">
      <c r="B306" s="261"/>
      <c r="C306" s="262"/>
      <c r="D306" s="252" t="s">
        <v>301</v>
      </c>
      <c r="E306" s="263" t="s">
        <v>80</v>
      </c>
      <c r="F306" s="264" t="s">
        <v>2905</v>
      </c>
      <c r="G306" s="262"/>
      <c r="H306" s="265">
        <v>1</v>
      </c>
      <c r="I306" s="266"/>
      <c r="J306" s="262"/>
      <c r="K306" s="262"/>
      <c r="L306" s="267"/>
      <c r="M306" s="268"/>
      <c r="N306" s="269"/>
      <c r="O306" s="269"/>
      <c r="P306" s="269"/>
      <c r="Q306" s="269"/>
      <c r="R306" s="269"/>
      <c r="S306" s="269"/>
      <c r="T306" s="270"/>
      <c r="AT306" s="271" t="s">
        <v>301</v>
      </c>
      <c r="AU306" s="271" t="s">
        <v>89</v>
      </c>
      <c r="AV306" s="13" t="s">
        <v>91</v>
      </c>
      <c r="AW306" s="13" t="s">
        <v>44</v>
      </c>
      <c r="AX306" s="13" t="s">
        <v>82</v>
      </c>
      <c r="AY306" s="271" t="s">
        <v>291</v>
      </c>
    </row>
    <row r="307" s="13" customFormat="1">
      <c r="B307" s="261"/>
      <c r="C307" s="262"/>
      <c r="D307" s="252" t="s">
        <v>301</v>
      </c>
      <c r="E307" s="263" t="s">
        <v>80</v>
      </c>
      <c r="F307" s="264" t="s">
        <v>2906</v>
      </c>
      <c r="G307" s="262"/>
      <c r="H307" s="265">
        <v>1</v>
      </c>
      <c r="I307" s="266"/>
      <c r="J307" s="262"/>
      <c r="K307" s="262"/>
      <c r="L307" s="267"/>
      <c r="M307" s="268"/>
      <c r="N307" s="269"/>
      <c r="O307" s="269"/>
      <c r="P307" s="269"/>
      <c r="Q307" s="269"/>
      <c r="R307" s="269"/>
      <c r="S307" s="269"/>
      <c r="T307" s="270"/>
      <c r="AT307" s="271" t="s">
        <v>301</v>
      </c>
      <c r="AU307" s="271" t="s">
        <v>89</v>
      </c>
      <c r="AV307" s="13" t="s">
        <v>91</v>
      </c>
      <c r="AW307" s="13" t="s">
        <v>44</v>
      </c>
      <c r="AX307" s="13" t="s">
        <v>82</v>
      </c>
      <c r="AY307" s="271" t="s">
        <v>291</v>
      </c>
    </row>
    <row r="308" s="13" customFormat="1">
      <c r="B308" s="261"/>
      <c r="C308" s="262"/>
      <c r="D308" s="252" t="s">
        <v>301</v>
      </c>
      <c r="E308" s="263" t="s">
        <v>80</v>
      </c>
      <c r="F308" s="264" t="s">
        <v>2907</v>
      </c>
      <c r="G308" s="262"/>
      <c r="H308" s="265">
        <v>1</v>
      </c>
      <c r="I308" s="266"/>
      <c r="J308" s="262"/>
      <c r="K308" s="262"/>
      <c r="L308" s="267"/>
      <c r="M308" s="268"/>
      <c r="N308" s="269"/>
      <c r="O308" s="269"/>
      <c r="P308" s="269"/>
      <c r="Q308" s="269"/>
      <c r="R308" s="269"/>
      <c r="S308" s="269"/>
      <c r="T308" s="270"/>
      <c r="AT308" s="271" t="s">
        <v>301</v>
      </c>
      <c r="AU308" s="271" t="s">
        <v>89</v>
      </c>
      <c r="AV308" s="13" t="s">
        <v>91</v>
      </c>
      <c r="AW308" s="13" t="s">
        <v>44</v>
      </c>
      <c r="AX308" s="13" t="s">
        <v>82</v>
      </c>
      <c r="AY308" s="271" t="s">
        <v>291</v>
      </c>
    </row>
    <row r="309" s="13" customFormat="1">
      <c r="B309" s="261"/>
      <c r="C309" s="262"/>
      <c r="D309" s="252" t="s">
        <v>301</v>
      </c>
      <c r="E309" s="263" t="s">
        <v>80</v>
      </c>
      <c r="F309" s="264" t="s">
        <v>2908</v>
      </c>
      <c r="G309" s="262"/>
      <c r="H309" s="265">
        <v>1</v>
      </c>
      <c r="I309" s="266"/>
      <c r="J309" s="262"/>
      <c r="K309" s="262"/>
      <c r="L309" s="267"/>
      <c r="M309" s="268"/>
      <c r="N309" s="269"/>
      <c r="O309" s="269"/>
      <c r="P309" s="269"/>
      <c r="Q309" s="269"/>
      <c r="R309" s="269"/>
      <c r="S309" s="269"/>
      <c r="T309" s="270"/>
      <c r="AT309" s="271" t="s">
        <v>301</v>
      </c>
      <c r="AU309" s="271" t="s">
        <v>89</v>
      </c>
      <c r="AV309" s="13" t="s">
        <v>91</v>
      </c>
      <c r="AW309" s="13" t="s">
        <v>44</v>
      </c>
      <c r="AX309" s="13" t="s">
        <v>82</v>
      </c>
      <c r="AY309" s="271" t="s">
        <v>291</v>
      </c>
    </row>
    <row r="310" s="13" customFormat="1">
      <c r="B310" s="261"/>
      <c r="C310" s="262"/>
      <c r="D310" s="252" t="s">
        <v>301</v>
      </c>
      <c r="E310" s="263" t="s">
        <v>80</v>
      </c>
      <c r="F310" s="264" t="s">
        <v>2909</v>
      </c>
      <c r="G310" s="262"/>
      <c r="H310" s="265">
        <v>1</v>
      </c>
      <c r="I310" s="266"/>
      <c r="J310" s="262"/>
      <c r="K310" s="262"/>
      <c r="L310" s="267"/>
      <c r="M310" s="268"/>
      <c r="N310" s="269"/>
      <c r="O310" s="269"/>
      <c r="P310" s="269"/>
      <c r="Q310" s="269"/>
      <c r="R310" s="269"/>
      <c r="S310" s="269"/>
      <c r="T310" s="270"/>
      <c r="AT310" s="271" t="s">
        <v>301</v>
      </c>
      <c r="AU310" s="271" t="s">
        <v>89</v>
      </c>
      <c r="AV310" s="13" t="s">
        <v>91</v>
      </c>
      <c r="AW310" s="13" t="s">
        <v>44</v>
      </c>
      <c r="AX310" s="13" t="s">
        <v>82</v>
      </c>
      <c r="AY310" s="271" t="s">
        <v>291</v>
      </c>
    </row>
    <row r="311" s="13" customFormat="1">
      <c r="B311" s="261"/>
      <c r="C311" s="262"/>
      <c r="D311" s="252" t="s">
        <v>301</v>
      </c>
      <c r="E311" s="263" t="s">
        <v>80</v>
      </c>
      <c r="F311" s="264" t="s">
        <v>2910</v>
      </c>
      <c r="G311" s="262"/>
      <c r="H311" s="265">
        <v>1</v>
      </c>
      <c r="I311" s="266"/>
      <c r="J311" s="262"/>
      <c r="K311" s="262"/>
      <c r="L311" s="267"/>
      <c r="M311" s="268"/>
      <c r="N311" s="269"/>
      <c r="O311" s="269"/>
      <c r="P311" s="269"/>
      <c r="Q311" s="269"/>
      <c r="R311" s="269"/>
      <c r="S311" s="269"/>
      <c r="T311" s="270"/>
      <c r="AT311" s="271" t="s">
        <v>301</v>
      </c>
      <c r="AU311" s="271" t="s">
        <v>89</v>
      </c>
      <c r="AV311" s="13" t="s">
        <v>91</v>
      </c>
      <c r="AW311" s="13" t="s">
        <v>44</v>
      </c>
      <c r="AX311" s="13" t="s">
        <v>82</v>
      </c>
      <c r="AY311" s="271" t="s">
        <v>291</v>
      </c>
    </row>
    <row r="312" s="13" customFormat="1">
      <c r="B312" s="261"/>
      <c r="C312" s="262"/>
      <c r="D312" s="252" t="s">
        <v>301</v>
      </c>
      <c r="E312" s="263" t="s">
        <v>80</v>
      </c>
      <c r="F312" s="264" t="s">
        <v>2911</v>
      </c>
      <c r="G312" s="262"/>
      <c r="H312" s="265">
        <v>1</v>
      </c>
      <c r="I312" s="266"/>
      <c r="J312" s="262"/>
      <c r="K312" s="262"/>
      <c r="L312" s="267"/>
      <c r="M312" s="268"/>
      <c r="N312" s="269"/>
      <c r="O312" s="269"/>
      <c r="P312" s="269"/>
      <c r="Q312" s="269"/>
      <c r="R312" s="269"/>
      <c r="S312" s="269"/>
      <c r="T312" s="270"/>
      <c r="AT312" s="271" t="s">
        <v>301</v>
      </c>
      <c r="AU312" s="271" t="s">
        <v>89</v>
      </c>
      <c r="AV312" s="13" t="s">
        <v>91</v>
      </c>
      <c r="AW312" s="13" t="s">
        <v>44</v>
      </c>
      <c r="AX312" s="13" t="s">
        <v>82</v>
      </c>
      <c r="AY312" s="271" t="s">
        <v>291</v>
      </c>
    </row>
    <row r="313" s="13" customFormat="1">
      <c r="B313" s="261"/>
      <c r="C313" s="262"/>
      <c r="D313" s="252" t="s">
        <v>301</v>
      </c>
      <c r="E313" s="263" t="s">
        <v>80</v>
      </c>
      <c r="F313" s="264" t="s">
        <v>2912</v>
      </c>
      <c r="G313" s="262"/>
      <c r="H313" s="265">
        <v>1</v>
      </c>
      <c r="I313" s="266"/>
      <c r="J313" s="262"/>
      <c r="K313" s="262"/>
      <c r="L313" s="267"/>
      <c r="M313" s="268"/>
      <c r="N313" s="269"/>
      <c r="O313" s="269"/>
      <c r="P313" s="269"/>
      <c r="Q313" s="269"/>
      <c r="R313" s="269"/>
      <c r="S313" s="269"/>
      <c r="T313" s="270"/>
      <c r="AT313" s="271" t="s">
        <v>301</v>
      </c>
      <c r="AU313" s="271" t="s">
        <v>89</v>
      </c>
      <c r="AV313" s="13" t="s">
        <v>91</v>
      </c>
      <c r="AW313" s="13" t="s">
        <v>44</v>
      </c>
      <c r="AX313" s="13" t="s">
        <v>82</v>
      </c>
      <c r="AY313" s="271" t="s">
        <v>291</v>
      </c>
    </row>
    <row r="314" s="13" customFormat="1">
      <c r="B314" s="261"/>
      <c r="C314" s="262"/>
      <c r="D314" s="252" t="s">
        <v>301</v>
      </c>
      <c r="E314" s="263" t="s">
        <v>80</v>
      </c>
      <c r="F314" s="264" t="s">
        <v>2913</v>
      </c>
      <c r="G314" s="262"/>
      <c r="H314" s="265">
        <v>1</v>
      </c>
      <c r="I314" s="266"/>
      <c r="J314" s="262"/>
      <c r="K314" s="262"/>
      <c r="L314" s="267"/>
      <c r="M314" s="268"/>
      <c r="N314" s="269"/>
      <c r="O314" s="269"/>
      <c r="P314" s="269"/>
      <c r="Q314" s="269"/>
      <c r="R314" s="269"/>
      <c r="S314" s="269"/>
      <c r="T314" s="270"/>
      <c r="AT314" s="271" t="s">
        <v>301</v>
      </c>
      <c r="AU314" s="271" t="s">
        <v>89</v>
      </c>
      <c r="AV314" s="13" t="s">
        <v>91</v>
      </c>
      <c r="AW314" s="13" t="s">
        <v>44</v>
      </c>
      <c r="AX314" s="13" t="s">
        <v>82</v>
      </c>
      <c r="AY314" s="271" t="s">
        <v>291</v>
      </c>
    </row>
    <row r="315" s="15" customFormat="1">
      <c r="B315" s="283"/>
      <c r="C315" s="284"/>
      <c r="D315" s="252" t="s">
        <v>301</v>
      </c>
      <c r="E315" s="285" t="s">
        <v>80</v>
      </c>
      <c r="F315" s="286" t="s">
        <v>315</v>
      </c>
      <c r="G315" s="284"/>
      <c r="H315" s="287">
        <v>16</v>
      </c>
      <c r="I315" s="288"/>
      <c r="J315" s="284"/>
      <c r="K315" s="284"/>
      <c r="L315" s="289"/>
      <c r="M315" s="290"/>
      <c r="N315" s="291"/>
      <c r="O315" s="291"/>
      <c r="P315" s="291"/>
      <c r="Q315" s="291"/>
      <c r="R315" s="291"/>
      <c r="S315" s="291"/>
      <c r="T315" s="292"/>
      <c r="AT315" s="293" t="s">
        <v>301</v>
      </c>
      <c r="AU315" s="293" t="s">
        <v>89</v>
      </c>
      <c r="AV315" s="15" t="s">
        <v>299</v>
      </c>
      <c r="AW315" s="15" t="s">
        <v>44</v>
      </c>
      <c r="AX315" s="15" t="s">
        <v>89</v>
      </c>
      <c r="AY315" s="293" t="s">
        <v>291</v>
      </c>
    </row>
    <row r="316" s="1" customFormat="1" ht="25.5" customHeight="1">
      <c r="B316" s="48"/>
      <c r="C316" s="238" t="s">
        <v>390</v>
      </c>
      <c r="D316" s="238" t="s">
        <v>294</v>
      </c>
      <c r="E316" s="239" t="s">
        <v>2560</v>
      </c>
      <c r="F316" s="240" t="s">
        <v>2561</v>
      </c>
      <c r="G316" s="241" t="s">
        <v>401</v>
      </c>
      <c r="H316" s="242">
        <v>300.5</v>
      </c>
      <c r="I316" s="243"/>
      <c r="J316" s="244">
        <f>ROUND(I316*H316,2)</f>
        <v>0</v>
      </c>
      <c r="K316" s="240" t="s">
        <v>298</v>
      </c>
      <c r="L316" s="74"/>
      <c r="M316" s="245" t="s">
        <v>80</v>
      </c>
      <c r="N316" s="246" t="s">
        <v>52</v>
      </c>
      <c r="O316" s="49"/>
      <c r="P316" s="247">
        <f>O316*H316</f>
        <v>0</v>
      </c>
      <c r="Q316" s="247">
        <v>1.0000000000000001E-05</v>
      </c>
      <c r="R316" s="247">
        <f>Q316*H316</f>
        <v>0.0030050000000000003</v>
      </c>
      <c r="S316" s="247">
        <v>0</v>
      </c>
      <c r="T316" s="248">
        <f>S316*H316</f>
        <v>0</v>
      </c>
      <c r="AR316" s="25" t="s">
        <v>299</v>
      </c>
      <c r="AT316" s="25" t="s">
        <v>294</v>
      </c>
      <c r="AU316" s="25" t="s">
        <v>89</v>
      </c>
      <c r="AY316" s="25" t="s">
        <v>291</v>
      </c>
      <c r="BE316" s="249">
        <f>IF(N316="základní",J316,0)</f>
        <v>0</v>
      </c>
      <c r="BF316" s="249">
        <f>IF(N316="snížená",J316,0)</f>
        <v>0</v>
      </c>
      <c r="BG316" s="249">
        <f>IF(N316="zákl. přenesená",J316,0)</f>
        <v>0</v>
      </c>
      <c r="BH316" s="249">
        <f>IF(N316="sníž. přenesená",J316,0)</f>
        <v>0</v>
      </c>
      <c r="BI316" s="249">
        <f>IF(N316="nulová",J316,0)</f>
        <v>0</v>
      </c>
      <c r="BJ316" s="25" t="s">
        <v>89</v>
      </c>
      <c r="BK316" s="249">
        <f>ROUND(I316*H316,2)</f>
        <v>0</v>
      </c>
      <c r="BL316" s="25" t="s">
        <v>299</v>
      </c>
      <c r="BM316" s="25" t="s">
        <v>2917</v>
      </c>
    </row>
    <row r="317" s="13" customFormat="1">
      <c r="B317" s="261"/>
      <c r="C317" s="262"/>
      <c r="D317" s="252" t="s">
        <v>301</v>
      </c>
      <c r="E317" s="263" t="s">
        <v>80</v>
      </c>
      <c r="F317" s="264" t="s">
        <v>2918</v>
      </c>
      <c r="G317" s="262"/>
      <c r="H317" s="265">
        <v>11</v>
      </c>
      <c r="I317" s="266"/>
      <c r="J317" s="262"/>
      <c r="K317" s="262"/>
      <c r="L317" s="267"/>
      <c r="M317" s="268"/>
      <c r="N317" s="269"/>
      <c r="O317" s="269"/>
      <c r="P317" s="269"/>
      <c r="Q317" s="269"/>
      <c r="R317" s="269"/>
      <c r="S317" s="269"/>
      <c r="T317" s="270"/>
      <c r="AT317" s="271" t="s">
        <v>301</v>
      </c>
      <c r="AU317" s="271" t="s">
        <v>89</v>
      </c>
      <c r="AV317" s="13" t="s">
        <v>91</v>
      </c>
      <c r="AW317" s="13" t="s">
        <v>44</v>
      </c>
      <c r="AX317" s="13" t="s">
        <v>82</v>
      </c>
      <c r="AY317" s="271" t="s">
        <v>291</v>
      </c>
    </row>
    <row r="318" s="13" customFormat="1">
      <c r="B318" s="261"/>
      <c r="C318" s="262"/>
      <c r="D318" s="252" t="s">
        <v>301</v>
      </c>
      <c r="E318" s="263" t="s">
        <v>80</v>
      </c>
      <c r="F318" s="264" t="s">
        <v>2919</v>
      </c>
      <c r="G318" s="262"/>
      <c r="H318" s="265">
        <v>6.5</v>
      </c>
      <c r="I318" s="266"/>
      <c r="J318" s="262"/>
      <c r="K318" s="262"/>
      <c r="L318" s="267"/>
      <c r="M318" s="268"/>
      <c r="N318" s="269"/>
      <c r="O318" s="269"/>
      <c r="P318" s="269"/>
      <c r="Q318" s="269"/>
      <c r="R318" s="269"/>
      <c r="S318" s="269"/>
      <c r="T318" s="270"/>
      <c r="AT318" s="271" t="s">
        <v>301</v>
      </c>
      <c r="AU318" s="271" t="s">
        <v>89</v>
      </c>
      <c r="AV318" s="13" t="s">
        <v>91</v>
      </c>
      <c r="AW318" s="13" t="s">
        <v>44</v>
      </c>
      <c r="AX318" s="13" t="s">
        <v>82</v>
      </c>
      <c r="AY318" s="271" t="s">
        <v>291</v>
      </c>
    </row>
    <row r="319" s="13" customFormat="1">
      <c r="B319" s="261"/>
      <c r="C319" s="262"/>
      <c r="D319" s="252" t="s">
        <v>301</v>
      </c>
      <c r="E319" s="263" t="s">
        <v>80</v>
      </c>
      <c r="F319" s="264" t="s">
        <v>2920</v>
      </c>
      <c r="G319" s="262"/>
      <c r="H319" s="265">
        <v>23</v>
      </c>
      <c r="I319" s="266"/>
      <c r="J319" s="262"/>
      <c r="K319" s="262"/>
      <c r="L319" s="267"/>
      <c r="M319" s="268"/>
      <c r="N319" s="269"/>
      <c r="O319" s="269"/>
      <c r="P319" s="269"/>
      <c r="Q319" s="269"/>
      <c r="R319" s="269"/>
      <c r="S319" s="269"/>
      <c r="T319" s="270"/>
      <c r="AT319" s="271" t="s">
        <v>301</v>
      </c>
      <c r="AU319" s="271" t="s">
        <v>89</v>
      </c>
      <c r="AV319" s="13" t="s">
        <v>91</v>
      </c>
      <c r="AW319" s="13" t="s">
        <v>44</v>
      </c>
      <c r="AX319" s="13" t="s">
        <v>82</v>
      </c>
      <c r="AY319" s="271" t="s">
        <v>291</v>
      </c>
    </row>
    <row r="320" s="13" customFormat="1">
      <c r="B320" s="261"/>
      <c r="C320" s="262"/>
      <c r="D320" s="252" t="s">
        <v>301</v>
      </c>
      <c r="E320" s="263" t="s">
        <v>80</v>
      </c>
      <c r="F320" s="264" t="s">
        <v>2921</v>
      </c>
      <c r="G320" s="262"/>
      <c r="H320" s="265">
        <v>3.5</v>
      </c>
      <c r="I320" s="266"/>
      <c r="J320" s="262"/>
      <c r="K320" s="262"/>
      <c r="L320" s="267"/>
      <c r="M320" s="268"/>
      <c r="N320" s="269"/>
      <c r="O320" s="269"/>
      <c r="P320" s="269"/>
      <c r="Q320" s="269"/>
      <c r="R320" s="269"/>
      <c r="S320" s="269"/>
      <c r="T320" s="270"/>
      <c r="AT320" s="271" t="s">
        <v>301</v>
      </c>
      <c r="AU320" s="271" t="s">
        <v>89</v>
      </c>
      <c r="AV320" s="13" t="s">
        <v>91</v>
      </c>
      <c r="AW320" s="13" t="s">
        <v>44</v>
      </c>
      <c r="AX320" s="13" t="s">
        <v>82</v>
      </c>
      <c r="AY320" s="271" t="s">
        <v>291</v>
      </c>
    </row>
    <row r="321" s="13" customFormat="1">
      <c r="B321" s="261"/>
      <c r="C321" s="262"/>
      <c r="D321" s="252" t="s">
        <v>301</v>
      </c>
      <c r="E321" s="263" t="s">
        <v>80</v>
      </c>
      <c r="F321" s="264" t="s">
        <v>2922</v>
      </c>
      <c r="G321" s="262"/>
      <c r="H321" s="265">
        <v>25.5</v>
      </c>
      <c r="I321" s="266"/>
      <c r="J321" s="262"/>
      <c r="K321" s="262"/>
      <c r="L321" s="267"/>
      <c r="M321" s="268"/>
      <c r="N321" s="269"/>
      <c r="O321" s="269"/>
      <c r="P321" s="269"/>
      <c r="Q321" s="269"/>
      <c r="R321" s="269"/>
      <c r="S321" s="269"/>
      <c r="T321" s="270"/>
      <c r="AT321" s="271" t="s">
        <v>301</v>
      </c>
      <c r="AU321" s="271" t="s">
        <v>89</v>
      </c>
      <c r="AV321" s="13" t="s">
        <v>91</v>
      </c>
      <c r="AW321" s="13" t="s">
        <v>44</v>
      </c>
      <c r="AX321" s="13" t="s">
        <v>82</v>
      </c>
      <c r="AY321" s="271" t="s">
        <v>291</v>
      </c>
    </row>
    <row r="322" s="13" customFormat="1">
      <c r="B322" s="261"/>
      <c r="C322" s="262"/>
      <c r="D322" s="252" t="s">
        <v>301</v>
      </c>
      <c r="E322" s="263" t="s">
        <v>80</v>
      </c>
      <c r="F322" s="264" t="s">
        <v>2923</v>
      </c>
      <c r="G322" s="262"/>
      <c r="H322" s="265">
        <v>3.5</v>
      </c>
      <c r="I322" s="266"/>
      <c r="J322" s="262"/>
      <c r="K322" s="262"/>
      <c r="L322" s="267"/>
      <c r="M322" s="268"/>
      <c r="N322" s="269"/>
      <c r="O322" s="269"/>
      <c r="P322" s="269"/>
      <c r="Q322" s="269"/>
      <c r="R322" s="269"/>
      <c r="S322" s="269"/>
      <c r="T322" s="270"/>
      <c r="AT322" s="271" t="s">
        <v>301</v>
      </c>
      <c r="AU322" s="271" t="s">
        <v>89</v>
      </c>
      <c r="AV322" s="13" t="s">
        <v>91</v>
      </c>
      <c r="AW322" s="13" t="s">
        <v>44</v>
      </c>
      <c r="AX322" s="13" t="s">
        <v>82</v>
      </c>
      <c r="AY322" s="271" t="s">
        <v>291</v>
      </c>
    </row>
    <row r="323" s="13" customFormat="1">
      <c r="B323" s="261"/>
      <c r="C323" s="262"/>
      <c r="D323" s="252" t="s">
        <v>301</v>
      </c>
      <c r="E323" s="263" t="s">
        <v>80</v>
      </c>
      <c r="F323" s="264" t="s">
        <v>2924</v>
      </c>
      <c r="G323" s="262"/>
      <c r="H323" s="265">
        <v>25.5</v>
      </c>
      <c r="I323" s="266"/>
      <c r="J323" s="262"/>
      <c r="K323" s="262"/>
      <c r="L323" s="267"/>
      <c r="M323" s="268"/>
      <c r="N323" s="269"/>
      <c r="O323" s="269"/>
      <c r="P323" s="269"/>
      <c r="Q323" s="269"/>
      <c r="R323" s="269"/>
      <c r="S323" s="269"/>
      <c r="T323" s="270"/>
      <c r="AT323" s="271" t="s">
        <v>301</v>
      </c>
      <c r="AU323" s="271" t="s">
        <v>89</v>
      </c>
      <c r="AV323" s="13" t="s">
        <v>91</v>
      </c>
      <c r="AW323" s="13" t="s">
        <v>44</v>
      </c>
      <c r="AX323" s="13" t="s">
        <v>82</v>
      </c>
      <c r="AY323" s="271" t="s">
        <v>291</v>
      </c>
    </row>
    <row r="324" s="13" customFormat="1">
      <c r="B324" s="261"/>
      <c r="C324" s="262"/>
      <c r="D324" s="252" t="s">
        <v>301</v>
      </c>
      <c r="E324" s="263" t="s">
        <v>80</v>
      </c>
      <c r="F324" s="264" t="s">
        <v>2925</v>
      </c>
      <c r="G324" s="262"/>
      <c r="H324" s="265">
        <v>2</v>
      </c>
      <c r="I324" s="266"/>
      <c r="J324" s="262"/>
      <c r="K324" s="262"/>
      <c r="L324" s="267"/>
      <c r="M324" s="268"/>
      <c r="N324" s="269"/>
      <c r="O324" s="269"/>
      <c r="P324" s="269"/>
      <c r="Q324" s="269"/>
      <c r="R324" s="269"/>
      <c r="S324" s="269"/>
      <c r="T324" s="270"/>
      <c r="AT324" s="271" t="s">
        <v>301</v>
      </c>
      <c r="AU324" s="271" t="s">
        <v>89</v>
      </c>
      <c r="AV324" s="13" t="s">
        <v>91</v>
      </c>
      <c r="AW324" s="13" t="s">
        <v>44</v>
      </c>
      <c r="AX324" s="13" t="s">
        <v>82</v>
      </c>
      <c r="AY324" s="271" t="s">
        <v>291</v>
      </c>
    </row>
    <row r="325" s="13" customFormat="1">
      <c r="B325" s="261"/>
      <c r="C325" s="262"/>
      <c r="D325" s="252" t="s">
        <v>301</v>
      </c>
      <c r="E325" s="263" t="s">
        <v>80</v>
      </c>
      <c r="F325" s="264" t="s">
        <v>2926</v>
      </c>
      <c r="G325" s="262"/>
      <c r="H325" s="265">
        <v>22.5</v>
      </c>
      <c r="I325" s="266"/>
      <c r="J325" s="262"/>
      <c r="K325" s="262"/>
      <c r="L325" s="267"/>
      <c r="M325" s="268"/>
      <c r="N325" s="269"/>
      <c r="O325" s="269"/>
      <c r="P325" s="269"/>
      <c r="Q325" s="269"/>
      <c r="R325" s="269"/>
      <c r="S325" s="269"/>
      <c r="T325" s="270"/>
      <c r="AT325" s="271" t="s">
        <v>301</v>
      </c>
      <c r="AU325" s="271" t="s">
        <v>89</v>
      </c>
      <c r="AV325" s="13" t="s">
        <v>91</v>
      </c>
      <c r="AW325" s="13" t="s">
        <v>44</v>
      </c>
      <c r="AX325" s="13" t="s">
        <v>82</v>
      </c>
      <c r="AY325" s="271" t="s">
        <v>291</v>
      </c>
    </row>
    <row r="326" s="13" customFormat="1">
      <c r="B326" s="261"/>
      <c r="C326" s="262"/>
      <c r="D326" s="252" t="s">
        <v>301</v>
      </c>
      <c r="E326" s="263" t="s">
        <v>80</v>
      </c>
      <c r="F326" s="264" t="s">
        <v>2927</v>
      </c>
      <c r="G326" s="262"/>
      <c r="H326" s="265">
        <v>10.5</v>
      </c>
      <c r="I326" s="266"/>
      <c r="J326" s="262"/>
      <c r="K326" s="262"/>
      <c r="L326" s="267"/>
      <c r="M326" s="268"/>
      <c r="N326" s="269"/>
      <c r="O326" s="269"/>
      <c r="P326" s="269"/>
      <c r="Q326" s="269"/>
      <c r="R326" s="269"/>
      <c r="S326" s="269"/>
      <c r="T326" s="270"/>
      <c r="AT326" s="271" t="s">
        <v>301</v>
      </c>
      <c r="AU326" s="271" t="s">
        <v>89</v>
      </c>
      <c r="AV326" s="13" t="s">
        <v>91</v>
      </c>
      <c r="AW326" s="13" t="s">
        <v>44</v>
      </c>
      <c r="AX326" s="13" t="s">
        <v>82</v>
      </c>
      <c r="AY326" s="271" t="s">
        <v>291</v>
      </c>
    </row>
    <row r="327" s="13" customFormat="1">
      <c r="B327" s="261"/>
      <c r="C327" s="262"/>
      <c r="D327" s="252" t="s">
        <v>301</v>
      </c>
      <c r="E327" s="263" t="s">
        <v>80</v>
      </c>
      <c r="F327" s="264" t="s">
        <v>2928</v>
      </c>
      <c r="G327" s="262"/>
      <c r="H327" s="265">
        <v>2</v>
      </c>
      <c r="I327" s="266"/>
      <c r="J327" s="262"/>
      <c r="K327" s="262"/>
      <c r="L327" s="267"/>
      <c r="M327" s="268"/>
      <c r="N327" s="269"/>
      <c r="O327" s="269"/>
      <c r="P327" s="269"/>
      <c r="Q327" s="269"/>
      <c r="R327" s="269"/>
      <c r="S327" s="269"/>
      <c r="T327" s="270"/>
      <c r="AT327" s="271" t="s">
        <v>301</v>
      </c>
      <c r="AU327" s="271" t="s">
        <v>89</v>
      </c>
      <c r="AV327" s="13" t="s">
        <v>91</v>
      </c>
      <c r="AW327" s="13" t="s">
        <v>44</v>
      </c>
      <c r="AX327" s="13" t="s">
        <v>82</v>
      </c>
      <c r="AY327" s="271" t="s">
        <v>291</v>
      </c>
    </row>
    <row r="328" s="13" customFormat="1">
      <c r="B328" s="261"/>
      <c r="C328" s="262"/>
      <c r="D328" s="252" t="s">
        <v>301</v>
      </c>
      <c r="E328" s="263" t="s">
        <v>80</v>
      </c>
      <c r="F328" s="264" t="s">
        <v>2929</v>
      </c>
      <c r="G328" s="262"/>
      <c r="H328" s="265">
        <v>8</v>
      </c>
      <c r="I328" s="266"/>
      <c r="J328" s="262"/>
      <c r="K328" s="262"/>
      <c r="L328" s="267"/>
      <c r="M328" s="268"/>
      <c r="N328" s="269"/>
      <c r="O328" s="269"/>
      <c r="P328" s="269"/>
      <c r="Q328" s="269"/>
      <c r="R328" s="269"/>
      <c r="S328" s="269"/>
      <c r="T328" s="270"/>
      <c r="AT328" s="271" t="s">
        <v>301</v>
      </c>
      <c r="AU328" s="271" t="s">
        <v>89</v>
      </c>
      <c r="AV328" s="13" t="s">
        <v>91</v>
      </c>
      <c r="AW328" s="13" t="s">
        <v>44</v>
      </c>
      <c r="AX328" s="13" t="s">
        <v>82</v>
      </c>
      <c r="AY328" s="271" t="s">
        <v>291</v>
      </c>
    </row>
    <row r="329" s="13" customFormat="1">
      <c r="B329" s="261"/>
      <c r="C329" s="262"/>
      <c r="D329" s="252" t="s">
        <v>301</v>
      </c>
      <c r="E329" s="263" t="s">
        <v>80</v>
      </c>
      <c r="F329" s="264" t="s">
        <v>2930</v>
      </c>
      <c r="G329" s="262"/>
      <c r="H329" s="265">
        <v>7</v>
      </c>
      <c r="I329" s="266"/>
      <c r="J329" s="262"/>
      <c r="K329" s="262"/>
      <c r="L329" s="267"/>
      <c r="M329" s="268"/>
      <c r="N329" s="269"/>
      <c r="O329" s="269"/>
      <c r="P329" s="269"/>
      <c r="Q329" s="269"/>
      <c r="R329" s="269"/>
      <c r="S329" s="269"/>
      <c r="T329" s="270"/>
      <c r="AT329" s="271" t="s">
        <v>301</v>
      </c>
      <c r="AU329" s="271" t="s">
        <v>89</v>
      </c>
      <c r="AV329" s="13" t="s">
        <v>91</v>
      </c>
      <c r="AW329" s="13" t="s">
        <v>44</v>
      </c>
      <c r="AX329" s="13" t="s">
        <v>82</v>
      </c>
      <c r="AY329" s="271" t="s">
        <v>291</v>
      </c>
    </row>
    <row r="330" s="13" customFormat="1">
      <c r="B330" s="261"/>
      <c r="C330" s="262"/>
      <c r="D330" s="252" t="s">
        <v>301</v>
      </c>
      <c r="E330" s="263" t="s">
        <v>80</v>
      </c>
      <c r="F330" s="264" t="s">
        <v>2931</v>
      </c>
      <c r="G330" s="262"/>
      <c r="H330" s="265">
        <v>7.5</v>
      </c>
      <c r="I330" s="266"/>
      <c r="J330" s="262"/>
      <c r="K330" s="262"/>
      <c r="L330" s="267"/>
      <c r="M330" s="268"/>
      <c r="N330" s="269"/>
      <c r="O330" s="269"/>
      <c r="P330" s="269"/>
      <c r="Q330" s="269"/>
      <c r="R330" s="269"/>
      <c r="S330" s="269"/>
      <c r="T330" s="270"/>
      <c r="AT330" s="271" t="s">
        <v>301</v>
      </c>
      <c r="AU330" s="271" t="s">
        <v>89</v>
      </c>
      <c r="AV330" s="13" t="s">
        <v>91</v>
      </c>
      <c r="AW330" s="13" t="s">
        <v>44</v>
      </c>
      <c r="AX330" s="13" t="s">
        <v>82</v>
      </c>
      <c r="AY330" s="271" t="s">
        <v>291</v>
      </c>
    </row>
    <row r="331" s="13" customFormat="1">
      <c r="B331" s="261"/>
      <c r="C331" s="262"/>
      <c r="D331" s="252" t="s">
        <v>301</v>
      </c>
      <c r="E331" s="263" t="s">
        <v>80</v>
      </c>
      <c r="F331" s="264" t="s">
        <v>2932</v>
      </c>
      <c r="G331" s="262"/>
      <c r="H331" s="265">
        <v>25.5</v>
      </c>
      <c r="I331" s="266"/>
      <c r="J331" s="262"/>
      <c r="K331" s="262"/>
      <c r="L331" s="267"/>
      <c r="M331" s="268"/>
      <c r="N331" s="269"/>
      <c r="O331" s="269"/>
      <c r="P331" s="269"/>
      <c r="Q331" s="269"/>
      <c r="R331" s="269"/>
      <c r="S331" s="269"/>
      <c r="T331" s="270"/>
      <c r="AT331" s="271" t="s">
        <v>301</v>
      </c>
      <c r="AU331" s="271" t="s">
        <v>89</v>
      </c>
      <c r="AV331" s="13" t="s">
        <v>91</v>
      </c>
      <c r="AW331" s="13" t="s">
        <v>44</v>
      </c>
      <c r="AX331" s="13" t="s">
        <v>82</v>
      </c>
      <c r="AY331" s="271" t="s">
        <v>291</v>
      </c>
    </row>
    <row r="332" s="13" customFormat="1">
      <c r="B332" s="261"/>
      <c r="C332" s="262"/>
      <c r="D332" s="252" t="s">
        <v>301</v>
      </c>
      <c r="E332" s="263" t="s">
        <v>80</v>
      </c>
      <c r="F332" s="264" t="s">
        <v>2933</v>
      </c>
      <c r="G332" s="262"/>
      <c r="H332" s="265">
        <v>7</v>
      </c>
      <c r="I332" s="266"/>
      <c r="J332" s="262"/>
      <c r="K332" s="262"/>
      <c r="L332" s="267"/>
      <c r="M332" s="268"/>
      <c r="N332" s="269"/>
      <c r="O332" s="269"/>
      <c r="P332" s="269"/>
      <c r="Q332" s="269"/>
      <c r="R332" s="269"/>
      <c r="S332" s="269"/>
      <c r="T332" s="270"/>
      <c r="AT332" s="271" t="s">
        <v>301</v>
      </c>
      <c r="AU332" s="271" t="s">
        <v>89</v>
      </c>
      <c r="AV332" s="13" t="s">
        <v>91</v>
      </c>
      <c r="AW332" s="13" t="s">
        <v>44</v>
      </c>
      <c r="AX332" s="13" t="s">
        <v>82</v>
      </c>
      <c r="AY332" s="271" t="s">
        <v>291</v>
      </c>
    </row>
    <row r="333" s="13" customFormat="1">
      <c r="B333" s="261"/>
      <c r="C333" s="262"/>
      <c r="D333" s="252" t="s">
        <v>301</v>
      </c>
      <c r="E333" s="263" t="s">
        <v>80</v>
      </c>
      <c r="F333" s="264" t="s">
        <v>2934</v>
      </c>
      <c r="G333" s="262"/>
      <c r="H333" s="265">
        <v>7</v>
      </c>
      <c r="I333" s="266"/>
      <c r="J333" s="262"/>
      <c r="K333" s="262"/>
      <c r="L333" s="267"/>
      <c r="M333" s="268"/>
      <c r="N333" s="269"/>
      <c r="O333" s="269"/>
      <c r="P333" s="269"/>
      <c r="Q333" s="269"/>
      <c r="R333" s="269"/>
      <c r="S333" s="269"/>
      <c r="T333" s="270"/>
      <c r="AT333" s="271" t="s">
        <v>301</v>
      </c>
      <c r="AU333" s="271" t="s">
        <v>89</v>
      </c>
      <c r="AV333" s="13" t="s">
        <v>91</v>
      </c>
      <c r="AW333" s="13" t="s">
        <v>44</v>
      </c>
      <c r="AX333" s="13" t="s">
        <v>82</v>
      </c>
      <c r="AY333" s="271" t="s">
        <v>291</v>
      </c>
    </row>
    <row r="334" s="13" customFormat="1">
      <c r="B334" s="261"/>
      <c r="C334" s="262"/>
      <c r="D334" s="252" t="s">
        <v>301</v>
      </c>
      <c r="E334" s="263" t="s">
        <v>80</v>
      </c>
      <c r="F334" s="264" t="s">
        <v>2935</v>
      </c>
      <c r="G334" s="262"/>
      <c r="H334" s="265">
        <v>7.5</v>
      </c>
      <c r="I334" s="266"/>
      <c r="J334" s="262"/>
      <c r="K334" s="262"/>
      <c r="L334" s="267"/>
      <c r="M334" s="268"/>
      <c r="N334" s="269"/>
      <c r="O334" s="269"/>
      <c r="P334" s="269"/>
      <c r="Q334" s="269"/>
      <c r="R334" s="269"/>
      <c r="S334" s="269"/>
      <c r="T334" s="270"/>
      <c r="AT334" s="271" t="s">
        <v>301</v>
      </c>
      <c r="AU334" s="271" t="s">
        <v>89</v>
      </c>
      <c r="AV334" s="13" t="s">
        <v>91</v>
      </c>
      <c r="AW334" s="13" t="s">
        <v>44</v>
      </c>
      <c r="AX334" s="13" t="s">
        <v>82</v>
      </c>
      <c r="AY334" s="271" t="s">
        <v>291</v>
      </c>
    </row>
    <row r="335" s="13" customFormat="1">
      <c r="B335" s="261"/>
      <c r="C335" s="262"/>
      <c r="D335" s="252" t="s">
        <v>301</v>
      </c>
      <c r="E335" s="263" t="s">
        <v>80</v>
      </c>
      <c r="F335" s="264" t="s">
        <v>2936</v>
      </c>
      <c r="G335" s="262"/>
      <c r="H335" s="265">
        <v>25.5</v>
      </c>
      <c r="I335" s="266"/>
      <c r="J335" s="262"/>
      <c r="K335" s="262"/>
      <c r="L335" s="267"/>
      <c r="M335" s="268"/>
      <c r="N335" s="269"/>
      <c r="O335" s="269"/>
      <c r="P335" s="269"/>
      <c r="Q335" s="269"/>
      <c r="R335" s="269"/>
      <c r="S335" s="269"/>
      <c r="T335" s="270"/>
      <c r="AT335" s="271" t="s">
        <v>301</v>
      </c>
      <c r="AU335" s="271" t="s">
        <v>89</v>
      </c>
      <c r="AV335" s="13" t="s">
        <v>91</v>
      </c>
      <c r="AW335" s="13" t="s">
        <v>44</v>
      </c>
      <c r="AX335" s="13" t="s">
        <v>82</v>
      </c>
      <c r="AY335" s="271" t="s">
        <v>291</v>
      </c>
    </row>
    <row r="336" s="13" customFormat="1">
      <c r="B336" s="261"/>
      <c r="C336" s="262"/>
      <c r="D336" s="252" t="s">
        <v>301</v>
      </c>
      <c r="E336" s="263" t="s">
        <v>80</v>
      </c>
      <c r="F336" s="264" t="s">
        <v>2937</v>
      </c>
      <c r="G336" s="262"/>
      <c r="H336" s="265">
        <v>6</v>
      </c>
      <c r="I336" s="266"/>
      <c r="J336" s="262"/>
      <c r="K336" s="262"/>
      <c r="L336" s="267"/>
      <c r="M336" s="268"/>
      <c r="N336" s="269"/>
      <c r="O336" s="269"/>
      <c r="P336" s="269"/>
      <c r="Q336" s="269"/>
      <c r="R336" s="269"/>
      <c r="S336" s="269"/>
      <c r="T336" s="270"/>
      <c r="AT336" s="271" t="s">
        <v>301</v>
      </c>
      <c r="AU336" s="271" t="s">
        <v>89</v>
      </c>
      <c r="AV336" s="13" t="s">
        <v>91</v>
      </c>
      <c r="AW336" s="13" t="s">
        <v>44</v>
      </c>
      <c r="AX336" s="13" t="s">
        <v>82</v>
      </c>
      <c r="AY336" s="271" t="s">
        <v>291</v>
      </c>
    </row>
    <row r="337" s="13" customFormat="1">
      <c r="B337" s="261"/>
      <c r="C337" s="262"/>
      <c r="D337" s="252" t="s">
        <v>301</v>
      </c>
      <c r="E337" s="263" t="s">
        <v>80</v>
      </c>
      <c r="F337" s="264" t="s">
        <v>2938</v>
      </c>
      <c r="G337" s="262"/>
      <c r="H337" s="265">
        <v>7.5</v>
      </c>
      <c r="I337" s="266"/>
      <c r="J337" s="262"/>
      <c r="K337" s="262"/>
      <c r="L337" s="267"/>
      <c r="M337" s="268"/>
      <c r="N337" s="269"/>
      <c r="O337" s="269"/>
      <c r="P337" s="269"/>
      <c r="Q337" s="269"/>
      <c r="R337" s="269"/>
      <c r="S337" s="269"/>
      <c r="T337" s="270"/>
      <c r="AT337" s="271" t="s">
        <v>301</v>
      </c>
      <c r="AU337" s="271" t="s">
        <v>89</v>
      </c>
      <c r="AV337" s="13" t="s">
        <v>91</v>
      </c>
      <c r="AW337" s="13" t="s">
        <v>44</v>
      </c>
      <c r="AX337" s="13" t="s">
        <v>82</v>
      </c>
      <c r="AY337" s="271" t="s">
        <v>291</v>
      </c>
    </row>
    <row r="338" s="13" customFormat="1">
      <c r="B338" s="261"/>
      <c r="C338" s="262"/>
      <c r="D338" s="252" t="s">
        <v>301</v>
      </c>
      <c r="E338" s="263" t="s">
        <v>80</v>
      </c>
      <c r="F338" s="264" t="s">
        <v>2939</v>
      </c>
      <c r="G338" s="262"/>
      <c r="H338" s="265">
        <v>6.5</v>
      </c>
      <c r="I338" s="266"/>
      <c r="J338" s="262"/>
      <c r="K338" s="262"/>
      <c r="L338" s="267"/>
      <c r="M338" s="268"/>
      <c r="N338" s="269"/>
      <c r="O338" s="269"/>
      <c r="P338" s="269"/>
      <c r="Q338" s="269"/>
      <c r="R338" s="269"/>
      <c r="S338" s="269"/>
      <c r="T338" s="270"/>
      <c r="AT338" s="271" t="s">
        <v>301</v>
      </c>
      <c r="AU338" s="271" t="s">
        <v>89</v>
      </c>
      <c r="AV338" s="13" t="s">
        <v>91</v>
      </c>
      <c r="AW338" s="13" t="s">
        <v>44</v>
      </c>
      <c r="AX338" s="13" t="s">
        <v>82</v>
      </c>
      <c r="AY338" s="271" t="s">
        <v>291</v>
      </c>
    </row>
    <row r="339" s="13" customFormat="1">
      <c r="B339" s="261"/>
      <c r="C339" s="262"/>
      <c r="D339" s="252" t="s">
        <v>301</v>
      </c>
      <c r="E339" s="263" t="s">
        <v>80</v>
      </c>
      <c r="F339" s="264" t="s">
        <v>2940</v>
      </c>
      <c r="G339" s="262"/>
      <c r="H339" s="265">
        <v>6.5</v>
      </c>
      <c r="I339" s="266"/>
      <c r="J339" s="262"/>
      <c r="K339" s="262"/>
      <c r="L339" s="267"/>
      <c r="M339" s="268"/>
      <c r="N339" s="269"/>
      <c r="O339" s="269"/>
      <c r="P339" s="269"/>
      <c r="Q339" s="269"/>
      <c r="R339" s="269"/>
      <c r="S339" s="269"/>
      <c r="T339" s="270"/>
      <c r="AT339" s="271" t="s">
        <v>301</v>
      </c>
      <c r="AU339" s="271" t="s">
        <v>89</v>
      </c>
      <c r="AV339" s="13" t="s">
        <v>91</v>
      </c>
      <c r="AW339" s="13" t="s">
        <v>44</v>
      </c>
      <c r="AX339" s="13" t="s">
        <v>82</v>
      </c>
      <c r="AY339" s="271" t="s">
        <v>291</v>
      </c>
    </row>
    <row r="340" s="13" customFormat="1">
      <c r="B340" s="261"/>
      <c r="C340" s="262"/>
      <c r="D340" s="252" t="s">
        <v>301</v>
      </c>
      <c r="E340" s="263" t="s">
        <v>80</v>
      </c>
      <c r="F340" s="264" t="s">
        <v>2941</v>
      </c>
      <c r="G340" s="262"/>
      <c r="H340" s="265">
        <v>11</v>
      </c>
      <c r="I340" s="266"/>
      <c r="J340" s="262"/>
      <c r="K340" s="262"/>
      <c r="L340" s="267"/>
      <c r="M340" s="268"/>
      <c r="N340" s="269"/>
      <c r="O340" s="269"/>
      <c r="P340" s="269"/>
      <c r="Q340" s="269"/>
      <c r="R340" s="269"/>
      <c r="S340" s="269"/>
      <c r="T340" s="270"/>
      <c r="AT340" s="271" t="s">
        <v>301</v>
      </c>
      <c r="AU340" s="271" t="s">
        <v>89</v>
      </c>
      <c r="AV340" s="13" t="s">
        <v>91</v>
      </c>
      <c r="AW340" s="13" t="s">
        <v>44</v>
      </c>
      <c r="AX340" s="13" t="s">
        <v>82</v>
      </c>
      <c r="AY340" s="271" t="s">
        <v>291</v>
      </c>
    </row>
    <row r="341" s="13" customFormat="1">
      <c r="B341" s="261"/>
      <c r="C341" s="262"/>
      <c r="D341" s="252" t="s">
        <v>301</v>
      </c>
      <c r="E341" s="263" t="s">
        <v>80</v>
      </c>
      <c r="F341" s="264" t="s">
        <v>2942</v>
      </c>
      <c r="G341" s="262"/>
      <c r="H341" s="265">
        <v>11.5</v>
      </c>
      <c r="I341" s="266"/>
      <c r="J341" s="262"/>
      <c r="K341" s="262"/>
      <c r="L341" s="267"/>
      <c r="M341" s="268"/>
      <c r="N341" s="269"/>
      <c r="O341" s="269"/>
      <c r="P341" s="269"/>
      <c r="Q341" s="269"/>
      <c r="R341" s="269"/>
      <c r="S341" s="269"/>
      <c r="T341" s="270"/>
      <c r="AT341" s="271" t="s">
        <v>301</v>
      </c>
      <c r="AU341" s="271" t="s">
        <v>89</v>
      </c>
      <c r="AV341" s="13" t="s">
        <v>91</v>
      </c>
      <c r="AW341" s="13" t="s">
        <v>44</v>
      </c>
      <c r="AX341" s="13" t="s">
        <v>82</v>
      </c>
      <c r="AY341" s="271" t="s">
        <v>291</v>
      </c>
    </row>
    <row r="342" s="13" customFormat="1">
      <c r="B342" s="261"/>
      <c r="C342" s="262"/>
      <c r="D342" s="252" t="s">
        <v>301</v>
      </c>
      <c r="E342" s="263" t="s">
        <v>80</v>
      </c>
      <c r="F342" s="264" t="s">
        <v>2943</v>
      </c>
      <c r="G342" s="262"/>
      <c r="H342" s="265">
        <v>10.5</v>
      </c>
      <c r="I342" s="266"/>
      <c r="J342" s="262"/>
      <c r="K342" s="262"/>
      <c r="L342" s="267"/>
      <c r="M342" s="268"/>
      <c r="N342" s="269"/>
      <c r="O342" s="269"/>
      <c r="P342" s="269"/>
      <c r="Q342" s="269"/>
      <c r="R342" s="269"/>
      <c r="S342" s="269"/>
      <c r="T342" s="270"/>
      <c r="AT342" s="271" t="s">
        <v>301</v>
      </c>
      <c r="AU342" s="271" t="s">
        <v>89</v>
      </c>
      <c r="AV342" s="13" t="s">
        <v>91</v>
      </c>
      <c r="AW342" s="13" t="s">
        <v>44</v>
      </c>
      <c r="AX342" s="13" t="s">
        <v>82</v>
      </c>
      <c r="AY342" s="271" t="s">
        <v>291</v>
      </c>
    </row>
    <row r="343" s="13" customFormat="1">
      <c r="B343" s="261"/>
      <c r="C343" s="262"/>
      <c r="D343" s="252" t="s">
        <v>301</v>
      </c>
      <c r="E343" s="263" t="s">
        <v>80</v>
      </c>
      <c r="F343" s="264" t="s">
        <v>2944</v>
      </c>
      <c r="G343" s="262"/>
      <c r="H343" s="265">
        <v>10.5</v>
      </c>
      <c r="I343" s="266"/>
      <c r="J343" s="262"/>
      <c r="K343" s="262"/>
      <c r="L343" s="267"/>
      <c r="M343" s="268"/>
      <c r="N343" s="269"/>
      <c r="O343" s="269"/>
      <c r="P343" s="269"/>
      <c r="Q343" s="269"/>
      <c r="R343" s="269"/>
      <c r="S343" s="269"/>
      <c r="T343" s="270"/>
      <c r="AT343" s="271" t="s">
        <v>301</v>
      </c>
      <c r="AU343" s="271" t="s">
        <v>89</v>
      </c>
      <c r="AV343" s="13" t="s">
        <v>91</v>
      </c>
      <c r="AW343" s="13" t="s">
        <v>44</v>
      </c>
      <c r="AX343" s="13" t="s">
        <v>82</v>
      </c>
      <c r="AY343" s="271" t="s">
        <v>291</v>
      </c>
    </row>
    <row r="344" s="15" customFormat="1">
      <c r="B344" s="283"/>
      <c r="C344" s="284"/>
      <c r="D344" s="252" t="s">
        <v>301</v>
      </c>
      <c r="E344" s="285" t="s">
        <v>80</v>
      </c>
      <c r="F344" s="286" t="s">
        <v>315</v>
      </c>
      <c r="G344" s="284"/>
      <c r="H344" s="287">
        <v>300.5</v>
      </c>
      <c r="I344" s="288"/>
      <c r="J344" s="284"/>
      <c r="K344" s="284"/>
      <c r="L344" s="289"/>
      <c r="M344" s="290"/>
      <c r="N344" s="291"/>
      <c r="O344" s="291"/>
      <c r="P344" s="291"/>
      <c r="Q344" s="291"/>
      <c r="R344" s="291"/>
      <c r="S344" s="291"/>
      <c r="T344" s="292"/>
      <c r="AT344" s="293" t="s">
        <v>301</v>
      </c>
      <c r="AU344" s="293" t="s">
        <v>89</v>
      </c>
      <c r="AV344" s="15" t="s">
        <v>299</v>
      </c>
      <c r="AW344" s="15" t="s">
        <v>44</v>
      </c>
      <c r="AX344" s="15" t="s">
        <v>89</v>
      </c>
      <c r="AY344" s="293" t="s">
        <v>291</v>
      </c>
    </row>
    <row r="345" s="1" customFormat="1" ht="16.5" customHeight="1">
      <c r="B345" s="48"/>
      <c r="C345" s="294" t="s">
        <v>394</v>
      </c>
      <c r="D345" s="294" t="s">
        <v>337</v>
      </c>
      <c r="E345" s="295" t="s">
        <v>2564</v>
      </c>
      <c r="F345" s="296" t="s">
        <v>2565</v>
      </c>
      <c r="G345" s="297" t="s">
        <v>401</v>
      </c>
      <c r="H345" s="298">
        <v>300.5</v>
      </c>
      <c r="I345" s="299"/>
      <c r="J345" s="300">
        <f>ROUND(I345*H345,2)</f>
        <v>0</v>
      </c>
      <c r="K345" s="296" t="s">
        <v>298</v>
      </c>
      <c r="L345" s="301"/>
      <c r="M345" s="302" t="s">
        <v>80</v>
      </c>
      <c r="N345" s="303" t="s">
        <v>52</v>
      </c>
      <c r="O345" s="49"/>
      <c r="P345" s="247">
        <f>O345*H345</f>
        <v>0</v>
      </c>
      <c r="Q345" s="247">
        <v>0.0033</v>
      </c>
      <c r="R345" s="247">
        <f>Q345*H345</f>
        <v>0.99165000000000003</v>
      </c>
      <c r="S345" s="247">
        <v>0</v>
      </c>
      <c r="T345" s="248">
        <f>S345*H345</f>
        <v>0</v>
      </c>
      <c r="AR345" s="25" t="s">
        <v>340</v>
      </c>
      <c r="AT345" s="25" t="s">
        <v>337</v>
      </c>
      <c r="AU345" s="25" t="s">
        <v>89</v>
      </c>
      <c r="AY345" s="25" t="s">
        <v>291</v>
      </c>
      <c r="BE345" s="249">
        <f>IF(N345="základní",J345,0)</f>
        <v>0</v>
      </c>
      <c r="BF345" s="249">
        <f>IF(N345="snížená",J345,0)</f>
        <v>0</v>
      </c>
      <c r="BG345" s="249">
        <f>IF(N345="zákl. přenesená",J345,0)</f>
        <v>0</v>
      </c>
      <c r="BH345" s="249">
        <f>IF(N345="sníž. přenesená",J345,0)</f>
        <v>0</v>
      </c>
      <c r="BI345" s="249">
        <f>IF(N345="nulová",J345,0)</f>
        <v>0</v>
      </c>
      <c r="BJ345" s="25" t="s">
        <v>89</v>
      </c>
      <c r="BK345" s="249">
        <f>ROUND(I345*H345,2)</f>
        <v>0</v>
      </c>
      <c r="BL345" s="25" t="s">
        <v>299</v>
      </c>
      <c r="BM345" s="25" t="s">
        <v>2945</v>
      </c>
    </row>
    <row r="346" s="13" customFormat="1">
      <c r="B346" s="261"/>
      <c r="C346" s="262"/>
      <c r="D346" s="252" t="s">
        <v>301</v>
      </c>
      <c r="E346" s="263" t="s">
        <v>80</v>
      </c>
      <c r="F346" s="264" t="s">
        <v>2918</v>
      </c>
      <c r="G346" s="262"/>
      <c r="H346" s="265">
        <v>11</v>
      </c>
      <c r="I346" s="266"/>
      <c r="J346" s="262"/>
      <c r="K346" s="262"/>
      <c r="L346" s="267"/>
      <c r="M346" s="268"/>
      <c r="N346" s="269"/>
      <c r="O346" s="269"/>
      <c r="P346" s="269"/>
      <c r="Q346" s="269"/>
      <c r="R346" s="269"/>
      <c r="S346" s="269"/>
      <c r="T346" s="270"/>
      <c r="AT346" s="271" t="s">
        <v>301</v>
      </c>
      <c r="AU346" s="271" t="s">
        <v>89</v>
      </c>
      <c r="AV346" s="13" t="s">
        <v>91</v>
      </c>
      <c r="AW346" s="13" t="s">
        <v>44</v>
      </c>
      <c r="AX346" s="13" t="s">
        <v>82</v>
      </c>
      <c r="AY346" s="271" t="s">
        <v>291</v>
      </c>
    </row>
    <row r="347" s="13" customFormat="1">
      <c r="B347" s="261"/>
      <c r="C347" s="262"/>
      <c r="D347" s="252" t="s">
        <v>301</v>
      </c>
      <c r="E347" s="263" t="s">
        <v>80</v>
      </c>
      <c r="F347" s="264" t="s">
        <v>2919</v>
      </c>
      <c r="G347" s="262"/>
      <c r="H347" s="265">
        <v>6.5</v>
      </c>
      <c r="I347" s="266"/>
      <c r="J347" s="262"/>
      <c r="K347" s="262"/>
      <c r="L347" s="267"/>
      <c r="M347" s="268"/>
      <c r="N347" s="269"/>
      <c r="O347" s="269"/>
      <c r="P347" s="269"/>
      <c r="Q347" s="269"/>
      <c r="R347" s="269"/>
      <c r="S347" s="269"/>
      <c r="T347" s="270"/>
      <c r="AT347" s="271" t="s">
        <v>301</v>
      </c>
      <c r="AU347" s="271" t="s">
        <v>89</v>
      </c>
      <c r="AV347" s="13" t="s">
        <v>91</v>
      </c>
      <c r="AW347" s="13" t="s">
        <v>44</v>
      </c>
      <c r="AX347" s="13" t="s">
        <v>82</v>
      </c>
      <c r="AY347" s="271" t="s">
        <v>291</v>
      </c>
    </row>
    <row r="348" s="13" customFormat="1">
      <c r="B348" s="261"/>
      <c r="C348" s="262"/>
      <c r="D348" s="252" t="s">
        <v>301</v>
      </c>
      <c r="E348" s="263" t="s">
        <v>80</v>
      </c>
      <c r="F348" s="264" t="s">
        <v>2920</v>
      </c>
      <c r="G348" s="262"/>
      <c r="H348" s="265">
        <v>23</v>
      </c>
      <c r="I348" s="266"/>
      <c r="J348" s="262"/>
      <c r="K348" s="262"/>
      <c r="L348" s="267"/>
      <c r="M348" s="268"/>
      <c r="N348" s="269"/>
      <c r="O348" s="269"/>
      <c r="P348" s="269"/>
      <c r="Q348" s="269"/>
      <c r="R348" s="269"/>
      <c r="S348" s="269"/>
      <c r="T348" s="270"/>
      <c r="AT348" s="271" t="s">
        <v>301</v>
      </c>
      <c r="AU348" s="271" t="s">
        <v>89</v>
      </c>
      <c r="AV348" s="13" t="s">
        <v>91</v>
      </c>
      <c r="AW348" s="13" t="s">
        <v>44</v>
      </c>
      <c r="AX348" s="13" t="s">
        <v>82</v>
      </c>
      <c r="AY348" s="271" t="s">
        <v>291</v>
      </c>
    </row>
    <row r="349" s="13" customFormat="1">
      <c r="B349" s="261"/>
      <c r="C349" s="262"/>
      <c r="D349" s="252" t="s">
        <v>301</v>
      </c>
      <c r="E349" s="263" t="s">
        <v>80</v>
      </c>
      <c r="F349" s="264" t="s">
        <v>2921</v>
      </c>
      <c r="G349" s="262"/>
      <c r="H349" s="265">
        <v>3.5</v>
      </c>
      <c r="I349" s="266"/>
      <c r="J349" s="262"/>
      <c r="K349" s="262"/>
      <c r="L349" s="267"/>
      <c r="M349" s="268"/>
      <c r="N349" s="269"/>
      <c r="O349" s="269"/>
      <c r="P349" s="269"/>
      <c r="Q349" s="269"/>
      <c r="R349" s="269"/>
      <c r="S349" s="269"/>
      <c r="T349" s="270"/>
      <c r="AT349" s="271" t="s">
        <v>301</v>
      </c>
      <c r="AU349" s="271" t="s">
        <v>89</v>
      </c>
      <c r="AV349" s="13" t="s">
        <v>91</v>
      </c>
      <c r="AW349" s="13" t="s">
        <v>44</v>
      </c>
      <c r="AX349" s="13" t="s">
        <v>82</v>
      </c>
      <c r="AY349" s="271" t="s">
        <v>291</v>
      </c>
    </row>
    <row r="350" s="13" customFormat="1">
      <c r="B350" s="261"/>
      <c r="C350" s="262"/>
      <c r="D350" s="252" t="s">
        <v>301</v>
      </c>
      <c r="E350" s="263" t="s">
        <v>80</v>
      </c>
      <c r="F350" s="264" t="s">
        <v>2922</v>
      </c>
      <c r="G350" s="262"/>
      <c r="H350" s="265">
        <v>25.5</v>
      </c>
      <c r="I350" s="266"/>
      <c r="J350" s="262"/>
      <c r="K350" s="262"/>
      <c r="L350" s="267"/>
      <c r="M350" s="268"/>
      <c r="N350" s="269"/>
      <c r="O350" s="269"/>
      <c r="P350" s="269"/>
      <c r="Q350" s="269"/>
      <c r="R350" s="269"/>
      <c r="S350" s="269"/>
      <c r="T350" s="270"/>
      <c r="AT350" s="271" t="s">
        <v>301</v>
      </c>
      <c r="AU350" s="271" t="s">
        <v>89</v>
      </c>
      <c r="AV350" s="13" t="s">
        <v>91</v>
      </c>
      <c r="AW350" s="13" t="s">
        <v>44</v>
      </c>
      <c r="AX350" s="13" t="s">
        <v>82</v>
      </c>
      <c r="AY350" s="271" t="s">
        <v>291</v>
      </c>
    </row>
    <row r="351" s="13" customFormat="1">
      <c r="B351" s="261"/>
      <c r="C351" s="262"/>
      <c r="D351" s="252" t="s">
        <v>301</v>
      </c>
      <c r="E351" s="263" t="s">
        <v>80</v>
      </c>
      <c r="F351" s="264" t="s">
        <v>2923</v>
      </c>
      <c r="G351" s="262"/>
      <c r="H351" s="265">
        <v>3.5</v>
      </c>
      <c r="I351" s="266"/>
      <c r="J351" s="262"/>
      <c r="K351" s="262"/>
      <c r="L351" s="267"/>
      <c r="M351" s="268"/>
      <c r="N351" s="269"/>
      <c r="O351" s="269"/>
      <c r="P351" s="269"/>
      <c r="Q351" s="269"/>
      <c r="R351" s="269"/>
      <c r="S351" s="269"/>
      <c r="T351" s="270"/>
      <c r="AT351" s="271" t="s">
        <v>301</v>
      </c>
      <c r="AU351" s="271" t="s">
        <v>89</v>
      </c>
      <c r="AV351" s="13" t="s">
        <v>91</v>
      </c>
      <c r="AW351" s="13" t="s">
        <v>44</v>
      </c>
      <c r="AX351" s="13" t="s">
        <v>82</v>
      </c>
      <c r="AY351" s="271" t="s">
        <v>291</v>
      </c>
    </row>
    <row r="352" s="13" customFormat="1">
      <c r="B352" s="261"/>
      <c r="C352" s="262"/>
      <c r="D352" s="252" t="s">
        <v>301</v>
      </c>
      <c r="E352" s="263" t="s">
        <v>80</v>
      </c>
      <c r="F352" s="264" t="s">
        <v>2924</v>
      </c>
      <c r="G352" s="262"/>
      <c r="H352" s="265">
        <v>25.5</v>
      </c>
      <c r="I352" s="266"/>
      <c r="J352" s="262"/>
      <c r="K352" s="262"/>
      <c r="L352" s="267"/>
      <c r="M352" s="268"/>
      <c r="N352" s="269"/>
      <c r="O352" s="269"/>
      <c r="P352" s="269"/>
      <c r="Q352" s="269"/>
      <c r="R352" s="269"/>
      <c r="S352" s="269"/>
      <c r="T352" s="270"/>
      <c r="AT352" s="271" t="s">
        <v>301</v>
      </c>
      <c r="AU352" s="271" t="s">
        <v>89</v>
      </c>
      <c r="AV352" s="13" t="s">
        <v>91</v>
      </c>
      <c r="AW352" s="13" t="s">
        <v>44</v>
      </c>
      <c r="AX352" s="13" t="s">
        <v>82</v>
      </c>
      <c r="AY352" s="271" t="s">
        <v>291</v>
      </c>
    </row>
    <row r="353" s="13" customFormat="1">
      <c r="B353" s="261"/>
      <c r="C353" s="262"/>
      <c r="D353" s="252" t="s">
        <v>301</v>
      </c>
      <c r="E353" s="263" t="s">
        <v>80</v>
      </c>
      <c r="F353" s="264" t="s">
        <v>2925</v>
      </c>
      <c r="G353" s="262"/>
      <c r="H353" s="265">
        <v>2</v>
      </c>
      <c r="I353" s="266"/>
      <c r="J353" s="262"/>
      <c r="K353" s="262"/>
      <c r="L353" s="267"/>
      <c r="M353" s="268"/>
      <c r="N353" s="269"/>
      <c r="O353" s="269"/>
      <c r="P353" s="269"/>
      <c r="Q353" s="269"/>
      <c r="R353" s="269"/>
      <c r="S353" s="269"/>
      <c r="T353" s="270"/>
      <c r="AT353" s="271" t="s">
        <v>301</v>
      </c>
      <c r="AU353" s="271" t="s">
        <v>89</v>
      </c>
      <c r="AV353" s="13" t="s">
        <v>91</v>
      </c>
      <c r="AW353" s="13" t="s">
        <v>44</v>
      </c>
      <c r="AX353" s="13" t="s">
        <v>82</v>
      </c>
      <c r="AY353" s="271" t="s">
        <v>291</v>
      </c>
    </row>
    <row r="354" s="13" customFormat="1">
      <c r="B354" s="261"/>
      <c r="C354" s="262"/>
      <c r="D354" s="252" t="s">
        <v>301</v>
      </c>
      <c r="E354" s="263" t="s">
        <v>80</v>
      </c>
      <c r="F354" s="264" t="s">
        <v>2926</v>
      </c>
      <c r="G354" s="262"/>
      <c r="H354" s="265">
        <v>22.5</v>
      </c>
      <c r="I354" s="266"/>
      <c r="J354" s="262"/>
      <c r="K354" s="262"/>
      <c r="L354" s="267"/>
      <c r="M354" s="268"/>
      <c r="N354" s="269"/>
      <c r="O354" s="269"/>
      <c r="P354" s="269"/>
      <c r="Q354" s="269"/>
      <c r="R354" s="269"/>
      <c r="S354" s="269"/>
      <c r="T354" s="270"/>
      <c r="AT354" s="271" t="s">
        <v>301</v>
      </c>
      <c r="AU354" s="271" t="s">
        <v>89</v>
      </c>
      <c r="AV354" s="13" t="s">
        <v>91</v>
      </c>
      <c r="AW354" s="13" t="s">
        <v>44</v>
      </c>
      <c r="AX354" s="13" t="s">
        <v>82</v>
      </c>
      <c r="AY354" s="271" t="s">
        <v>291</v>
      </c>
    </row>
    <row r="355" s="13" customFormat="1">
      <c r="B355" s="261"/>
      <c r="C355" s="262"/>
      <c r="D355" s="252" t="s">
        <v>301</v>
      </c>
      <c r="E355" s="263" t="s">
        <v>80</v>
      </c>
      <c r="F355" s="264" t="s">
        <v>2927</v>
      </c>
      <c r="G355" s="262"/>
      <c r="H355" s="265">
        <v>10.5</v>
      </c>
      <c r="I355" s="266"/>
      <c r="J355" s="262"/>
      <c r="K355" s="262"/>
      <c r="L355" s="267"/>
      <c r="M355" s="268"/>
      <c r="N355" s="269"/>
      <c r="O355" s="269"/>
      <c r="P355" s="269"/>
      <c r="Q355" s="269"/>
      <c r="R355" s="269"/>
      <c r="S355" s="269"/>
      <c r="T355" s="270"/>
      <c r="AT355" s="271" t="s">
        <v>301</v>
      </c>
      <c r="AU355" s="271" t="s">
        <v>89</v>
      </c>
      <c r="AV355" s="13" t="s">
        <v>91</v>
      </c>
      <c r="AW355" s="13" t="s">
        <v>44</v>
      </c>
      <c r="AX355" s="13" t="s">
        <v>82</v>
      </c>
      <c r="AY355" s="271" t="s">
        <v>291</v>
      </c>
    </row>
    <row r="356" s="13" customFormat="1">
      <c r="B356" s="261"/>
      <c r="C356" s="262"/>
      <c r="D356" s="252" t="s">
        <v>301</v>
      </c>
      <c r="E356" s="263" t="s">
        <v>80</v>
      </c>
      <c r="F356" s="264" t="s">
        <v>2928</v>
      </c>
      <c r="G356" s="262"/>
      <c r="H356" s="265">
        <v>2</v>
      </c>
      <c r="I356" s="266"/>
      <c r="J356" s="262"/>
      <c r="K356" s="262"/>
      <c r="L356" s="267"/>
      <c r="M356" s="268"/>
      <c r="N356" s="269"/>
      <c r="O356" s="269"/>
      <c r="P356" s="269"/>
      <c r="Q356" s="269"/>
      <c r="R356" s="269"/>
      <c r="S356" s="269"/>
      <c r="T356" s="270"/>
      <c r="AT356" s="271" t="s">
        <v>301</v>
      </c>
      <c r="AU356" s="271" t="s">
        <v>89</v>
      </c>
      <c r="AV356" s="13" t="s">
        <v>91</v>
      </c>
      <c r="AW356" s="13" t="s">
        <v>44</v>
      </c>
      <c r="AX356" s="13" t="s">
        <v>82</v>
      </c>
      <c r="AY356" s="271" t="s">
        <v>291</v>
      </c>
    </row>
    <row r="357" s="13" customFormat="1">
      <c r="B357" s="261"/>
      <c r="C357" s="262"/>
      <c r="D357" s="252" t="s">
        <v>301</v>
      </c>
      <c r="E357" s="263" t="s">
        <v>80</v>
      </c>
      <c r="F357" s="264" t="s">
        <v>2929</v>
      </c>
      <c r="G357" s="262"/>
      <c r="H357" s="265">
        <v>8</v>
      </c>
      <c r="I357" s="266"/>
      <c r="J357" s="262"/>
      <c r="K357" s="262"/>
      <c r="L357" s="267"/>
      <c r="M357" s="268"/>
      <c r="N357" s="269"/>
      <c r="O357" s="269"/>
      <c r="P357" s="269"/>
      <c r="Q357" s="269"/>
      <c r="R357" s="269"/>
      <c r="S357" s="269"/>
      <c r="T357" s="270"/>
      <c r="AT357" s="271" t="s">
        <v>301</v>
      </c>
      <c r="AU357" s="271" t="s">
        <v>89</v>
      </c>
      <c r="AV357" s="13" t="s">
        <v>91</v>
      </c>
      <c r="AW357" s="13" t="s">
        <v>44</v>
      </c>
      <c r="AX357" s="13" t="s">
        <v>82</v>
      </c>
      <c r="AY357" s="271" t="s">
        <v>291</v>
      </c>
    </row>
    <row r="358" s="13" customFormat="1">
      <c r="B358" s="261"/>
      <c r="C358" s="262"/>
      <c r="D358" s="252" t="s">
        <v>301</v>
      </c>
      <c r="E358" s="263" t="s">
        <v>80</v>
      </c>
      <c r="F358" s="264" t="s">
        <v>2930</v>
      </c>
      <c r="G358" s="262"/>
      <c r="H358" s="265">
        <v>7</v>
      </c>
      <c r="I358" s="266"/>
      <c r="J358" s="262"/>
      <c r="K358" s="262"/>
      <c r="L358" s="267"/>
      <c r="M358" s="268"/>
      <c r="N358" s="269"/>
      <c r="O358" s="269"/>
      <c r="P358" s="269"/>
      <c r="Q358" s="269"/>
      <c r="R358" s="269"/>
      <c r="S358" s="269"/>
      <c r="T358" s="270"/>
      <c r="AT358" s="271" t="s">
        <v>301</v>
      </c>
      <c r="AU358" s="271" t="s">
        <v>89</v>
      </c>
      <c r="AV358" s="13" t="s">
        <v>91</v>
      </c>
      <c r="AW358" s="13" t="s">
        <v>44</v>
      </c>
      <c r="AX358" s="13" t="s">
        <v>82</v>
      </c>
      <c r="AY358" s="271" t="s">
        <v>291</v>
      </c>
    </row>
    <row r="359" s="13" customFormat="1">
      <c r="B359" s="261"/>
      <c r="C359" s="262"/>
      <c r="D359" s="252" t="s">
        <v>301</v>
      </c>
      <c r="E359" s="263" t="s">
        <v>80</v>
      </c>
      <c r="F359" s="264" t="s">
        <v>2931</v>
      </c>
      <c r="G359" s="262"/>
      <c r="H359" s="265">
        <v>7.5</v>
      </c>
      <c r="I359" s="266"/>
      <c r="J359" s="262"/>
      <c r="K359" s="262"/>
      <c r="L359" s="267"/>
      <c r="M359" s="268"/>
      <c r="N359" s="269"/>
      <c r="O359" s="269"/>
      <c r="P359" s="269"/>
      <c r="Q359" s="269"/>
      <c r="R359" s="269"/>
      <c r="S359" s="269"/>
      <c r="T359" s="270"/>
      <c r="AT359" s="271" t="s">
        <v>301</v>
      </c>
      <c r="AU359" s="271" t="s">
        <v>89</v>
      </c>
      <c r="AV359" s="13" t="s">
        <v>91</v>
      </c>
      <c r="AW359" s="13" t="s">
        <v>44</v>
      </c>
      <c r="AX359" s="13" t="s">
        <v>82</v>
      </c>
      <c r="AY359" s="271" t="s">
        <v>291</v>
      </c>
    </row>
    <row r="360" s="13" customFormat="1">
      <c r="B360" s="261"/>
      <c r="C360" s="262"/>
      <c r="D360" s="252" t="s">
        <v>301</v>
      </c>
      <c r="E360" s="263" t="s">
        <v>80</v>
      </c>
      <c r="F360" s="264" t="s">
        <v>2932</v>
      </c>
      <c r="G360" s="262"/>
      <c r="H360" s="265">
        <v>25.5</v>
      </c>
      <c r="I360" s="266"/>
      <c r="J360" s="262"/>
      <c r="K360" s="262"/>
      <c r="L360" s="267"/>
      <c r="M360" s="268"/>
      <c r="N360" s="269"/>
      <c r="O360" s="269"/>
      <c r="P360" s="269"/>
      <c r="Q360" s="269"/>
      <c r="R360" s="269"/>
      <c r="S360" s="269"/>
      <c r="T360" s="270"/>
      <c r="AT360" s="271" t="s">
        <v>301</v>
      </c>
      <c r="AU360" s="271" t="s">
        <v>89</v>
      </c>
      <c r="AV360" s="13" t="s">
        <v>91</v>
      </c>
      <c r="AW360" s="13" t="s">
        <v>44</v>
      </c>
      <c r="AX360" s="13" t="s">
        <v>82</v>
      </c>
      <c r="AY360" s="271" t="s">
        <v>291</v>
      </c>
    </row>
    <row r="361" s="13" customFormat="1">
      <c r="B361" s="261"/>
      <c r="C361" s="262"/>
      <c r="D361" s="252" t="s">
        <v>301</v>
      </c>
      <c r="E361" s="263" t="s">
        <v>80</v>
      </c>
      <c r="F361" s="264" t="s">
        <v>2933</v>
      </c>
      <c r="G361" s="262"/>
      <c r="H361" s="265">
        <v>7</v>
      </c>
      <c r="I361" s="266"/>
      <c r="J361" s="262"/>
      <c r="K361" s="262"/>
      <c r="L361" s="267"/>
      <c r="M361" s="268"/>
      <c r="N361" s="269"/>
      <c r="O361" s="269"/>
      <c r="P361" s="269"/>
      <c r="Q361" s="269"/>
      <c r="R361" s="269"/>
      <c r="S361" s="269"/>
      <c r="T361" s="270"/>
      <c r="AT361" s="271" t="s">
        <v>301</v>
      </c>
      <c r="AU361" s="271" t="s">
        <v>89</v>
      </c>
      <c r="AV361" s="13" t="s">
        <v>91</v>
      </c>
      <c r="AW361" s="13" t="s">
        <v>44</v>
      </c>
      <c r="AX361" s="13" t="s">
        <v>82</v>
      </c>
      <c r="AY361" s="271" t="s">
        <v>291</v>
      </c>
    </row>
    <row r="362" s="13" customFormat="1">
      <c r="B362" s="261"/>
      <c r="C362" s="262"/>
      <c r="D362" s="252" t="s">
        <v>301</v>
      </c>
      <c r="E362" s="263" t="s">
        <v>80</v>
      </c>
      <c r="F362" s="264" t="s">
        <v>2934</v>
      </c>
      <c r="G362" s="262"/>
      <c r="H362" s="265">
        <v>7</v>
      </c>
      <c r="I362" s="266"/>
      <c r="J362" s="262"/>
      <c r="K362" s="262"/>
      <c r="L362" s="267"/>
      <c r="M362" s="268"/>
      <c r="N362" s="269"/>
      <c r="O362" s="269"/>
      <c r="P362" s="269"/>
      <c r="Q362" s="269"/>
      <c r="R362" s="269"/>
      <c r="S362" s="269"/>
      <c r="T362" s="270"/>
      <c r="AT362" s="271" t="s">
        <v>301</v>
      </c>
      <c r="AU362" s="271" t="s">
        <v>89</v>
      </c>
      <c r="AV362" s="13" t="s">
        <v>91</v>
      </c>
      <c r="AW362" s="13" t="s">
        <v>44</v>
      </c>
      <c r="AX362" s="13" t="s">
        <v>82</v>
      </c>
      <c r="AY362" s="271" t="s">
        <v>291</v>
      </c>
    </row>
    <row r="363" s="13" customFormat="1">
      <c r="B363" s="261"/>
      <c r="C363" s="262"/>
      <c r="D363" s="252" t="s">
        <v>301</v>
      </c>
      <c r="E363" s="263" t="s">
        <v>80</v>
      </c>
      <c r="F363" s="264" t="s">
        <v>2935</v>
      </c>
      <c r="G363" s="262"/>
      <c r="H363" s="265">
        <v>7.5</v>
      </c>
      <c r="I363" s="266"/>
      <c r="J363" s="262"/>
      <c r="K363" s="262"/>
      <c r="L363" s="267"/>
      <c r="M363" s="268"/>
      <c r="N363" s="269"/>
      <c r="O363" s="269"/>
      <c r="P363" s="269"/>
      <c r="Q363" s="269"/>
      <c r="R363" s="269"/>
      <c r="S363" s="269"/>
      <c r="T363" s="270"/>
      <c r="AT363" s="271" t="s">
        <v>301</v>
      </c>
      <c r="AU363" s="271" t="s">
        <v>89</v>
      </c>
      <c r="AV363" s="13" t="s">
        <v>91</v>
      </c>
      <c r="AW363" s="13" t="s">
        <v>44</v>
      </c>
      <c r="AX363" s="13" t="s">
        <v>82</v>
      </c>
      <c r="AY363" s="271" t="s">
        <v>291</v>
      </c>
    </row>
    <row r="364" s="13" customFormat="1">
      <c r="B364" s="261"/>
      <c r="C364" s="262"/>
      <c r="D364" s="252" t="s">
        <v>301</v>
      </c>
      <c r="E364" s="263" t="s">
        <v>80</v>
      </c>
      <c r="F364" s="264" t="s">
        <v>2936</v>
      </c>
      <c r="G364" s="262"/>
      <c r="H364" s="265">
        <v>25.5</v>
      </c>
      <c r="I364" s="266"/>
      <c r="J364" s="262"/>
      <c r="K364" s="262"/>
      <c r="L364" s="267"/>
      <c r="M364" s="268"/>
      <c r="N364" s="269"/>
      <c r="O364" s="269"/>
      <c r="P364" s="269"/>
      <c r="Q364" s="269"/>
      <c r="R364" s="269"/>
      <c r="S364" s="269"/>
      <c r="T364" s="270"/>
      <c r="AT364" s="271" t="s">
        <v>301</v>
      </c>
      <c r="AU364" s="271" t="s">
        <v>89</v>
      </c>
      <c r="AV364" s="13" t="s">
        <v>91</v>
      </c>
      <c r="AW364" s="13" t="s">
        <v>44</v>
      </c>
      <c r="AX364" s="13" t="s">
        <v>82</v>
      </c>
      <c r="AY364" s="271" t="s">
        <v>291</v>
      </c>
    </row>
    <row r="365" s="13" customFormat="1">
      <c r="B365" s="261"/>
      <c r="C365" s="262"/>
      <c r="D365" s="252" t="s">
        <v>301</v>
      </c>
      <c r="E365" s="263" t="s">
        <v>80</v>
      </c>
      <c r="F365" s="264" t="s">
        <v>2937</v>
      </c>
      <c r="G365" s="262"/>
      <c r="H365" s="265">
        <v>6</v>
      </c>
      <c r="I365" s="266"/>
      <c r="J365" s="262"/>
      <c r="K365" s="262"/>
      <c r="L365" s="267"/>
      <c r="M365" s="268"/>
      <c r="N365" s="269"/>
      <c r="O365" s="269"/>
      <c r="P365" s="269"/>
      <c r="Q365" s="269"/>
      <c r="R365" s="269"/>
      <c r="S365" s="269"/>
      <c r="T365" s="270"/>
      <c r="AT365" s="271" t="s">
        <v>301</v>
      </c>
      <c r="AU365" s="271" t="s">
        <v>89</v>
      </c>
      <c r="AV365" s="13" t="s">
        <v>91</v>
      </c>
      <c r="AW365" s="13" t="s">
        <v>44</v>
      </c>
      <c r="AX365" s="13" t="s">
        <v>82</v>
      </c>
      <c r="AY365" s="271" t="s">
        <v>291</v>
      </c>
    </row>
    <row r="366" s="13" customFormat="1">
      <c r="B366" s="261"/>
      <c r="C366" s="262"/>
      <c r="D366" s="252" t="s">
        <v>301</v>
      </c>
      <c r="E366" s="263" t="s">
        <v>80</v>
      </c>
      <c r="F366" s="264" t="s">
        <v>2938</v>
      </c>
      <c r="G366" s="262"/>
      <c r="H366" s="265">
        <v>7.5</v>
      </c>
      <c r="I366" s="266"/>
      <c r="J366" s="262"/>
      <c r="K366" s="262"/>
      <c r="L366" s="267"/>
      <c r="M366" s="268"/>
      <c r="N366" s="269"/>
      <c r="O366" s="269"/>
      <c r="P366" s="269"/>
      <c r="Q366" s="269"/>
      <c r="R366" s="269"/>
      <c r="S366" s="269"/>
      <c r="T366" s="270"/>
      <c r="AT366" s="271" t="s">
        <v>301</v>
      </c>
      <c r="AU366" s="271" t="s">
        <v>89</v>
      </c>
      <c r="AV366" s="13" t="s">
        <v>91</v>
      </c>
      <c r="AW366" s="13" t="s">
        <v>44</v>
      </c>
      <c r="AX366" s="13" t="s">
        <v>82</v>
      </c>
      <c r="AY366" s="271" t="s">
        <v>291</v>
      </c>
    </row>
    <row r="367" s="13" customFormat="1">
      <c r="B367" s="261"/>
      <c r="C367" s="262"/>
      <c r="D367" s="252" t="s">
        <v>301</v>
      </c>
      <c r="E367" s="263" t="s">
        <v>80</v>
      </c>
      <c r="F367" s="264" t="s">
        <v>2939</v>
      </c>
      <c r="G367" s="262"/>
      <c r="H367" s="265">
        <v>6.5</v>
      </c>
      <c r="I367" s="266"/>
      <c r="J367" s="262"/>
      <c r="K367" s="262"/>
      <c r="L367" s="267"/>
      <c r="M367" s="268"/>
      <c r="N367" s="269"/>
      <c r="O367" s="269"/>
      <c r="P367" s="269"/>
      <c r="Q367" s="269"/>
      <c r="R367" s="269"/>
      <c r="S367" s="269"/>
      <c r="T367" s="270"/>
      <c r="AT367" s="271" t="s">
        <v>301</v>
      </c>
      <c r="AU367" s="271" t="s">
        <v>89</v>
      </c>
      <c r="AV367" s="13" t="s">
        <v>91</v>
      </c>
      <c r="AW367" s="13" t="s">
        <v>44</v>
      </c>
      <c r="AX367" s="13" t="s">
        <v>82</v>
      </c>
      <c r="AY367" s="271" t="s">
        <v>291</v>
      </c>
    </row>
    <row r="368" s="13" customFormat="1">
      <c r="B368" s="261"/>
      <c r="C368" s="262"/>
      <c r="D368" s="252" t="s">
        <v>301</v>
      </c>
      <c r="E368" s="263" t="s">
        <v>80</v>
      </c>
      <c r="F368" s="264" t="s">
        <v>2940</v>
      </c>
      <c r="G368" s="262"/>
      <c r="H368" s="265">
        <v>6.5</v>
      </c>
      <c r="I368" s="266"/>
      <c r="J368" s="262"/>
      <c r="K368" s="262"/>
      <c r="L368" s="267"/>
      <c r="M368" s="268"/>
      <c r="N368" s="269"/>
      <c r="O368" s="269"/>
      <c r="P368" s="269"/>
      <c r="Q368" s="269"/>
      <c r="R368" s="269"/>
      <c r="S368" s="269"/>
      <c r="T368" s="270"/>
      <c r="AT368" s="271" t="s">
        <v>301</v>
      </c>
      <c r="AU368" s="271" t="s">
        <v>89</v>
      </c>
      <c r="AV368" s="13" t="s">
        <v>91</v>
      </c>
      <c r="AW368" s="13" t="s">
        <v>44</v>
      </c>
      <c r="AX368" s="13" t="s">
        <v>82</v>
      </c>
      <c r="AY368" s="271" t="s">
        <v>291</v>
      </c>
    </row>
    <row r="369" s="13" customFormat="1">
      <c r="B369" s="261"/>
      <c r="C369" s="262"/>
      <c r="D369" s="252" t="s">
        <v>301</v>
      </c>
      <c r="E369" s="263" t="s">
        <v>80</v>
      </c>
      <c r="F369" s="264" t="s">
        <v>2941</v>
      </c>
      <c r="G369" s="262"/>
      <c r="H369" s="265">
        <v>11</v>
      </c>
      <c r="I369" s="266"/>
      <c r="J369" s="262"/>
      <c r="K369" s="262"/>
      <c r="L369" s="267"/>
      <c r="M369" s="268"/>
      <c r="N369" s="269"/>
      <c r="O369" s="269"/>
      <c r="P369" s="269"/>
      <c r="Q369" s="269"/>
      <c r="R369" s="269"/>
      <c r="S369" s="269"/>
      <c r="T369" s="270"/>
      <c r="AT369" s="271" t="s">
        <v>301</v>
      </c>
      <c r="AU369" s="271" t="s">
        <v>89</v>
      </c>
      <c r="AV369" s="13" t="s">
        <v>91</v>
      </c>
      <c r="AW369" s="13" t="s">
        <v>44</v>
      </c>
      <c r="AX369" s="13" t="s">
        <v>82</v>
      </c>
      <c r="AY369" s="271" t="s">
        <v>291</v>
      </c>
    </row>
    <row r="370" s="13" customFormat="1">
      <c r="B370" s="261"/>
      <c r="C370" s="262"/>
      <c r="D370" s="252" t="s">
        <v>301</v>
      </c>
      <c r="E370" s="263" t="s">
        <v>80</v>
      </c>
      <c r="F370" s="264" t="s">
        <v>2942</v>
      </c>
      <c r="G370" s="262"/>
      <c r="H370" s="265">
        <v>11.5</v>
      </c>
      <c r="I370" s="266"/>
      <c r="J370" s="262"/>
      <c r="K370" s="262"/>
      <c r="L370" s="267"/>
      <c r="M370" s="268"/>
      <c r="N370" s="269"/>
      <c r="O370" s="269"/>
      <c r="P370" s="269"/>
      <c r="Q370" s="269"/>
      <c r="R370" s="269"/>
      <c r="S370" s="269"/>
      <c r="T370" s="270"/>
      <c r="AT370" s="271" t="s">
        <v>301</v>
      </c>
      <c r="AU370" s="271" t="s">
        <v>89</v>
      </c>
      <c r="AV370" s="13" t="s">
        <v>91</v>
      </c>
      <c r="AW370" s="13" t="s">
        <v>44</v>
      </c>
      <c r="AX370" s="13" t="s">
        <v>82</v>
      </c>
      <c r="AY370" s="271" t="s">
        <v>291</v>
      </c>
    </row>
    <row r="371" s="13" customFormat="1">
      <c r="B371" s="261"/>
      <c r="C371" s="262"/>
      <c r="D371" s="252" t="s">
        <v>301</v>
      </c>
      <c r="E371" s="263" t="s">
        <v>80</v>
      </c>
      <c r="F371" s="264" t="s">
        <v>2943</v>
      </c>
      <c r="G371" s="262"/>
      <c r="H371" s="265">
        <v>10.5</v>
      </c>
      <c r="I371" s="266"/>
      <c r="J371" s="262"/>
      <c r="K371" s="262"/>
      <c r="L371" s="267"/>
      <c r="M371" s="268"/>
      <c r="N371" s="269"/>
      <c r="O371" s="269"/>
      <c r="P371" s="269"/>
      <c r="Q371" s="269"/>
      <c r="R371" s="269"/>
      <c r="S371" s="269"/>
      <c r="T371" s="270"/>
      <c r="AT371" s="271" t="s">
        <v>301</v>
      </c>
      <c r="AU371" s="271" t="s">
        <v>89</v>
      </c>
      <c r="AV371" s="13" t="s">
        <v>91</v>
      </c>
      <c r="AW371" s="13" t="s">
        <v>44</v>
      </c>
      <c r="AX371" s="13" t="s">
        <v>82</v>
      </c>
      <c r="AY371" s="271" t="s">
        <v>291</v>
      </c>
    </row>
    <row r="372" s="13" customFormat="1">
      <c r="B372" s="261"/>
      <c r="C372" s="262"/>
      <c r="D372" s="252" t="s">
        <v>301</v>
      </c>
      <c r="E372" s="263" t="s">
        <v>80</v>
      </c>
      <c r="F372" s="264" t="s">
        <v>2944</v>
      </c>
      <c r="G372" s="262"/>
      <c r="H372" s="265">
        <v>10.5</v>
      </c>
      <c r="I372" s="266"/>
      <c r="J372" s="262"/>
      <c r="K372" s="262"/>
      <c r="L372" s="267"/>
      <c r="M372" s="268"/>
      <c r="N372" s="269"/>
      <c r="O372" s="269"/>
      <c r="P372" s="269"/>
      <c r="Q372" s="269"/>
      <c r="R372" s="269"/>
      <c r="S372" s="269"/>
      <c r="T372" s="270"/>
      <c r="AT372" s="271" t="s">
        <v>301</v>
      </c>
      <c r="AU372" s="271" t="s">
        <v>89</v>
      </c>
      <c r="AV372" s="13" t="s">
        <v>91</v>
      </c>
      <c r="AW372" s="13" t="s">
        <v>44</v>
      </c>
      <c r="AX372" s="13" t="s">
        <v>82</v>
      </c>
      <c r="AY372" s="271" t="s">
        <v>291</v>
      </c>
    </row>
    <row r="373" s="15" customFormat="1">
      <c r="B373" s="283"/>
      <c r="C373" s="284"/>
      <c r="D373" s="252" t="s">
        <v>301</v>
      </c>
      <c r="E373" s="285" t="s">
        <v>80</v>
      </c>
      <c r="F373" s="286" t="s">
        <v>315</v>
      </c>
      <c r="G373" s="284"/>
      <c r="H373" s="287">
        <v>300.5</v>
      </c>
      <c r="I373" s="288"/>
      <c r="J373" s="284"/>
      <c r="K373" s="284"/>
      <c r="L373" s="289"/>
      <c r="M373" s="290"/>
      <c r="N373" s="291"/>
      <c r="O373" s="291"/>
      <c r="P373" s="291"/>
      <c r="Q373" s="291"/>
      <c r="R373" s="291"/>
      <c r="S373" s="291"/>
      <c r="T373" s="292"/>
      <c r="AT373" s="293" t="s">
        <v>301</v>
      </c>
      <c r="AU373" s="293" t="s">
        <v>89</v>
      </c>
      <c r="AV373" s="15" t="s">
        <v>299</v>
      </c>
      <c r="AW373" s="15" t="s">
        <v>44</v>
      </c>
      <c r="AX373" s="15" t="s">
        <v>89</v>
      </c>
      <c r="AY373" s="293" t="s">
        <v>291</v>
      </c>
    </row>
    <row r="374" s="1" customFormat="1" ht="25.5" customHeight="1">
      <c r="B374" s="48"/>
      <c r="C374" s="238" t="s">
        <v>398</v>
      </c>
      <c r="D374" s="238" t="s">
        <v>294</v>
      </c>
      <c r="E374" s="239" t="s">
        <v>2578</v>
      </c>
      <c r="F374" s="240" t="s">
        <v>2579</v>
      </c>
      <c r="G374" s="241" t="s">
        <v>401</v>
      </c>
      <c r="H374" s="242">
        <v>84.450000000000003</v>
      </c>
      <c r="I374" s="243"/>
      <c r="J374" s="244">
        <f>ROUND(I374*H374,2)</f>
        <v>0</v>
      </c>
      <c r="K374" s="240" t="s">
        <v>298</v>
      </c>
      <c r="L374" s="74"/>
      <c r="M374" s="245" t="s">
        <v>80</v>
      </c>
      <c r="N374" s="246" t="s">
        <v>52</v>
      </c>
      <c r="O374" s="49"/>
      <c r="P374" s="247">
        <f>O374*H374</f>
        <v>0</v>
      </c>
      <c r="Q374" s="247">
        <v>2.0000000000000002E-05</v>
      </c>
      <c r="R374" s="247">
        <f>Q374*H374</f>
        <v>0.0016890000000000002</v>
      </c>
      <c r="S374" s="247">
        <v>0</v>
      </c>
      <c r="T374" s="248">
        <f>S374*H374</f>
        <v>0</v>
      </c>
      <c r="AR374" s="25" t="s">
        <v>299</v>
      </c>
      <c r="AT374" s="25" t="s">
        <v>294</v>
      </c>
      <c r="AU374" s="25" t="s">
        <v>89</v>
      </c>
      <c r="AY374" s="25" t="s">
        <v>291</v>
      </c>
      <c r="BE374" s="249">
        <f>IF(N374="základní",J374,0)</f>
        <v>0</v>
      </c>
      <c r="BF374" s="249">
        <f>IF(N374="snížená",J374,0)</f>
        <v>0</v>
      </c>
      <c r="BG374" s="249">
        <f>IF(N374="zákl. přenesená",J374,0)</f>
        <v>0</v>
      </c>
      <c r="BH374" s="249">
        <f>IF(N374="sníž. přenesená",J374,0)</f>
        <v>0</v>
      </c>
      <c r="BI374" s="249">
        <f>IF(N374="nulová",J374,0)</f>
        <v>0</v>
      </c>
      <c r="BJ374" s="25" t="s">
        <v>89</v>
      </c>
      <c r="BK374" s="249">
        <f>ROUND(I374*H374,2)</f>
        <v>0</v>
      </c>
      <c r="BL374" s="25" t="s">
        <v>299</v>
      </c>
      <c r="BM374" s="25" t="s">
        <v>2946</v>
      </c>
    </row>
    <row r="375" s="13" customFormat="1">
      <c r="B375" s="261"/>
      <c r="C375" s="262"/>
      <c r="D375" s="252" t="s">
        <v>301</v>
      </c>
      <c r="E375" s="263" t="s">
        <v>80</v>
      </c>
      <c r="F375" s="264" t="s">
        <v>2947</v>
      </c>
      <c r="G375" s="262"/>
      <c r="H375" s="265">
        <v>84.450000000000003</v>
      </c>
      <c r="I375" s="266"/>
      <c r="J375" s="262"/>
      <c r="K375" s="262"/>
      <c r="L375" s="267"/>
      <c r="M375" s="268"/>
      <c r="N375" s="269"/>
      <c r="O375" s="269"/>
      <c r="P375" s="269"/>
      <c r="Q375" s="269"/>
      <c r="R375" s="269"/>
      <c r="S375" s="269"/>
      <c r="T375" s="270"/>
      <c r="AT375" s="271" t="s">
        <v>301</v>
      </c>
      <c r="AU375" s="271" t="s">
        <v>89</v>
      </c>
      <c r="AV375" s="13" t="s">
        <v>91</v>
      </c>
      <c r="AW375" s="13" t="s">
        <v>44</v>
      </c>
      <c r="AX375" s="13" t="s">
        <v>82</v>
      </c>
      <c r="AY375" s="271" t="s">
        <v>291</v>
      </c>
    </row>
    <row r="376" s="15" customFormat="1">
      <c r="B376" s="283"/>
      <c r="C376" s="284"/>
      <c r="D376" s="252" t="s">
        <v>301</v>
      </c>
      <c r="E376" s="285" t="s">
        <v>80</v>
      </c>
      <c r="F376" s="286" t="s">
        <v>315</v>
      </c>
      <c r="G376" s="284"/>
      <c r="H376" s="287">
        <v>84.450000000000003</v>
      </c>
      <c r="I376" s="288"/>
      <c r="J376" s="284"/>
      <c r="K376" s="284"/>
      <c r="L376" s="289"/>
      <c r="M376" s="290"/>
      <c r="N376" s="291"/>
      <c r="O376" s="291"/>
      <c r="P376" s="291"/>
      <c r="Q376" s="291"/>
      <c r="R376" s="291"/>
      <c r="S376" s="291"/>
      <c r="T376" s="292"/>
      <c r="AT376" s="293" t="s">
        <v>301</v>
      </c>
      <c r="AU376" s="293" t="s">
        <v>89</v>
      </c>
      <c r="AV376" s="15" t="s">
        <v>299</v>
      </c>
      <c r="AW376" s="15" t="s">
        <v>44</v>
      </c>
      <c r="AX376" s="15" t="s">
        <v>89</v>
      </c>
      <c r="AY376" s="293" t="s">
        <v>291</v>
      </c>
    </row>
    <row r="377" s="1" customFormat="1" ht="16.5" customHeight="1">
      <c r="B377" s="48"/>
      <c r="C377" s="294" t="s">
        <v>404</v>
      </c>
      <c r="D377" s="294" t="s">
        <v>337</v>
      </c>
      <c r="E377" s="295" t="s">
        <v>2582</v>
      </c>
      <c r="F377" s="296" t="s">
        <v>2583</v>
      </c>
      <c r="G377" s="297" t="s">
        <v>401</v>
      </c>
      <c r="H377" s="298">
        <v>85</v>
      </c>
      <c r="I377" s="299"/>
      <c r="J377" s="300">
        <f>ROUND(I377*H377,2)</f>
        <v>0</v>
      </c>
      <c r="K377" s="296" t="s">
        <v>298</v>
      </c>
      <c r="L377" s="301"/>
      <c r="M377" s="302" t="s">
        <v>80</v>
      </c>
      <c r="N377" s="303" t="s">
        <v>52</v>
      </c>
      <c r="O377" s="49"/>
      <c r="P377" s="247">
        <f>O377*H377</f>
        <v>0</v>
      </c>
      <c r="Q377" s="247">
        <v>0.011860000000000001</v>
      </c>
      <c r="R377" s="247">
        <f>Q377*H377</f>
        <v>1.0081</v>
      </c>
      <c r="S377" s="247">
        <v>0</v>
      </c>
      <c r="T377" s="248">
        <f>S377*H377</f>
        <v>0</v>
      </c>
      <c r="AR377" s="25" t="s">
        <v>340</v>
      </c>
      <c r="AT377" s="25" t="s">
        <v>337</v>
      </c>
      <c r="AU377" s="25" t="s">
        <v>89</v>
      </c>
      <c r="AY377" s="25" t="s">
        <v>291</v>
      </c>
      <c r="BE377" s="249">
        <f>IF(N377="základní",J377,0)</f>
        <v>0</v>
      </c>
      <c r="BF377" s="249">
        <f>IF(N377="snížená",J377,0)</f>
        <v>0</v>
      </c>
      <c r="BG377" s="249">
        <f>IF(N377="zákl. přenesená",J377,0)</f>
        <v>0</v>
      </c>
      <c r="BH377" s="249">
        <f>IF(N377="sníž. přenesená",J377,0)</f>
        <v>0</v>
      </c>
      <c r="BI377" s="249">
        <f>IF(N377="nulová",J377,0)</f>
        <v>0</v>
      </c>
      <c r="BJ377" s="25" t="s">
        <v>89</v>
      </c>
      <c r="BK377" s="249">
        <f>ROUND(I377*H377,2)</f>
        <v>0</v>
      </c>
      <c r="BL377" s="25" t="s">
        <v>299</v>
      </c>
      <c r="BM377" s="25" t="s">
        <v>2948</v>
      </c>
    </row>
    <row r="378" s="13" customFormat="1">
      <c r="B378" s="261"/>
      <c r="C378" s="262"/>
      <c r="D378" s="252" t="s">
        <v>301</v>
      </c>
      <c r="E378" s="263" t="s">
        <v>80</v>
      </c>
      <c r="F378" s="264" t="s">
        <v>2949</v>
      </c>
      <c r="G378" s="262"/>
      <c r="H378" s="265">
        <v>85</v>
      </c>
      <c r="I378" s="266"/>
      <c r="J378" s="262"/>
      <c r="K378" s="262"/>
      <c r="L378" s="267"/>
      <c r="M378" s="268"/>
      <c r="N378" s="269"/>
      <c r="O378" s="269"/>
      <c r="P378" s="269"/>
      <c r="Q378" s="269"/>
      <c r="R378" s="269"/>
      <c r="S378" s="269"/>
      <c r="T378" s="270"/>
      <c r="AT378" s="271" t="s">
        <v>301</v>
      </c>
      <c r="AU378" s="271" t="s">
        <v>89</v>
      </c>
      <c r="AV378" s="13" t="s">
        <v>91</v>
      </c>
      <c r="AW378" s="13" t="s">
        <v>44</v>
      </c>
      <c r="AX378" s="13" t="s">
        <v>82</v>
      </c>
      <c r="AY378" s="271" t="s">
        <v>291</v>
      </c>
    </row>
    <row r="379" s="15" customFormat="1">
      <c r="B379" s="283"/>
      <c r="C379" s="284"/>
      <c r="D379" s="252" t="s">
        <v>301</v>
      </c>
      <c r="E379" s="285" t="s">
        <v>80</v>
      </c>
      <c r="F379" s="286" t="s">
        <v>315</v>
      </c>
      <c r="G379" s="284"/>
      <c r="H379" s="287">
        <v>85</v>
      </c>
      <c r="I379" s="288"/>
      <c r="J379" s="284"/>
      <c r="K379" s="284"/>
      <c r="L379" s="289"/>
      <c r="M379" s="290"/>
      <c r="N379" s="291"/>
      <c r="O379" s="291"/>
      <c r="P379" s="291"/>
      <c r="Q379" s="291"/>
      <c r="R379" s="291"/>
      <c r="S379" s="291"/>
      <c r="T379" s="292"/>
      <c r="AT379" s="293" t="s">
        <v>301</v>
      </c>
      <c r="AU379" s="293" t="s">
        <v>89</v>
      </c>
      <c r="AV379" s="15" t="s">
        <v>299</v>
      </c>
      <c r="AW379" s="15" t="s">
        <v>44</v>
      </c>
      <c r="AX379" s="15" t="s">
        <v>89</v>
      </c>
      <c r="AY379" s="293" t="s">
        <v>291</v>
      </c>
    </row>
    <row r="380" s="1" customFormat="1" ht="25.5" customHeight="1">
      <c r="B380" s="48"/>
      <c r="C380" s="238" t="s">
        <v>408</v>
      </c>
      <c r="D380" s="238" t="s">
        <v>294</v>
      </c>
      <c r="E380" s="239" t="s">
        <v>2603</v>
      </c>
      <c r="F380" s="240" t="s">
        <v>2604</v>
      </c>
      <c r="G380" s="241" t="s">
        <v>385</v>
      </c>
      <c r="H380" s="242">
        <v>102</v>
      </c>
      <c r="I380" s="243"/>
      <c r="J380" s="244">
        <f>ROUND(I380*H380,2)</f>
        <v>0</v>
      </c>
      <c r="K380" s="240" t="s">
        <v>298</v>
      </c>
      <c r="L380" s="74"/>
      <c r="M380" s="245" t="s">
        <v>80</v>
      </c>
      <c r="N380" s="246" t="s">
        <v>52</v>
      </c>
      <c r="O380" s="49"/>
      <c r="P380" s="247">
        <f>O380*H380</f>
        <v>0</v>
      </c>
      <c r="Q380" s="247">
        <v>0</v>
      </c>
      <c r="R380" s="247">
        <f>Q380*H380</f>
        <v>0</v>
      </c>
      <c r="S380" s="247">
        <v>0</v>
      </c>
      <c r="T380" s="248">
        <f>S380*H380</f>
        <v>0</v>
      </c>
      <c r="AR380" s="25" t="s">
        <v>299</v>
      </c>
      <c r="AT380" s="25" t="s">
        <v>294</v>
      </c>
      <c r="AU380" s="25" t="s">
        <v>89</v>
      </c>
      <c r="AY380" s="25" t="s">
        <v>291</v>
      </c>
      <c r="BE380" s="249">
        <f>IF(N380="základní",J380,0)</f>
        <v>0</v>
      </c>
      <c r="BF380" s="249">
        <f>IF(N380="snížená",J380,0)</f>
        <v>0</v>
      </c>
      <c r="BG380" s="249">
        <f>IF(N380="zákl. přenesená",J380,0)</f>
        <v>0</v>
      </c>
      <c r="BH380" s="249">
        <f>IF(N380="sníž. přenesená",J380,0)</f>
        <v>0</v>
      </c>
      <c r="BI380" s="249">
        <f>IF(N380="nulová",J380,0)</f>
        <v>0</v>
      </c>
      <c r="BJ380" s="25" t="s">
        <v>89</v>
      </c>
      <c r="BK380" s="249">
        <f>ROUND(I380*H380,2)</f>
        <v>0</v>
      </c>
      <c r="BL380" s="25" t="s">
        <v>299</v>
      </c>
      <c r="BM380" s="25" t="s">
        <v>2950</v>
      </c>
    </row>
    <row r="381" s="12" customFormat="1">
      <c r="B381" s="250"/>
      <c r="C381" s="251"/>
      <c r="D381" s="252" t="s">
        <v>301</v>
      </c>
      <c r="E381" s="253" t="s">
        <v>80</v>
      </c>
      <c r="F381" s="254" t="s">
        <v>2951</v>
      </c>
      <c r="G381" s="251"/>
      <c r="H381" s="253" t="s">
        <v>80</v>
      </c>
      <c r="I381" s="255"/>
      <c r="J381" s="251"/>
      <c r="K381" s="251"/>
      <c r="L381" s="256"/>
      <c r="M381" s="257"/>
      <c r="N381" s="258"/>
      <c r="O381" s="258"/>
      <c r="P381" s="258"/>
      <c r="Q381" s="258"/>
      <c r="R381" s="258"/>
      <c r="S381" s="258"/>
      <c r="T381" s="259"/>
      <c r="AT381" s="260" t="s">
        <v>301</v>
      </c>
      <c r="AU381" s="260" t="s">
        <v>89</v>
      </c>
      <c r="AV381" s="12" t="s">
        <v>89</v>
      </c>
      <c r="AW381" s="12" t="s">
        <v>44</v>
      </c>
      <c r="AX381" s="12" t="s">
        <v>82</v>
      </c>
      <c r="AY381" s="260" t="s">
        <v>291</v>
      </c>
    </row>
    <row r="382" s="13" customFormat="1">
      <c r="B382" s="261"/>
      <c r="C382" s="262"/>
      <c r="D382" s="252" t="s">
        <v>301</v>
      </c>
      <c r="E382" s="263" t="s">
        <v>80</v>
      </c>
      <c r="F382" s="264" t="s">
        <v>2952</v>
      </c>
      <c r="G382" s="262"/>
      <c r="H382" s="265">
        <v>1</v>
      </c>
      <c r="I382" s="266"/>
      <c r="J382" s="262"/>
      <c r="K382" s="262"/>
      <c r="L382" s="267"/>
      <c r="M382" s="268"/>
      <c r="N382" s="269"/>
      <c r="O382" s="269"/>
      <c r="P382" s="269"/>
      <c r="Q382" s="269"/>
      <c r="R382" s="269"/>
      <c r="S382" s="269"/>
      <c r="T382" s="270"/>
      <c r="AT382" s="271" t="s">
        <v>301</v>
      </c>
      <c r="AU382" s="271" t="s">
        <v>89</v>
      </c>
      <c r="AV382" s="13" t="s">
        <v>91</v>
      </c>
      <c r="AW382" s="13" t="s">
        <v>44</v>
      </c>
      <c r="AX382" s="13" t="s">
        <v>82</v>
      </c>
      <c r="AY382" s="271" t="s">
        <v>291</v>
      </c>
    </row>
    <row r="383" s="13" customFormat="1">
      <c r="B383" s="261"/>
      <c r="C383" s="262"/>
      <c r="D383" s="252" t="s">
        <v>301</v>
      </c>
      <c r="E383" s="263" t="s">
        <v>80</v>
      </c>
      <c r="F383" s="264" t="s">
        <v>2953</v>
      </c>
      <c r="G383" s="262"/>
      <c r="H383" s="265">
        <v>1</v>
      </c>
      <c r="I383" s="266"/>
      <c r="J383" s="262"/>
      <c r="K383" s="262"/>
      <c r="L383" s="267"/>
      <c r="M383" s="268"/>
      <c r="N383" s="269"/>
      <c r="O383" s="269"/>
      <c r="P383" s="269"/>
      <c r="Q383" s="269"/>
      <c r="R383" s="269"/>
      <c r="S383" s="269"/>
      <c r="T383" s="270"/>
      <c r="AT383" s="271" t="s">
        <v>301</v>
      </c>
      <c r="AU383" s="271" t="s">
        <v>89</v>
      </c>
      <c r="AV383" s="13" t="s">
        <v>91</v>
      </c>
      <c r="AW383" s="13" t="s">
        <v>44</v>
      </c>
      <c r="AX383" s="13" t="s">
        <v>82</v>
      </c>
      <c r="AY383" s="271" t="s">
        <v>291</v>
      </c>
    </row>
    <row r="384" s="13" customFormat="1">
      <c r="B384" s="261"/>
      <c r="C384" s="262"/>
      <c r="D384" s="252" t="s">
        <v>301</v>
      </c>
      <c r="E384" s="263" t="s">
        <v>80</v>
      </c>
      <c r="F384" s="264" t="s">
        <v>2954</v>
      </c>
      <c r="G384" s="262"/>
      <c r="H384" s="265">
        <v>1</v>
      </c>
      <c r="I384" s="266"/>
      <c r="J384" s="262"/>
      <c r="K384" s="262"/>
      <c r="L384" s="267"/>
      <c r="M384" s="268"/>
      <c r="N384" s="269"/>
      <c r="O384" s="269"/>
      <c r="P384" s="269"/>
      <c r="Q384" s="269"/>
      <c r="R384" s="269"/>
      <c r="S384" s="269"/>
      <c r="T384" s="270"/>
      <c r="AT384" s="271" t="s">
        <v>301</v>
      </c>
      <c r="AU384" s="271" t="s">
        <v>89</v>
      </c>
      <c r="AV384" s="13" t="s">
        <v>91</v>
      </c>
      <c r="AW384" s="13" t="s">
        <v>44</v>
      </c>
      <c r="AX384" s="13" t="s">
        <v>82</v>
      </c>
      <c r="AY384" s="271" t="s">
        <v>291</v>
      </c>
    </row>
    <row r="385" s="13" customFormat="1">
      <c r="B385" s="261"/>
      <c r="C385" s="262"/>
      <c r="D385" s="252" t="s">
        <v>301</v>
      </c>
      <c r="E385" s="263" t="s">
        <v>80</v>
      </c>
      <c r="F385" s="264" t="s">
        <v>2955</v>
      </c>
      <c r="G385" s="262"/>
      <c r="H385" s="265">
        <v>1</v>
      </c>
      <c r="I385" s="266"/>
      <c r="J385" s="262"/>
      <c r="K385" s="262"/>
      <c r="L385" s="267"/>
      <c r="M385" s="268"/>
      <c r="N385" s="269"/>
      <c r="O385" s="269"/>
      <c r="P385" s="269"/>
      <c r="Q385" s="269"/>
      <c r="R385" s="269"/>
      <c r="S385" s="269"/>
      <c r="T385" s="270"/>
      <c r="AT385" s="271" t="s">
        <v>301</v>
      </c>
      <c r="AU385" s="271" t="s">
        <v>89</v>
      </c>
      <c r="AV385" s="13" t="s">
        <v>91</v>
      </c>
      <c r="AW385" s="13" t="s">
        <v>44</v>
      </c>
      <c r="AX385" s="13" t="s">
        <v>82</v>
      </c>
      <c r="AY385" s="271" t="s">
        <v>291</v>
      </c>
    </row>
    <row r="386" s="13" customFormat="1">
      <c r="B386" s="261"/>
      <c r="C386" s="262"/>
      <c r="D386" s="252" t="s">
        <v>301</v>
      </c>
      <c r="E386" s="263" t="s">
        <v>80</v>
      </c>
      <c r="F386" s="264" t="s">
        <v>2956</v>
      </c>
      <c r="G386" s="262"/>
      <c r="H386" s="265">
        <v>1</v>
      </c>
      <c r="I386" s="266"/>
      <c r="J386" s="262"/>
      <c r="K386" s="262"/>
      <c r="L386" s="267"/>
      <c r="M386" s="268"/>
      <c r="N386" s="269"/>
      <c r="O386" s="269"/>
      <c r="P386" s="269"/>
      <c r="Q386" s="269"/>
      <c r="R386" s="269"/>
      <c r="S386" s="269"/>
      <c r="T386" s="270"/>
      <c r="AT386" s="271" t="s">
        <v>301</v>
      </c>
      <c r="AU386" s="271" t="s">
        <v>89</v>
      </c>
      <c r="AV386" s="13" t="s">
        <v>91</v>
      </c>
      <c r="AW386" s="13" t="s">
        <v>44</v>
      </c>
      <c r="AX386" s="13" t="s">
        <v>82</v>
      </c>
      <c r="AY386" s="271" t="s">
        <v>291</v>
      </c>
    </row>
    <row r="387" s="13" customFormat="1">
      <c r="B387" s="261"/>
      <c r="C387" s="262"/>
      <c r="D387" s="252" t="s">
        <v>301</v>
      </c>
      <c r="E387" s="263" t="s">
        <v>80</v>
      </c>
      <c r="F387" s="264" t="s">
        <v>2957</v>
      </c>
      <c r="G387" s="262"/>
      <c r="H387" s="265">
        <v>1</v>
      </c>
      <c r="I387" s="266"/>
      <c r="J387" s="262"/>
      <c r="K387" s="262"/>
      <c r="L387" s="267"/>
      <c r="M387" s="268"/>
      <c r="N387" s="269"/>
      <c r="O387" s="269"/>
      <c r="P387" s="269"/>
      <c r="Q387" s="269"/>
      <c r="R387" s="269"/>
      <c r="S387" s="269"/>
      <c r="T387" s="270"/>
      <c r="AT387" s="271" t="s">
        <v>301</v>
      </c>
      <c r="AU387" s="271" t="s">
        <v>89</v>
      </c>
      <c r="AV387" s="13" t="s">
        <v>91</v>
      </c>
      <c r="AW387" s="13" t="s">
        <v>44</v>
      </c>
      <c r="AX387" s="13" t="s">
        <v>82</v>
      </c>
      <c r="AY387" s="271" t="s">
        <v>291</v>
      </c>
    </row>
    <row r="388" s="13" customFormat="1">
      <c r="B388" s="261"/>
      <c r="C388" s="262"/>
      <c r="D388" s="252" t="s">
        <v>301</v>
      </c>
      <c r="E388" s="263" t="s">
        <v>80</v>
      </c>
      <c r="F388" s="264" t="s">
        <v>2958</v>
      </c>
      <c r="G388" s="262"/>
      <c r="H388" s="265">
        <v>1</v>
      </c>
      <c r="I388" s="266"/>
      <c r="J388" s="262"/>
      <c r="K388" s="262"/>
      <c r="L388" s="267"/>
      <c r="M388" s="268"/>
      <c r="N388" s="269"/>
      <c r="O388" s="269"/>
      <c r="P388" s="269"/>
      <c r="Q388" s="269"/>
      <c r="R388" s="269"/>
      <c r="S388" s="269"/>
      <c r="T388" s="270"/>
      <c r="AT388" s="271" t="s">
        <v>301</v>
      </c>
      <c r="AU388" s="271" t="s">
        <v>89</v>
      </c>
      <c r="AV388" s="13" t="s">
        <v>91</v>
      </c>
      <c r="AW388" s="13" t="s">
        <v>44</v>
      </c>
      <c r="AX388" s="13" t="s">
        <v>82</v>
      </c>
      <c r="AY388" s="271" t="s">
        <v>291</v>
      </c>
    </row>
    <row r="389" s="13" customFormat="1">
      <c r="B389" s="261"/>
      <c r="C389" s="262"/>
      <c r="D389" s="252" t="s">
        <v>301</v>
      </c>
      <c r="E389" s="263" t="s">
        <v>80</v>
      </c>
      <c r="F389" s="264" t="s">
        <v>2959</v>
      </c>
      <c r="G389" s="262"/>
      <c r="H389" s="265">
        <v>1</v>
      </c>
      <c r="I389" s="266"/>
      <c r="J389" s="262"/>
      <c r="K389" s="262"/>
      <c r="L389" s="267"/>
      <c r="M389" s="268"/>
      <c r="N389" s="269"/>
      <c r="O389" s="269"/>
      <c r="P389" s="269"/>
      <c r="Q389" s="269"/>
      <c r="R389" s="269"/>
      <c r="S389" s="269"/>
      <c r="T389" s="270"/>
      <c r="AT389" s="271" t="s">
        <v>301</v>
      </c>
      <c r="AU389" s="271" t="s">
        <v>89</v>
      </c>
      <c r="AV389" s="13" t="s">
        <v>91</v>
      </c>
      <c r="AW389" s="13" t="s">
        <v>44</v>
      </c>
      <c r="AX389" s="13" t="s">
        <v>82</v>
      </c>
      <c r="AY389" s="271" t="s">
        <v>291</v>
      </c>
    </row>
    <row r="390" s="13" customFormat="1">
      <c r="B390" s="261"/>
      <c r="C390" s="262"/>
      <c r="D390" s="252" t="s">
        <v>301</v>
      </c>
      <c r="E390" s="263" t="s">
        <v>80</v>
      </c>
      <c r="F390" s="264" t="s">
        <v>2960</v>
      </c>
      <c r="G390" s="262"/>
      <c r="H390" s="265">
        <v>1</v>
      </c>
      <c r="I390" s="266"/>
      <c r="J390" s="262"/>
      <c r="K390" s="262"/>
      <c r="L390" s="267"/>
      <c r="M390" s="268"/>
      <c r="N390" s="269"/>
      <c r="O390" s="269"/>
      <c r="P390" s="269"/>
      <c r="Q390" s="269"/>
      <c r="R390" s="269"/>
      <c r="S390" s="269"/>
      <c r="T390" s="270"/>
      <c r="AT390" s="271" t="s">
        <v>301</v>
      </c>
      <c r="AU390" s="271" t="s">
        <v>89</v>
      </c>
      <c r="AV390" s="13" t="s">
        <v>91</v>
      </c>
      <c r="AW390" s="13" t="s">
        <v>44</v>
      </c>
      <c r="AX390" s="13" t="s">
        <v>82</v>
      </c>
      <c r="AY390" s="271" t="s">
        <v>291</v>
      </c>
    </row>
    <row r="391" s="13" customFormat="1">
      <c r="B391" s="261"/>
      <c r="C391" s="262"/>
      <c r="D391" s="252" t="s">
        <v>301</v>
      </c>
      <c r="E391" s="263" t="s">
        <v>80</v>
      </c>
      <c r="F391" s="264" t="s">
        <v>2961</v>
      </c>
      <c r="G391" s="262"/>
      <c r="H391" s="265">
        <v>1</v>
      </c>
      <c r="I391" s="266"/>
      <c r="J391" s="262"/>
      <c r="K391" s="262"/>
      <c r="L391" s="267"/>
      <c r="M391" s="268"/>
      <c r="N391" s="269"/>
      <c r="O391" s="269"/>
      <c r="P391" s="269"/>
      <c r="Q391" s="269"/>
      <c r="R391" s="269"/>
      <c r="S391" s="269"/>
      <c r="T391" s="270"/>
      <c r="AT391" s="271" t="s">
        <v>301</v>
      </c>
      <c r="AU391" s="271" t="s">
        <v>89</v>
      </c>
      <c r="AV391" s="13" t="s">
        <v>91</v>
      </c>
      <c r="AW391" s="13" t="s">
        <v>44</v>
      </c>
      <c r="AX391" s="13" t="s">
        <v>82</v>
      </c>
      <c r="AY391" s="271" t="s">
        <v>291</v>
      </c>
    </row>
    <row r="392" s="14" customFormat="1">
      <c r="B392" s="272"/>
      <c r="C392" s="273"/>
      <c r="D392" s="252" t="s">
        <v>301</v>
      </c>
      <c r="E392" s="274" t="s">
        <v>80</v>
      </c>
      <c r="F392" s="275" t="s">
        <v>308</v>
      </c>
      <c r="G392" s="273"/>
      <c r="H392" s="276">
        <v>10</v>
      </c>
      <c r="I392" s="277"/>
      <c r="J392" s="273"/>
      <c r="K392" s="273"/>
      <c r="L392" s="278"/>
      <c r="M392" s="279"/>
      <c r="N392" s="280"/>
      <c r="O392" s="280"/>
      <c r="P392" s="280"/>
      <c r="Q392" s="280"/>
      <c r="R392" s="280"/>
      <c r="S392" s="280"/>
      <c r="T392" s="281"/>
      <c r="AT392" s="282" t="s">
        <v>301</v>
      </c>
      <c r="AU392" s="282" t="s">
        <v>89</v>
      </c>
      <c r="AV392" s="14" t="s">
        <v>132</v>
      </c>
      <c r="AW392" s="14" t="s">
        <v>44</v>
      </c>
      <c r="AX392" s="14" t="s">
        <v>82</v>
      </c>
      <c r="AY392" s="282" t="s">
        <v>291</v>
      </c>
    </row>
    <row r="393" s="12" customFormat="1">
      <c r="B393" s="250"/>
      <c r="C393" s="251"/>
      <c r="D393" s="252" t="s">
        <v>301</v>
      </c>
      <c r="E393" s="253" t="s">
        <v>80</v>
      </c>
      <c r="F393" s="254" t="s">
        <v>2962</v>
      </c>
      <c r="G393" s="251"/>
      <c r="H393" s="253" t="s">
        <v>80</v>
      </c>
      <c r="I393" s="255"/>
      <c r="J393" s="251"/>
      <c r="K393" s="251"/>
      <c r="L393" s="256"/>
      <c r="M393" s="257"/>
      <c r="N393" s="258"/>
      <c r="O393" s="258"/>
      <c r="P393" s="258"/>
      <c r="Q393" s="258"/>
      <c r="R393" s="258"/>
      <c r="S393" s="258"/>
      <c r="T393" s="259"/>
      <c r="AT393" s="260" t="s">
        <v>301</v>
      </c>
      <c r="AU393" s="260" t="s">
        <v>89</v>
      </c>
      <c r="AV393" s="12" t="s">
        <v>89</v>
      </c>
      <c r="AW393" s="12" t="s">
        <v>44</v>
      </c>
      <c r="AX393" s="12" t="s">
        <v>82</v>
      </c>
      <c r="AY393" s="260" t="s">
        <v>291</v>
      </c>
    </row>
    <row r="394" s="13" customFormat="1">
      <c r="B394" s="261"/>
      <c r="C394" s="262"/>
      <c r="D394" s="252" t="s">
        <v>301</v>
      </c>
      <c r="E394" s="263" t="s">
        <v>80</v>
      </c>
      <c r="F394" s="264" t="s">
        <v>2953</v>
      </c>
      <c r="G394" s="262"/>
      <c r="H394" s="265">
        <v>1</v>
      </c>
      <c r="I394" s="266"/>
      <c r="J394" s="262"/>
      <c r="K394" s="262"/>
      <c r="L394" s="267"/>
      <c r="M394" s="268"/>
      <c r="N394" s="269"/>
      <c r="O394" s="269"/>
      <c r="P394" s="269"/>
      <c r="Q394" s="269"/>
      <c r="R394" s="269"/>
      <c r="S394" s="269"/>
      <c r="T394" s="270"/>
      <c r="AT394" s="271" t="s">
        <v>301</v>
      </c>
      <c r="AU394" s="271" t="s">
        <v>89</v>
      </c>
      <c r="AV394" s="13" t="s">
        <v>91</v>
      </c>
      <c r="AW394" s="13" t="s">
        <v>44</v>
      </c>
      <c r="AX394" s="13" t="s">
        <v>82</v>
      </c>
      <c r="AY394" s="271" t="s">
        <v>291</v>
      </c>
    </row>
    <row r="395" s="13" customFormat="1">
      <c r="B395" s="261"/>
      <c r="C395" s="262"/>
      <c r="D395" s="252" t="s">
        <v>301</v>
      </c>
      <c r="E395" s="263" t="s">
        <v>80</v>
      </c>
      <c r="F395" s="264" t="s">
        <v>2963</v>
      </c>
      <c r="G395" s="262"/>
      <c r="H395" s="265">
        <v>2</v>
      </c>
      <c r="I395" s="266"/>
      <c r="J395" s="262"/>
      <c r="K395" s="262"/>
      <c r="L395" s="267"/>
      <c r="M395" s="268"/>
      <c r="N395" s="269"/>
      <c r="O395" s="269"/>
      <c r="P395" s="269"/>
      <c r="Q395" s="269"/>
      <c r="R395" s="269"/>
      <c r="S395" s="269"/>
      <c r="T395" s="270"/>
      <c r="AT395" s="271" t="s">
        <v>301</v>
      </c>
      <c r="AU395" s="271" t="s">
        <v>89</v>
      </c>
      <c r="AV395" s="13" t="s">
        <v>91</v>
      </c>
      <c r="AW395" s="13" t="s">
        <v>44</v>
      </c>
      <c r="AX395" s="13" t="s">
        <v>82</v>
      </c>
      <c r="AY395" s="271" t="s">
        <v>291</v>
      </c>
    </row>
    <row r="396" s="13" customFormat="1">
      <c r="B396" s="261"/>
      <c r="C396" s="262"/>
      <c r="D396" s="252" t="s">
        <v>301</v>
      </c>
      <c r="E396" s="263" t="s">
        <v>80</v>
      </c>
      <c r="F396" s="264" t="s">
        <v>2955</v>
      </c>
      <c r="G396" s="262"/>
      <c r="H396" s="265">
        <v>1</v>
      </c>
      <c r="I396" s="266"/>
      <c r="J396" s="262"/>
      <c r="K396" s="262"/>
      <c r="L396" s="267"/>
      <c r="M396" s="268"/>
      <c r="N396" s="269"/>
      <c r="O396" s="269"/>
      <c r="P396" s="269"/>
      <c r="Q396" s="269"/>
      <c r="R396" s="269"/>
      <c r="S396" s="269"/>
      <c r="T396" s="270"/>
      <c r="AT396" s="271" t="s">
        <v>301</v>
      </c>
      <c r="AU396" s="271" t="s">
        <v>89</v>
      </c>
      <c r="AV396" s="13" t="s">
        <v>91</v>
      </c>
      <c r="AW396" s="13" t="s">
        <v>44</v>
      </c>
      <c r="AX396" s="13" t="s">
        <v>82</v>
      </c>
      <c r="AY396" s="271" t="s">
        <v>291</v>
      </c>
    </row>
    <row r="397" s="13" customFormat="1">
      <c r="B397" s="261"/>
      <c r="C397" s="262"/>
      <c r="D397" s="252" t="s">
        <v>301</v>
      </c>
      <c r="E397" s="263" t="s">
        <v>80</v>
      </c>
      <c r="F397" s="264" t="s">
        <v>2964</v>
      </c>
      <c r="G397" s="262"/>
      <c r="H397" s="265">
        <v>2</v>
      </c>
      <c r="I397" s="266"/>
      <c r="J397" s="262"/>
      <c r="K397" s="262"/>
      <c r="L397" s="267"/>
      <c r="M397" s="268"/>
      <c r="N397" s="269"/>
      <c r="O397" s="269"/>
      <c r="P397" s="269"/>
      <c r="Q397" s="269"/>
      <c r="R397" s="269"/>
      <c r="S397" s="269"/>
      <c r="T397" s="270"/>
      <c r="AT397" s="271" t="s">
        <v>301</v>
      </c>
      <c r="AU397" s="271" t="s">
        <v>89</v>
      </c>
      <c r="AV397" s="13" t="s">
        <v>91</v>
      </c>
      <c r="AW397" s="13" t="s">
        <v>44</v>
      </c>
      <c r="AX397" s="13" t="s">
        <v>82</v>
      </c>
      <c r="AY397" s="271" t="s">
        <v>291</v>
      </c>
    </row>
    <row r="398" s="13" customFormat="1">
      <c r="B398" s="261"/>
      <c r="C398" s="262"/>
      <c r="D398" s="252" t="s">
        <v>301</v>
      </c>
      <c r="E398" s="263" t="s">
        <v>80</v>
      </c>
      <c r="F398" s="264" t="s">
        <v>2957</v>
      </c>
      <c r="G398" s="262"/>
      <c r="H398" s="265">
        <v>1</v>
      </c>
      <c r="I398" s="266"/>
      <c r="J398" s="262"/>
      <c r="K398" s="262"/>
      <c r="L398" s="267"/>
      <c r="M398" s="268"/>
      <c r="N398" s="269"/>
      <c r="O398" s="269"/>
      <c r="P398" s="269"/>
      <c r="Q398" s="269"/>
      <c r="R398" s="269"/>
      <c r="S398" s="269"/>
      <c r="T398" s="270"/>
      <c r="AT398" s="271" t="s">
        <v>301</v>
      </c>
      <c r="AU398" s="271" t="s">
        <v>89</v>
      </c>
      <c r="AV398" s="13" t="s">
        <v>91</v>
      </c>
      <c r="AW398" s="13" t="s">
        <v>44</v>
      </c>
      <c r="AX398" s="13" t="s">
        <v>82</v>
      </c>
      <c r="AY398" s="271" t="s">
        <v>291</v>
      </c>
    </row>
    <row r="399" s="13" customFormat="1">
      <c r="B399" s="261"/>
      <c r="C399" s="262"/>
      <c r="D399" s="252" t="s">
        <v>301</v>
      </c>
      <c r="E399" s="263" t="s">
        <v>80</v>
      </c>
      <c r="F399" s="264" t="s">
        <v>2965</v>
      </c>
      <c r="G399" s="262"/>
      <c r="H399" s="265">
        <v>2</v>
      </c>
      <c r="I399" s="266"/>
      <c r="J399" s="262"/>
      <c r="K399" s="262"/>
      <c r="L399" s="267"/>
      <c r="M399" s="268"/>
      <c r="N399" s="269"/>
      <c r="O399" s="269"/>
      <c r="P399" s="269"/>
      <c r="Q399" s="269"/>
      <c r="R399" s="269"/>
      <c r="S399" s="269"/>
      <c r="T399" s="270"/>
      <c r="AT399" s="271" t="s">
        <v>301</v>
      </c>
      <c r="AU399" s="271" t="s">
        <v>89</v>
      </c>
      <c r="AV399" s="13" t="s">
        <v>91</v>
      </c>
      <c r="AW399" s="13" t="s">
        <v>44</v>
      </c>
      <c r="AX399" s="13" t="s">
        <v>82</v>
      </c>
      <c r="AY399" s="271" t="s">
        <v>291</v>
      </c>
    </row>
    <row r="400" s="13" customFormat="1">
      <c r="B400" s="261"/>
      <c r="C400" s="262"/>
      <c r="D400" s="252" t="s">
        <v>301</v>
      </c>
      <c r="E400" s="263" t="s">
        <v>80</v>
      </c>
      <c r="F400" s="264" t="s">
        <v>2959</v>
      </c>
      <c r="G400" s="262"/>
      <c r="H400" s="265">
        <v>1</v>
      </c>
      <c r="I400" s="266"/>
      <c r="J400" s="262"/>
      <c r="K400" s="262"/>
      <c r="L400" s="267"/>
      <c r="M400" s="268"/>
      <c r="N400" s="269"/>
      <c r="O400" s="269"/>
      <c r="P400" s="269"/>
      <c r="Q400" s="269"/>
      <c r="R400" s="269"/>
      <c r="S400" s="269"/>
      <c r="T400" s="270"/>
      <c r="AT400" s="271" t="s">
        <v>301</v>
      </c>
      <c r="AU400" s="271" t="s">
        <v>89</v>
      </c>
      <c r="AV400" s="13" t="s">
        <v>91</v>
      </c>
      <c r="AW400" s="13" t="s">
        <v>44</v>
      </c>
      <c r="AX400" s="13" t="s">
        <v>82</v>
      </c>
      <c r="AY400" s="271" t="s">
        <v>291</v>
      </c>
    </row>
    <row r="401" s="13" customFormat="1">
      <c r="B401" s="261"/>
      <c r="C401" s="262"/>
      <c r="D401" s="252" t="s">
        <v>301</v>
      </c>
      <c r="E401" s="263" t="s">
        <v>80</v>
      </c>
      <c r="F401" s="264" t="s">
        <v>2960</v>
      </c>
      <c r="G401" s="262"/>
      <c r="H401" s="265">
        <v>1</v>
      </c>
      <c r="I401" s="266"/>
      <c r="J401" s="262"/>
      <c r="K401" s="262"/>
      <c r="L401" s="267"/>
      <c r="M401" s="268"/>
      <c r="N401" s="269"/>
      <c r="O401" s="269"/>
      <c r="P401" s="269"/>
      <c r="Q401" s="269"/>
      <c r="R401" s="269"/>
      <c r="S401" s="269"/>
      <c r="T401" s="270"/>
      <c r="AT401" s="271" t="s">
        <v>301</v>
      </c>
      <c r="AU401" s="271" t="s">
        <v>89</v>
      </c>
      <c r="AV401" s="13" t="s">
        <v>91</v>
      </c>
      <c r="AW401" s="13" t="s">
        <v>44</v>
      </c>
      <c r="AX401" s="13" t="s">
        <v>82</v>
      </c>
      <c r="AY401" s="271" t="s">
        <v>291</v>
      </c>
    </row>
    <row r="402" s="13" customFormat="1">
      <c r="B402" s="261"/>
      <c r="C402" s="262"/>
      <c r="D402" s="252" t="s">
        <v>301</v>
      </c>
      <c r="E402" s="263" t="s">
        <v>80</v>
      </c>
      <c r="F402" s="264" t="s">
        <v>2961</v>
      </c>
      <c r="G402" s="262"/>
      <c r="H402" s="265">
        <v>1</v>
      </c>
      <c r="I402" s="266"/>
      <c r="J402" s="262"/>
      <c r="K402" s="262"/>
      <c r="L402" s="267"/>
      <c r="M402" s="268"/>
      <c r="N402" s="269"/>
      <c r="O402" s="269"/>
      <c r="P402" s="269"/>
      <c r="Q402" s="269"/>
      <c r="R402" s="269"/>
      <c r="S402" s="269"/>
      <c r="T402" s="270"/>
      <c r="AT402" s="271" t="s">
        <v>301</v>
      </c>
      <c r="AU402" s="271" t="s">
        <v>89</v>
      </c>
      <c r="AV402" s="13" t="s">
        <v>91</v>
      </c>
      <c r="AW402" s="13" t="s">
        <v>44</v>
      </c>
      <c r="AX402" s="13" t="s">
        <v>82</v>
      </c>
      <c r="AY402" s="271" t="s">
        <v>291</v>
      </c>
    </row>
    <row r="403" s="13" customFormat="1">
      <c r="B403" s="261"/>
      <c r="C403" s="262"/>
      <c r="D403" s="252" t="s">
        <v>301</v>
      </c>
      <c r="E403" s="263" t="s">
        <v>80</v>
      </c>
      <c r="F403" s="264" t="s">
        <v>2966</v>
      </c>
      <c r="G403" s="262"/>
      <c r="H403" s="265">
        <v>5</v>
      </c>
      <c r="I403" s="266"/>
      <c r="J403" s="262"/>
      <c r="K403" s="262"/>
      <c r="L403" s="267"/>
      <c r="M403" s="268"/>
      <c r="N403" s="269"/>
      <c r="O403" s="269"/>
      <c r="P403" s="269"/>
      <c r="Q403" s="269"/>
      <c r="R403" s="269"/>
      <c r="S403" s="269"/>
      <c r="T403" s="270"/>
      <c r="AT403" s="271" t="s">
        <v>301</v>
      </c>
      <c r="AU403" s="271" t="s">
        <v>89</v>
      </c>
      <c r="AV403" s="13" t="s">
        <v>91</v>
      </c>
      <c r="AW403" s="13" t="s">
        <v>44</v>
      </c>
      <c r="AX403" s="13" t="s">
        <v>82</v>
      </c>
      <c r="AY403" s="271" t="s">
        <v>291</v>
      </c>
    </row>
    <row r="404" s="13" customFormat="1">
      <c r="B404" s="261"/>
      <c r="C404" s="262"/>
      <c r="D404" s="252" t="s">
        <v>301</v>
      </c>
      <c r="E404" s="263" t="s">
        <v>80</v>
      </c>
      <c r="F404" s="264" t="s">
        <v>2967</v>
      </c>
      <c r="G404" s="262"/>
      <c r="H404" s="265">
        <v>5</v>
      </c>
      <c r="I404" s="266"/>
      <c r="J404" s="262"/>
      <c r="K404" s="262"/>
      <c r="L404" s="267"/>
      <c r="M404" s="268"/>
      <c r="N404" s="269"/>
      <c r="O404" s="269"/>
      <c r="P404" s="269"/>
      <c r="Q404" s="269"/>
      <c r="R404" s="269"/>
      <c r="S404" s="269"/>
      <c r="T404" s="270"/>
      <c r="AT404" s="271" t="s">
        <v>301</v>
      </c>
      <c r="AU404" s="271" t="s">
        <v>89</v>
      </c>
      <c r="AV404" s="13" t="s">
        <v>91</v>
      </c>
      <c r="AW404" s="13" t="s">
        <v>44</v>
      </c>
      <c r="AX404" s="13" t="s">
        <v>82</v>
      </c>
      <c r="AY404" s="271" t="s">
        <v>291</v>
      </c>
    </row>
    <row r="405" s="13" customFormat="1">
      <c r="B405" s="261"/>
      <c r="C405" s="262"/>
      <c r="D405" s="252" t="s">
        <v>301</v>
      </c>
      <c r="E405" s="263" t="s">
        <v>80</v>
      </c>
      <c r="F405" s="264" t="s">
        <v>2968</v>
      </c>
      <c r="G405" s="262"/>
      <c r="H405" s="265">
        <v>5</v>
      </c>
      <c r="I405" s="266"/>
      <c r="J405" s="262"/>
      <c r="K405" s="262"/>
      <c r="L405" s="267"/>
      <c r="M405" s="268"/>
      <c r="N405" s="269"/>
      <c r="O405" s="269"/>
      <c r="P405" s="269"/>
      <c r="Q405" s="269"/>
      <c r="R405" s="269"/>
      <c r="S405" s="269"/>
      <c r="T405" s="270"/>
      <c r="AT405" s="271" t="s">
        <v>301</v>
      </c>
      <c r="AU405" s="271" t="s">
        <v>89</v>
      </c>
      <c r="AV405" s="13" t="s">
        <v>91</v>
      </c>
      <c r="AW405" s="13" t="s">
        <v>44</v>
      </c>
      <c r="AX405" s="13" t="s">
        <v>82</v>
      </c>
      <c r="AY405" s="271" t="s">
        <v>291</v>
      </c>
    </row>
    <row r="406" s="13" customFormat="1">
      <c r="B406" s="261"/>
      <c r="C406" s="262"/>
      <c r="D406" s="252" t="s">
        <v>301</v>
      </c>
      <c r="E406" s="263" t="s">
        <v>80</v>
      </c>
      <c r="F406" s="264" t="s">
        <v>2969</v>
      </c>
      <c r="G406" s="262"/>
      <c r="H406" s="265">
        <v>5</v>
      </c>
      <c r="I406" s="266"/>
      <c r="J406" s="262"/>
      <c r="K406" s="262"/>
      <c r="L406" s="267"/>
      <c r="M406" s="268"/>
      <c r="N406" s="269"/>
      <c r="O406" s="269"/>
      <c r="P406" s="269"/>
      <c r="Q406" s="269"/>
      <c r="R406" s="269"/>
      <c r="S406" s="269"/>
      <c r="T406" s="270"/>
      <c r="AT406" s="271" t="s">
        <v>301</v>
      </c>
      <c r="AU406" s="271" t="s">
        <v>89</v>
      </c>
      <c r="AV406" s="13" t="s">
        <v>91</v>
      </c>
      <c r="AW406" s="13" t="s">
        <v>44</v>
      </c>
      <c r="AX406" s="13" t="s">
        <v>82</v>
      </c>
      <c r="AY406" s="271" t="s">
        <v>291</v>
      </c>
    </row>
    <row r="407" s="13" customFormat="1">
      <c r="B407" s="261"/>
      <c r="C407" s="262"/>
      <c r="D407" s="252" t="s">
        <v>301</v>
      </c>
      <c r="E407" s="263" t="s">
        <v>80</v>
      </c>
      <c r="F407" s="264" t="s">
        <v>2970</v>
      </c>
      <c r="G407" s="262"/>
      <c r="H407" s="265">
        <v>5</v>
      </c>
      <c r="I407" s="266"/>
      <c r="J407" s="262"/>
      <c r="K407" s="262"/>
      <c r="L407" s="267"/>
      <c r="M407" s="268"/>
      <c r="N407" s="269"/>
      <c r="O407" s="269"/>
      <c r="P407" s="269"/>
      <c r="Q407" s="269"/>
      <c r="R407" s="269"/>
      <c r="S407" s="269"/>
      <c r="T407" s="270"/>
      <c r="AT407" s="271" t="s">
        <v>301</v>
      </c>
      <c r="AU407" s="271" t="s">
        <v>89</v>
      </c>
      <c r="AV407" s="13" t="s">
        <v>91</v>
      </c>
      <c r="AW407" s="13" t="s">
        <v>44</v>
      </c>
      <c r="AX407" s="13" t="s">
        <v>82</v>
      </c>
      <c r="AY407" s="271" t="s">
        <v>291</v>
      </c>
    </row>
    <row r="408" s="13" customFormat="1">
      <c r="B408" s="261"/>
      <c r="C408" s="262"/>
      <c r="D408" s="252" t="s">
        <v>301</v>
      </c>
      <c r="E408" s="263" t="s">
        <v>80</v>
      </c>
      <c r="F408" s="264" t="s">
        <v>2971</v>
      </c>
      <c r="G408" s="262"/>
      <c r="H408" s="265">
        <v>5</v>
      </c>
      <c r="I408" s="266"/>
      <c r="J408" s="262"/>
      <c r="K408" s="262"/>
      <c r="L408" s="267"/>
      <c r="M408" s="268"/>
      <c r="N408" s="269"/>
      <c r="O408" s="269"/>
      <c r="P408" s="269"/>
      <c r="Q408" s="269"/>
      <c r="R408" s="269"/>
      <c r="S408" s="269"/>
      <c r="T408" s="270"/>
      <c r="AT408" s="271" t="s">
        <v>301</v>
      </c>
      <c r="AU408" s="271" t="s">
        <v>89</v>
      </c>
      <c r="AV408" s="13" t="s">
        <v>91</v>
      </c>
      <c r="AW408" s="13" t="s">
        <v>44</v>
      </c>
      <c r="AX408" s="13" t="s">
        <v>82</v>
      </c>
      <c r="AY408" s="271" t="s">
        <v>291</v>
      </c>
    </row>
    <row r="409" s="13" customFormat="1">
      <c r="B409" s="261"/>
      <c r="C409" s="262"/>
      <c r="D409" s="252" t="s">
        <v>301</v>
      </c>
      <c r="E409" s="263" t="s">
        <v>80</v>
      </c>
      <c r="F409" s="264" t="s">
        <v>2972</v>
      </c>
      <c r="G409" s="262"/>
      <c r="H409" s="265">
        <v>5</v>
      </c>
      <c r="I409" s="266"/>
      <c r="J409" s="262"/>
      <c r="K409" s="262"/>
      <c r="L409" s="267"/>
      <c r="M409" s="268"/>
      <c r="N409" s="269"/>
      <c r="O409" s="269"/>
      <c r="P409" s="269"/>
      <c r="Q409" s="269"/>
      <c r="R409" s="269"/>
      <c r="S409" s="269"/>
      <c r="T409" s="270"/>
      <c r="AT409" s="271" t="s">
        <v>301</v>
      </c>
      <c r="AU409" s="271" t="s">
        <v>89</v>
      </c>
      <c r="AV409" s="13" t="s">
        <v>91</v>
      </c>
      <c r="AW409" s="13" t="s">
        <v>44</v>
      </c>
      <c r="AX409" s="13" t="s">
        <v>82</v>
      </c>
      <c r="AY409" s="271" t="s">
        <v>291</v>
      </c>
    </row>
    <row r="410" s="13" customFormat="1">
      <c r="B410" s="261"/>
      <c r="C410" s="262"/>
      <c r="D410" s="252" t="s">
        <v>301</v>
      </c>
      <c r="E410" s="263" t="s">
        <v>80</v>
      </c>
      <c r="F410" s="264" t="s">
        <v>2973</v>
      </c>
      <c r="G410" s="262"/>
      <c r="H410" s="265">
        <v>5</v>
      </c>
      <c r="I410" s="266"/>
      <c r="J410" s="262"/>
      <c r="K410" s="262"/>
      <c r="L410" s="267"/>
      <c r="M410" s="268"/>
      <c r="N410" s="269"/>
      <c r="O410" s="269"/>
      <c r="P410" s="269"/>
      <c r="Q410" s="269"/>
      <c r="R410" s="269"/>
      <c r="S410" s="269"/>
      <c r="T410" s="270"/>
      <c r="AT410" s="271" t="s">
        <v>301</v>
      </c>
      <c r="AU410" s="271" t="s">
        <v>89</v>
      </c>
      <c r="AV410" s="13" t="s">
        <v>91</v>
      </c>
      <c r="AW410" s="13" t="s">
        <v>44</v>
      </c>
      <c r="AX410" s="13" t="s">
        <v>82</v>
      </c>
      <c r="AY410" s="271" t="s">
        <v>291</v>
      </c>
    </row>
    <row r="411" s="13" customFormat="1">
      <c r="B411" s="261"/>
      <c r="C411" s="262"/>
      <c r="D411" s="252" t="s">
        <v>301</v>
      </c>
      <c r="E411" s="263" t="s">
        <v>80</v>
      </c>
      <c r="F411" s="264" t="s">
        <v>2974</v>
      </c>
      <c r="G411" s="262"/>
      <c r="H411" s="265">
        <v>5</v>
      </c>
      <c r="I411" s="266"/>
      <c r="J411" s="262"/>
      <c r="K411" s="262"/>
      <c r="L411" s="267"/>
      <c r="M411" s="268"/>
      <c r="N411" s="269"/>
      <c r="O411" s="269"/>
      <c r="P411" s="269"/>
      <c r="Q411" s="269"/>
      <c r="R411" s="269"/>
      <c r="S411" s="269"/>
      <c r="T411" s="270"/>
      <c r="AT411" s="271" t="s">
        <v>301</v>
      </c>
      <c r="AU411" s="271" t="s">
        <v>89</v>
      </c>
      <c r="AV411" s="13" t="s">
        <v>91</v>
      </c>
      <c r="AW411" s="13" t="s">
        <v>44</v>
      </c>
      <c r="AX411" s="13" t="s">
        <v>82</v>
      </c>
      <c r="AY411" s="271" t="s">
        <v>291</v>
      </c>
    </row>
    <row r="412" s="13" customFormat="1">
      <c r="B412" s="261"/>
      <c r="C412" s="262"/>
      <c r="D412" s="252" t="s">
        <v>301</v>
      </c>
      <c r="E412" s="263" t="s">
        <v>80</v>
      </c>
      <c r="F412" s="264" t="s">
        <v>2975</v>
      </c>
      <c r="G412" s="262"/>
      <c r="H412" s="265">
        <v>5</v>
      </c>
      <c r="I412" s="266"/>
      <c r="J412" s="262"/>
      <c r="K412" s="262"/>
      <c r="L412" s="267"/>
      <c r="M412" s="268"/>
      <c r="N412" s="269"/>
      <c r="O412" s="269"/>
      <c r="P412" s="269"/>
      <c r="Q412" s="269"/>
      <c r="R412" s="269"/>
      <c r="S412" s="269"/>
      <c r="T412" s="270"/>
      <c r="AT412" s="271" t="s">
        <v>301</v>
      </c>
      <c r="AU412" s="271" t="s">
        <v>89</v>
      </c>
      <c r="AV412" s="13" t="s">
        <v>91</v>
      </c>
      <c r="AW412" s="13" t="s">
        <v>44</v>
      </c>
      <c r="AX412" s="13" t="s">
        <v>82</v>
      </c>
      <c r="AY412" s="271" t="s">
        <v>291</v>
      </c>
    </row>
    <row r="413" s="13" customFormat="1">
      <c r="B413" s="261"/>
      <c r="C413" s="262"/>
      <c r="D413" s="252" t="s">
        <v>301</v>
      </c>
      <c r="E413" s="263" t="s">
        <v>80</v>
      </c>
      <c r="F413" s="264" t="s">
        <v>2976</v>
      </c>
      <c r="G413" s="262"/>
      <c r="H413" s="265">
        <v>5</v>
      </c>
      <c r="I413" s="266"/>
      <c r="J413" s="262"/>
      <c r="K413" s="262"/>
      <c r="L413" s="267"/>
      <c r="M413" s="268"/>
      <c r="N413" s="269"/>
      <c r="O413" s="269"/>
      <c r="P413" s="269"/>
      <c r="Q413" s="269"/>
      <c r="R413" s="269"/>
      <c r="S413" s="269"/>
      <c r="T413" s="270"/>
      <c r="AT413" s="271" t="s">
        <v>301</v>
      </c>
      <c r="AU413" s="271" t="s">
        <v>89</v>
      </c>
      <c r="AV413" s="13" t="s">
        <v>91</v>
      </c>
      <c r="AW413" s="13" t="s">
        <v>44</v>
      </c>
      <c r="AX413" s="13" t="s">
        <v>82</v>
      </c>
      <c r="AY413" s="271" t="s">
        <v>291</v>
      </c>
    </row>
    <row r="414" s="13" customFormat="1">
      <c r="B414" s="261"/>
      <c r="C414" s="262"/>
      <c r="D414" s="252" t="s">
        <v>301</v>
      </c>
      <c r="E414" s="263" t="s">
        <v>80</v>
      </c>
      <c r="F414" s="264" t="s">
        <v>2977</v>
      </c>
      <c r="G414" s="262"/>
      <c r="H414" s="265">
        <v>5</v>
      </c>
      <c r="I414" s="266"/>
      <c r="J414" s="262"/>
      <c r="K414" s="262"/>
      <c r="L414" s="267"/>
      <c r="M414" s="268"/>
      <c r="N414" s="269"/>
      <c r="O414" s="269"/>
      <c r="P414" s="269"/>
      <c r="Q414" s="269"/>
      <c r="R414" s="269"/>
      <c r="S414" s="269"/>
      <c r="T414" s="270"/>
      <c r="AT414" s="271" t="s">
        <v>301</v>
      </c>
      <c r="AU414" s="271" t="s">
        <v>89</v>
      </c>
      <c r="AV414" s="13" t="s">
        <v>91</v>
      </c>
      <c r="AW414" s="13" t="s">
        <v>44</v>
      </c>
      <c r="AX414" s="13" t="s">
        <v>82</v>
      </c>
      <c r="AY414" s="271" t="s">
        <v>291</v>
      </c>
    </row>
    <row r="415" s="13" customFormat="1">
      <c r="B415" s="261"/>
      <c r="C415" s="262"/>
      <c r="D415" s="252" t="s">
        <v>301</v>
      </c>
      <c r="E415" s="263" t="s">
        <v>80</v>
      </c>
      <c r="F415" s="264" t="s">
        <v>2978</v>
      </c>
      <c r="G415" s="262"/>
      <c r="H415" s="265">
        <v>5</v>
      </c>
      <c r="I415" s="266"/>
      <c r="J415" s="262"/>
      <c r="K415" s="262"/>
      <c r="L415" s="267"/>
      <c r="M415" s="268"/>
      <c r="N415" s="269"/>
      <c r="O415" s="269"/>
      <c r="P415" s="269"/>
      <c r="Q415" s="269"/>
      <c r="R415" s="269"/>
      <c r="S415" s="269"/>
      <c r="T415" s="270"/>
      <c r="AT415" s="271" t="s">
        <v>301</v>
      </c>
      <c r="AU415" s="271" t="s">
        <v>89</v>
      </c>
      <c r="AV415" s="13" t="s">
        <v>91</v>
      </c>
      <c r="AW415" s="13" t="s">
        <v>44</v>
      </c>
      <c r="AX415" s="13" t="s">
        <v>82</v>
      </c>
      <c r="AY415" s="271" t="s">
        <v>291</v>
      </c>
    </row>
    <row r="416" s="13" customFormat="1">
      <c r="B416" s="261"/>
      <c r="C416" s="262"/>
      <c r="D416" s="252" t="s">
        <v>301</v>
      </c>
      <c r="E416" s="263" t="s">
        <v>80</v>
      </c>
      <c r="F416" s="264" t="s">
        <v>2979</v>
      </c>
      <c r="G416" s="262"/>
      <c r="H416" s="265">
        <v>5</v>
      </c>
      <c r="I416" s="266"/>
      <c r="J416" s="262"/>
      <c r="K416" s="262"/>
      <c r="L416" s="267"/>
      <c r="M416" s="268"/>
      <c r="N416" s="269"/>
      <c r="O416" s="269"/>
      <c r="P416" s="269"/>
      <c r="Q416" s="269"/>
      <c r="R416" s="269"/>
      <c r="S416" s="269"/>
      <c r="T416" s="270"/>
      <c r="AT416" s="271" t="s">
        <v>301</v>
      </c>
      <c r="AU416" s="271" t="s">
        <v>89</v>
      </c>
      <c r="AV416" s="13" t="s">
        <v>91</v>
      </c>
      <c r="AW416" s="13" t="s">
        <v>44</v>
      </c>
      <c r="AX416" s="13" t="s">
        <v>82</v>
      </c>
      <c r="AY416" s="271" t="s">
        <v>291</v>
      </c>
    </row>
    <row r="417" s="13" customFormat="1">
      <c r="B417" s="261"/>
      <c r="C417" s="262"/>
      <c r="D417" s="252" t="s">
        <v>301</v>
      </c>
      <c r="E417" s="263" t="s">
        <v>80</v>
      </c>
      <c r="F417" s="264" t="s">
        <v>2980</v>
      </c>
      <c r="G417" s="262"/>
      <c r="H417" s="265">
        <v>5</v>
      </c>
      <c r="I417" s="266"/>
      <c r="J417" s="262"/>
      <c r="K417" s="262"/>
      <c r="L417" s="267"/>
      <c r="M417" s="268"/>
      <c r="N417" s="269"/>
      <c r="O417" s="269"/>
      <c r="P417" s="269"/>
      <c r="Q417" s="269"/>
      <c r="R417" s="269"/>
      <c r="S417" s="269"/>
      <c r="T417" s="270"/>
      <c r="AT417" s="271" t="s">
        <v>301</v>
      </c>
      <c r="AU417" s="271" t="s">
        <v>89</v>
      </c>
      <c r="AV417" s="13" t="s">
        <v>91</v>
      </c>
      <c r="AW417" s="13" t="s">
        <v>44</v>
      </c>
      <c r="AX417" s="13" t="s">
        <v>82</v>
      </c>
      <c r="AY417" s="271" t="s">
        <v>291</v>
      </c>
    </row>
    <row r="418" s="13" customFormat="1">
      <c r="B418" s="261"/>
      <c r="C418" s="262"/>
      <c r="D418" s="252" t="s">
        <v>301</v>
      </c>
      <c r="E418" s="263" t="s">
        <v>80</v>
      </c>
      <c r="F418" s="264" t="s">
        <v>2981</v>
      </c>
      <c r="G418" s="262"/>
      <c r="H418" s="265">
        <v>5</v>
      </c>
      <c r="I418" s="266"/>
      <c r="J418" s="262"/>
      <c r="K418" s="262"/>
      <c r="L418" s="267"/>
      <c r="M418" s="268"/>
      <c r="N418" s="269"/>
      <c r="O418" s="269"/>
      <c r="P418" s="269"/>
      <c r="Q418" s="269"/>
      <c r="R418" s="269"/>
      <c r="S418" s="269"/>
      <c r="T418" s="270"/>
      <c r="AT418" s="271" t="s">
        <v>301</v>
      </c>
      <c r="AU418" s="271" t="s">
        <v>89</v>
      </c>
      <c r="AV418" s="13" t="s">
        <v>91</v>
      </c>
      <c r="AW418" s="13" t="s">
        <v>44</v>
      </c>
      <c r="AX418" s="13" t="s">
        <v>82</v>
      </c>
      <c r="AY418" s="271" t="s">
        <v>291</v>
      </c>
    </row>
    <row r="419" s="14" customFormat="1">
      <c r="B419" s="272"/>
      <c r="C419" s="273"/>
      <c r="D419" s="252" t="s">
        <v>301</v>
      </c>
      <c r="E419" s="274" t="s">
        <v>80</v>
      </c>
      <c r="F419" s="275" t="s">
        <v>308</v>
      </c>
      <c r="G419" s="273"/>
      <c r="H419" s="276">
        <v>92</v>
      </c>
      <c r="I419" s="277"/>
      <c r="J419" s="273"/>
      <c r="K419" s="273"/>
      <c r="L419" s="278"/>
      <c r="M419" s="279"/>
      <c r="N419" s="280"/>
      <c r="O419" s="280"/>
      <c r="P419" s="280"/>
      <c r="Q419" s="280"/>
      <c r="R419" s="280"/>
      <c r="S419" s="280"/>
      <c r="T419" s="281"/>
      <c r="AT419" s="282" t="s">
        <v>301</v>
      </c>
      <c r="AU419" s="282" t="s">
        <v>89</v>
      </c>
      <c r="AV419" s="14" t="s">
        <v>132</v>
      </c>
      <c r="AW419" s="14" t="s">
        <v>44</v>
      </c>
      <c r="AX419" s="14" t="s">
        <v>82</v>
      </c>
      <c r="AY419" s="282" t="s">
        <v>291</v>
      </c>
    </row>
    <row r="420" s="15" customFormat="1">
      <c r="B420" s="283"/>
      <c r="C420" s="284"/>
      <c r="D420" s="252" t="s">
        <v>301</v>
      </c>
      <c r="E420" s="285" t="s">
        <v>80</v>
      </c>
      <c r="F420" s="286" t="s">
        <v>315</v>
      </c>
      <c r="G420" s="284"/>
      <c r="H420" s="287">
        <v>102</v>
      </c>
      <c r="I420" s="288"/>
      <c r="J420" s="284"/>
      <c r="K420" s="284"/>
      <c r="L420" s="289"/>
      <c r="M420" s="290"/>
      <c r="N420" s="291"/>
      <c r="O420" s="291"/>
      <c r="P420" s="291"/>
      <c r="Q420" s="291"/>
      <c r="R420" s="291"/>
      <c r="S420" s="291"/>
      <c r="T420" s="292"/>
      <c r="AT420" s="293" t="s">
        <v>301</v>
      </c>
      <c r="AU420" s="293" t="s">
        <v>89</v>
      </c>
      <c r="AV420" s="15" t="s">
        <v>299</v>
      </c>
      <c r="AW420" s="15" t="s">
        <v>44</v>
      </c>
      <c r="AX420" s="15" t="s">
        <v>89</v>
      </c>
      <c r="AY420" s="293" t="s">
        <v>291</v>
      </c>
    </row>
    <row r="421" s="1" customFormat="1" ht="16.5" customHeight="1">
      <c r="B421" s="48"/>
      <c r="C421" s="294" t="s">
        <v>9</v>
      </c>
      <c r="D421" s="294" t="s">
        <v>337</v>
      </c>
      <c r="E421" s="295" t="s">
        <v>2607</v>
      </c>
      <c r="F421" s="296" t="s">
        <v>2608</v>
      </c>
      <c r="G421" s="297" t="s">
        <v>385</v>
      </c>
      <c r="H421" s="298">
        <v>92</v>
      </c>
      <c r="I421" s="299"/>
      <c r="J421" s="300">
        <f>ROUND(I421*H421,2)</f>
        <v>0</v>
      </c>
      <c r="K421" s="296" t="s">
        <v>298</v>
      </c>
      <c r="L421" s="301"/>
      <c r="M421" s="302" t="s">
        <v>80</v>
      </c>
      <c r="N421" s="303" t="s">
        <v>52</v>
      </c>
      <c r="O421" s="49"/>
      <c r="P421" s="247">
        <f>O421*H421</f>
        <v>0</v>
      </c>
      <c r="Q421" s="247">
        <v>0.00148</v>
      </c>
      <c r="R421" s="247">
        <f>Q421*H421</f>
        <v>0.13616</v>
      </c>
      <c r="S421" s="247">
        <v>0</v>
      </c>
      <c r="T421" s="248">
        <f>S421*H421</f>
        <v>0</v>
      </c>
      <c r="AR421" s="25" t="s">
        <v>340</v>
      </c>
      <c r="AT421" s="25" t="s">
        <v>337</v>
      </c>
      <c r="AU421" s="25" t="s">
        <v>89</v>
      </c>
      <c r="AY421" s="25" t="s">
        <v>291</v>
      </c>
      <c r="BE421" s="249">
        <f>IF(N421="základní",J421,0)</f>
        <v>0</v>
      </c>
      <c r="BF421" s="249">
        <f>IF(N421="snížená",J421,0)</f>
        <v>0</v>
      </c>
      <c r="BG421" s="249">
        <f>IF(N421="zákl. přenesená",J421,0)</f>
        <v>0</v>
      </c>
      <c r="BH421" s="249">
        <f>IF(N421="sníž. přenesená",J421,0)</f>
        <v>0</v>
      </c>
      <c r="BI421" s="249">
        <f>IF(N421="nulová",J421,0)</f>
        <v>0</v>
      </c>
      <c r="BJ421" s="25" t="s">
        <v>89</v>
      </c>
      <c r="BK421" s="249">
        <f>ROUND(I421*H421,2)</f>
        <v>0</v>
      </c>
      <c r="BL421" s="25" t="s">
        <v>299</v>
      </c>
      <c r="BM421" s="25" t="s">
        <v>2982</v>
      </c>
    </row>
    <row r="422" s="13" customFormat="1">
      <c r="B422" s="261"/>
      <c r="C422" s="262"/>
      <c r="D422" s="252" t="s">
        <v>301</v>
      </c>
      <c r="E422" s="263" t="s">
        <v>80</v>
      </c>
      <c r="F422" s="264" t="s">
        <v>786</v>
      </c>
      <c r="G422" s="262"/>
      <c r="H422" s="265">
        <v>92</v>
      </c>
      <c r="I422" s="266"/>
      <c r="J422" s="262"/>
      <c r="K422" s="262"/>
      <c r="L422" s="267"/>
      <c r="M422" s="268"/>
      <c r="N422" s="269"/>
      <c r="O422" s="269"/>
      <c r="P422" s="269"/>
      <c r="Q422" s="269"/>
      <c r="R422" s="269"/>
      <c r="S422" s="269"/>
      <c r="T422" s="270"/>
      <c r="AT422" s="271" t="s">
        <v>301</v>
      </c>
      <c r="AU422" s="271" t="s">
        <v>89</v>
      </c>
      <c r="AV422" s="13" t="s">
        <v>91</v>
      </c>
      <c r="AW422" s="13" t="s">
        <v>44</v>
      </c>
      <c r="AX422" s="13" t="s">
        <v>82</v>
      </c>
      <c r="AY422" s="271" t="s">
        <v>291</v>
      </c>
    </row>
    <row r="423" s="15" customFormat="1">
      <c r="B423" s="283"/>
      <c r="C423" s="284"/>
      <c r="D423" s="252" t="s">
        <v>301</v>
      </c>
      <c r="E423" s="285" t="s">
        <v>80</v>
      </c>
      <c r="F423" s="286" t="s">
        <v>315</v>
      </c>
      <c r="G423" s="284"/>
      <c r="H423" s="287">
        <v>92</v>
      </c>
      <c r="I423" s="288"/>
      <c r="J423" s="284"/>
      <c r="K423" s="284"/>
      <c r="L423" s="289"/>
      <c r="M423" s="290"/>
      <c r="N423" s="291"/>
      <c r="O423" s="291"/>
      <c r="P423" s="291"/>
      <c r="Q423" s="291"/>
      <c r="R423" s="291"/>
      <c r="S423" s="291"/>
      <c r="T423" s="292"/>
      <c r="AT423" s="293" t="s">
        <v>301</v>
      </c>
      <c r="AU423" s="293" t="s">
        <v>89</v>
      </c>
      <c r="AV423" s="15" t="s">
        <v>299</v>
      </c>
      <c r="AW423" s="15" t="s">
        <v>44</v>
      </c>
      <c r="AX423" s="15" t="s">
        <v>89</v>
      </c>
      <c r="AY423" s="293" t="s">
        <v>291</v>
      </c>
    </row>
    <row r="424" s="1" customFormat="1" ht="16.5" customHeight="1">
      <c r="B424" s="48"/>
      <c r="C424" s="294" t="s">
        <v>419</v>
      </c>
      <c r="D424" s="294" t="s">
        <v>337</v>
      </c>
      <c r="E424" s="295" t="s">
        <v>2983</v>
      </c>
      <c r="F424" s="296" t="s">
        <v>2984</v>
      </c>
      <c r="G424" s="297" t="s">
        <v>385</v>
      </c>
      <c r="H424" s="298">
        <v>10</v>
      </c>
      <c r="I424" s="299"/>
      <c r="J424" s="300">
        <f>ROUND(I424*H424,2)</f>
        <v>0</v>
      </c>
      <c r="K424" s="296" t="s">
        <v>298</v>
      </c>
      <c r="L424" s="301"/>
      <c r="M424" s="302" t="s">
        <v>80</v>
      </c>
      <c r="N424" s="303" t="s">
        <v>52</v>
      </c>
      <c r="O424" s="49"/>
      <c r="P424" s="247">
        <f>O424*H424</f>
        <v>0</v>
      </c>
      <c r="Q424" s="247">
        <v>0.0013400000000000001</v>
      </c>
      <c r="R424" s="247">
        <f>Q424*H424</f>
        <v>0.013400000000000001</v>
      </c>
      <c r="S424" s="247">
        <v>0</v>
      </c>
      <c r="T424" s="248">
        <f>S424*H424</f>
        <v>0</v>
      </c>
      <c r="AR424" s="25" t="s">
        <v>340</v>
      </c>
      <c r="AT424" s="25" t="s">
        <v>337</v>
      </c>
      <c r="AU424" s="25" t="s">
        <v>89</v>
      </c>
      <c r="AY424" s="25" t="s">
        <v>291</v>
      </c>
      <c r="BE424" s="249">
        <f>IF(N424="základní",J424,0)</f>
        <v>0</v>
      </c>
      <c r="BF424" s="249">
        <f>IF(N424="snížená",J424,0)</f>
        <v>0</v>
      </c>
      <c r="BG424" s="249">
        <f>IF(N424="zákl. přenesená",J424,0)</f>
        <v>0</v>
      </c>
      <c r="BH424" s="249">
        <f>IF(N424="sníž. přenesená",J424,0)</f>
        <v>0</v>
      </c>
      <c r="BI424" s="249">
        <f>IF(N424="nulová",J424,0)</f>
        <v>0</v>
      </c>
      <c r="BJ424" s="25" t="s">
        <v>89</v>
      </c>
      <c r="BK424" s="249">
        <f>ROUND(I424*H424,2)</f>
        <v>0</v>
      </c>
      <c r="BL424" s="25" t="s">
        <v>299</v>
      </c>
      <c r="BM424" s="25" t="s">
        <v>2985</v>
      </c>
    </row>
    <row r="425" s="13" customFormat="1">
      <c r="B425" s="261"/>
      <c r="C425" s="262"/>
      <c r="D425" s="252" t="s">
        <v>301</v>
      </c>
      <c r="E425" s="263" t="s">
        <v>80</v>
      </c>
      <c r="F425" s="264" t="s">
        <v>361</v>
      </c>
      <c r="G425" s="262"/>
      <c r="H425" s="265">
        <v>10</v>
      </c>
      <c r="I425" s="266"/>
      <c r="J425" s="262"/>
      <c r="K425" s="262"/>
      <c r="L425" s="267"/>
      <c r="M425" s="268"/>
      <c r="N425" s="269"/>
      <c r="O425" s="269"/>
      <c r="P425" s="269"/>
      <c r="Q425" s="269"/>
      <c r="R425" s="269"/>
      <c r="S425" s="269"/>
      <c r="T425" s="270"/>
      <c r="AT425" s="271" t="s">
        <v>301</v>
      </c>
      <c r="AU425" s="271" t="s">
        <v>89</v>
      </c>
      <c r="AV425" s="13" t="s">
        <v>91</v>
      </c>
      <c r="AW425" s="13" t="s">
        <v>44</v>
      </c>
      <c r="AX425" s="13" t="s">
        <v>82</v>
      </c>
      <c r="AY425" s="271" t="s">
        <v>291</v>
      </c>
    </row>
    <row r="426" s="15" customFormat="1">
      <c r="B426" s="283"/>
      <c r="C426" s="284"/>
      <c r="D426" s="252" t="s">
        <v>301</v>
      </c>
      <c r="E426" s="285" t="s">
        <v>80</v>
      </c>
      <c r="F426" s="286" t="s">
        <v>315</v>
      </c>
      <c r="G426" s="284"/>
      <c r="H426" s="287">
        <v>10</v>
      </c>
      <c r="I426" s="288"/>
      <c r="J426" s="284"/>
      <c r="K426" s="284"/>
      <c r="L426" s="289"/>
      <c r="M426" s="290"/>
      <c r="N426" s="291"/>
      <c r="O426" s="291"/>
      <c r="P426" s="291"/>
      <c r="Q426" s="291"/>
      <c r="R426" s="291"/>
      <c r="S426" s="291"/>
      <c r="T426" s="292"/>
      <c r="AT426" s="293" t="s">
        <v>301</v>
      </c>
      <c r="AU426" s="293" t="s">
        <v>89</v>
      </c>
      <c r="AV426" s="15" t="s">
        <v>299</v>
      </c>
      <c r="AW426" s="15" t="s">
        <v>44</v>
      </c>
      <c r="AX426" s="15" t="s">
        <v>89</v>
      </c>
      <c r="AY426" s="293" t="s">
        <v>291</v>
      </c>
    </row>
    <row r="427" s="1" customFormat="1" ht="25.5" customHeight="1">
      <c r="B427" s="48"/>
      <c r="C427" s="238" t="s">
        <v>424</v>
      </c>
      <c r="D427" s="238" t="s">
        <v>294</v>
      </c>
      <c r="E427" s="239" t="s">
        <v>2986</v>
      </c>
      <c r="F427" s="240" t="s">
        <v>2987</v>
      </c>
      <c r="G427" s="241" t="s">
        <v>385</v>
      </c>
      <c r="H427" s="242">
        <v>12</v>
      </c>
      <c r="I427" s="243"/>
      <c r="J427" s="244">
        <f>ROUND(I427*H427,2)</f>
        <v>0</v>
      </c>
      <c r="K427" s="240" t="s">
        <v>298</v>
      </c>
      <c r="L427" s="74"/>
      <c r="M427" s="245" t="s">
        <v>80</v>
      </c>
      <c r="N427" s="246" t="s">
        <v>52</v>
      </c>
      <c r="O427" s="49"/>
      <c r="P427" s="247">
        <f>O427*H427</f>
        <v>0</v>
      </c>
      <c r="Q427" s="247">
        <v>0</v>
      </c>
      <c r="R427" s="247">
        <f>Q427*H427</f>
        <v>0</v>
      </c>
      <c r="S427" s="247">
        <v>0</v>
      </c>
      <c r="T427" s="248">
        <f>S427*H427</f>
        <v>0</v>
      </c>
      <c r="AR427" s="25" t="s">
        <v>299</v>
      </c>
      <c r="AT427" s="25" t="s">
        <v>294</v>
      </c>
      <c r="AU427" s="25" t="s">
        <v>89</v>
      </c>
      <c r="AY427" s="25" t="s">
        <v>291</v>
      </c>
      <c r="BE427" s="249">
        <f>IF(N427="základní",J427,0)</f>
        <v>0</v>
      </c>
      <c r="BF427" s="249">
        <f>IF(N427="snížená",J427,0)</f>
        <v>0</v>
      </c>
      <c r="BG427" s="249">
        <f>IF(N427="zákl. přenesená",J427,0)</f>
        <v>0</v>
      </c>
      <c r="BH427" s="249">
        <f>IF(N427="sníž. přenesená",J427,0)</f>
        <v>0</v>
      </c>
      <c r="BI427" s="249">
        <f>IF(N427="nulová",J427,0)</f>
        <v>0</v>
      </c>
      <c r="BJ427" s="25" t="s">
        <v>89</v>
      </c>
      <c r="BK427" s="249">
        <f>ROUND(I427*H427,2)</f>
        <v>0</v>
      </c>
      <c r="BL427" s="25" t="s">
        <v>299</v>
      </c>
      <c r="BM427" s="25" t="s">
        <v>2988</v>
      </c>
    </row>
    <row r="428" s="13" customFormat="1">
      <c r="B428" s="261"/>
      <c r="C428" s="262"/>
      <c r="D428" s="252" t="s">
        <v>301</v>
      </c>
      <c r="E428" s="263" t="s">
        <v>80</v>
      </c>
      <c r="F428" s="264" t="s">
        <v>2989</v>
      </c>
      <c r="G428" s="262"/>
      <c r="H428" s="265">
        <v>2</v>
      </c>
      <c r="I428" s="266"/>
      <c r="J428" s="262"/>
      <c r="K428" s="262"/>
      <c r="L428" s="267"/>
      <c r="M428" s="268"/>
      <c r="N428" s="269"/>
      <c r="O428" s="269"/>
      <c r="P428" s="269"/>
      <c r="Q428" s="269"/>
      <c r="R428" s="269"/>
      <c r="S428" s="269"/>
      <c r="T428" s="270"/>
      <c r="AT428" s="271" t="s">
        <v>301</v>
      </c>
      <c r="AU428" s="271" t="s">
        <v>89</v>
      </c>
      <c r="AV428" s="13" t="s">
        <v>91</v>
      </c>
      <c r="AW428" s="13" t="s">
        <v>44</v>
      </c>
      <c r="AX428" s="13" t="s">
        <v>82</v>
      </c>
      <c r="AY428" s="271" t="s">
        <v>291</v>
      </c>
    </row>
    <row r="429" s="13" customFormat="1">
      <c r="B429" s="261"/>
      <c r="C429" s="262"/>
      <c r="D429" s="252" t="s">
        <v>301</v>
      </c>
      <c r="E429" s="263" t="s">
        <v>80</v>
      </c>
      <c r="F429" s="264" t="s">
        <v>2963</v>
      </c>
      <c r="G429" s="262"/>
      <c r="H429" s="265">
        <v>2</v>
      </c>
      <c r="I429" s="266"/>
      <c r="J429" s="262"/>
      <c r="K429" s="262"/>
      <c r="L429" s="267"/>
      <c r="M429" s="268"/>
      <c r="N429" s="269"/>
      <c r="O429" s="269"/>
      <c r="P429" s="269"/>
      <c r="Q429" s="269"/>
      <c r="R429" s="269"/>
      <c r="S429" s="269"/>
      <c r="T429" s="270"/>
      <c r="AT429" s="271" t="s">
        <v>301</v>
      </c>
      <c r="AU429" s="271" t="s">
        <v>89</v>
      </c>
      <c r="AV429" s="13" t="s">
        <v>91</v>
      </c>
      <c r="AW429" s="13" t="s">
        <v>44</v>
      </c>
      <c r="AX429" s="13" t="s">
        <v>82</v>
      </c>
      <c r="AY429" s="271" t="s">
        <v>291</v>
      </c>
    </row>
    <row r="430" s="13" customFormat="1">
      <c r="B430" s="261"/>
      <c r="C430" s="262"/>
      <c r="D430" s="252" t="s">
        <v>301</v>
      </c>
      <c r="E430" s="263" t="s">
        <v>80</v>
      </c>
      <c r="F430" s="264" t="s">
        <v>2990</v>
      </c>
      <c r="G430" s="262"/>
      <c r="H430" s="265">
        <v>4</v>
      </c>
      <c r="I430" s="266"/>
      <c r="J430" s="262"/>
      <c r="K430" s="262"/>
      <c r="L430" s="267"/>
      <c r="M430" s="268"/>
      <c r="N430" s="269"/>
      <c r="O430" s="269"/>
      <c r="P430" s="269"/>
      <c r="Q430" s="269"/>
      <c r="R430" s="269"/>
      <c r="S430" s="269"/>
      <c r="T430" s="270"/>
      <c r="AT430" s="271" t="s">
        <v>301</v>
      </c>
      <c r="AU430" s="271" t="s">
        <v>89</v>
      </c>
      <c r="AV430" s="13" t="s">
        <v>91</v>
      </c>
      <c r="AW430" s="13" t="s">
        <v>44</v>
      </c>
      <c r="AX430" s="13" t="s">
        <v>82</v>
      </c>
      <c r="AY430" s="271" t="s">
        <v>291</v>
      </c>
    </row>
    <row r="431" s="13" customFormat="1">
      <c r="B431" s="261"/>
      <c r="C431" s="262"/>
      <c r="D431" s="252" t="s">
        <v>301</v>
      </c>
      <c r="E431" s="263" t="s">
        <v>80</v>
      </c>
      <c r="F431" s="264" t="s">
        <v>2991</v>
      </c>
      <c r="G431" s="262"/>
      <c r="H431" s="265">
        <v>2</v>
      </c>
      <c r="I431" s="266"/>
      <c r="J431" s="262"/>
      <c r="K431" s="262"/>
      <c r="L431" s="267"/>
      <c r="M431" s="268"/>
      <c r="N431" s="269"/>
      <c r="O431" s="269"/>
      <c r="P431" s="269"/>
      <c r="Q431" s="269"/>
      <c r="R431" s="269"/>
      <c r="S431" s="269"/>
      <c r="T431" s="270"/>
      <c r="AT431" s="271" t="s">
        <v>301</v>
      </c>
      <c r="AU431" s="271" t="s">
        <v>89</v>
      </c>
      <c r="AV431" s="13" t="s">
        <v>91</v>
      </c>
      <c r="AW431" s="13" t="s">
        <v>44</v>
      </c>
      <c r="AX431" s="13" t="s">
        <v>82</v>
      </c>
      <c r="AY431" s="271" t="s">
        <v>291</v>
      </c>
    </row>
    <row r="432" s="13" customFormat="1">
      <c r="B432" s="261"/>
      <c r="C432" s="262"/>
      <c r="D432" s="252" t="s">
        <v>301</v>
      </c>
      <c r="E432" s="263" t="s">
        <v>80</v>
      </c>
      <c r="F432" s="264" t="s">
        <v>2992</v>
      </c>
      <c r="G432" s="262"/>
      <c r="H432" s="265">
        <v>2</v>
      </c>
      <c r="I432" s="266"/>
      <c r="J432" s="262"/>
      <c r="K432" s="262"/>
      <c r="L432" s="267"/>
      <c r="M432" s="268"/>
      <c r="N432" s="269"/>
      <c r="O432" s="269"/>
      <c r="P432" s="269"/>
      <c r="Q432" s="269"/>
      <c r="R432" s="269"/>
      <c r="S432" s="269"/>
      <c r="T432" s="270"/>
      <c r="AT432" s="271" t="s">
        <v>301</v>
      </c>
      <c r="AU432" s="271" t="s">
        <v>89</v>
      </c>
      <c r="AV432" s="13" t="s">
        <v>91</v>
      </c>
      <c r="AW432" s="13" t="s">
        <v>44</v>
      </c>
      <c r="AX432" s="13" t="s">
        <v>82</v>
      </c>
      <c r="AY432" s="271" t="s">
        <v>291</v>
      </c>
    </row>
    <row r="433" s="15" customFormat="1">
      <c r="B433" s="283"/>
      <c r="C433" s="284"/>
      <c r="D433" s="252" t="s">
        <v>301</v>
      </c>
      <c r="E433" s="285" t="s">
        <v>80</v>
      </c>
      <c r="F433" s="286" t="s">
        <v>315</v>
      </c>
      <c r="G433" s="284"/>
      <c r="H433" s="287">
        <v>12</v>
      </c>
      <c r="I433" s="288"/>
      <c r="J433" s="284"/>
      <c r="K433" s="284"/>
      <c r="L433" s="289"/>
      <c r="M433" s="290"/>
      <c r="N433" s="291"/>
      <c r="O433" s="291"/>
      <c r="P433" s="291"/>
      <c r="Q433" s="291"/>
      <c r="R433" s="291"/>
      <c r="S433" s="291"/>
      <c r="T433" s="292"/>
      <c r="AT433" s="293" t="s">
        <v>301</v>
      </c>
      <c r="AU433" s="293" t="s">
        <v>89</v>
      </c>
      <c r="AV433" s="15" t="s">
        <v>299</v>
      </c>
      <c r="AW433" s="15" t="s">
        <v>44</v>
      </c>
      <c r="AX433" s="15" t="s">
        <v>89</v>
      </c>
      <c r="AY433" s="293" t="s">
        <v>291</v>
      </c>
    </row>
    <row r="434" s="1" customFormat="1" ht="16.5" customHeight="1">
      <c r="B434" s="48"/>
      <c r="C434" s="294" t="s">
        <v>429</v>
      </c>
      <c r="D434" s="294" t="s">
        <v>337</v>
      </c>
      <c r="E434" s="295" t="s">
        <v>2993</v>
      </c>
      <c r="F434" s="296" t="s">
        <v>2994</v>
      </c>
      <c r="G434" s="297" t="s">
        <v>385</v>
      </c>
      <c r="H434" s="298">
        <v>12</v>
      </c>
      <c r="I434" s="299"/>
      <c r="J434" s="300">
        <f>ROUND(I434*H434,2)</f>
        <v>0</v>
      </c>
      <c r="K434" s="296" t="s">
        <v>298</v>
      </c>
      <c r="L434" s="301"/>
      <c r="M434" s="302" t="s">
        <v>80</v>
      </c>
      <c r="N434" s="303" t="s">
        <v>52</v>
      </c>
      <c r="O434" s="49"/>
      <c r="P434" s="247">
        <f>O434*H434</f>
        <v>0</v>
      </c>
      <c r="Q434" s="247">
        <v>0.0019400000000000001</v>
      </c>
      <c r="R434" s="247">
        <f>Q434*H434</f>
        <v>0.023280000000000002</v>
      </c>
      <c r="S434" s="247">
        <v>0</v>
      </c>
      <c r="T434" s="248">
        <f>S434*H434</f>
        <v>0</v>
      </c>
      <c r="AR434" s="25" t="s">
        <v>340</v>
      </c>
      <c r="AT434" s="25" t="s">
        <v>337</v>
      </c>
      <c r="AU434" s="25" t="s">
        <v>89</v>
      </c>
      <c r="AY434" s="25" t="s">
        <v>291</v>
      </c>
      <c r="BE434" s="249">
        <f>IF(N434="základní",J434,0)</f>
        <v>0</v>
      </c>
      <c r="BF434" s="249">
        <f>IF(N434="snížená",J434,0)</f>
        <v>0</v>
      </c>
      <c r="BG434" s="249">
        <f>IF(N434="zákl. přenesená",J434,0)</f>
        <v>0</v>
      </c>
      <c r="BH434" s="249">
        <f>IF(N434="sníž. přenesená",J434,0)</f>
        <v>0</v>
      </c>
      <c r="BI434" s="249">
        <f>IF(N434="nulová",J434,0)</f>
        <v>0</v>
      </c>
      <c r="BJ434" s="25" t="s">
        <v>89</v>
      </c>
      <c r="BK434" s="249">
        <f>ROUND(I434*H434,2)</f>
        <v>0</v>
      </c>
      <c r="BL434" s="25" t="s">
        <v>299</v>
      </c>
      <c r="BM434" s="25" t="s">
        <v>2995</v>
      </c>
    </row>
    <row r="435" s="13" customFormat="1">
      <c r="B435" s="261"/>
      <c r="C435" s="262"/>
      <c r="D435" s="252" t="s">
        <v>301</v>
      </c>
      <c r="E435" s="263" t="s">
        <v>80</v>
      </c>
      <c r="F435" s="264" t="s">
        <v>2989</v>
      </c>
      <c r="G435" s="262"/>
      <c r="H435" s="265">
        <v>2</v>
      </c>
      <c r="I435" s="266"/>
      <c r="J435" s="262"/>
      <c r="K435" s="262"/>
      <c r="L435" s="267"/>
      <c r="M435" s="268"/>
      <c r="N435" s="269"/>
      <c r="O435" s="269"/>
      <c r="P435" s="269"/>
      <c r="Q435" s="269"/>
      <c r="R435" s="269"/>
      <c r="S435" s="269"/>
      <c r="T435" s="270"/>
      <c r="AT435" s="271" t="s">
        <v>301</v>
      </c>
      <c r="AU435" s="271" t="s">
        <v>89</v>
      </c>
      <c r="AV435" s="13" t="s">
        <v>91</v>
      </c>
      <c r="AW435" s="13" t="s">
        <v>44</v>
      </c>
      <c r="AX435" s="13" t="s">
        <v>82</v>
      </c>
      <c r="AY435" s="271" t="s">
        <v>291</v>
      </c>
    </row>
    <row r="436" s="13" customFormat="1">
      <c r="B436" s="261"/>
      <c r="C436" s="262"/>
      <c r="D436" s="252" t="s">
        <v>301</v>
      </c>
      <c r="E436" s="263" t="s">
        <v>80</v>
      </c>
      <c r="F436" s="264" t="s">
        <v>2963</v>
      </c>
      <c r="G436" s="262"/>
      <c r="H436" s="265">
        <v>2</v>
      </c>
      <c r="I436" s="266"/>
      <c r="J436" s="262"/>
      <c r="K436" s="262"/>
      <c r="L436" s="267"/>
      <c r="M436" s="268"/>
      <c r="N436" s="269"/>
      <c r="O436" s="269"/>
      <c r="P436" s="269"/>
      <c r="Q436" s="269"/>
      <c r="R436" s="269"/>
      <c r="S436" s="269"/>
      <c r="T436" s="270"/>
      <c r="AT436" s="271" t="s">
        <v>301</v>
      </c>
      <c r="AU436" s="271" t="s">
        <v>89</v>
      </c>
      <c r="AV436" s="13" t="s">
        <v>91</v>
      </c>
      <c r="AW436" s="13" t="s">
        <v>44</v>
      </c>
      <c r="AX436" s="13" t="s">
        <v>82</v>
      </c>
      <c r="AY436" s="271" t="s">
        <v>291</v>
      </c>
    </row>
    <row r="437" s="13" customFormat="1">
      <c r="B437" s="261"/>
      <c r="C437" s="262"/>
      <c r="D437" s="252" t="s">
        <v>301</v>
      </c>
      <c r="E437" s="263" t="s">
        <v>80</v>
      </c>
      <c r="F437" s="264" t="s">
        <v>2990</v>
      </c>
      <c r="G437" s="262"/>
      <c r="H437" s="265">
        <v>4</v>
      </c>
      <c r="I437" s="266"/>
      <c r="J437" s="262"/>
      <c r="K437" s="262"/>
      <c r="L437" s="267"/>
      <c r="M437" s="268"/>
      <c r="N437" s="269"/>
      <c r="O437" s="269"/>
      <c r="P437" s="269"/>
      <c r="Q437" s="269"/>
      <c r="R437" s="269"/>
      <c r="S437" s="269"/>
      <c r="T437" s="270"/>
      <c r="AT437" s="271" t="s">
        <v>301</v>
      </c>
      <c r="AU437" s="271" t="s">
        <v>89</v>
      </c>
      <c r="AV437" s="13" t="s">
        <v>91</v>
      </c>
      <c r="AW437" s="13" t="s">
        <v>44</v>
      </c>
      <c r="AX437" s="13" t="s">
        <v>82</v>
      </c>
      <c r="AY437" s="271" t="s">
        <v>291</v>
      </c>
    </row>
    <row r="438" s="13" customFormat="1">
      <c r="B438" s="261"/>
      <c r="C438" s="262"/>
      <c r="D438" s="252" t="s">
        <v>301</v>
      </c>
      <c r="E438" s="263" t="s">
        <v>80</v>
      </c>
      <c r="F438" s="264" t="s">
        <v>2991</v>
      </c>
      <c r="G438" s="262"/>
      <c r="H438" s="265">
        <v>2</v>
      </c>
      <c r="I438" s="266"/>
      <c r="J438" s="262"/>
      <c r="K438" s="262"/>
      <c r="L438" s="267"/>
      <c r="M438" s="268"/>
      <c r="N438" s="269"/>
      <c r="O438" s="269"/>
      <c r="P438" s="269"/>
      <c r="Q438" s="269"/>
      <c r="R438" s="269"/>
      <c r="S438" s="269"/>
      <c r="T438" s="270"/>
      <c r="AT438" s="271" t="s">
        <v>301</v>
      </c>
      <c r="AU438" s="271" t="s">
        <v>89</v>
      </c>
      <c r="AV438" s="13" t="s">
        <v>91</v>
      </c>
      <c r="AW438" s="13" t="s">
        <v>44</v>
      </c>
      <c r="AX438" s="13" t="s">
        <v>82</v>
      </c>
      <c r="AY438" s="271" t="s">
        <v>291</v>
      </c>
    </row>
    <row r="439" s="13" customFormat="1">
      <c r="B439" s="261"/>
      <c r="C439" s="262"/>
      <c r="D439" s="252" t="s">
        <v>301</v>
      </c>
      <c r="E439" s="263" t="s">
        <v>80</v>
      </c>
      <c r="F439" s="264" t="s">
        <v>2992</v>
      </c>
      <c r="G439" s="262"/>
      <c r="H439" s="265">
        <v>2</v>
      </c>
      <c r="I439" s="266"/>
      <c r="J439" s="262"/>
      <c r="K439" s="262"/>
      <c r="L439" s="267"/>
      <c r="M439" s="268"/>
      <c r="N439" s="269"/>
      <c r="O439" s="269"/>
      <c r="P439" s="269"/>
      <c r="Q439" s="269"/>
      <c r="R439" s="269"/>
      <c r="S439" s="269"/>
      <c r="T439" s="270"/>
      <c r="AT439" s="271" t="s">
        <v>301</v>
      </c>
      <c r="AU439" s="271" t="s">
        <v>89</v>
      </c>
      <c r="AV439" s="13" t="s">
        <v>91</v>
      </c>
      <c r="AW439" s="13" t="s">
        <v>44</v>
      </c>
      <c r="AX439" s="13" t="s">
        <v>82</v>
      </c>
      <c r="AY439" s="271" t="s">
        <v>291</v>
      </c>
    </row>
    <row r="440" s="15" customFormat="1">
      <c r="B440" s="283"/>
      <c r="C440" s="284"/>
      <c r="D440" s="252" t="s">
        <v>301</v>
      </c>
      <c r="E440" s="285" t="s">
        <v>80</v>
      </c>
      <c r="F440" s="286" t="s">
        <v>315</v>
      </c>
      <c r="G440" s="284"/>
      <c r="H440" s="287">
        <v>12</v>
      </c>
      <c r="I440" s="288"/>
      <c r="J440" s="284"/>
      <c r="K440" s="284"/>
      <c r="L440" s="289"/>
      <c r="M440" s="290"/>
      <c r="N440" s="291"/>
      <c r="O440" s="291"/>
      <c r="P440" s="291"/>
      <c r="Q440" s="291"/>
      <c r="R440" s="291"/>
      <c r="S440" s="291"/>
      <c r="T440" s="292"/>
      <c r="AT440" s="293" t="s">
        <v>301</v>
      </c>
      <c r="AU440" s="293" t="s">
        <v>89</v>
      </c>
      <c r="AV440" s="15" t="s">
        <v>299</v>
      </c>
      <c r="AW440" s="15" t="s">
        <v>44</v>
      </c>
      <c r="AX440" s="15" t="s">
        <v>89</v>
      </c>
      <c r="AY440" s="293" t="s">
        <v>291</v>
      </c>
    </row>
    <row r="441" s="1" customFormat="1" ht="25.5" customHeight="1">
      <c r="B441" s="48"/>
      <c r="C441" s="238" t="s">
        <v>434</v>
      </c>
      <c r="D441" s="238" t="s">
        <v>294</v>
      </c>
      <c r="E441" s="239" t="s">
        <v>2996</v>
      </c>
      <c r="F441" s="240" t="s">
        <v>2997</v>
      </c>
      <c r="G441" s="241" t="s">
        <v>385</v>
      </c>
      <c r="H441" s="242">
        <v>16</v>
      </c>
      <c r="I441" s="243"/>
      <c r="J441" s="244">
        <f>ROUND(I441*H441,2)</f>
        <v>0</v>
      </c>
      <c r="K441" s="240" t="s">
        <v>298</v>
      </c>
      <c r="L441" s="74"/>
      <c r="M441" s="245" t="s">
        <v>80</v>
      </c>
      <c r="N441" s="246" t="s">
        <v>52</v>
      </c>
      <c r="O441" s="49"/>
      <c r="P441" s="247">
        <f>O441*H441</f>
        <v>0</v>
      </c>
      <c r="Q441" s="247">
        <v>0</v>
      </c>
      <c r="R441" s="247">
        <f>Q441*H441</f>
        <v>0</v>
      </c>
      <c r="S441" s="247">
        <v>0</v>
      </c>
      <c r="T441" s="248">
        <f>S441*H441</f>
        <v>0</v>
      </c>
      <c r="AR441" s="25" t="s">
        <v>299</v>
      </c>
      <c r="AT441" s="25" t="s">
        <v>294</v>
      </c>
      <c r="AU441" s="25" t="s">
        <v>89</v>
      </c>
      <c r="AY441" s="25" t="s">
        <v>291</v>
      </c>
      <c r="BE441" s="249">
        <f>IF(N441="základní",J441,0)</f>
        <v>0</v>
      </c>
      <c r="BF441" s="249">
        <f>IF(N441="snížená",J441,0)</f>
        <v>0</v>
      </c>
      <c r="BG441" s="249">
        <f>IF(N441="zákl. přenesená",J441,0)</f>
        <v>0</v>
      </c>
      <c r="BH441" s="249">
        <f>IF(N441="sníž. přenesená",J441,0)</f>
        <v>0</v>
      </c>
      <c r="BI441" s="249">
        <f>IF(N441="nulová",J441,0)</f>
        <v>0</v>
      </c>
      <c r="BJ441" s="25" t="s">
        <v>89</v>
      </c>
      <c r="BK441" s="249">
        <f>ROUND(I441*H441,2)</f>
        <v>0</v>
      </c>
      <c r="BL441" s="25" t="s">
        <v>299</v>
      </c>
      <c r="BM441" s="25" t="s">
        <v>2998</v>
      </c>
    </row>
    <row r="442" s="13" customFormat="1">
      <c r="B442" s="261"/>
      <c r="C442" s="262"/>
      <c r="D442" s="252" t="s">
        <v>301</v>
      </c>
      <c r="E442" s="263" t="s">
        <v>80</v>
      </c>
      <c r="F442" s="264" t="s">
        <v>2898</v>
      </c>
      <c r="G442" s="262"/>
      <c r="H442" s="265">
        <v>1</v>
      </c>
      <c r="I442" s="266"/>
      <c r="J442" s="262"/>
      <c r="K442" s="262"/>
      <c r="L442" s="267"/>
      <c r="M442" s="268"/>
      <c r="N442" s="269"/>
      <c r="O442" s="269"/>
      <c r="P442" s="269"/>
      <c r="Q442" s="269"/>
      <c r="R442" s="269"/>
      <c r="S442" s="269"/>
      <c r="T442" s="270"/>
      <c r="AT442" s="271" t="s">
        <v>301</v>
      </c>
      <c r="AU442" s="271" t="s">
        <v>89</v>
      </c>
      <c r="AV442" s="13" t="s">
        <v>91</v>
      </c>
      <c r="AW442" s="13" t="s">
        <v>44</v>
      </c>
      <c r="AX442" s="13" t="s">
        <v>82</v>
      </c>
      <c r="AY442" s="271" t="s">
        <v>291</v>
      </c>
    </row>
    <row r="443" s="13" customFormat="1">
      <c r="B443" s="261"/>
      <c r="C443" s="262"/>
      <c r="D443" s="252" t="s">
        <v>301</v>
      </c>
      <c r="E443" s="263" t="s">
        <v>80</v>
      </c>
      <c r="F443" s="264" t="s">
        <v>2899</v>
      </c>
      <c r="G443" s="262"/>
      <c r="H443" s="265">
        <v>1</v>
      </c>
      <c r="I443" s="266"/>
      <c r="J443" s="262"/>
      <c r="K443" s="262"/>
      <c r="L443" s="267"/>
      <c r="M443" s="268"/>
      <c r="N443" s="269"/>
      <c r="O443" s="269"/>
      <c r="P443" s="269"/>
      <c r="Q443" s="269"/>
      <c r="R443" s="269"/>
      <c r="S443" s="269"/>
      <c r="T443" s="270"/>
      <c r="AT443" s="271" t="s">
        <v>301</v>
      </c>
      <c r="AU443" s="271" t="s">
        <v>89</v>
      </c>
      <c r="AV443" s="13" t="s">
        <v>91</v>
      </c>
      <c r="AW443" s="13" t="s">
        <v>44</v>
      </c>
      <c r="AX443" s="13" t="s">
        <v>82</v>
      </c>
      <c r="AY443" s="271" t="s">
        <v>291</v>
      </c>
    </row>
    <row r="444" s="13" customFormat="1">
      <c r="B444" s="261"/>
      <c r="C444" s="262"/>
      <c r="D444" s="252" t="s">
        <v>301</v>
      </c>
      <c r="E444" s="263" t="s">
        <v>80</v>
      </c>
      <c r="F444" s="264" t="s">
        <v>2900</v>
      </c>
      <c r="G444" s="262"/>
      <c r="H444" s="265">
        <v>1</v>
      </c>
      <c r="I444" s="266"/>
      <c r="J444" s="262"/>
      <c r="K444" s="262"/>
      <c r="L444" s="267"/>
      <c r="M444" s="268"/>
      <c r="N444" s="269"/>
      <c r="O444" s="269"/>
      <c r="P444" s="269"/>
      <c r="Q444" s="269"/>
      <c r="R444" s="269"/>
      <c r="S444" s="269"/>
      <c r="T444" s="270"/>
      <c r="AT444" s="271" t="s">
        <v>301</v>
      </c>
      <c r="AU444" s="271" t="s">
        <v>89</v>
      </c>
      <c r="AV444" s="13" t="s">
        <v>91</v>
      </c>
      <c r="AW444" s="13" t="s">
        <v>44</v>
      </c>
      <c r="AX444" s="13" t="s">
        <v>82</v>
      </c>
      <c r="AY444" s="271" t="s">
        <v>291</v>
      </c>
    </row>
    <row r="445" s="13" customFormat="1">
      <c r="B445" s="261"/>
      <c r="C445" s="262"/>
      <c r="D445" s="252" t="s">
        <v>301</v>
      </c>
      <c r="E445" s="263" t="s">
        <v>80</v>
      </c>
      <c r="F445" s="264" t="s">
        <v>2901</v>
      </c>
      <c r="G445" s="262"/>
      <c r="H445" s="265">
        <v>1</v>
      </c>
      <c r="I445" s="266"/>
      <c r="J445" s="262"/>
      <c r="K445" s="262"/>
      <c r="L445" s="267"/>
      <c r="M445" s="268"/>
      <c r="N445" s="269"/>
      <c r="O445" s="269"/>
      <c r="P445" s="269"/>
      <c r="Q445" s="269"/>
      <c r="R445" s="269"/>
      <c r="S445" s="269"/>
      <c r="T445" s="270"/>
      <c r="AT445" s="271" t="s">
        <v>301</v>
      </c>
      <c r="AU445" s="271" t="s">
        <v>89</v>
      </c>
      <c r="AV445" s="13" t="s">
        <v>91</v>
      </c>
      <c r="AW445" s="13" t="s">
        <v>44</v>
      </c>
      <c r="AX445" s="13" t="s">
        <v>82</v>
      </c>
      <c r="AY445" s="271" t="s">
        <v>291</v>
      </c>
    </row>
    <row r="446" s="13" customFormat="1">
      <c r="B446" s="261"/>
      <c r="C446" s="262"/>
      <c r="D446" s="252" t="s">
        <v>301</v>
      </c>
      <c r="E446" s="263" t="s">
        <v>80</v>
      </c>
      <c r="F446" s="264" t="s">
        <v>2902</v>
      </c>
      <c r="G446" s="262"/>
      <c r="H446" s="265">
        <v>1</v>
      </c>
      <c r="I446" s="266"/>
      <c r="J446" s="262"/>
      <c r="K446" s="262"/>
      <c r="L446" s="267"/>
      <c r="M446" s="268"/>
      <c r="N446" s="269"/>
      <c r="O446" s="269"/>
      <c r="P446" s="269"/>
      <c r="Q446" s="269"/>
      <c r="R446" s="269"/>
      <c r="S446" s="269"/>
      <c r="T446" s="270"/>
      <c r="AT446" s="271" t="s">
        <v>301</v>
      </c>
      <c r="AU446" s="271" t="s">
        <v>89</v>
      </c>
      <c r="AV446" s="13" t="s">
        <v>91</v>
      </c>
      <c r="AW446" s="13" t="s">
        <v>44</v>
      </c>
      <c r="AX446" s="13" t="s">
        <v>82</v>
      </c>
      <c r="AY446" s="271" t="s">
        <v>291</v>
      </c>
    </row>
    <row r="447" s="13" customFormat="1">
      <c r="B447" s="261"/>
      <c r="C447" s="262"/>
      <c r="D447" s="252" t="s">
        <v>301</v>
      </c>
      <c r="E447" s="263" t="s">
        <v>80</v>
      </c>
      <c r="F447" s="264" t="s">
        <v>2903</v>
      </c>
      <c r="G447" s="262"/>
      <c r="H447" s="265">
        <v>1</v>
      </c>
      <c r="I447" s="266"/>
      <c r="J447" s="262"/>
      <c r="K447" s="262"/>
      <c r="L447" s="267"/>
      <c r="M447" s="268"/>
      <c r="N447" s="269"/>
      <c r="O447" s="269"/>
      <c r="P447" s="269"/>
      <c r="Q447" s="269"/>
      <c r="R447" s="269"/>
      <c r="S447" s="269"/>
      <c r="T447" s="270"/>
      <c r="AT447" s="271" t="s">
        <v>301</v>
      </c>
      <c r="AU447" s="271" t="s">
        <v>89</v>
      </c>
      <c r="AV447" s="13" t="s">
        <v>91</v>
      </c>
      <c r="AW447" s="13" t="s">
        <v>44</v>
      </c>
      <c r="AX447" s="13" t="s">
        <v>82</v>
      </c>
      <c r="AY447" s="271" t="s">
        <v>291</v>
      </c>
    </row>
    <row r="448" s="13" customFormat="1">
      <c r="B448" s="261"/>
      <c r="C448" s="262"/>
      <c r="D448" s="252" t="s">
        <v>301</v>
      </c>
      <c r="E448" s="263" t="s">
        <v>80</v>
      </c>
      <c r="F448" s="264" t="s">
        <v>2904</v>
      </c>
      <c r="G448" s="262"/>
      <c r="H448" s="265">
        <v>1</v>
      </c>
      <c r="I448" s="266"/>
      <c r="J448" s="262"/>
      <c r="K448" s="262"/>
      <c r="L448" s="267"/>
      <c r="M448" s="268"/>
      <c r="N448" s="269"/>
      <c r="O448" s="269"/>
      <c r="P448" s="269"/>
      <c r="Q448" s="269"/>
      <c r="R448" s="269"/>
      <c r="S448" s="269"/>
      <c r="T448" s="270"/>
      <c r="AT448" s="271" t="s">
        <v>301</v>
      </c>
      <c r="AU448" s="271" t="s">
        <v>89</v>
      </c>
      <c r="AV448" s="13" t="s">
        <v>91</v>
      </c>
      <c r="AW448" s="13" t="s">
        <v>44</v>
      </c>
      <c r="AX448" s="13" t="s">
        <v>82</v>
      </c>
      <c r="AY448" s="271" t="s">
        <v>291</v>
      </c>
    </row>
    <row r="449" s="13" customFormat="1">
      <c r="B449" s="261"/>
      <c r="C449" s="262"/>
      <c r="D449" s="252" t="s">
        <v>301</v>
      </c>
      <c r="E449" s="263" t="s">
        <v>80</v>
      </c>
      <c r="F449" s="264" t="s">
        <v>2905</v>
      </c>
      <c r="G449" s="262"/>
      <c r="H449" s="265">
        <v>1</v>
      </c>
      <c r="I449" s="266"/>
      <c r="J449" s="262"/>
      <c r="K449" s="262"/>
      <c r="L449" s="267"/>
      <c r="M449" s="268"/>
      <c r="N449" s="269"/>
      <c r="O449" s="269"/>
      <c r="P449" s="269"/>
      <c r="Q449" s="269"/>
      <c r="R449" s="269"/>
      <c r="S449" s="269"/>
      <c r="T449" s="270"/>
      <c r="AT449" s="271" t="s">
        <v>301</v>
      </c>
      <c r="AU449" s="271" t="s">
        <v>89</v>
      </c>
      <c r="AV449" s="13" t="s">
        <v>91</v>
      </c>
      <c r="AW449" s="13" t="s">
        <v>44</v>
      </c>
      <c r="AX449" s="13" t="s">
        <v>82</v>
      </c>
      <c r="AY449" s="271" t="s">
        <v>291</v>
      </c>
    </row>
    <row r="450" s="13" customFormat="1">
      <c r="B450" s="261"/>
      <c r="C450" s="262"/>
      <c r="D450" s="252" t="s">
        <v>301</v>
      </c>
      <c r="E450" s="263" t="s">
        <v>80</v>
      </c>
      <c r="F450" s="264" t="s">
        <v>2906</v>
      </c>
      <c r="G450" s="262"/>
      <c r="H450" s="265">
        <v>1</v>
      </c>
      <c r="I450" s="266"/>
      <c r="J450" s="262"/>
      <c r="K450" s="262"/>
      <c r="L450" s="267"/>
      <c r="M450" s="268"/>
      <c r="N450" s="269"/>
      <c r="O450" s="269"/>
      <c r="P450" s="269"/>
      <c r="Q450" s="269"/>
      <c r="R450" s="269"/>
      <c r="S450" s="269"/>
      <c r="T450" s="270"/>
      <c r="AT450" s="271" t="s">
        <v>301</v>
      </c>
      <c r="AU450" s="271" t="s">
        <v>89</v>
      </c>
      <c r="AV450" s="13" t="s">
        <v>91</v>
      </c>
      <c r="AW450" s="13" t="s">
        <v>44</v>
      </c>
      <c r="AX450" s="13" t="s">
        <v>82</v>
      </c>
      <c r="AY450" s="271" t="s">
        <v>291</v>
      </c>
    </row>
    <row r="451" s="13" customFormat="1">
      <c r="B451" s="261"/>
      <c r="C451" s="262"/>
      <c r="D451" s="252" t="s">
        <v>301</v>
      </c>
      <c r="E451" s="263" t="s">
        <v>80</v>
      </c>
      <c r="F451" s="264" t="s">
        <v>2907</v>
      </c>
      <c r="G451" s="262"/>
      <c r="H451" s="265">
        <v>1</v>
      </c>
      <c r="I451" s="266"/>
      <c r="J451" s="262"/>
      <c r="K451" s="262"/>
      <c r="L451" s="267"/>
      <c r="M451" s="268"/>
      <c r="N451" s="269"/>
      <c r="O451" s="269"/>
      <c r="P451" s="269"/>
      <c r="Q451" s="269"/>
      <c r="R451" s="269"/>
      <c r="S451" s="269"/>
      <c r="T451" s="270"/>
      <c r="AT451" s="271" t="s">
        <v>301</v>
      </c>
      <c r="AU451" s="271" t="s">
        <v>89</v>
      </c>
      <c r="AV451" s="13" t="s">
        <v>91</v>
      </c>
      <c r="AW451" s="13" t="s">
        <v>44</v>
      </c>
      <c r="AX451" s="13" t="s">
        <v>82</v>
      </c>
      <c r="AY451" s="271" t="s">
        <v>291</v>
      </c>
    </row>
    <row r="452" s="13" customFormat="1">
      <c r="B452" s="261"/>
      <c r="C452" s="262"/>
      <c r="D452" s="252" t="s">
        <v>301</v>
      </c>
      <c r="E452" s="263" t="s">
        <v>80</v>
      </c>
      <c r="F452" s="264" t="s">
        <v>2908</v>
      </c>
      <c r="G452" s="262"/>
      <c r="H452" s="265">
        <v>1</v>
      </c>
      <c r="I452" s="266"/>
      <c r="J452" s="262"/>
      <c r="K452" s="262"/>
      <c r="L452" s="267"/>
      <c r="M452" s="268"/>
      <c r="N452" s="269"/>
      <c r="O452" s="269"/>
      <c r="P452" s="269"/>
      <c r="Q452" s="269"/>
      <c r="R452" s="269"/>
      <c r="S452" s="269"/>
      <c r="T452" s="270"/>
      <c r="AT452" s="271" t="s">
        <v>301</v>
      </c>
      <c r="AU452" s="271" t="s">
        <v>89</v>
      </c>
      <c r="AV452" s="13" t="s">
        <v>91</v>
      </c>
      <c r="AW452" s="13" t="s">
        <v>44</v>
      </c>
      <c r="AX452" s="13" t="s">
        <v>82</v>
      </c>
      <c r="AY452" s="271" t="s">
        <v>291</v>
      </c>
    </row>
    <row r="453" s="13" customFormat="1">
      <c r="B453" s="261"/>
      <c r="C453" s="262"/>
      <c r="D453" s="252" t="s">
        <v>301</v>
      </c>
      <c r="E453" s="263" t="s">
        <v>80</v>
      </c>
      <c r="F453" s="264" t="s">
        <v>2909</v>
      </c>
      <c r="G453" s="262"/>
      <c r="H453" s="265">
        <v>1</v>
      </c>
      <c r="I453" s="266"/>
      <c r="J453" s="262"/>
      <c r="K453" s="262"/>
      <c r="L453" s="267"/>
      <c r="M453" s="268"/>
      <c r="N453" s="269"/>
      <c r="O453" s="269"/>
      <c r="P453" s="269"/>
      <c r="Q453" s="269"/>
      <c r="R453" s="269"/>
      <c r="S453" s="269"/>
      <c r="T453" s="270"/>
      <c r="AT453" s="271" t="s">
        <v>301</v>
      </c>
      <c r="AU453" s="271" t="s">
        <v>89</v>
      </c>
      <c r="AV453" s="13" t="s">
        <v>91</v>
      </c>
      <c r="AW453" s="13" t="s">
        <v>44</v>
      </c>
      <c r="AX453" s="13" t="s">
        <v>82</v>
      </c>
      <c r="AY453" s="271" t="s">
        <v>291</v>
      </c>
    </row>
    <row r="454" s="13" customFormat="1">
      <c r="B454" s="261"/>
      <c r="C454" s="262"/>
      <c r="D454" s="252" t="s">
        <v>301</v>
      </c>
      <c r="E454" s="263" t="s">
        <v>80</v>
      </c>
      <c r="F454" s="264" t="s">
        <v>2910</v>
      </c>
      <c r="G454" s="262"/>
      <c r="H454" s="265">
        <v>1</v>
      </c>
      <c r="I454" s="266"/>
      <c r="J454" s="262"/>
      <c r="K454" s="262"/>
      <c r="L454" s="267"/>
      <c r="M454" s="268"/>
      <c r="N454" s="269"/>
      <c r="O454" s="269"/>
      <c r="P454" s="269"/>
      <c r="Q454" s="269"/>
      <c r="R454" s="269"/>
      <c r="S454" s="269"/>
      <c r="T454" s="270"/>
      <c r="AT454" s="271" t="s">
        <v>301</v>
      </c>
      <c r="AU454" s="271" t="s">
        <v>89</v>
      </c>
      <c r="AV454" s="13" t="s">
        <v>91</v>
      </c>
      <c r="AW454" s="13" t="s">
        <v>44</v>
      </c>
      <c r="AX454" s="13" t="s">
        <v>82</v>
      </c>
      <c r="AY454" s="271" t="s">
        <v>291</v>
      </c>
    </row>
    <row r="455" s="13" customFormat="1">
      <c r="B455" s="261"/>
      <c r="C455" s="262"/>
      <c r="D455" s="252" t="s">
        <v>301</v>
      </c>
      <c r="E455" s="263" t="s">
        <v>80</v>
      </c>
      <c r="F455" s="264" t="s">
        <v>2911</v>
      </c>
      <c r="G455" s="262"/>
      <c r="H455" s="265">
        <v>1</v>
      </c>
      <c r="I455" s="266"/>
      <c r="J455" s="262"/>
      <c r="K455" s="262"/>
      <c r="L455" s="267"/>
      <c r="M455" s="268"/>
      <c r="N455" s="269"/>
      <c r="O455" s="269"/>
      <c r="P455" s="269"/>
      <c r="Q455" s="269"/>
      <c r="R455" s="269"/>
      <c r="S455" s="269"/>
      <c r="T455" s="270"/>
      <c r="AT455" s="271" t="s">
        <v>301</v>
      </c>
      <c r="AU455" s="271" t="s">
        <v>89</v>
      </c>
      <c r="AV455" s="13" t="s">
        <v>91</v>
      </c>
      <c r="AW455" s="13" t="s">
        <v>44</v>
      </c>
      <c r="AX455" s="13" t="s">
        <v>82</v>
      </c>
      <c r="AY455" s="271" t="s">
        <v>291</v>
      </c>
    </row>
    <row r="456" s="13" customFormat="1">
      <c r="B456" s="261"/>
      <c r="C456" s="262"/>
      <c r="D456" s="252" t="s">
        <v>301</v>
      </c>
      <c r="E456" s="263" t="s">
        <v>80</v>
      </c>
      <c r="F456" s="264" t="s">
        <v>2912</v>
      </c>
      <c r="G456" s="262"/>
      <c r="H456" s="265">
        <v>1</v>
      </c>
      <c r="I456" s="266"/>
      <c r="J456" s="262"/>
      <c r="K456" s="262"/>
      <c r="L456" s="267"/>
      <c r="M456" s="268"/>
      <c r="N456" s="269"/>
      <c r="O456" s="269"/>
      <c r="P456" s="269"/>
      <c r="Q456" s="269"/>
      <c r="R456" s="269"/>
      <c r="S456" s="269"/>
      <c r="T456" s="270"/>
      <c r="AT456" s="271" t="s">
        <v>301</v>
      </c>
      <c r="AU456" s="271" t="s">
        <v>89</v>
      </c>
      <c r="AV456" s="13" t="s">
        <v>91</v>
      </c>
      <c r="AW456" s="13" t="s">
        <v>44</v>
      </c>
      <c r="AX456" s="13" t="s">
        <v>82</v>
      </c>
      <c r="AY456" s="271" t="s">
        <v>291</v>
      </c>
    </row>
    <row r="457" s="13" customFormat="1">
      <c r="B457" s="261"/>
      <c r="C457" s="262"/>
      <c r="D457" s="252" t="s">
        <v>301</v>
      </c>
      <c r="E457" s="263" t="s">
        <v>80</v>
      </c>
      <c r="F457" s="264" t="s">
        <v>2913</v>
      </c>
      <c r="G457" s="262"/>
      <c r="H457" s="265">
        <v>1</v>
      </c>
      <c r="I457" s="266"/>
      <c r="J457" s="262"/>
      <c r="K457" s="262"/>
      <c r="L457" s="267"/>
      <c r="M457" s="268"/>
      <c r="N457" s="269"/>
      <c r="O457" s="269"/>
      <c r="P457" s="269"/>
      <c r="Q457" s="269"/>
      <c r="R457" s="269"/>
      <c r="S457" s="269"/>
      <c r="T457" s="270"/>
      <c r="AT457" s="271" t="s">
        <v>301</v>
      </c>
      <c r="AU457" s="271" t="s">
        <v>89</v>
      </c>
      <c r="AV457" s="13" t="s">
        <v>91</v>
      </c>
      <c r="AW457" s="13" t="s">
        <v>44</v>
      </c>
      <c r="AX457" s="13" t="s">
        <v>82</v>
      </c>
      <c r="AY457" s="271" t="s">
        <v>291</v>
      </c>
    </row>
    <row r="458" s="15" customFormat="1">
      <c r="B458" s="283"/>
      <c r="C458" s="284"/>
      <c r="D458" s="252" t="s">
        <v>301</v>
      </c>
      <c r="E458" s="285" t="s">
        <v>80</v>
      </c>
      <c r="F458" s="286" t="s">
        <v>315</v>
      </c>
      <c r="G458" s="284"/>
      <c r="H458" s="287">
        <v>16</v>
      </c>
      <c r="I458" s="288"/>
      <c r="J458" s="284"/>
      <c r="K458" s="284"/>
      <c r="L458" s="289"/>
      <c r="M458" s="290"/>
      <c r="N458" s="291"/>
      <c r="O458" s="291"/>
      <c r="P458" s="291"/>
      <c r="Q458" s="291"/>
      <c r="R458" s="291"/>
      <c r="S458" s="291"/>
      <c r="T458" s="292"/>
      <c r="AT458" s="293" t="s">
        <v>301</v>
      </c>
      <c r="AU458" s="293" t="s">
        <v>89</v>
      </c>
      <c r="AV458" s="15" t="s">
        <v>299</v>
      </c>
      <c r="AW458" s="15" t="s">
        <v>44</v>
      </c>
      <c r="AX458" s="15" t="s">
        <v>89</v>
      </c>
      <c r="AY458" s="293" t="s">
        <v>291</v>
      </c>
    </row>
    <row r="459" s="1" customFormat="1" ht="16.5" customHeight="1">
      <c r="B459" s="48"/>
      <c r="C459" s="294" t="s">
        <v>438</v>
      </c>
      <c r="D459" s="294" t="s">
        <v>337</v>
      </c>
      <c r="E459" s="295" t="s">
        <v>2999</v>
      </c>
      <c r="F459" s="296" t="s">
        <v>3000</v>
      </c>
      <c r="G459" s="297" t="s">
        <v>385</v>
      </c>
      <c r="H459" s="298">
        <v>16</v>
      </c>
      <c r="I459" s="299"/>
      <c r="J459" s="300">
        <f>ROUND(I459*H459,2)</f>
        <v>0</v>
      </c>
      <c r="K459" s="296" t="s">
        <v>298</v>
      </c>
      <c r="L459" s="301"/>
      <c r="M459" s="302" t="s">
        <v>80</v>
      </c>
      <c r="N459" s="303" t="s">
        <v>52</v>
      </c>
      <c r="O459" s="49"/>
      <c r="P459" s="247">
        <f>O459*H459</f>
        <v>0</v>
      </c>
      <c r="Q459" s="247">
        <v>0.00050000000000000001</v>
      </c>
      <c r="R459" s="247">
        <f>Q459*H459</f>
        <v>0.0080000000000000002</v>
      </c>
      <c r="S459" s="247">
        <v>0</v>
      </c>
      <c r="T459" s="248">
        <f>S459*H459</f>
        <v>0</v>
      </c>
      <c r="AR459" s="25" t="s">
        <v>340</v>
      </c>
      <c r="AT459" s="25" t="s">
        <v>337</v>
      </c>
      <c r="AU459" s="25" t="s">
        <v>89</v>
      </c>
      <c r="AY459" s="25" t="s">
        <v>291</v>
      </c>
      <c r="BE459" s="249">
        <f>IF(N459="základní",J459,0)</f>
        <v>0</v>
      </c>
      <c r="BF459" s="249">
        <f>IF(N459="snížená",J459,0)</f>
        <v>0</v>
      </c>
      <c r="BG459" s="249">
        <f>IF(N459="zákl. přenesená",J459,0)</f>
        <v>0</v>
      </c>
      <c r="BH459" s="249">
        <f>IF(N459="sníž. přenesená",J459,0)</f>
        <v>0</v>
      </c>
      <c r="BI459" s="249">
        <f>IF(N459="nulová",J459,0)</f>
        <v>0</v>
      </c>
      <c r="BJ459" s="25" t="s">
        <v>89</v>
      </c>
      <c r="BK459" s="249">
        <f>ROUND(I459*H459,2)</f>
        <v>0</v>
      </c>
      <c r="BL459" s="25" t="s">
        <v>299</v>
      </c>
      <c r="BM459" s="25" t="s">
        <v>3001</v>
      </c>
    </row>
    <row r="460" s="13" customFormat="1">
      <c r="B460" s="261"/>
      <c r="C460" s="262"/>
      <c r="D460" s="252" t="s">
        <v>301</v>
      </c>
      <c r="E460" s="263" t="s">
        <v>80</v>
      </c>
      <c r="F460" s="264" t="s">
        <v>2898</v>
      </c>
      <c r="G460" s="262"/>
      <c r="H460" s="265">
        <v>1</v>
      </c>
      <c r="I460" s="266"/>
      <c r="J460" s="262"/>
      <c r="K460" s="262"/>
      <c r="L460" s="267"/>
      <c r="M460" s="268"/>
      <c r="N460" s="269"/>
      <c r="O460" s="269"/>
      <c r="P460" s="269"/>
      <c r="Q460" s="269"/>
      <c r="R460" s="269"/>
      <c r="S460" s="269"/>
      <c r="T460" s="270"/>
      <c r="AT460" s="271" t="s">
        <v>301</v>
      </c>
      <c r="AU460" s="271" t="s">
        <v>89</v>
      </c>
      <c r="AV460" s="13" t="s">
        <v>91</v>
      </c>
      <c r="AW460" s="13" t="s">
        <v>44</v>
      </c>
      <c r="AX460" s="13" t="s">
        <v>82</v>
      </c>
      <c r="AY460" s="271" t="s">
        <v>291</v>
      </c>
    </row>
    <row r="461" s="13" customFormat="1">
      <c r="B461" s="261"/>
      <c r="C461" s="262"/>
      <c r="D461" s="252" t="s">
        <v>301</v>
      </c>
      <c r="E461" s="263" t="s">
        <v>80</v>
      </c>
      <c r="F461" s="264" t="s">
        <v>2899</v>
      </c>
      <c r="G461" s="262"/>
      <c r="H461" s="265">
        <v>1</v>
      </c>
      <c r="I461" s="266"/>
      <c r="J461" s="262"/>
      <c r="K461" s="262"/>
      <c r="L461" s="267"/>
      <c r="M461" s="268"/>
      <c r="N461" s="269"/>
      <c r="O461" s="269"/>
      <c r="P461" s="269"/>
      <c r="Q461" s="269"/>
      <c r="R461" s="269"/>
      <c r="S461" s="269"/>
      <c r="T461" s="270"/>
      <c r="AT461" s="271" t="s">
        <v>301</v>
      </c>
      <c r="AU461" s="271" t="s">
        <v>89</v>
      </c>
      <c r="AV461" s="13" t="s">
        <v>91</v>
      </c>
      <c r="AW461" s="13" t="s">
        <v>44</v>
      </c>
      <c r="AX461" s="13" t="s">
        <v>82</v>
      </c>
      <c r="AY461" s="271" t="s">
        <v>291</v>
      </c>
    </row>
    <row r="462" s="13" customFormat="1">
      <c r="B462" s="261"/>
      <c r="C462" s="262"/>
      <c r="D462" s="252" t="s">
        <v>301</v>
      </c>
      <c r="E462" s="263" t="s">
        <v>80</v>
      </c>
      <c r="F462" s="264" t="s">
        <v>2900</v>
      </c>
      <c r="G462" s="262"/>
      <c r="H462" s="265">
        <v>1</v>
      </c>
      <c r="I462" s="266"/>
      <c r="J462" s="262"/>
      <c r="K462" s="262"/>
      <c r="L462" s="267"/>
      <c r="M462" s="268"/>
      <c r="N462" s="269"/>
      <c r="O462" s="269"/>
      <c r="P462" s="269"/>
      <c r="Q462" s="269"/>
      <c r="R462" s="269"/>
      <c r="S462" s="269"/>
      <c r="T462" s="270"/>
      <c r="AT462" s="271" t="s">
        <v>301</v>
      </c>
      <c r="AU462" s="271" t="s">
        <v>89</v>
      </c>
      <c r="AV462" s="13" t="s">
        <v>91</v>
      </c>
      <c r="AW462" s="13" t="s">
        <v>44</v>
      </c>
      <c r="AX462" s="13" t="s">
        <v>82</v>
      </c>
      <c r="AY462" s="271" t="s">
        <v>291</v>
      </c>
    </row>
    <row r="463" s="13" customFormat="1">
      <c r="B463" s="261"/>
      <c r="C463" s="262"/>
      <c r="D463" s="252" t="s">
        <v>301</v>
      </c>
      <c r="E463" s="263" t="s">
        <v>80</v>
      </c>
      <c r="F463" s="264" t="s">
        <v>2901</v>
      </c>
      <c r="G463" s="262"/>
      <c r="H463" s="265">
        <v>1</v>
      </c>
      <c r="I463" s="266"/>
      <c r="J463" s="262"/>
      <c r="K463" s="262"/>
      <c r="L463" s="267"/>
      <c r="M463" s="268"/>
      <c r="N463" s="269"/>
      <c r="O463" s="269"/>
      <c r="P463" s="269"/>
      <c r="Q463" s="269"/>
      <c r="R463" s="269"/>
      <c r="S463" s="269"/>
      <c r="T463" s="270"/>
      <c r="AT463" s="271" t="s">
        <v>301</v>
      </c>
      <c r="AU463" s="271" t="s">
        <v>89</v>
      </c>
      <c r="AV463" s="13" t="s">
        <v>91</v>
      </c>
      <c r="AW463" s="13" t="s">
        <v>44</v>
      </c>
      <c r="AX463" s="13" t="s">
        <v>82</v>
      </c>
      <c r="AY463" s="271" t="s">
        <v>291</v>
      </c>
    </row>
    <row r="464" s="13" customFormat="1">
      <c r="B464" s="261"/>
      <c r="C464" s="262"/>
      <c r="D464" s="252" t="s">
        <v>301</v>
      </c>
      <c r="E464" s="263" t="s">
        <v>80</v>
      </c>
      <c r="F464" s="264" t="s">
        <v>2902</v>
      </c>
      <c r="G464" s="262"/>
      <c r="H464" s="265">
        <v>1</v>
      </c>
      <c r="I464" s="266"/>
      <c r="J464" s="262"/>
      <c r="K464" s="262"/>
      <c r="L464" s="267"/>
      <c r="M464" s="268"/>
      <c r="N464" s="269"/>
      <c r="O464" s="269"/>
      <c r="P464" s="269"/>
      <c r="Q464" s="269"/>
      <c r="R464" s="269"/>
      <c r="S464" s="269"/>
      <c r="T464" s="270"/>
      <c r="AT464" s="271" t="s">
        <v>301</v>
      </c>
      <c r="AU464" s="271" t="s">
        <v>89</v>
      </c>
      <c r="AV464" s="13" t="s">
        <v>91</v>
      </c>
      <c r="AW464" s="13" t="s">
        <v>44</v>
      </c>
      <c r="AX464" s="13" t="s">
        <v>82</v>
      </c>
      <c r="AY464" s="271" t="s">
        <v>291</v>
      </c>
    </row>
    <row r="465" s="13" customFormat="1">
      <c r="B465" s="261"/>
      <c r="C465" s="262"/>
      <c r="D465" s="252" t="s">
        <v>301</v>
      </c>
      <c r="E465" s="263" t="s">
        <v>80</v>
      </c>
      <c r="F465" s="264" t="s">
        <v>2903</v>
      </c>
      <c r="G465" s="262"/>
      <c r="H465" s="265">
        <v>1</v>
      </c>
      <c r="I465" s="266"/>
      <c r="J465" s="262"/>
      <c r="K465" s="262"/>
      <c r="L465" s="267"/>
      <c r="M465" s="268"/>
      <c r="N465" s="269"/>
      <c r="O465" s="269"/>
      <c r="P465" s="269"/>
      <c r="Q465" s="269"/>
      <c r="R465" s="269"/>
      <c r="S465" s="269"/>
      <c r="T465" s="270"/>
      <c r="AT465" s="271" t="s">
        <v>301</v>
      </c>
      <c r="AU465" s="271" t="s">
        <v>89</v>
      </c>
      <c r="AV465" s="13" t="s">
        <v>91</v>
      </c>
      <c r="AW465" s="13" t="s">
        <v>44</v>
      </c>
      <c r="AX465" s="13" t="s">
        <v>82</v>
      </c>
      <c r="AY465" s="271" t="s">
        <v>291</v>
      </c>
    </row>
    <row r="466" s="13" customFormat="1">
      <c r="B466" s="261"/>
      <c r="C466" s="262"/>
      <c r="D466" s="252" t="s">
        <v>301</v>
      </c>
      <c r="E466" s="263" t="s">
        <v>80</v>
      </c>
      <c r="F466" s="264" t="s">
        <v>2904</v>
      </c>
      <c r="G466" s="262"/>
      <c r="H466" s="265">
        <v>1</v>
      </c>
      <c r="I466" s="266"/>
      <c r="J466" s="262"/>
      <c r="K466" s="262"/>
      <c r="L466" s="267"/>
      <c r="M466" s="268"/>
      <c r="N466" s="269"/>
      <c r="O466" s="269"/>
      <c r="P466" s="269"/>
      <c r="Q466" s="269"/>
      <c r="R466" s="269"/>
      <c r="S466" s="269"/>
      <c r="T466" s="270"/>
      <c r="AT466" s="271" t="s">
        <v>301</v>
      </c>
      <c r="AU466" s="271" t="s">
        <v>89</v>
      </c>
      <c r="AV466" s="13" t="s">
        <v>91</v>
      </c>
      <c r="AW466" s="13" t="s">
        <v>44</v>
      </c>
      <c r="AX466" s="13" t="s">
        <v>82</v>
      </c>
      <c r="AY466" s="271" t="s">
        <v>291</v>
      </c>
    </row>
    <row r="467" s="13" customFormat="1">
      <c r="B467" s="261"/>
      <c r="C467" s="262"/>
      <c r="D467" s="252" t="s">
        <v>301</v>
      </c>
      <c r="E467" s="263" t="s">
        <v>80</v>
      </c>
      <c r="F467" s="264" t="s">
        <v>2905</v>
      </c>
      <c r="G467" s="262"/>
      <c r="H467" s="265">
        <v>1</v>
      </c>
      <c r="I467" s="266"/>
      <c r="J467" s="262"/>
      <c r="K467" s="262"/>
      <c r="L467" s="267"/>
      <c r="M467" s="268"/>
      <c r="N467" s="269"/>
      <c r="O467" s="269"/>
      <c r="P467" s="269"/>
      <c r="Q467" s="269"/>
      <c r="R467" s="269"/>
      <c r="S467" s="269"/>
      <c r="T467" s="270"/>
      <c r="AT467" s="271" t="s">
        <v>301</v>
      </c>
      <c r="AU467" s="271" t="s">
        <v>89</v>
      </c>
      <c r="AV467" s="13" t="s">
        <v>91</v>
      </c>
      <c r="AW467" s="13" t="s">
        <v>44</v>
      </c>
      <c r="AX467" s="13" t="s">
        <v>82</v>
      </c>
      <c r="AY467" s="271" t="s">
        <v>291</v>
      </c>
    </row>
    <row r="468" s="13" customFormat="1">
      <c r="B468" s="261"/>
      <c r="C468" s="262"/>
      <c r="D468" s="252" t="s">
        <v>301</v>
      </c>
      <c r="E468" s="263" t="s">
        <v>80</v>
      </c>
      <c r="F468" s="264" t="s">
        <v>2906</v>
      </c>
      <c r="G468" s="262"/>
      <c r="H468" s="265">
        <v>1</v>
      </c>
      <c r="I468" s="266"/>
      <c r="J468" s="262"/>
      <c r="K468" s="262"/>
      <c r="L468" s="267"/>
      <c r="M468" s="268"/>
      <c r="N468" s="269"/>
      <c r="O468" s="269"/>
      <c r="P468" s="269"/>
      <c r="Q468" s="269"/>
      <c r="R468" s="269"/>
      <c r="S468" s="269"/>
      <c r="T468" s="270"/>
      <c r="AT468" s="271" t="s">
        <v>301</v>
      </c>
      <c r="AU468" s="271" t="s">
        <v>89</v>
      </c>
      <c r="AV468" s="13" t="s">
        <v>91</v>
      </c>
      <c r="AW468" s="13" t="s">
        <v>44</v>
      </c>
      <c r="AX468" s="13" t="s">
        <v>82</v>
      </c>
      <c r="AY468" s="271" t="s">
        <v>291</v>
      </c>
    </row>
    <row r="469" s="13" customFormat="1">
      <c r="B469" s="261"/>
      <c r="C469" s="262"/>
      <c r="D469" s="252" t="s">
        <v>301</v>
      </c>
      <c r="E469" s="263" t="s">
        <v>80</v>
      </c>
      <c r="F469" s="264" t="s">
        <v>2907</v>
      </c>
      <c r="G469" s="262"/>
      <c r="H469" s="265">
        <v>1</v>
      </c>
      <c r="I469" s="266"/>
      <c r="J469" s="262"/>
      <c r="K469" s="262"/>
      <c r="L469" s="267"/>
      <c r="M469" s="268"/>
      <c r="N469" s="269"/>
      <c r="O469" s="269"/>
      <c r="P469" s="269"/>
      <c r="Q469" s="269"/>
      <c r="R469" s="269"/>
      <c r="S469" s="269"/>
      <c r="T469" s="270"/>
      <c r="AT469" s="271" t="s">
        <v>301</v>
      </c>
      <c r="AU469" s="271" t="s">
        <v>89</v>
      </c>
      <c r="AV469" s="13" t="s">
        <v>91</v>
      </c>
      <c r="AW469" s="13" t="s">
        <v>44</v>
      </c>
      <c r="AX469" s="13" t="s">
        <v>82</v>
      </c>
      <c r="AY469" s="271" t="s">
        <v>291</v>
      </c>
    </row>
    <row r="470" s="13" customFormat="1">
      <c r="B470" s="261"/>
      <c r="C470" s="262"/>
      <c r="D470" s="252" t="s">
        <v>301</v>
      </c>
      <c r="E470" s="263" t="s">
        <v>80</v>
      </c>
      <c r="F470" s="264" t="s">
        <v>2908</v>
      </c>
      <c r="G470" s="262"/>
      <c r="H470" s="265">
        <v>1</v>
      </c>
      <c r="I470" s="266"/>
      <c r="J470" s="262"/>
      <c r="K470" s="262"/>
      <c r="L470" s="267"/>
      <c r="M470" s="268"/>
      <c r="N470" s="269"/>
      <c r="O470" s="269"/>
      <c r="P470" s="269"/>
      <c r="Q470" s="269"/>
      <c r="R470" s="269"/>
      <c r="S470" s="269"/>
      <c r="T470" s="270"/>
      <c r="AT470" s="271" t="s">
        <v>301</v>
      </c>
      <c r="AU470" s="271" t="s">
        <v>89</v>
      </c>
      <c r="AV470" s="13" t="s">
        <v>91</v>
      </c>
      <c r="AW470" s="13" t="s">
        <v>44</v>
      </c>
      <c r="AX470" s="13" t="s">
        <v>82</v>
      </c>
      <c r="AY470" s="271" t="s">
        <v>291</v>
      </c>
    </row>
    <row r="471" s="13" customFormat="1">
      <c r="B471" s="261"/>
      <c r="C471" s="262"/>
      <c r="D471" s="252" t="s">
        <v>301</v>
      </c>
      <c r="E471" s="263" t="s">
        <v>80</v>
      </c>
      <c r="F471" s="264" t="s">
        <v>2909</v>
      </c>
      <c r="G471" s="262"/>
      <c r="H471" s="265">
        <v>1</v>
      </c>
      <c r="I471" s="266"/>
      <c r="J471" s="262"/>
      <c r="K471" s="262"/>
      <c r="L471" s="267"/>
      <c r="M471" s="268"/>
      <c r="N471" s="269"/>
      <c r="O471" s="269"/>
      <c r="P471" s="269"/>
      <c r="Q471" s="269"/>
      <c r="R471" s="269"/>
      <c r="S471" s="269"/>
      <c r="T471" s="270"/>
      <c r="AT471" s="271" t="s">
        <v>301</v>
      </c>
      <c r="AU471" s="271" t="s">
        <v>89</v>
      </c>
      <c r="AV471" s="13" t="s">
        <v>91</v>
      </c>
      <c r="AW471" s="13" t="s">
        <v>44</v>
      </c>
      <c r="AX471" s="13" t="s">
        <v>82</v>
      </c>
      <c r="AY471" s="271" t="s">
        <v>291</v>
      </c>
    </row>
    <row r="472" s="13" customFormat="1">
      <c r="B472" s="261"/>
      <c r="C472" s="262"/>
      <c r="D472" s="252" t="s">
        <v>301</v>
      </c>
      <c r="E472" s="263" t="s">
        <v>80</v>
      </c>
      <c r="F472" s="264" t="s">
        <v>2910</v>
      </c>
      <c r="G472" s="262"/>
      <c r="H472" s="265">
        <v>1</v>
      </c>
      <c r="I472" s="266"/>
      <c r="J472" s="262"/>
      <c r="K472" s="262"/>
      <c r="L472" s="267"/>
      <c r="M472" s="268"/>
      <c r="N472" s="269"/>
      <c r="O472" s="269"/>
      <c r="P472" s="269"/>
      <c r="Q472" s="269"/>
      <c r="R472" s="269"/>
      <c r="S472" s="269"/>
      <c r="T472" s="270"/>
      <c r="AT472" s="271" t="s">
        <v>301</v>
      </c>
      <c r="AU472" s="271" t="s">
        <v>89</v>
      </c>
      <c r="AV472" s="13" t="s">
        <v>91</v>
      </c>
      <c r="AW472" s="13" t="s">
        <v>44</v>
      </c>
      <c r="AX472" s="13" t="s">
        <v>82</v>
      </c>
      <c r="AY472" s="271" t="s">
        <v>291</v>
      </c>
    </row>
    <row r="473" s="13" customFormat="1">
      <c r="B473" s="261"/>
      <c r="C473" s="262"/>
      <c r="D473" s="252" t="s">
        <v>301</v>
      </c>
      <c r="E473" s="263" t="s">
        <v>80</v>
      </c>
      <c r="F473" s="264" t="s">
        <v>2911</v>
      </c>
      <c r="G473" s="262"/>
      <c r="H473" s="265">
        <v>1</v>
      </c>
      <c r="I473" s="266"/>
      <c r="J473" s="262"/>
      <c r="K473" s="262"/>
      <c r="L473" s="267"/>
      <c r="M473" s="268"/>
      <c r="N473" s="269"/>
      <c r="O473" s="269"/>
      <c r="P473" s="269"/>
      <c r="Q473" s="269"/>
      <c r="R473" s="269"/>
      <c r="S473" s="269"/>
      <c r="T473" s="270"/>
      <c r="AT473" s="271" t="s">
        <v>301</v>
      </c>
      <c r="AU473" s="271" t="s">
        <v>89</v>
      </c>
      <c r="AV473" s="13" t="s">
        <v>91</v>
      </c>
      <c r="AW473" s="13" t="s">
        <v>44</v>
      </c>
      <c r="AX473" s="13" t="s">
        <v>82</v>
      </c>
      <c r="AY473" s="271" t="s">
        <v>291</v>
      </c>
    </row>
    <row r="474" s="13" customFormat="1">
      <c r="B474" s="261"/>
      <c r="C474" s="262"/>
      <c r="D474" s="252" t="s">
        <v>301</v>
      </c>
      <c r="E474" s="263" t="s">
        <v>80</v>
      </c>
      <c r="F474" s="264" t="s">
        <v>2912</v>
      </c>
      <c r="G474" s="262"/>
      <c r="H474" s="265">
        <v>1</v>
      </c>
      <c r="I474" s="266"/>
      <c r="J474" s="262"/>
      <c r="K474" s="262"/>
      <c r="L474" s="267"/>
      <c r="M474" s="268"/>
      <c r="N474" s="269"/>
      <c r="O474" s="269"/>
      <c r="P474" s="269"/>
      <c r="Q474" s="269"/>
      <c r="R474" s="269"/>
      <c r="S474" s="269"/>
      <c r="T474" s="270"/>
      <c r="AT474" s="271" t="s">
        <v>301</v>
      </c>
      <c r="AU474" s="271" t="s">
        <v>89</v>
      </c>
      <c r="AV474" s="13" t="s">
        <v>91</v>
      </c>
      <c r="AW474" s="13" t="s">
        <v>44</v>
      </c>
      <c r="AX474" s="13" t="s">
        <v>82</v>
      </c>
      <c r="AY474" s="271" t="s">
        <v>291</v>
      </c>
    </row>
    <row r="475" s="13" customFormat="1">
      <c r="B475" s="261"/>
      <c r="C475" s="262"/>
      <c r="D475" s="252" t="s">
        <v>301</v>
      </c>
      <c r="E475" s="263" t="s">
        <v>80</v>
      </c>
      <c r="F475" s="264" t="s">
        <v>2913</v>
      </c>
      <c r="G475" s="262"/>
      <c r="H475" s="265">
        <v>1</v>
      </c>
      <c r="I475" s="266"/>
      <c r="J475" s="262"/>
      <c r="K475" s="262"/>
      <c r="L475" s="267"/>
      <c r="M475" s="268"/>
      <c r="N475" s="269"/>
      <c r="O475" s="269"/>
      <c r="P475" s="269"/>
      <c r="Q475" s="269"/>
      <c r="R475" s="269"/>
      <c r="S475" s="269"/>
      <c r="T475" s="270"/>
      <c r="AT475" s="271" t="s">
        <v>301</v>
      </c>
      <c r="AU475" s="271" t="s">
        <v>89</v>
      </c>
      <c r="AV475" s="13" t="s">
        <v>91</v>
      </c>
      <c r="AW475" s="13" t="s">
        <v>44</v>
      </c>
      <c r="AX475" s="13" t="s">
        <v>82</v>
      </c>
      <c r="AY475" s="271" t="s">
        <v>291</v>
      </c>
    </row>
    <row r="476" s="15" customFormat="1">
      <c r="B476" s="283"/>
      <c r="C476" s="284"/>
      <c r="D476" s="252" t="s">
        <v>301</v>
      </c>
      <c r="E476" s="285" t="s">
        <v>80</v>
      </c>
      <c r="F476" s="286" t="s">
        <v>315</v>
      </c>
      <c r="G476" s="284"/>
      <c r="H476" s="287">
        <v>16</v>
      </c>
      <c r="I476" s="288"/>
      <c r="J476" s="284"/>
      <c r="K476" s="284"/>
      <c r="L476" s="289"/>
      <c r="M476" s="290"/>
      <c r="N476" s="291"/>
      <c r="O476" s="291"/>
      <c r="P476" s="291"/>
      <c r="Q476" s="291"/>
      <c r="R476" s="291"/>
      <c r="S476" s="291"/>
      <c r="T476" s="292"/>
      <c r="AT476" s="293" t="s">
        <v>301</v>
      </c>
      <c r="AU476" s="293" t="s">
        <v>89</v>
      </c>
      <c r="AV476" s="15" t="s">
        <v>299</v>
      </c>
      <c r="AW476" s="15" t="s">
        <v>44</v>
      </c>
      <c r="AX476" s="15" t="s">
        <v>89</v>
      </c>
      <c r="AY476" s="293" t="s">
        <v>291</v>
      </c>
    </row>
    <row r="477" s="1" customFormat="1" ht="25.5" customHeight="1">
      <c r="B477" s="48"/>
      <c r="C477" s="238" t="s">
        <v>445</v>
      </c>
      <c r="D477" s="238" t="s">
        <v>294</v>
      </c>
      <c r="E477" s="239" t="s">
        <v>2617</v>
      </c>
      <c r="F477" s="240" t="s">
        <v>2618</v>
      </c>
      <c r="G477" s="241" t="s">
        <v>385</v>
      </c>
      <c r="H477" s="242">
        <v>13</v>
      </c>
      <c r="I477" s="243"/>
      <c r="J477" s="244">
        <f>ROUND(I477*H477,2)</f>
        <v>0</v>
      </c>
      <c r="K477" s="240" t="s">
        <v>298</v>
      </c>
      <c r="L477" s="74"/>
      <c r="M477" s="245" t="s">
        <v>80</v>
      </c>
      <c r="N477" s="246" t="s">
        <v>52</v>
      </c>
      <c r="O477" s="49"/>
      <c r="P477" s="247">
        <f>O477*H477</f>
        <v>0</v>
      </c>
      <c r="Q477" s="247">
        <v>0</v>
      </c>
      <c r="R477" s="247">
        <f>Q477*H477</f>
        <v>0</v>
      </c>
      <c r="S477" s="247">
        <v>0</v>
      </c>
      <c r="T477" s="248">
        <f>S477*H477</f>
        <v>0</v>
      </c>
      <c r="AR477" s="25" t="s">
        <v>299</v>
      </c>
      <c r="AT477" s="25" t="s">
        <v>294</v>
      </c>
      <c r="AU477" s="25" t="s">
        <v>89</v>
      </c>
      <c r="AY477" s="25" t="s">
        <v>291</v>
      </c>
      <c r="BE477" s="249">
        <f>IF(N477="základní",J477,0)</f>
        <v>0</v>
      </c>
      <c r="BF477" s="249">
        <f>IF(N477="snížená",J477,0)</f>
        <v>0</v>
      </c>
      <c r="BG477" s="249">
        <f>IF(N477="zákl. přenesená",J477,0)</f>
        <v>0</v>
      </c>
      <c r="BH477" s="249">
        <f>IF(N477="sníž. přenesená",J477,0)</f>
        <v>0</v>
      </c>
      <c r="BI477" s="249">
        <f>IF(N477="nulová",J477,0)</f>
        <v>0</v>
      </c>
      <c r="BJ477" s="25" t="s">
        <v>89</v>
      </c>
      <c r="BK477" s="249">
        <f>ROUND(I477*H477,2)</f>
        <v>0</v>
      </c>
      <c r="BL477" s="25" t="s">
        <v>299</v>
      </c>
      <c r="BM477" s="25" t="s">
        <v>3002</v>
      </c>
    </row>
    <row r="478" s="13" customFormat="1">
      <c r="B478" s="261"/>
      <c r="C478" s="262"/>
      <c r="D478" s="252" t="s">
        <v>301</v>
      </c>
      <c r="E478" s="263" t="s">
        <v>80</v>
      </c>
      <c r="F478" s="264" t="s">
        <v>3003</v>
      </c>
      <c r="G478" s="262"/>
      <c r="H478" s="265">
        <v>13</v>
      </c>
      <c r="I478" s="266"/>
      <c r="J478" s="262"/>
      <c r="K478" s="262"/>
      <c r="L478" s="267"/>
      <c r="M478" s="268"/>
      <c r="N478" s="269"/>
      <c r="O478" s="269"/>
      <c r="P478" s="269"/>
      <c r="Q478" s="269"/>
      <c r="R478" s="269"/>
      <c r="S478" s="269"/>
      <c r="T478" s="270"/>
      <c r="AT478" s="271" t="s">
        <v>301</v>
      </c>
      <c r="AU478" s="271" t="s">
        <v>89</v>
      </c>
      <c r="AV478" s="13" t="s">
        <v>91</v>
      </c>
      <c r="AW478" s="13" t="s">
        <v>44</v>
      </c>
      <c r="AX478" s="13" t="s">
        <v>82</v>
      </c>
      <c r="AY478" s="271" t="s">
        <v>291</v>
      </c>
    </row>
    <row r="479" s="15" customFormat="1">
      <c r="B479" s="283"/>
      <c r="C479" s="284"/>
      <c r="D479" s="252" t="s">
        <v>301</v>
      </c>
      <c r="E479" s="285" t="s">
        <v>80</v>
      </c>
      <c r="F479" s="286" t="s">
        <v>315</v>
      </c>
      <c r="G479" s="284"/>
      <c r="H479" s="287">
        <v>13</v>
      </c>
      <c r="I479" s="288"/>
      <c r="J479" s="284"/>
      <c r="K479" s="284"/>
      <c r="L479" s="289"/>
      <c r="M479" s="290"/>
      <c r="N479" s="291"/>
      <c r="O479" s="291"/>
      <c r="P479" s="291"/>
      <c r="Q479" s="291"/>
      <c r="R479" s="291"/>
      <c r="S479" s="291"/>
      <c r="T479" s="292"/>
      <c r="AT479" s="293" t="s">
        <v>301</v>
      </c>
      <c r="AU479" s="293" t="s">
        <v>89</v>
      </c>
      <c r="AV479" s="15" t="s">
        <v>299</v>
      </c>
      <c r="AW479" s="15" t="s">
        <v>44</v>
      </c>
      <c r="AX479" s="15" t="s">
        <v>89</v>
      </c>
      <c r="AY479" s="293" t="s">
        <v>291</v>
      </c>
    </row>
    <row r="480" s="1" customFormat="1" ht="16.5" customHeight="1">
      <c r="B480" s="48"/>
      <c r="C480" s="294" t="s">
        <v>471</v>
      </c>
      <c r="D480" s="294" t="s">
        <v>337</v>
      </c>
      <c r="E480" s="295" t="s">
        <v>2621</v>
      </c>
      <c r="F480" s="296" t="s">
        <v>2622</v>
      </c>
      <c r="G480" s="297" t="s">
        <v>385</v>
      </c>
      <c r="H480" s="298">
        <v>13</v>
      </c>
      <c r="I480" s="299"/>
      <c r="J480" s="300">
        <f>ROUND(I480*H480,2)</f>
        <v>0</v>
      </c>
      <c r="K480" s="296" t="s">
        <v>386</v>
      </c>
      <c r="L480" s="301"/>
      <c r="M480" s="302" t="s">
        <v>80</v>
      </c>
      <c r="N480" s="303" t="s">
        <v>52</v>
      </c>
      <c r="O480" s="49"/>
      <c r="P480" s="247">
        <f>O480*H480</f>
        <v>0</v>
      </c>
      <c r="Q480" s="247">
        <v>0.0091999999999999998</v>
      </c>
      <c r="R480" s="247">
        <f>Q480*H480</f>
        <v>0.1196</v>
      </c>
      <c r="S480" s="247">
        <v>0</v>
      </c>
      <c r="T480" s="248">
        <f>S480*H480</f>
        <v>0</v>
      </c>
      <c r="AR480" s="25" t="s">
        <v>340</v>
      </c>
      <c r="AT480" s="25" t="s">
        <v>337</v>
      </c>
      <c r="AU480" s="25" t="s">
        <v>89</v>
      </c>
      <c r="AY480" s="25" t="s">
        <v>291</v>
      </c>
      <c r="BE480" s="249">
        <f>IF(N480="základní",J480,0)</f>
        <v>0</v>
      </c>
      <c r="BF480" s="249">
        <f>IF(N480="snížená",J480,0)</f>
        <v>0</v>
      </c>
      <c r="BG480" s="249">
        <f>IF(N480="zákl. přenesená",J480,0)</f>
        <v>0</v>
      </c>
      <c r="BH480" s="249">
        <f>IF(N480="sníž. přenesená",J480,0)</f>
        <v>0</v>
      </c>
      <c r="BI480" s="249">
        <f>IF(N480="nulová",J480,0)</f>
        <v>0</v>
      </c>
      <c r="BJ480" s="25" t="s">
        <v>89</v>
      </c>
      <c r="BK480" s="249">
        <f>ROUND(I480*H480,2)</f>
        <v>0</v>
      </c>
      <c r="BL480" s="25" t="s">
        <v>299</v>
      </c>
      <c r="BM480" s="25" t="s">
        <v>3004</v>
      </c>
    </row>
    <row r="481" s="13" customFormat="1">
      <c r="B481" s="261"/>
      <c r="C481" s="262"/>
      <c r="D481" s="252" t="s">
        <v>301</v>
      </c>
      <c r="E481" s="263" t="s">
        <v>80</v>
      </c>
      <c r="F481" s="264" t="s">
        <v>3003</v>
      </c>
      <c r="G481" s="262"/>
      <c r="H481" s="265">
        <v>13</v>
      </c>
      <c r="I481" s="266"/>
      <c r="J481" s="262"/>
      <c r="K481" s="262"/>
      <c r="L481" s="267"/>
      <c r="M481" s="268"/>
      <c r="N481" s="269"/>
      <c r="O481" s="269"/>
      <c r="P481" s="269"/>
      <c r="Q481" s="269"/>
      <c r="R481" s="269"/>
      <c r="S481" s="269"/>
      <c r="T481" s="270"/>
      <c r="AT481" s="271" t="s">
        <v>301</v>
      </c>
      <c r="AU481" s="271" t="s">
        <v>89</v>
      </c>
      <c r="AV481" s="13" t="s">
        <v>91</v>
      </c>
      <c r="AW481" s="13" t="s">
        <v>44</v>
      </c>
      <c r="AX481" s="13" t="s">
        <v>82</v>
      </c>
      <c r="AY481" s="271" t="s">
        <v>291</v>
      </c>
    </row>
    <row r="482" s="15" customFormat="1">
      <c r="B482" s="283"/>
      <c r="C482" s="284"/>
      <c r="D482" s="252" t="s">
        <v>301</v>
      </c>
      <c r="E482" s="285" t="s">
        <v>80</v>
      </c>
      <c r="F482" s="286" t="s">
        <v>315</v>
      </c>
      <c r="G482" s="284"/>
      <c r="H482" s="287">
        <v>13</v>
      </c>
      <c r="I482" s="288"/>
      <c r="J482" s="284"/>
      <c r="K482" s="284"/>
      <c r="L482" s="289"/>
      <c r="M482" s="290"/>
      <c r="N482" s="291"/>
      <c r="O482" s="291"/>
      <c r="P482" s="291"/>
      <c r="Q482" s="291"/>
      <c r="R482" s="291"/>
      <c r="S482" s="291"/>
      <c r="T482" s="292"/>
      <c r="AT482" s="293" t="s">
        <v>301</v>
      </c>
      <c r="AU482" s="293" t="s">
        <v>89</v>
      </c>
      <c r="AV482" s="15" t="s">
        <v>299</v>
      </c>
      <c r="AW482" s="15" t="s">
        <v>44</v>
      </c>
      <c r="AX482" s="15" t="s">
        <v>89</v>
      </c>
      <c r="AY482" s="293" t="s">
        <v>291</v>
      </c>
    </row>
    <row r="483" s="11" customFormat="1" ht="37.44001" customHeight="1">
      <c r="B483" s="222"/>
      <c r="C483" s="223"/>
      <c r="D483" s="224" t="s">
        <v>81</v>
      </c>
      <c r="E483" s="225" t="s">
        <v>774</v>
      </c>
      <c r="F483" s="225" t="s">
        <v>3005</v>
      </c>
      <c r="G483" s="223"/>
      <c r="H483" s="223"/>
      <c r="I483" s="226"/>
      <c r="J483" s="227">
        <f>BK483</f>
        <v>0</v>
      </c>
      <c r="K483" s="223"/>
      <c r="L483" s="228"/>
      <c r="M483" s="229"/>
      <c r="N483" s="230"/>
      <c r="O483" s="230"/>
      <c r="P483" s="231">
        <f>P484+SUM(P485:P572)+P577</f>
        <v>0</v>
      </c>
      <c r="Q483" s="230"/>
      <c r="R483" s="231">
        <f>R484+SUM(R485:R572)+R577</f>
        <v>5.9959000000000007</v>
      </c>
      <c r="S483" s="230"/>
      <c r="T483" s="232">
        <f>T484+SUM(T485:T572)+T577</f>
        <v>0</v>
      </c>
      <c r="AR483" s="233" t="s">
        <v>299</v>
      </c>
      <c r="AT483" s="234" t="s">
        <v>81</v>
      </c>
      <c r="AU483" s="234" t="s">
        <v>82</v>
      </c>
      <c r="AY483" s="233" t="s">
        <v>291</v>
      </c>
      <c r="BK483" s="235">
        <f>BK484+SUM(BK485:BK572)+BK577</f>
        <v>0</v>
      </c>
    </row>
    <row r="484" s="1" customFormat="1" ht="16.5" customHeight="1">
      <c r="B484" s="48"/>
      <c r="C484" s="238" t="s">
        <v>485</v>
      </c>
      <c r="D484" s="238" t="s">
        <v>294</v>
      </c>
      <c r="E484" s="239" t="s">
        <v>3006</v>
      </c>
      <c r="F484" s="240" t="s">
        <v>3007</v>
      </c>
      <c r="G484" s="241" t="s">
        <v>606</v>
      </c>
      <c r="H484" s="242">
        <v>2</v>
      </c>
      <c r="I484" s="243"/>
      <c r="J484" s="244">
        <f>ROUND(I484*H484,2)</f>
        <v>0</v>
      </c>
      <c r="K484" s="240" t="s">
        <v>386</v>
      </c>
      <c r="L484" s="74"/>
      <c r="M484" s="245" t="s">
        <v>80</v>
      </c>
      <c r="N484" s="246" t="s">
        <v>52</v>
      </c>
      <c r="O484" s="49"/>
      <c r="P484" s="247">
        <f>O484*H484</f>
        <v>0</v>
      </c>
      <c r="Q484" s="247">
        <v>0</v>
      </c>
      <c r="R484" s="247">
        <f>Q484*H484</f>
        <v>0</v>
      </c>
      <c r="S484" s="247">
        <v>0</v>
      </c>
      <c r="T484" s="248">
        <f>S484*H484</f>
        <v>0</v>
      </c>
      <c r="AR484" s="25" t="s">
        <v>299</v>
      </c>
      <c r="AT484" s="25" t="s">
        <v>294</v>
      </c>
      <c r="AU484" s="25" t="s">
        <v>89</v>
      </c>
      <c r="AY484" s="25" t="s">
        <v>291</v>
      </c>
      <c r="BE484" s="249">
        <f>IF(N484="základní",J484,0)</f>
        <v>0</v>
      </c>
      <c r="BF484" s="249">
        <f>IF(N484="snížená",J484,0)</f>
        <v>0</v>
      </c>
      <c r="BG484" s="249">
        <f>IF(N484="zákl. přenesená",J484,0)</f>
        <v>0</v>
      </c>
      <c r="BH484" s="249">
        <f>IF(N484="sníž. přenesená",J484,0)</f>
        <v>0</v>
      </c>
      <c r="BI484" s="249">
        <f>IF(N484="nulová",J484,0)</f>
        <v>0</v>
      </c>
      <c r="BJ484" s="25" t="s">
        <v>89</v>
      </c>
      <c r="BK484" s="249">
        <f>ROUND(I484*H484,2)</f>
        <v>0</v>
      </c>
      <c r="BL484" s="25" t="s">
        <v>299</v>
      </c>
      <c r="BM484" s="25" t="s">
        <v>3008</v>
      </c>
    </row>
    <row r="485" s="13" customFormat="1">
      <c r="B485" s="261"/>
      <c r="C485" s="262"/>
      <c r="D485" s="252" t="s">
        <v>301</v>
      </c>
      <c r="E485" s="263" t="s">
        <v>80</v>
      </c>
      <c r="F485" s="264" t="s">
        <v>91</v>
      </c>
      <c r="G485" s="262"/>
      <c r="H485" s="265">
        <v>2</v>
      </c>
      <c r="I485" s="266"/>
      <c r="J485" s="262"/>
      <c r="K485" s="262"/>
      <c r="L485" s="267"/>
      <c r="M485" s="268"/>
      <c r="N485" s="269"/>
      <c r="O485" s="269"/>
      <c r="P485" s="269"/>
      <c r="Q485" s="269"/>
      <c r="R485" s="269"/>
      <c r="S485" s="269"/>
      <c r="T485" s="270"/>
      <c r="AT485" s="271" t="s">
        <v>301</v>
      </c>
      <c r="AU485" s="271" t="s">
        <v>89</v>
      </c>
      <c r="AV485" s="13" t="s">
        <v>91</v>
      </c>
      <c r="AW485" s="13" t="s">
        <v>44</v>
      </c>
      <c r="AX485" s="13" t="s">
        <v>82</v>
      </c>
      <c r="AY485" s="271" t="s">
        <v>291</v>
      </c>
    </row>
    <row r="486" s="15" customFormat="1">
      <c r="B486" s="283"/>
      <c r="C486" s="284"/>
      <c r="D486" s="252" t="s">
        <v>301</v>
      </c>
      <c r="E486" s="285" t="s">
        <v>80</v>
      </c>
      <c r="F486" s="286" t="s">
        <v>315</v>
      </c>
      <c r="G486" s="284"/>
      <c r="H486" s="287">
        <v>2</v>
      </c>
      <c r="I486" s="288"/>
      <c r="J486" s="284"/>
      <c r="K486" s="284"/>
      <c r="L486" s="289"/>
      <c r="M486" s="290"/>
      <c r="N486" s="291"/>
      <c r="O486" s="291"/>
      <c r="P486" s="291"/>
      <c r="Q486" s="291"/>
      <c r="R486" s="291"/>
      <c r="S486" s="291"/>
      <c r="T486" s="292"/>
      <c r="AT486" s="293" t="s">
        <v>301</v>
      </c>
      <c r="AU486" s="293" t="s">
        <v>89</v>
      </c>
      <c r="AV486" s="15" t="s">
        <v>299</v>
      </c>
      <c r="AW486" s="15" t="s">
        <v>44</v>
      </c>
      <c r="AX486" s="15" t="s">
        <v>89</v>
      </c>
      <c r="AY486" s="293" t="s">
        <v>291</v>
      </c>
    </row>
    <row r="487" s="1" customFormat="1" ht="16.5" customHeight="1">
      <c r="B487" s="48"/>
      <c r="C487" s="238" t="s">
        <v>501</v>
      </c>
      <c r="D487" s="238" t="s">
        <v>294</v>
      </c>
      <c r="E487" s="239" t="s">
        <v>3009</v>
      </c>
      <c r="F487" s="240" t="s">
        <v>3010</v>
      </c>
      <c r="G487" s="241" t="s">
        <v>606</v>
      </c>
      <c r="H487" s="242">
        <v>1</v>
      </c>
      <c r="I487" s="243"/>
      <c r="J487" s="244">
        <f>ROUND(I487*H487,2)</f>
        <v>0</v>
      </c>
      <c r="K487" s="240" t="s">
        <v>386</v>
      </c>
      <c r="L487" s="74"/>
      <c r="M487" s="245" t="s">
        <v>80</v>
      </c>
      <c r="N487" s="246" t="s">
        <v>52</v>
      </c>
      <c r="O487" s="49"/>
      <c r="P487" s="247">
        <f>O487*H487</f>
        <v>0</v>
      </c>
      <c r="Q487" s="247">
        <v>0</v>
      </c>
      <c r="R487" s="247">
        <f>Q487*H487</f>
        <v>0</v>
      </c>
      <c r="S487" s="247">
        <v>0</v>
      </c>
      <c r="T487" s="248">
        <f>S487*H487</f>
        <v>0</v>
      </c>
      <c r="AR487" s="25" t="s">
        <v>299</v>
      </c>
      <c r="AT487" s="25" t="s">
        <v>294</v>
      </c>
      <c r="AU487" s="25" t="s">
        <v>89</v>
      </c>
      <c r="AY487" s="25" t="s">
        <v>291</v>
      </c>
      <c r="BE487" s="249">
        <f>IF(N487="základní",J487,0)</f>
        <v>0</v>
      </c>
      <c r="BF487" s="249">
        <f>IF(N487="snížená",J487,0)</f>
        <v>0</v>
      </c>
      <c r="BG487" s="249">
        <f>IF(N487="zákl. přenesená",J487,0)</f>
        <v>0</v>
      </c>
      <c r="BH487" s="249">
        <f>IF(N487="sníž. přenesená",J487,0)</f>
        <v>0</v>
      </c>
      <c r="BI487" s="249">
        <f>IF(N487="nulová",J487,0)</f>
        <v>0</v>
      </c>
      <c r="BJ487" s="25" t="s">
        <v>89</v>
      </c>
      <c r="BK487" s="249">
        <f>ROUND(I487*H487,2)</f>
        <v>0</v>
      </c>
      <c r="BL487" s="25" t="s">
        <v>299</v>
      </c>
      <c r="BM487" s="25" t="s">
        <v>3011</v>
      </c>
    </row>
    <row r="488" s="13" customFormat="1">
      <c r="B488" s="261"/>
      <c r="C488" s="262"/>
      <c r="D488" s="252" t="s">
        <v>301</v>
      </c>
      <c r="E488" s="263" t="s">
        <v>80</v>
      </c>
      <c r="F488" s="264" t="s">
        <v>3012</v>
      </c>
      <c r="G488" s="262"/>
      <c r="H488" s="265">
        <v>1</v>
      </c>
      <c r="I488" s="266"/>
      <c r="J488" s="262"/>
      <c r="K488" s="262"/>
      <c r="L488" s="267"/>
      <c r="M488" s="268"/>
      <c r="N488" s="269"/>
      <c r="O488" s="269"/>
      <c r="P488" s="269"/>
      <c r="Q488" s="269"/>
      <c r="R488" s="269"/>
      <c r="S488" s="269"/>
      <c r="T488" s="270"/>
      <c r="AT488" s="271" t="s">
        <v>301</v>
      </c>
      <c r="AU488" s="271" t="s">
        <v>89</v>
      </c>
      <c r="AV488" s="13" t="s">
        <v>91</v>
      </c>
      <c r="AW488" s="13" t="s">
        <v>44</v>
      </c>
      <c r="AX488" s="13" t="s">
        <v>82</v>
      </c>
      <c r="AY488" s="271" t="s">
        <v>291</v>
      </c>
    </row>
    <row r="489" s="15" customFormat="1">
      <c r="B489" s="283"/>
      <c r="C489" s="284"/>
      <c r="D489" s="252" t="s">
        <v>301</v>
      </c>
      <c r="E489" s="285" t="s">
        <v>80</v>
      </c>
      <c r="F489" s="286" t="s">
        <v>315</v>
      </c>
      <c r="G489" s="284"/>
      <c r="H489" s="287">
        <v>1</v>
      </c>
      <c r="I489" s="288"/>
      <c r="J489" s="284"/>
      <c r="K489" s="284"/>
      <c r="L489" s="289"/>
      <c r="M489" s="290"/>
      <c r="N489" s="291"/>
      <c r="O489" s="291"/>
      <c r="P489" s="291"/>
      <c r="Q489" s="291"/>
      <c r="R489" s="291"/>
      <c r="S489" s="291"/>
      <c r="T489" s="292"/>
      <c r="AT489" s="293" t="s">
        <v>301</v>
      </c>
      <c r="AU489" s="293" t="s">
        <v>89</v>
      </c>
      <c r="AV489" s="15" t="s">
        <v>299</v>
      </c>
      <c r="AW489" s="15" t="s">
        <v>44</v>
      </c>
      <c r="AX489" s="15" t="s">
        <v>89</v>
      </c>
      <c r="AY489" s="293" t="s">
        <v>291</v>
      </c>
    </row>
    <row r="490" s="1" customFormat="1" ht="16.5" customHeight="1">
      <c r="B490" s="48"/>
      <c r="C490" s="238" t="s">
        <v>519</v>
      </c>
      <c r="D490" s="238" t="s">
        <v>294</v>
      </c>
      <c r="E490" s="239" t="s">
        <v>3013</v>
      </c>
      <c r="F490" s="240" t="s">
        <v>3014</v>
      </c>
      <c r="G490" s="241" t="s">
        <v>385</v>
      </c>
      <c r="H490" s="242">
        <v>1</v>
      </c>
      <c r="I490" s="243"/>
      <c r="J490" s="244">
        <f>ROUND(I490*H490,2)</f>
        <v>0</v>
      </c>
      <c r="K490" s="240" t="s">
        <v>386</v>
      </c>
      <c r="L490" s="74"/>
      <c r="M490" s="245" t="s">
        <v>80</v>
      </c>
      <c r="N490" s="246" t="s">
        <v>52</v>
      </c>
      <c r="O490" s="49"/>
      <c r="P490" s="247">
        <f>O490*H490</f>
        <v>0</v>
      </c>
      <c r="Q490" s="247">
        <v>0.215</v>
      </c>
      <c r="R490" s="247">
        <f>Q490*H490</f>
        <v>0.215</v>
      </c>
      <c r="S490" s="247">
        <v>0</v>
      </c>
      <c r="T490" s="248">
        <f>S490*H490</f>
        <v>0</v>
      </c>
      <c r="AR490" s="25" t="s">
        <v>299</v>
      </c>
      <c r="AT490" s="25" t="s">
        <v>294</v>
      </c>
      <c r="AU490" s="25" t="s">
        <v>89</v>
      </c>
      <c r="AY490" s="25" t="s">
        <v>291</v>
      </c>
      <c r="BE490" s="249">
        <f>IF(N490="základní",J490,0)</f>
        <v>0</v>
      </c>
      <c r="BF490" s="249">
        <f>IF(N490="snížená",J490,0)</f>
        <v>0</v>
      </c>
      <c r="BG490" s="249">
        <f>IF(N490="zákl. přenesená",J490,0)</f>
        <v>0</v>
      </c>
      <c r="BH490" s="249">
        <f>IF(N490="sníž. přenesená",J490,0)</f>
        <v>0</v>
      </c>
      <c r="BI490" s="249">
        <f>IF(N490="nulová",J490,0)</f>
        <v>0</v>
      </c>
      <c r="BJ490" s="25" t="s">
        <v>89</v>
      </c>
      <c r="BK490" s="249">
        <f>ROUND(I490*H490,2)</f>
        <v>0</v>
      </c>
      <c r="BL490" s="25" t="s">
        <v>299</v>
      </c>
      <c r="BM490" s="25" t="s">
        <v>3015</v>
      </c>
    </row>
    <row r="491" s="13" customFormat="1">
      <c r="B491" s="261"/>
      <c r="C491" s="262"/>
      <c r="D491" s="252" t="s">
        <v>301</v>
      </c>
      <c r="E491" s="263" t="s">
        <v>80</v>
      </c>
      <c r="F491" s="264" t="s">
        <v>3016</v>
      </c>
      <c r="G491" s="262"/>
      <c r="H491" s="265">
        <v>1</v>
      </c>
      <c r="I491" s="266"/>
      <c r="J491" s="262"/>
      <c r="K491" s="262"/>
      <c r="L491" s="267"/>
      <c r="M491" s="268"/>
      <c r="N491" s="269"/>
      <c r="O491" s="269"/>
      <c r="P491" s="269"/>
      <c r="Q491" s="269"/>
      <c r="R491" s="269"/>
      <c r="S491" s="269"/>
      <c r="T491" s="270"/>
      <c r="AT491" s="271" t="s">
        <v>301</v>
      </c>
      <c r="AU491" s="271" t="s">
        <v>89</v>
      </c>
      <c r="AV491" s="13" t="s">
        <v>91</v>
      </c>
      <c r="AW491" s="13" t="s">
        <v>44</v>
      </c>
      <c r="AX491" s="13" t="s">
        <v>82</v>
      </c>
      <c r="AY491" s="271" t="s">
        <v>291</v>
      </c>
    </row>
    <row r="492" s="12" customFormat="1">
      <c r="B492" s="250"/>
      <c r="C492" s="251"/>
      <c r="D492" s="252" t="s">
        <v>301</v>
      </c>
      <c r="E492" s="253" t="s">
        <v>80</v>
      </c>
      <c r="F492" s="254" t="s">
        <v>3017</v>
      </c>
      <c r="G492" s="251"/>
      <c r="H492" s="253" t="s">
        <v>80</v>
      </c>
      <c r="I492" s="255"/>
      <c r="J492" s="251"/>
      <c r="K492" s="251"/>
      <c r="L492" s="256"/>
      <c r="M492" s="257"/>
      <c r="N492" s="258"/>
      <c r="O492" s="258"/>
      <c r="P492" s="258"/>
      <c r="Q492" s="258"/>
      <c r="R492" s="258"/>
      <c r="S492" s="258"/>
      <c r="T492" s="259"/>
      <c r="AT492" s="260" t="s">
        <v>301</v>
      </c>
      <c r="AU492" s="260" t="s">
        <v>89</v>
      </c>
      <c r="AV492" s="12" t="s">
        <v>89</v>
      </c>
      <c r="AW492" s="12" t="s">
        <v>44</v>
      </c>
      <c r="AX492" s="12" t="s">
        <v>82</v>
      </c>
      <c r="AY492" s="260" t="s">
        <v>291</v>
      </c>
    </row>
    <row r="493" s="12" customFormat="1">
      <c r="B493" s="250"/>
      <c r="C493" s="251"/>
      <c r="D493" s="252" t="s">
        <v>301</v>
      </c>
      <c r="E493" s="253" t="s">
        <v>80</v>
      </c>
      <c r="F493" s="254" t="s">
        <v>3018</v>
      </c>
      <c r="G493" s="251"/>
      <c r="H493" s="253" t="s">
        <v>80</v>
      </c>
      <c r="I493" s="255"/>
      <c r="J493" s="251"/>
      <c r="K493" s="251"/>
      <c r="L493" s="256"/>
      <c r="M493" s="257"/>
      <c r="N493" s="258"/>
      <c r="O493" s="258"/>
      <c r="P493" s="258"/>
      <c r="Q493" s="258"/>
      <c r="R493" s="258"/>
      <c r="S493" s="258"/>
      <c r="T493" s="259"/>
      <c r="AT493" s="260" t="s">
        <v>301</v>
      </c>
      <c r="AU493" s="260" t="s">
        <v>89</v>
      </c>
      <c r="AV493" s="12" t="s">
        <v>89</v>
      </c>
      <c r="AW493" s="12" t="s">
        <v>44</v>
      </c>
      <c r="AX493" s="12" t="s">
        <v>82</v>
      </c>
      <c r="AY493" s="260" t="s">
        <v>291</v>
      </c>
    </row>
    <row r="494" s="12" customFormat="1">
      <c r="B494" s="250"/>
      <c r="C494" s="251"/>
      <c r="D494" s="252" t="s">
        <v>301</v>
      </c>
      <c r="E494" s="253" t="s">
        <v>80</v>
      </c>
      <c r="F494" s="254" t="s">
        <v>3019</v>
      </c>
      <c r="G494" s="251"/>
      <c r="H494" s="253" t="s">
        <v>80</v>
      </c>
      <c r="I494" s="255"/>
      <c r="J494" s="251"/>
      <c r="K494" s="251"/>
      <c r="L494" s="256"/>
      <c r="M494" s="257"/>
      <c r="N494" s="258"/>
      <c r="O494" s="258"/>
      <c r="P494" s="258"/>
      <c r="Q494" s="258"/>
      <c r="R494" s="258"/>
      <c r="S494" s="258"/>
      <c r="T494" s="259"/>
      <c r="AT494" s="260" t="s">
        <v>301</v>
      </c>
      <c r="AU494" s="260" t="s">
        <v>89</v>
      </c>
      <c r="AV494" s="12" t="s">
        <v>89</v>
      </c>
      <c r="AW494" s="12" t="s">
        <v>44</v>
      </c>
      <c r="AX494" s="12" t="s">
        <v>82</v>
      </c>
      <c r="AY494" s="260" t="s">
        <v>291</v>
      </c>
    </row>
    <row r="495" s="12" customFormat="1">
      <c r="B495" s="250"/>
      <c r="C495" s="251"/>
      <c r="D495" s="252" t="s">
        <v>301</v>
      </c>
      <c r="E495" s="253" t="s">
        <v>80</v>
      </c>
      <c r="F495" s="254" t="s">
        <v>3020</v>
      </c>
      <c r="G495" s="251"/>
      <c r="H495" s="253" t="s">
        <v>80</v>
      </c>
      <c r="I495" s="255"/>
      <c r="J495" s="251"/>
      <c r="K495" s="251"/>
      <c r="L495" s="256"/>
      <c r="M495" s="257"/>
      <c r="N495" s="258"/>
      <c r="O495" s="258"/>
      <c r="P495" s="258"/>
      <c r="Q495" s="258"/>
      <c r="R495" s="258"/>
      <c r="S495" s="258"/>
      <c r="T495" s="259"/>
      <c r="AT495" s="260" t="s">
        <v>301</v>
      </c>
      <c r="AU495" s="260" t="s">
        <v>89</v>
      </c>
      <c r="AV495" s="12" t="s">
        <v>89</v>
      </c>
      <c r="AW495" s="12" t="s">
        <v>44</v>
      </c>
      <c r="AX495" s="12" t="s">
        <v>82</v>
      </c>
      <c r="AY495" s="260" t="s">
        <v>291</v>
      </c>
    </row>
    <row r="496" s="15" customFormat="1">
      <c r="B496" s="283"/>
      <c r="C496" s="284"/>
      <c r="D496" s="252" t="s">
        <v>301</v>
      </c>
      <c r="E496" s="285" t="s">
        <v>80</v>
      </c>
      <c r="F496" s="286" t="s">
        <v>315</v>
      </c>
      <c r="G496" s="284"/>
      <c r="H496" s="287">
        <v>1</v>
      </c>
      <c r="I496" s="288"/>
      <c r="J496" s="284"/>
      <c r="K496" s="284"/>
      <c r="L496" s="289"/>
      <c r="M496" s="290"/>
      <c r="N496" s="291"/>
      <c r="O496" s="291"/>
      <c r="P496" s="291"/>
      <c r="Q496" s="291"/>
      <c r="R496" s="291"/>
      <c r="S496" s="291"/>
      <c r="T496" s="292"/>
      <c r="AT496" s="293" t="s">
        <v>301</v>
      </c>
      <c r="AU496" s="293" t="s">
        <v>89</v>
      </c>
      <c r="AV496" s="15" t="s">
        <v>299</v>
      </c>
      <c r="AW496" s="15" t="s">
        <v>44</v>
      </c>
      <c r="AX496" s="15" t="s">
        <v>89</v>
      </c>
      <c r="AY496" s="293" t="s">
        <v>291</v>
      </c>
    </row>
    <row r="497" s="1" customFormat="1" ht="16.5" customHeight="1">
      <c r="B497" s="48"/>
      <c r="C497" s="238" t="s">
        <v>526</v>
      </c>
      <c r="D497" s="238" t="s">
        <v>294</v>
      </c>
      <c r="E497" s="239" t="s">
        <v>3021</v>
      </c>
      <c r="F497" s="240" t="s">
        <v>3022</v>
      </c>
      <c r="G497" s="241" t="s">
        <v>385</v>
      </c>
      <c r="H497" s="242">
        <v>1</v>
      </c>
      <c r="I497" s="243"/>
      <c r="J497" s="244">
        <f>ROUND(I497*H497,2)</f>
        <v>0</v>
      </c>
      <c r="K497" s="240" t="s">
        <v>386</v>
      </c>
      <c r="L497" s="74"/>
      <c r="M497" s="245" t="s">
        <v>80</v>
      </c>
      <c r="N497" s="246" t="s">
        <v>52</v>
      </c>
      <c r="O497" s="49"/>
      <c r="P497" s="247">
        <f>O497*H497</f>
        <v>0</v>
      </c>
      <c r="Q497" s="247">
        <v>0.19900000000000001</v>
      </c>
      <c r="R497" s="247">
        <f>Q497*H497</f>
        <v>0.19900000000000001</v>
      </c>
      <c r="S497" s="247">
        <v>0</v>
      </c>
      <c r="T497" s="248">
        <f>S497*H497</f>
        <v>0</v>
      </c>
      <c r="AR497" s="25" t="s">
        <v>299</v>
      </c>
      <c r="AT497" s="25" t="s">
        <v>294</v>
      </c>
      <c r="AU497" s="25" t="s">
        <v>89</v>
      </c>
      <c r="AY497" s="25" t="s">
        <v>291</v>
      </c>
      <c r="BE497" s="249">
        <f>IF(N497="základní",J497,0)</f>
        <v>0</v>
      </c>
      <c r="BF497" s="249">
        <f>IF(N497="snížená",J497,0)</f>
        <v>0</v>
      </c>
      <c r="BG497" s="249">
        <f>IF(N497="zákl. přenesená",J497,0)</f>
        <v>0</v>
      </c>
      <c r="BH497" s="249">
        <f>IF(N497="sníž. přenesená",J497,0)</f>
        <v>0</v>
      </c>
      <c r="BI497" s="249">
        <f>IF(N497="nulová",J497,0)</f>
        <v>0</v>
      </c>
      <c r="BJ497" s="25" t="s">
        <v>89</v>
      </c>
      <c r="BK497" s="249">
        <f>ROUND(I497*H497,2)</f>
        <v>0</v>
      </c>
      <c r="BL497" s="25" t="s">
        <v>299</v>
      </c>
      <c r="BM497" s="25" t="s">
        <v>3023</v>
      </c>
    </row>
    <row r="498" s="13" customFormat="1">
      <c r="B498" s="261"/>
      <c r="C498" s="262"/>
      <c r="D498" s="252" t="s">
        <v>301</v>
      </c>
      <c r="E498" s="263" t="s">
        <v>80</v>
      </c>
      <c r="F498" s="264" t="s">
        <v>3024</v>
      </c>
      <c r="G498" s="262"/>
      <c r="H498" s="265">
        <v>1</v>
      </c>
      <c r="I498" s="266"/>
      <c r="J498" s="262"/>
      <c r="K498" s="262"/>
      <c r="L498" s="267"/>
      <c r="M498" s="268"/>
      <c r="N498" s="269"/>
      <c r="O498" s="269"/>
      <c r="P498" s="269"/>
      <c r="Q498" s="269"/>
      <c r="R498" s="269"/>
      <c r="S498" s="269"/>
      <c r="T498" s="270"/>
      <c r="AT498" s="271" t="s">
        <v>301</v>
      </c>
      <c r="AU498" s="271" t="s">
        <v>89</v>
      </c>
      <c r="AV498" s="13" t="s">
        <v>91</v>
      </c>
      <c r="AW498" s="13" t="s">
        <v>44</v>
      </c>
      <c r="AX498" s="13" t="s">
        <v>82</v>
      </c>
      <c r="AY498" s="271" t="s">
        <v>291</v>
      </c>
    </row>
    <row r="499" s="12" customFormat="1">
      <c r="B499" s="250"/>
      <c r="C499" s="251"/>
      <c r="D499" s="252" t="s">
        <v>301</v>
      </c>
      <c r="E499" s="253" t="s">
        <v>80</v>
      </c>
      <c r="F499" s="254" t="s">
        <v>3025</v>
      </c>
      <c r="G499" s="251"/>
      <c r="H499" s="253" t="s">
        <v>80</v>
      </c>
      <c r="I499" s="255"/>
      <c r="J499" s="251"/>
      <c r="K499" s="251"/>
      <c r="L499" s="256"/>
      <c r="M499" s="257"/>
      <c r="N499" s="258"/>
      <c r="O499" s="258"/>
      <c r="P499" s="258"/>
      <c r="Q499" s="258"/>
      <c r="R499" s="258"/>
      <c r="S499" s="258"/>
      <c r="T499" s="259"/>
      <c r="AT499" s="260" t="s">
        <v>301</v>
      </c>
      <c r="AU499" s="260" t="s">
        <v>89</v>
      </c>
      <c r="AV499" s="12" t="s">
        <v>89</v>
      </c>
      <c r="AW499" s="12" t="s">
        <v>44</v>
      </c>
      <c r="AX499" s="12" t="s">
        <v>82</v>
      </c>
      <c r="AY499" s="260" t="s">
        <v>291</v>
      </c>
    </row>
    <row r="500" s="12" customFormat="1">
      <c r="B500" s="250"/>
      <c r="C500" s="251"/>
      <c r="D500" s="252" t="s">
        <v>301</v>
      </c>
      <c r="E500" s="253" t="s">
        <v>80</v>
      </c>
      <c r="F500" s="254" t="s">
        <v>3026</v>
      </c>
      <c r="G500" s="251"/>
      <c r="H500" s="253" t="s">
        <v>80</v>
      </c>
      <c r="I500" s="255"/>
      <c r="J500" s="251"/>
      <c r="K500" s="251"/>
      <c r="L500" s="256"/>
      <c r="M500" s="257"/>
      <c r="N500" s="258"/>
      <c r="O500" s="258"/>
      <c r="P500" s="258"/>
      <c r="Q500" s="258"/>
      <c r="R500" s="258"/>
      <c r="S500" s="258"/>
      <c r="T500" s="259"/>
      <c r="AT500" s="260" t="s">
        <v>301</v>
      </c>
      <c r="AU500" s="260" t="s">
        <v>89</v>
      </c>
      <c r="AV500" s="12" t="s">
        <v>89</v>
      </c>
      <c r="AW500" s="12" t="s">
        <v>44</v>
      </c>
      <c r="AX500" s="12" t="s">
        <v>82</v>
      </c>
      <c r="AY500" s="260" t="s">
        <v>291</v>
      </c>
    </row>
    <row r="501" s="12" customFormat="1">
      <c r="B501" s="250"/>
      <c r="C501" s="251"/>
      <c r="D501" s="252" t="s">
        <v>301</v>
      </c>
      <c r="E501" s="253" t="s">
        <v>80</v>
      </c>
      <c r="F501" s="254" t="s">
        <v>3027</v>
      </c>
      <c r="G501" s="251"/>
      <c r="H501" s="253" t="s">
        <v>80</v>
      </c>
      <c r="I501" s="255"/>
      <c r="J501" s="251"/>
      <c r="K501" s="251"/>
      <c r="L501" s="256"/>
      <c r="M501" s="257"/>
      <c r="N501" s="258"/>
      <c r="O501" s="258"/>
      <c r="P501" s="258"/>
      <c r="Q501" s="258"/>
      <c r="R501" s="258"/>
      <c r="S501" s="258"/>
      <c r="T501" s="259"/>
      <c r="AT501" s="260" t="s">
        <v>301</v>
      </c>
      <c r="AU501" s="260" t="s">
        <v>89</v>
      </c>
      <c r="AV501" s="12" t="s">
        <v>89</v>
      </c>
      <c r="AW501" s="12" t="s">
        <v>44</v>
      </c>
      <c r="AX501" s="12" t="s">
        <v>82</v>
      </c>
      <c r="AY501" s="260" t="s">
        <v>291</v>
      </c>
    </row>
    <row r="502" s="12" customFormat="1">
      <c r="B502" s="250"/>
      <c r="C502" s="251"/>
      <c r="D502" s="252" t="s">
        <v>301</v>
      </c>
      <c r="E502" s="253" t="s">
        <v>80</v>
      </c>
      <c r="F502" s="254" t="s">
        <v>3028</v>
      </c>
      <c r="G502" s="251"/>
      <c r="H502" s="253" t="s">
        <v>80</v>
      </c>
      <c r="I502" s="255"/>
      <c r="J502" s="251"/>
      <c r="K502" s="251"/>
      <c r="L502" s="256"/>
      <c r="M502" s="257"/>
      <c r="N502" s="258"/>
      <c r="O502" s="258"/>
      <c r="P502" s="258"/>
      <c r="Q502" s="258"/>
      <c r="R502" s="258"/>
      <c r="S502" s="258"/>
      <c r="T502" s="259"/>
      <c r="AT502" s="260" t="s">
        <v>301</v>
      </c>
      <c r="AU502" s="260" t="s">
        <v>89</v>
      </c>
      <c r="AV502" s="12" t="s">
        <v>89</v>
      </c>
      <c r="AW502" s="12" t="s">
        <v>44</v>
      </c>
      <c r="AX502" s="12" t="s">
        <v>82</v>
      </c>
      <c r="AY502" s="260" t="s">
        <v>291</v>
      </c>
    </row>
    <row r="503" s="15" customFormat="1">
      <c r="B503" s="283"/>
      <c r="C503" s="284"/>
      <c r="D503" s="252" t="s">
        <v>301</v>
      </c>
      <c r="E503" s="285" t="s">
        <v>80</v>
      </c>
      <c r="F503" s="286" t="s">
        <v>315</v>
      </c>
      <c r="G503" s="284"/>
      <c r="H503" s="287">
        <v>1</v>
      </c>
      <c r="I503" s="288"/>
      <c r="J503" s="284"/>
      <c r="K503" s="284"/>
      <c r="L503" s="289"/>
      <c r="M503" s="290"/>
      <c r="N503" s="291"/>
      <c r="O503" s="291"/>
      <c r="P503" s="291"/>
      <c r="Q503" s="291"/>
      <c r="R503" s="291"/>
      <c r="S503" s="291"/>
      <c r="T503" s="292"/>
      <c r="AT503" s="293" t="s">
        <v>301</v>
      </c>
      <c r="AU503" s="293" t="s">
        <v>89</v>
      </c>
      <c r="AV503" s="15" t="s">
        <v>299</v>
      </c>
      <c r="AW503" s="15" t="s">
        <v>44</v>
      </c>
      <c r="AX503" s="15" t="s">
        <v>89</v>
      </c>
      <c r="AY503" s="293" t="s">
        <v>291</v>
      </c>
    </row>
    <row r="504" s="1" customFormat="1" ht="16.5" customHeight="1">
      <c r="B504" s="48"/>
      <c r="C504" s="238" t="s">
        <v>531</v>
      </c>
      <c r="D504" s="238" t="s">
        <v>294</v>
      </c>
      <c r="E504" s="239" t="s">
        <v>3029</v>
      </c>
      <c r="F504" s="240" t="s">
        <v>3030</v>
      </c>
      <c r="G504" s="241" t="s">
        <v>542</v>
      </c>
      <c r="H504" s="242">
        <v>1</v>
      </c>
      <c r="I504" s="243"/>
      <c r="J504" s="244">
        <f>ROUND(I504*H504,2)</f>
        <v>0</v>
      </c>
      <c r="K504" s="240" t="s">
        <v>386</v>
      </c>
      <c r="L504" s="74"/>
      <c r="M504" s="245" t="s">
        <v>80</v>
      </c>
      <c r="N504" s="246" t="s">
        <v>52</v>
      </c>
      <c r="O504" s="49"/>
      <c r="P504" s="247">
        <f>O504*H504</f>
        <v>0</v>
      </c>
      <c r="Q504" s="247">
        <v>0.001</v>
      </c>
      <c r="R504" s="247">
        <f>Q504*H504</f>
        <v>0.001</v>
      </c>
      <c r="S504" s="247">
        <v>0</v>
      </c>
      <c r="T504" s="248">
        <f>S504*H504</f>
        <v>0</v>
      </c>
      <c r="AR504" s="25" t="s">
        <v>299</v>
      </c>
      <c r="AT504" s="25" t="s">
        <v>294</v>
      </c>
      <c r="AU504" s="25" t="s">
        <v>89</v>
      </c>
      <c r="AY504" s="25" t="s">
        <v>291</v>
      </c>
      <c r="BE504" s="249">
        <f>IF(N504="základní",J504,0)</f>
        <v>0</v>
      </c>
      <c r="BF504" s="249">
        <f>IF(N504="snížená",J504,0)</f>
        <v>0</v>
      </c>
      <c r="BG504" s="249">
        <f>IF(N504="zákl. přenesená",J504,0)</f>
        <v>0</v>
      </c>
      <c r="BH504" s="249">
        <f>IF(N504="sníž. přenesená",J504,0)</f>
        <v>0</v>
      </c>
      <c r="BI504" s="249">
        <f>IF(N504="nulová",J504,0)</f>
        <v>0</v>
      </c>
      <c r="BJ504" s="25" t="s">
        <v>89</v>
      </c>
      <c r="BK504" s="249">
        <f>ROUND(I504*H504,2)</f>
        <v>0</v>
      </c>
      <c r="BL504" s="25" t="s">
        <v>299</v>
      </c>
      <c r="BM504" s="25" t="s">
        <v>3031</v>
      </c>
    </row>
    <row r="505" s="13" customFormat="1">
      <c r="B505" s="261"/>
      <c r="C505" s="262"/>
      <c r="D505" s="252" t="s">
        <v>301</v>
      </c>
      <c r="E505" s="263" t="s">
        <v>80</v>
      </c>
      <c r="F505" s="264" t="s">
        <v>3032</v>
      </c>
      <c r="G505" s="262"/>
      <c r="H505" s="265">
        <v>1</v>
      </c>
      <c r="I505" s="266"/>
      <c r="J505" s="262"/>
      <c r="K505" s="262"/>
      <c r="L505" s="267"/>
      <c r="M505" s="268"/>
      <c r="N505" s="269"/>
      <c r="O505" s="269"/>
      <c r="P505" s="269"/>
      <c r="Q505" s="269"/>
      <c r="R505" s="269"/>
      <c r="S505" s="269"/>
      <c r="T505" s="270"/>
      <c r="AT505" s="271" t="s">
        <v>301</v>
      </c>
      <c r="AU505" s="271" t="s">
        <v>89</v>
      </c>
      <c r="AV505" s="13" t="s">
        <v>91</v>
      </c>
      <c r="AW505" s="13" t="s">
        <v>44</v>
      </c>
      <c r="AX505" s="13" t="s">
        <v>82</v>
      </c>
      <c r="AY505" s="271" t="s">
        <v>291</v>
      </c>
    </row>
    <row r="506" s="15" customFormat="1">
      <c r="B506" s="283"/>
      <c r="C506" s="284"/>
      <c r="D506" s="252" t="s">
        <v>301</v>
      </c>
      <c r="E506" s="285" t="s">
        <v>80</v>
      </c>
      <c r="F506" s="286" t="s">
        <v>315</v>
      </c>
      <c r="G506" s="284"/>
      <c r="H506" s="287">
        <v>1</v>
      </c>
      <c r="I506" s="288"/>
      <c r="J506" s="284"/>
      <c r="K506" s="284"/>
      <c r="L506" s="289"/>
      <c r="M506" s="290"/>
      <c r="N506" s="291"/>
      <c r="O506" s="291"/>
      <c r="P506" s="291"/>
      <c r="Q506" s="291"/>
      <c r="R506" s="291"/>
      <c r="S506" s="291"/>
      <c r="T506" s="292"/>
      <c r="AT506" s="293" t="s">
        <v>301</v>
      </c>
      <c r="AU506" s="293" t="s">
        <v>89</v>
      </c>
      <c r="AV506" s="15" t="s">
        <v>299</v>
      </c>
      <c r="AW506" s="15" t="s">
        <v>44</v>
      </c>
      <c r="AX506" s="15" t="s">
        <v>89</v>
      </c>
      <c r="AY506" s="293" t="s">
        <v>291</v>
      </c>
    </row>
    <row r="507" s="1" customFormat="1" ht="16.5" customHeight="1">
      <c r="B507" s="48"/>
      <c r="C507" s="238" t="s">
        <v>535</v>
      </c>
      <c r="D507" s="238" t="s">
        <v>294</v>
      </c>
      <c r="E507" s="239" t="s">
        <v>3033</v>
      </c>
      <c r="F507" s="240" t="s">
        <v>3034</v>
      </c>
      <c r="G507" s="241" t="s">
        <v>385</v>
      </c>
      <c r="H507" s="242">
        <v>2</v>
      </c>
      <c r="I507" s="243"/>
      <c r="J507" s="244">
        <f>ROUND(I507*H507,2)</f>
        <v>0</v>
      </c>
      <c r="K507" s="240" t="s">
        <v>386</v>
      </c>
      <c r="L507" s="74"/>
      <c r="M507" s="245" t="s">
        <v>80</v>
      </c>
      <c r="N507" s="246" t="s">
        <v>52</v>
      </c>
      <c r="O507" s="49"/>
      <c r="P507" s="247">
        <f>O507*H507</f>
        <v>0</v>
      </c>
      <c r="Q507" s="247">
        <v>0</v>
      </c>
      <c r="R507" s="247">
        <f>Q507*H507</f>
        <v>0</v>
      </c>
      <c r="S507" s="247">
        <v>0</v>
      </c>
      <c r="T507" s="248">
        <f>S507*H507</f>
        <v>0</v>
      </c>
      <c r="AR507" s="25" t="s">
        <v>299</v>
      </c>
      <c r="AT507" s="25" t="s">
        <v>294</v>
      </c>
      <c r="AU507" s="25" t="s">
        <v>89</v>
      </c>
      <c r="AY507" s="25" t="s">
        <v>291</v>
      </c>
      <c r="BE507" s="249">
        <f>IF(N507="základní",J507,0)</f>
        <v>0</v>
      </c>
      <c r="BF507" s="249">
        <f>IF(N507="snížená",J507,0)</f>
        <v>0</v>
      </c>
      <c r="BG507" s="249">
        <f>IF(N507="zákl. přenesená",J507,0)</f>
        <v>0</v>
      </c>
      <c r="BH507" s="249">
        <f>IF(N507="sníž. přenesená",J507,0)</f>
        <v>0</v>
      </c>
      <c r="BI507" s="249">
        <f>IF(N507="nulová",J507,0)</f>
        <v>0</v>
      </c>
      <c r="BJ507" s="25" t="s">
        <v>89</v>
      </c>
      <c r="BK507" s="249">
        <f>ROUND(I507*H507,2)</f>
        <v>0</v>
      </c>
      <c r="BL507" s="25" t="s">
        <v>299</v>
      </c>
      <c r="BM507" s="25" t="s">
        <v>3035</v>
      </c>
    </row>
    <row r="508" s="13" customFormat="1">
      <c r="B508" s="261"/>
      <c r="C508" s="262"/>
      <c r="D508" s="252" t="s">
        <v>301</v>
      </c>
      <c r="E508" s="263" t="s">
        <v>80</v>
      </c>
      <c r="F508" s="264" t="s">
        <v>3036</v>
      </c>
      <c r="G508" s="262"/>
      <c r="H508" s="265">
        <v>1</v>
      </c>
      <c r="I508" s="266"/>
      <c r="J508" s="262"/>
      <c r="K508" s="262"/>
      <c r="L508" s="267"/>
      <c r="M508" s="268"/>
      <c r="N508" s="269"/>
      <c r="O508" s="269"/>
      <c r="P508" s="269"/>
      <c r="Q508" s="269"/>
      <c r="R508" s="269"/>
      <c r="S508" s="269"/>
      <c r="T508" s="270"/>
      <c r="AT508" s="271" t="s">
        <v>301</v>
      </c>
      <c r="AU508" s="271" t="s">
        <v>89</v>
      </c>
      <c r="AV508" s="13" t="s">
        <v>91</v>
      </c>
      <c r="AW508" s="13" t="s">
        <v>44</v>
      </c>
      <c r="AX508" s="13" t="s">
        <v>82</v>
      </c>
      <c r="AY508" s="271" t="s">
        <v>291</v>
      </c>
    </row>
    <row r="509" s="13" customFormat="1">
      <c r="B509" s="261"/>
      <c r="C509" s="262"/>
      <c r="D509" s="252" t="s">
        <v>301</v>
      </c>
      <c r="E509" s="263" t="s">
        <v>80</v>
      </c>
      <c r="F509" s="264" t="s">
        <v>3037</v>
      </c>
      <c r="G509" s="262"/>
      <c r="H509" s="265">
        <v>1</v>
      </c>
      <c r="I509" s="266"/>
      <c r="J509" s="262"/>
      <c r="K509" s="262"/>
      <c r="L509" s="267"/>
      <c r="M509" s="268"/>
      <c r="N509" s="269"/>
      <c r="O509" s="269"/>
      <c r="P509" s="269"/>
      <c r="Q509" s="269"/>
      <c r="R509" s="269"/>
      <c r="S509" s="269"/>
      <c r="T509" s="270"/>
      <c r="AT509" s="271" t="s">
        <v>301</v>
      </c>
      <c r="AU509" s="271" t="s">
        <v>89</v>
      </c>
      <c r="AV509" s="13" t="s">
        <v>91</v>
      </c>
      <c r="AW509" s="13" t="s">
        <v>44</v>
      </c>
      <c r="AX509" s="13" t="s">
        <v>82</v>
      </c>
      <c r="AY509" s="271" t="s">
        <v>291</v>
      </c>
    </row>
    <row r="510" s="15" customFormat="1">
      <c r="B510" s="283"/>
      <c r="C510" s="284"/>
      <c r="D510" s="252" t="s">
        <v>301</v>
      </c>
      <c r="E510" s="285" t="s">
        <v>80</v>
      </c>
      <c r="F510" s="286" t="s">
        <v>315</v>
      </c>
      <c r="G510" s="284"/>
      <c r="H510" s="287">
        <v>2</v>
      </c>
      <c r="I510" s="288"/>
      <c r="J510" s="284"/>
      <c r="K510" s="284"/>
      <c r="L510" s="289"/>
      <c r="M510" s="290"/>
      <c r="N510" s="291"/>
      <c r="O510" s="291"/>
      <c r="P510" s="291"/>
      <c r="Q510" s="291"/>
      <c r="R510" s="291"/>
      <c r="S510" s="291"/>
      <c r="T510" s="292"/>
      <c r="AT510" s="293" t="s">
        <v>301</v>
      </c>
      <c r="AU510" s="293" t="s">
        <v>89</v>
      </c>
      <c r="AV510" s="15" t="s">
        <v>299</v>
      </c>
      <c r="AW510" s="15" t="s">
        <v>44</v>
      </c>
      <c r="AX510" s="15" t="s">
        <v>89</v>
      </c>
      <c r="AY510" s="293" t="s">
        <v>291</v>
      </c>
    </row>
    <row r="511" s="1" customFormat="1" ht="16.5" customHeight="1">
      <c r="B511" s="48"/>
      <c r="C511" s="238" t="s">
        <v>539</v>
      </c>
      <c r="D511" s="238" t="s">
        <v>294</v>
      </c>
      <c r="E511" s="239" t="s">
        <v>3038</v>
      </c>
      <c r="F511" s="240" t="s">
        <v>3039</v>
      </c>
      <c r="G511" s="241" t="s">
        <v>401</v>
      </c>
      <c r="H511" s="242">
        <v>275</v>
      </c>
      <c r="I511" s="243"/>
      <c r="J511" s="244">
        <f>ROUND(I511*H511,2)</f>
        <v>0</v>
      </c>
      <c r="K511" s="240" t="s">
        <v>298</v>
      </c>
      <c r="L511" s="74"/>
      <c r="M511" s="245" t="s">
        <v>80</v>
      </c>
      <c r="N511" s="246" t="s">
        <v>52</v>
      </c>
      <c r="O511" s="49"/>
      <c r="P511" s="247">
        <f>O511*H511</f>
        <v>0</v>
      </c>
      <c r="Q511" s="247">
        <v>0</v>
      </c>
      <c r="R511" s="247">
        <f>Q511*H511</f>
        <v>0</v>
      </c>
      <c r="S511" s="247">
        <v>0</v>
      </c>
      <c r="T511" s="248">
        <f>S511*H511</f>
        <v>0</v>
      </c>
      <c r="AR511" s="25" t="s">
        <v>299</v>
      </c>
      <c r="AT511" s="25" t="s">
        <v>294</v>
      </c>
      <c r="AU511" s="25" t="s">
        <v>89</v>
      </c>
      <c r="AY511" s="25" t="s">
        <v>291</v>
      </c>
      <c r="BE511" s="249">
        <f>IF(N511="základní",J511,0)</f>
        <v>0</v>
      </c>
      <c r="BF511" s="249">
        <f>IF(N511="snížená",J511,0)</f>
        <v>0</v>
      </c>
      <c r="BG511" s="249">
        <f>IF(N511="zákl. přenesená",J511,0)</f>
        <v>0</v>
      </c>
      <c r="BH511" s="249">
        <f>IF(N511="sníž. přenesená",J511,0)</f>
        <v>0</v>
      </c>
      <c r="BI511" s="249">
        <f>IF(N511="nulová",J511,0)</f>
        <v>0</v>
      </c>
      <c r="BJ511" s="25" t="s">
        <v>89</v>
      </c>
      <c r="BK511" s="249">
        <f>ROUND(I511*H511,2)</f>
        <v>0</v>
      </c>
      <c r="BL511" s="25" t="s">
        <v>299</v>
      </c>
      <c r="BM511" s="25" t="s">
        <v>3040</v>
      </c>
    </row>
    <row r="512" s="13" customFormat="1">
      <c r="B512" s="261"/>
      <c r="C512" s="262"/>
      <c r="D512" s="252" t="s">
        <v>301</v>
      </c>
      <c r="E512" s="263" t="s">
        <v>80</v>
      </c>
      <c r="F512" s="264" t="s">
        <v>2918</v>
      </c>
      <c r="G512" s="262"/>
      <c r="H512" s="265">
        <v>11</v>
      </c>
      <c r="I512" s="266"/>
      <c r="J512" s="262"/>
      <c r="K512" s="262"/>
      <c r="L512" s="267"/>
      <c r="M512" s="268"/>
      <c r="N512" s="269"/>
      <c r="O512" s="269"/>
      <c r="P512" s="269"/>
      <c r="Q512" s="269"/>
      <c r="R512" s="269"/>
      <c r="S512" s="269"/>
      <c r="T512" s="270"/>
      <c r="AT512" s="271" t="s">
        <v>301</v>
      </c>
      <c r="AU512" s="271" t="s">
        <v>89</v>
      </c>
      <c r="AV512" s="13" t="s">
        <v>91</v>
      </c>
      <c r="AW512" s="13" t="s">
        <v>44</v>
      </c>
      <c r="AX512" s="13" t="s">
        <v>82</v>
      </c>
      <c r="AY512" s="271" t="s">
        <v>291</v>
      </c>
    </row>
    <row r="513" s="13" customFormat="1">
      <c r="B513" s="261"/>
      <c r="C513" s="262"/>
      <c r="D513" s="252" t="s">
        <v>301</v>
      </c>
      <c r="E513" s="263" t="s">
        <v>80</v>
      </c>
      <c r="F513" s="264" t="s">
        <v>3041</v>
      </c>
      <c r="G513" s="262"/>
      <c r="H513" s="265">
        <v>23</v>
      </c>
      <c r="I513" s="266"/>
      <c r="J513" s="262"/>
      <c r="K513" s="262"/>
      <c r="L513" s="267"/>
      <c r="M513" s="268"/>
      <c r="N513" s="269"/>
      <c r="O513" s="269"/>
      <c r="P513" s="269"/>
      <c r="Q513" s="269"/>
      <c r="R513" s="269"/>
      <c r="S513" s="269"/>
      <c r="T513" s="270"/>
      <c r="AT513" s="271" t="s">
        <v>301</v>
      </c>
      <c r="AU513" s="271" t="s">
        <v>89</v>
      </c>
      <c r="AV513" s="13" t="s">
        <v>91</v>
      </c>
      <c r="AW513" s="13" t="s">
        <v>44</v>
      </c>
      <c r="AX513" s="13" t="s">
        <v>82</v>
      </c>
      <c r="AY513" s="271" t="s">
        <v>291</v>
      </c>
    </row>
    <row r="514" s="13" customFormat="1">
      <c r="B514" s="261"/>
      <c r="C514" s="262"/>
      <c r="D514" s="252" t="s">
        <v>301</v>
      </c>
      <c r="E514" s="263" t="s">
        <v>80</v>
      </c>
      <c r="F514" s="264" t="s">
        <v>3042</v>
      </c>
      <c r="G514" s="262"/>
      <c r="H514" s="265">
        <v>25.5</v>
      </c>
      <c r="I514" s="266"/>
      <c r="J514" s="262"/>
      <c r="K514" s="262"/>
      <c r="L514" s="267"/>
      <c r="M514" s="268"/>
      <c r="N514" s="269"/>
      <c r="O514" s="269"/>
      <c r="P514" s="269"/>
      <c r="Q514" s="269"/>
      <c r="R514" s="269"/>
      <c r="S514" s="269"/>
      <c r="T514" s="270"/>
      <c r="AT514" s="271" t="s">
        <v>301</v>
      </c>
      <c r="AU514" s="271" t="s">
        <v>89</v>
      </c>
      <c r="AV514" s="13" t="s">
        <v>91</v>
      </c>
      <c r="AW514" s="13" t="s">
        <v>44</v>
      </c>
      <c r="AX514" s="13" t="s">
        <v>82</v>
      </c>
      <c r="AY514" s="271" t="s">
        <v>291</v>
      </c>
    </row>
    <row r="515" s="13" customFormat="1">
      <c r="B515" s="261"/>
      <c r="C515" s="262"/>
      <c r="D515" s="252" t="s">
        <v>301</v>
      </c>
      <c r="E515" s="263" t="s">
        <v>80</v>
      </c>
      <c r="F515" s="264" t="s">
        <v>3043</v>
      </c>
      <c r="G515" s="262"/>
      <c r="H515" s="265">
        <v>25.5</v>
      </c>
      <c r="I515" s="266"/>
      <c r="J515" s="262"/>
      <c r="K515" s="262"/>
      <c r="L515" s="267"/>
      <c r="M515" s="268"/>
      <c r="N515" s="269"/>
      <c r="O515" s="269"/>
      <c r="P515" s="269"/>
      <c r="Q515" s="269"/>
      <c r="R515" s="269"/>
      <c r="S515" s="269"/>
      <c r="T515" s="270"/>
      <c r="AT515" s="271" t="s">
        <v>301</v>
      </c>
      <c r="AU515" s="271" t="s">
        <v>89</v>
      </c>
      <c r="AV515" s="13" t="s">
        <v>91</v>
      </c>
      <c r="AW515" s="13" t="s">
        <v>44</v>
      </c>
      <c r="AX515" s="13" t="s">
        <v>82</v>
      </c>
      <c r="AY515" s="271" t="s">
        <v>291</v>
      </c>
    </row>
    <row r="516" s="13" customFormat="1">
      <c r="B516" s="261"/>
      <c r="C516" s="262"/>
      <c r="D516" s="252" t="s">
        <v>301</v>
      </c>
      <c r="E516" s="263" t="s">
        <v>80</v>
      </c>
      <c r="F516" s="264" t="s">
        <v>3044</v>
      </c>
      <c r="G516" s="262"/>
      <c r="H516" s="265">
        <v>23</v>
      </c>
      <c r="I516" s="266"/>
      <c r="J516" s="262"/>
      <c r="K516" s="262"/>
      <c r="L516" s="267"/>
      <c r="M516" s="268"/>
      <c r="N516" s="269"/>
      <c r="O516" s="269"/>
      <c r="P516" s="269"/>
      <c r="Q516" s="269"/>
      <c r="R516" s="269"/>
      <c r="S516" s="269"/>
      <c r="T516" s="270"/>
      <c r="AT516" s="271" t="s">
        <v>301</v>
      </c>
      <c r="AU516" s="271" t="s">
        <v>89</v>
      </c>
      <c r="AV516" s="13" t="s">
        <v>91</v>
      </c>
      <c r="AW516" s="13" t="s">
        <v>44</v>
      </c>
      <c r="AX516" s="13" t="s">
        <v>82</v>
      </c>
      <c r="AY516" s="271" t="s">
        <v>291</v>
      </c>
    </row>
    <row r="517" s="13" customFormat="1">
      <c r="B517" s="261"/>
      <c r="C517" s="262"/>
      <c r="D517" s="252" t="s">
        <v>301</v>
      </c>
      <c r="E517" s="263" t="s">
        <v>80</v>
      </c>
      <c r="F517" s="264" t="s">
        <v>3045</v>
      </c>
      <c r="G517" s="262"/>
      <c r="H517" s="265">
        <v>2</v>
      </c>
      <c r="I517" s="266"/>
      <c r="J517" s="262"/>
      <c r="K517" s="262"/>
      <c r="L517" s="267"/>
      <c r="M517" s="268"/>
      <c r="N517" s="269"/>
      <c r="O517" s="269"/>
      <c r="P517" s="269"/>
      <c r="Q517" s="269"/>
      <c r="R517" s="269"/>
      <c r="S517" s="269"/>
      <c r="T517" s="270"/>
      <c r="AT517" s="271" t="s">
        <v>301</v>
      </c>
      <c r="AU517" s="271" t="s">
        <v>89</v>
      </c>
      <c r="AV517" s="13" t="s">
        <v>91</v>
      </c>
      <c r="AW517" s="13" t="s">
        <v>44</v>
      </c>
      <c r="AX517" s="13" t="s">
        <v>82</v>
      </c>
      <c r="AY517" s="271" t="s">
        <v>291</v>
      </c>
    </row>
    <row r="518" s="13" customFormat="1">
      <c r="B518" s="261"/>
      <c r="C518" s="262"/>
      <c r="D518" s="252" t="s">
        <v>301</v>
      </c>
      <c r="E518" s="263" t="s">
        <v>80</v>
      </c>
      <c r="F518" s="264" t="s">
        <v>2929</v>
      </c>
      <c r="G518" s="262"/>
      <c r="H518" s="265">
        <v>8</v>
      </c>
      <c r="I518" s="266"/>
      <c r="J518" s="262"/>
      <c r="K518" s="262"/>
      <c r="L518" s="267"/>
      <c r="M518" s="268"/>
      <c r="N518" s="269"/>
      <c r="O518" s="269"/>
      <c r="P518" s="269"/>
      <c r="Q518" s="269"/>
      <c r="R518" s="269"/>
      <c r="S518" s="269"/>
      <c r="T518" s="270"/>
      <c r="AT518" s="271" t="s">
        <v>301</v>
      </c>
      <c r="AU518" s="271" t="s">
        <v>89</v>
      </c>
      <c r="AV518" s="13" t="s">
        <v>91</v>
      </c>
      <c r="AW518" s="13" t="s">
        <v>44</v>
      </c>
      <c r="AX518" s="13" t="s">
        <v>82</v>
      </c>
      <c r="AY518" s="271" t="s">
        <v>291</v>
      </c>
    </row>
    <row r="519" s="13" customFormat="1">
      <c r="B519" s="261"/>
      <c r="C519" s="262"/>
      <c r="D519" s="252" t="s">
        <v>301</v>
      </c>
      <c r="E519" s="263" t="s">
        <v>80</v>
      </c>
      <c r="F519" s="264" t="s">
        <v>2930</v>
      </c>
      <c r="G519" s="262"/>
      <c r="H519" s="265">
        <v>7</v>
      </c>
      <c r="I519" s="266"/>
      <c r="J519" s="262"/>
      <c r="K519" s="262"/>
      <c r="L519" s="267"/>
      <c r="M519" s="268"/>
      <c r="N519" s="269"/>
      <c r="O519" s="269"/>
      <c r="P519" s="269"/>
      <c r="Q519" s="269"/>
      <c r="R519" s="269"/>
      <c r="S519" s="269"/>
      <c r="T519" s="270"/>
      <c r="AT519" s="271" t="s">
        <v>301</v>
      </c>
      <c r="AU519" s="271" t="s">
        <v>89</v>
      </c>
      <c r="AV519" s="13" t="s">
        <v>91</v>
      </c>
      <c r="AW519" s="13" t="s">
        <v>44</v>
      </c>
      <c r="AX519" s="13" t="s">
        <v>82</v>
      </c>
      <c r="AY519" s="271" t="s">
        <v>291</v>
      </c>
    </row>
    <row r="520" s="13" customFormat="1">
      <c r="B520" s="261"/>
      <c r="C520" s="262"/>
      <c r="D520" s="252" t="s">
        <v>301</v>
      </c>
      <c r="E520" s="263" t="s">
        <v>80</v>
      </c>
      <c r="F520" s="264" t="s">
        <v>2931</v>
      </c>
      <c r="G520" s="262"/>
      <c r="H520" s="265">
        <v>7.5</v>
      </c>
      <c r="I520" s="266"/>
      <c r="J520" s="262"/>
      <c r="K520" s="262"/>
      <c r="L520" s="267"/>
      <c r="M520" s="268"/>
      <c r="N520" s="269"/>
      <c r="O520" s="269"/>
      <c r="P520" s="269"/>
      <c r="Q520" s="269"/>
      <c r="R520" s="269"/>
      <c r="S520" s="269"/>
      <c r="T520" s="270"/>
      <c r="AT520" s="271" t="s">
        <v>301</v>
      </c>
      <c r="AU520" s="271" t="s">
        <v>89</v>
      </c>
      <c r="AV520" s="13" t="s">
        <v>91</v>
      </c>
      <c r="AW520" s="13" t="s">
        <v>44</v>
      </c>
      <c r="AX520" s="13" t="s">
        <v>82</v>
      </c>
      <c r="AY520" s="271" t="s">
        <v>291</v>
      </c>
    </row>
    <row r="521" s="13" customFormat="1">
      <c r="B521" s="261"/>
      <c r="C521" s="262"/>
      <c r="D521" s="252" t="s">
        <v>301</v>
      </c>
      <c r="E521" s="263" t="s">
        <v>80</v>
      </c>
      <c r="F521" s="264" t="s">
        <v>2932</v>
      </c>
      <c r="G521" s="262"/>
      <c r="H521" s="265">
        <v>25.5</v>
      </c>
      <c r="I521" s="266"/>
      <c r="J521" s="262"/>
      <c r="K521" s="262"/>
      <c r="L521" s="267"/>
      <c r="M521" s="268"/>
      <c r="N521" s="269"/>
      <c r="O521" s="269"/>
      <c r="P521" s="269"/>
      <c r="Q521" s="269"/>
      <c r="R521" s="269"/>
      <c r="S521" s="269"/>
      <c r="T521" s="270"/>
      <c r="AT521" s="271" t="s">
        <v>301</v>
      </c>
      <c r="AU521" s="271" t="s">
        <v>89</v>
      </c>
      <c r="AV521" s="13" t="s">
        <v>91</v>
      </c>
      <c r="AW521" s="13" t="s">
        <v>44</v>
      </c>
      <c r="AX521" s="13" t="s">
        <v>82</v>
      </c>
      <c r="AY521" s="271" t="s">
        <v>291</v>
      </c>
    </row>
    <row r="522" s="13" customFormat="1">
      <c r="B522" s="261"/>
      <c r="C522" s="262"/>
      <c r="D522" s="252" t="s">
        <v>301</v>
      </c>
      <c r="E522" s="263" t="s">
        <v>80</v>
      </c>
      <c r="F522" s="264" t="s">
        <v>2933</v>
      </c>
      <c r="G522" s="262"/>
      <c r="H522" s="265">
        <v>7</v>
      </c>
      <c r="I522" s="266"/>
      <c r="J522" s="262"/>
      <c r="K522" s="262"/>
      <c r="L522" s="267"/>
      <c r="M522" s="268"/>
      <c r="N522" s="269"/>
      <c r="O522" s="269"/>
      <c r="P522" s="269"/>
      <c r="Q522" s="269"/>
      <c r="R522" s="269"/>
      <c r="S522" s="269"/>
      <c r="T522" s="270"/>
      <c r="AT522" s="271" t="s">
        <v>301</v>
      </c>
      <c r="AU522" s="271" t="s">
        <v>89</v>
      </c>
      <c r="AV522" s="13" t="s">
        <v>91</v>
      </c>
      <c r="AW522" s="13" t="s">
        <v>44</v>
      </c>
      <c r="AX522" s="13" t="s">
        <v>82</v>
      </c>
      <c r="AY522" s="271" t="s">
        <v>291</v>
      </c>
    </row>
    <row r="523" s="13" customFormat="1">
      <c r="B523" s="261"/>
      <c r="C523" s="262"/>
      <c r="D523" s="252" t="s">
        <v>301</v>
      </c>
      <c r="E523" s="263" t="s">
        <v>80</v>
      </c>
      <c r="F523" s="264" t="s">
        <v>2934</v>
      </c>
      <c r="G523" s="262"/>
      <c r="H523" s="265">
        <v>7</v>
      </c>
      <c r="I523" s="266"/>
      <c r="J523" s="262"/>
      <c r="K523" s="262"/>
      <c r="L523" s="267"/>
      <c r="M523" s="268"/>
      <c r="N523" s="269"/>
      <c r="O523" s="269"/>
      <c r="P523" s="269"/>
      <c r="Q523" s="269"/>
      <c r="R523" s="269"/>
      <c r="S523" s="269"/>
      <c r="T523" s="270"/>
      <c r="AT523" s="271" t="s">
        <v>301</v>
      </c>
      <c r="AU523" s="271" t="s">
        <v>89</v>
      </c>
      <c r="AV523" s="13" t="s">
        <v>91</v>
      </c>
      <c r="AW523" s="13" t="s">
        <v>44</v>
      </c>
      <c r="AX523" s="13" t="s">
        <v>82</v>
      </c>
      <c r="AY523" s="271" t="s">
        <v>291</v>
      </c>
    </row>
    <row r="524" s="13" customFormat="1">
      <c r="B524" s="261"/>
      <c r="C524" s="262"/>
      <c r="D524" s="252" t="s">
        <v>301</v>
      </c>
      <c r="E524" s="263" t="s">
        <v>80</v>
      </c>
      <c r="F524" s="264" t="s">
        <v>2935</v>
      </c>
      <c r="G524" s="262"/>
      <c r="H524" s="265">
        <v>7.5</v>
      </c>
      <c r="I524" s="266"/>
      <c r="J524" s="262"/>
      <c r="K524" s="262"/>
      <c r="L524" s="267"/>
      <c r="M524" s="268"/>
      <c r="N524" s="269"/>
      <c r="O524" s="269"/>
      <c r="P524" s="269"/>
      <c r="Q524" s="269"/>
      <c r="R524" s="269"/>
      <c r="S524" s="269"/>
      <c r="T524" s="270"/>
      <c r="AT524" s="271" t="s">
        <v>301</v>
      </c>
      <c r="AU524" s="271" t="s">
        <v>89</v>
      </c>
      <c r="AV524" s="13" t="s">
        <v>91</v>
      </c>
      <c r="AW524" s="13" t="s">
        <v>44</v>
      </c>
      <c r="AX524" s="13" t="s">
        <v>82</v>
      </c>
      <c r="AY524" s="271" t="s">
        <v>291</v>
      </c>
    </row>
    <row r="525" s="13" customFormat="1">
      <c r="B525" s="261"/>
      <c r="C525" s="262"/>
      <c r="D525" s="252" t="s">
        <v>301</v>
      </c>
      <c r="E525" s="263" t="s">
        <v>80</v>
      </c>
      <c r="F525" s="264" t="s">
        <v>2936</v>
      </c>
      <c r="G525" s="262"/>
      <c r="H525" s="265">
        <v>25.5</v>
      </c>
      <c r="I525" s="266"/>
      <c r="J525" s="262"/>
      <c r="K525" s="262"/>
      <c r="L525" s="267"/>
      <c r="M525" s="268"/>
      <c r="N525" s="269"/>
      <c r="O525" s="269"/>
      <c r="P525" s="269"/>
      <c r="Q525" s="269"/>
      <c r="R525" s="269"/>
      <c r="S525" s="269"/>
      <c r="T525" s="270"/>
      <c r="AT525" s="271" t="s">
        <v>301</v>
      </c>
      <c r="AU525" s="271" t="s">
        <v>89</v>
      </c>
      <c r="AV525" s="13" t="s">
        <v>91</v>
      </c>
      <c r="AW525" s="13" t="s">
        <v>44</v>
      </c>
      <c r="AX525" s="13" t="s">
        <v>82</v>
      </c>
      <c r="AY525" s="271" t="s">
        <v>291</v>
      </c>
    </row>
    <row r="526" s="13" customFormat="1">
      <c r="B526" s="261"/>
      <c r="C526" s="262"/>
      <c r="D526" s="252" t="s">
        <v>301</v>
      </c>
      <c r="E526" s="263" t="s">
        <v>80</v>
      </c>
      <c r="F526" s="264" t="s">
        <v>2937</v>
      </c>
      <c r="G526" s="262"/>
      <c r="H526" s="265">
        <v>6</v>
      </c>
      <c r="I526" s="266"/>
      <c r="J526" s="262"/>
      <c r="K526" s="262"/>
      <c r="L526" s="267"/>
      <c r="M526" s="268"/>
      <c r="N526" s="269"/>
      <c r="O526" s="269"/>
      <c r="P526" s="269"/>
      <c r="Q526" s="269"/>
      <c r="R526" s="269"/>
      <c r="S526" s="269"/>
      <c r="T526" s="270"/>
      <c r="AT526" s="271" t="s">
        <v>301</v>
      </c>
      <c r="AU526" s="271" t="s">
        <v>89</v>
      </c>
      <c r="AV526" s="13" t="s">
        <v>91</v>
      </c>
      <c r="AW526" s="13" t="s">
        <v>44</v>
      </c>
      <c r="AX526" s="13" t="s">
        <v>82</v>
      </c>
      <c r="AY526" s="271" t="s">
        <v>291</v>
      </c>
    </row>
    <row r="527" s="13" customFormat="1">
      <c r="B527" s="261"/>
      <c r="C527" s="262"/>
      <c r="D527" s="252" t="s">
        <v>301</v>
      </c>
      <c r="E527" s="263" t="s">
        <v>80</v>
      </c>
      <c r="F527" s="264" t="s">
        <v>2938</v>
      </c>
      <c r="G527" s="262"/>
      <c r="H527" s="265">
        <v>7.5</v>
      </c>
      <c r="I527" s="266"/>
      <c r="J527" s="262"/>
      <c r="K527" s="262"/>
      <c r="L527" s="267"/>
      <c r="M527" s="268"/>
      <c r="N527" s="269"/>
      <c r="O527" s="269"/>
      <c r="P527" s="269"/>
      <c r="Q527" s="269"/>
      <c r="R527" s="269"/>
      <c r="S527" s="269"/>
      <c r="T527" s="270"/>
      <c r="AT527" s="271" t="s">
        <v>301</v>
      </c>
      <c r="AU527" s="271" t="s">
        <v>89</v>
      </c>
      <c r="AV527" s="13" t="s">
        <v>91</v>
      </c>
      <c r="AW527" s="13" t="s">
        <v>44</v>
      </c>
      <c r="AX527" s="13" t="s">
        <v>82</v>
      </c>
      <c r="AY527" s="271" t="s">
        <v>291</v>
      </c>
    </row>
    <row r="528" s="13" customFormat="1">
      <c r="B528" s="261"/>
      <c r="C528" s="262"/>
      <c r="D528" s="252" t="s">
        <v>301</v>
      </c>
      <c r="E528" s="263" t="s">
        <v>80</v>
      </c>
      <c r="F528" s="264" t="s">
        <v>2939</v>
      </c>
      <c r="G528" s="262"/>
      <c r="H528" s="265">
        <v>6.5</v>
      </c>
      <c r="I528" s="266"/>
      <c r="J528" s="262"/>
      <c r="K528" s="262"/>
      <c r="L528" s="267"/>
      <c r="M528" s="268"/>
      <c r="N528" s="269"/>
      <c r="O528" s="269"/>
      <c r="P528" s="269"/>
      <c r="Q528" s="269"/>
      <c r="R528" s="269"/>
      <c r="S528" s="269"/>
      <c r="T528" s="270"/>
      <c r="AT528" s="271" t="s">
        <v>301</v>
      </c>
      <c r="AU528" s="271" t="s">
        <v>89</v>
      </c>
      <c r="AV528" s="13" t="s">
        <v>91</v>
      </c>
      <c r="AW528" s="13" t="s">
        <v>44</v>
      </c>
      <c r="AX528" s="13" t="s">
        <v>82</v>
      </c>
      <c r="AY528" s="271" t="s">
        <v>291</v>
      </c>
    </row>
    <row r="529" s="13" customFormat="1">
      <c r="B529" s="261"/>
      <c r="C529" s="262"/>
      <c r="D529" s="252" t="s">
        <v>301</v>
      </c>
      <c r="E529" s="263" t="s">
        <v>80</v>
      </c>
      <c r="F529" s="264" t="s">
        <v>2940</v>
      </c>
      <c r="G529" s="262"/>
      <c r="H529" s="265">
        <v>6.5</v>
      </c>
      <c r="I529" s="266"/>
      <c r="J529" s="262"/>
      <c r="K529" s="262"/>
      <c r="L529" s="267"/>
      <c r="M529" s="268"/>
      <c r="N529" s="269"/>
      <c r="O529" s="269"/>
      <c r="P529" s="269"/>
      <c r="Q529" s="269"/>
      <c r="R529" s="269"/>
      <c r="S529" s="269"/>
      <c r="T529" s="270"/>
      <c r="AT529" s="271" t="s">
        <v>301</v>
      </c>
      <c r="AU529" s="271" t="s">
        <v>89</v>
      </c>
      <c r="AV529" s="13" t="s">
        <v>91</v>
      </c>
      <c r="AW529" s="13" t="s">
        <v>44</v>
      </c>
      <c r="AX529" s="13" t="s">
        <v>82</v>
      </c>
      <c r="AY529" s="271" t="s">
        <v>291</v>
      </c>
    </row>
    <row r="530" s="13" customFormat="1">
      <c r="B530" s="261"/>
      <c r="C530" s="262"/>
      <c r="D530" s="252" t="s">
        <v>301</v>
      </c>
      <c r="E530" s="263" t="s">
        <v>80</v>
      </c>
      <c r="F530" s="264" t="s">
        <v>2941</v>
      </c>
      <c r="G530" s="262"/>
      <c r="H530" s="265">
        <v>11</v>
      </c>
      <c r="I530" s="266"/>
      <c r="J530" s="262"/>
      <c r="K530" s="262"/>
      <c r="L530" s="267"/>
      <c r="M530" s="268"/>
      <c r="N530" s="269"/>
      <c r="O530" s="269"/>
      <c r="P530" s="269"/>
      <c r="Q530" s="269"/>
      <c r="R530" s="269"/>
      <c r="S530" s="269"/>
      <c r="T530" s="270"/>
      <c r="AT530" s="271" t="s">
        <v>301</v>
      </c>
      <c r="AU530" s="271" t="s">
        <v>89</v>
      </c>
      <c r="AV530" s="13" t="s">
        <v>91</v>
      </c>
      <c r="AW530" s="13" t="s">
        <v>44</v>
      </c>
      <c r="AX530" s="13" t="s">
        <v>82</v>
      </c>
      <c r="AY530" s="271" t="s">
        <v>291</v>
      </c>
    </row>
    <row r="531" s="13" customFormat="1">
      <c r="B531" s="261"/>
      <c r="C531" s="262"/>
      <c r="D531" s="252" t="s">
        <v>301</v>
      </c>
      <c r="E531" s="263" t="s">
        <v>80</v>
      </c>
      <c r="F531" s="264" t="s">
        <v>2942</v>
      </c>
      <c r="G531" s="262"/>
      <c r="H531" s="265">
        <v>11.5</v>
      </c>
      <c r="I531" s="266"/>
      <c r="J531" s="262"/>
      <c r="K531" s="262"/>
      <c r="L531" s="267"/>
      <c r="M531" s="268"/>
      <c r="N531" s="269"/>
      <c r="O531" s="269"/>
      <c r="P531" s="269"/>
      <c r="Q531" s="269"/>
      <c r="R531" s="269"/>
      <c r="S531" s="269"/>
      <c r="T531" s="270"/>
      <c r="AT531" s="271" t="s">
        <v>301</v>
      </c>
      <c r="AU531" s="271" t="s">
        <v>89</v>
      </c>
      <c r="AV531" s="13" t="s">
        <v>91</v>
      </c>
      <c r="AW531" s="13" t="s">
        <v>44</v>
      </c>
      <c r="AX531" s="13" t="s">
        <v>82</v>
      </c>
      <c r="AY531" s="271" t="s">
        <v>291</v>
      </c>
    </row>
    <row r="532" s="13" customFormat="1">
      <c r="B532" s="261"/>
      <c r="C532" s="262"/>
      <c r="D532" s="252" t="s">
        <v>301</v>
      </c>
      <c r="E532" s="263" t="s">
        <v>80</v>
      </c>
      <c r="F532" s="264" t="s">
        <v>2943</v>
      </c>
      <c r="G532" s="262"/>
      <c r="H532" s="265">
        <v>10.5</v>
      </c>
      <c r="I532" s="266"/>
      <c r="J532" s="262"/>
      <c r="K532" s="262"/>
      <c r="L532" s="267"/>
      <c r="M532" s="268"/>
      <c r="N532" s="269"/>
      <c r="O532" s="269"/>
      <c r="P532" s="269"/>
      <c r="Q532" s="269"/>
      <c r="R532" s="269"/>
      <c r="S532" s="269"/>
      <c r="T532" s="270"/>
      <c r="AT532" s="271" t="s">
        <v>301</v>
      </c>
      <c r="AU532" s="271" t="s">
        <v>89</v>
      </c>
      <c r="AV532" s="13" t="s">
        <v>91</v>
      </c>
      <c r="AW532" s="13" t="s">
        <v>44</v>
      </c>
      <c r="AX532" s="13" t="s">
        <v>82</v>
      </c>
      <c r="AY532" s="271" t="s">
        <v>291</v>
      </c>
    </row>
    <row r="533" s="13" customFormat="1">
      <c r="B533" s="261"/>
      <c r="C533" s="262"/>
      <c r="D533" s="252" t="s">
        <v>301</v>
      </c>
      <c r="E533" s="263" t="s">
        <v>80</v>
      </c>
      <c r="F533" s="264" t="s">
        <v>2944</v>
      </c>
      <c r="G533" s="262"/>
      <c r="H533" s="265">
        <v>10.5</v>
      </c>
      <c r="I533" s="266"/>
      <c r="J533" s="262"/>
      <c r="K533" s="262"/>
      <c r="L533" s="267"/>
      <c r="M533" s="268"/>
      <c r="N533" s="269"/>
      <c r="O533" s="269"/>
      <c r="P533" s="269"/>
      <c r="Q533" s="269"/>
      <c r="R533" s="269"/>
      <c r="S533" s="269"/>
      <c r="T533" s="270"/>
      <c r="AT533" s="271" t="s">
        <v>301</v>
      </c>
      <c r="AU533" s="271" t="s">
        <v>89</v>
      </c>
      <c r="AV533" s="13" t="s">
        <v>91</v>
      </c>
      <c r="AW533" s="13" t="s">
        <v>44</v>
      </c>
      <c r="AX533" s="13" t="s">
        <v>82</v>
      </c>
      <c r="AY533" s="271" t="s">
        <v>291</v>
      </c>
    </row>
    <row r="534" s="15" customFormat="1">
      <c r="B534" s="283"/>
      <c r="C534" s="284"/>
      <c r="D534" s="252" t="s">
        <v>301</v>
      </c>
      <c r="E534" s="285" t="s">
        <v>80</v>
      </c>
      <c r="F534" s="286" t="s">
        <v>315</v>
      </c>
      <c r="G534" s="284"/>
      <c r="H534" s="287">
        <v>275</v>
      </c>
      <c r="I534" s="288"/>
      <c r="J534" s="284"/>
      <c r="K534" s="284"/>
      <c r="L534" s="289"/>
      <c r="M534" s="290"/>
      <c r="N534" s="291"/>
      <c r="O534" s="291"/>
      <c r="P534" s="291"/>
      <c r="Q534" s="291"/>
      <c r="R534" s="291"/>
      <c r="S534" s="291"/>
      <c r="T534" s="292"/>
      <c r="AT534" s="293" t="s">
        <v>301</v>
      </c>
      <c r="AU534" s="293" t="s">
        <v>89</v>
      </c>
      <c r="AV534" s="15" t="s">
        <v>299</v>
      </c>
      <c r="AW534" s="15" t="s">
        <v>44</v>
      </c>
      <c r="AX534" s="15" t="s">
        <v>89</v>
      </c>
      <c r="AY534" s="293" t="s">
        <v>291</v>
      </c>
    </row>
    <row r="535" s="1" customFormat="1" ht="16.5" customHeight="1">
      <c r="B535" s="48"/>
      <c r="C535" s="238" t="s">
        <v>546</v>
      </c>
      <c r="D535" s="238" t="s">
        <v>294</v>
      </c>
      <c r="E535" s="239" t="s">
        <v>3046</v>
      </c>
      <c r="F535" s="240" t="s">
        <v>3047</v>
      </c>
      <c r="G535" s="241" t="s">
        <v>401</v>
      </c>
      <c r="H535" s="242">
        <v>84.450000000000003</v>
      </c>
      <c r="I535" s="243"/>
      <c r="J535" s="244">
        <f>ROUND(I535*H535,2)</f>
        <v>0</v>
      </c>
      <c r="K535" s="240" t="s">
        <v>298</v>
      </c>
      <c r="L535" s="74"/>
      <c r="M535" s="245" t="s">
        <v>80</v>
      </c>
      <c r="N535" s="246" t="s">
        <v>52</v>
      </c>
      <c r="O535" s="49"/>
      <c r="P535" s="247">
        <f>O535*H535</f>
        <v>0</v>
      </c>
      <c r="Q535" s="247">
        <v>0</v>
      </c>
      <c r="R535" s="247">
        <f>Q535*H535</f>
        <v>0</v>
      </c>
      <c r="S535" s="247">
        <v>0</v>
      </c>
      <c r="T535" s="248">
        <f>S535*H535</f>
        <v>0</v>
      </c>
      <c r="AR535" s="25" t="s">
        <v>299</v>
      </c>
      <c r="AT535" s="25" t="s">
        <v>294</v>
      </c>
      <c r="AU535" s="25" t="s">
        <v>89</v>
      </c>
      <c r="AY535" s="25" t="s">
        <v>291</v>
      </c>
      <c r="BE535" s="249">
        <f>IF(N535="základní",J535,0)</f>
        <v>0</v>
      </c>
      <c r="BF535" s="249">
        <f>IF(N535="snížená",J535,0)</f>
        <v>0</v>
      </c>
      <c r="BG535" s="249">
        <f>IF(N535="zákl. přenesená",J535,0)</f>
        <v>0</v>
      </c>
      <c r="BH535" s="249">
        <f>IF(N535="sníž. přenesená",J535,0)</f>
        <v>0</v>
      </c>
      <c r="BI535" s="249">
        <f>IF(N535="nulová",J535,0)</f>
        <v>0</v>
      </c>
      <c r="BJ535" s="25" t="s">
        <v>89</v>
      </c>
      <c r="BK535" s="249">
        <f>ROUND(I535*H535,2)</f>
        <v>0</v>
      </c>
      <c r="BL535" s="25" t="s">
        <v>299</v>
      </c>
      <c r="BM535" s="25" t="s">
        <v>3048</v>
      </c>
    </row>
    <row r="536" s="13" customFormat="1">
      <c r="B536" s="261"/>
      <c r="C536" s="262"/>
      <c r="D536" s="252" t="s">
        <v>301</v>
      </c>
      <c r="E536" s="263" t="s">
        <v>80</v>
      </c>
      <c r="F536" s="264" t="s">
        <v>2947</v>
      </c>
      <c r="G536" s="262"/>
      <c r="H536" s="265">
        <v>84.450000000000003</v>
      </c>
      <c r="I536" s="266"/>
      <c r="J536" s="262"/>
      <c r="K536" s="262"/>
      <c r="L536" s="267"/>
      <c r="M536" s="268"/>
      <c r="N536" s="269"/>
      <c r="O536" s="269"/>
      <c r="P536" s="269"/>
      <c r="Q536" s="269"/>
      <c r="R536" s="269"/>
      <c r="S536" s="269"/>
      <c r="T536" s="270"/>
      <c r="AT536" s="271" t="s">
        <v>301</v>
      </c>
      <c r="AU536" s="271" t="s">
        <v>89</v>
      </c>
      <c r="AV536" s="13" t="s">
        <v>91</v>
      </c>
      <c r="AW536" s="13" t="s">
        <v>44</v>
      </c>
      <c r="AX536" s="13" t="s">
        <v>82</v>
      </c>
      <c r="AY536" s="271" t="s">
        <v>291</v>
      </c>
    </row>
    <row r="537" s="15" customFormat="1">
      <c r="B537" s="283"/>
      <c r="C537" s="284"/>
      <c r="D537" s="252" t="s">
        <v>301</v>
      </c>
      <c r="E537" s="285" t="s">
        <v>80</v>
      </c>
      <c r="F537" s="286" t="s">
        <v>315</v>
      </c>
      <c r="G537" s="284"/>
      <c r="H537" s="287">
        <v>84.450000000000003</v>
      </c>
      <c r="I537" s="288"/>
      <c r="J537" s="284"/>
      <c r="K537" s="284"/>
      <c r="L537" s="289"/>
      <c r="M537" s="290"/>
      <c r="N537" s="291"/>
      <c r="O537" s="291"/>
      <c r="P537" s="291"/>
      <c r="Q537" s="291"/>
      <c r="R537" s="291"/>
      <c r="S537" s="291"/>
      <c r="T537" s="292"/>
      <c r="AT537" s="293" t="s">
        <v>301</v>
      </c>
      <c r="AU537" s="293" t="s">
        <v>89</v>
      </c>
      <c r="AV537" s="15" t="s">
        <v>299</v>
      </c>
      <c r="AW537" s="15" t="s">
        <v>44</v>
      </c>
      <c r="AX537" s="15" t="s">
        <v>89</v>
      </c>
      <c r="AY537" s="293" t="s">
        <v>291</v>
      </c>
    </row>
    <row r="538" s="1" customFormat="1" ht="16.5" customHeight="1">
      <c r="B538" s="48"/>
      <c r="C538" s="238" t="s">
        <v>550</v>
      </c>
      <c r="D538" s="238" t="s">
        <v>294</v>
      </c>
      <c r="E538" s="239" t="s">
        <v>3049</v>
      </c>
      <c r="F538" s="240" t="s">
        <v>3050</v>
      </c>
      <c r="G538" s="241" t="s">
        <v>385</v>
      </c>
      <c r="H538" s="242">
        <v>2</v>
      </c>
      <c r="I538" s="243"/>
      <c r="J538" s="244">
        <f>ROUND(I538*H538,2)</f>
        <v>0</v>
      </c>
      <c r="K538" s="240" t="s">
        <v>386</v>
      </c>
      <c r="L538" s="74"/>
      <c r="M538" s="245" t="s">
        <v>80</v>
      </c>
      <c r="N538" s="246" t="s">
        <v>52</v>
      </c>
      <c r="O538" s="49"/>
      <c r="P538" s="247">
        <f>O538*H538</f>
        <v>0</v>
      </c>
      <c r="Q538" s="247">
        <v>0</v>
      </c>
      <c r="R538" s="247">
        <f>Q538*H538</f>
        <v>0</v>
      </c>
      <c r="S538" s="247">
        <v>0</v>
      </c>
      <c r="T538" s="248">
        <f>S538*H538</f>
        <v>0</v>
      </c>
      <c r="AR538" s="25" t="s">
        <v>299</v>
      </c>
      <c r="AT538" s="25" t="s">
        <v>294</v>
      </c>
      <c r="AU538" s="25" t="s">
        <v>89</v>
      </c>
      <c r="AY538" s="25" t="s">
        <v>291</v>
      </c>
      <c r="BE538" s="249">
        <f>IF(N538="základní",J538,0)</f>
        <v>0</v>
      </c>
      <c r="BF538" s="249">
        <f>IF(N538="snížená",J538,0)</f>
        <v>0</v>
      </c>
      <c r="BG538" s="249">
        <f>IF(N538="zákl. přenesená",J538,0)</f>
        <v>0</v>
      </c>
      <c r="BH538" s="249">
        <f>IF(N538="sníž. přenesená",J538,0)</f>
        <v>0</v>
      </c>
      <c r="BI538" s="249">
        <f>IF(N538="nulová",J538,0)</f>
        <v>0</v>
      </c>
      <c r="BJ538" s="25" t="s">
        <v>89</v>
      </c>
      <c r="BK538" s="249">
        <f>ROUND(I538*H538,2)</f>
        <v>0</v>
      </c>
      <c r="BL538" s="25" t="s">
        <v>299</v>
      </c>
      <c r="BM538" s="25" t="s">
        <v>3051</v>
      </c>
    </row>
    <row r="539" s="13" customFormat="1">
      <c r="B539" s="261"/>
      <c r="C539" s="262"/>
      <c r="D539" s="252" t="s">
        <v>301</v>
      </c>
      <c r="E539" s="263" t="s">
        <v>80</v>
      </c>
      <c r="F539" s="264" t="s">
        <v>3052</v>
      </c>
      <c r="G539" s="262"/>
      <c r="H539" s="265">
        <v>2</v>
      </c>
      <c r="I539" s="266"/>
      <c r="J539" s="262"/>
      <c r="K539" s="262"/>
      <c r="L539" s="267"/>
      <c r="M539" s="268"/>
      <c r="N539" s="269"/>
      <c r="O539" s="269"/>
      <c r="P539" s="269"/>
      <c r="Q539" s="269"/>
      <c r="R539" s="269"/>
      <c r="S539" s="269"/>
      <c r="T539" s="270"/>
      <c r="AT539" s="271" t="s">
        <v>301</v>
      </c>
      <c r="AU539" s="271" t="s">
        <v>89</v>
      </c>
      <c r="AV539" s="13" t="s">
        <v>91</v>
      </c>
      <c r="AW539" s="13" t="s">
        <v>44</v>
      </c>
      <c r="AX539" s="13" t="s">
        <v>82</v>
      </c>
      <c r="AY539" s="271" t="s">
        <v>291</v>
      </c>
    </row>
    <row r="540" s="15" customFormat="1">
      <c r="B540" s="283"/>
      <c r="C540" s="284"/>
      <c r="D540" s="252" t="s">
        <v>301</v>
      </c>
      <c r="E540" s="285" t="s">
        <v>80</v>
      </c>
      <c r="F540" s="286" t="s">
        <v>315</v>
      </c>
      <c r="G540" s="284"/>
      <c r="H540" s="287">
        <v>2</v>
      </c>
      <c r="I540" s="288"/>
      <c r="J540" s="284"/>
      <c r="K540" s="284"/>
      <c r="L540" s="289"/>
      <c r="M540" s="290"/>
      <c r="N540" s="291"/>
      <c r="O540" s="291"/>
      <c r="P540" s="291"/>
      <c r="Q540" s="291"/>
      <c r="R540" s="291"/>
      <c r="S540" s="291"/>
      <c r="T540" s="292"/>
      <c r="AT540" s="293" t="s">
        <v>301</v>
      </c>
      <c r="AU540" s="293" t="s">
        <v>89</v>
      </c>
      <c r="AV540" s="15" t="s">
        <v>299</v>
      </c>
      <c r="AW540" s="15" t="s">
        <v>44</v>
      </c>
      <c r="AX540" s="15" t="s">
        <v>89</v>
      </c>
      <c r="AY540" s="293" t="s">
        <v>291</v>
      </c>
    </row>
    <row r="541" s="1" customFormat="1" ht="16.5" customHeight="1">
      <c r="B541" s="48"/>
      <c r="C541" s="238" t="s">
        <v>554</v>
      </c>
      <c r="D541" s="238" t="s">
        <v>294</v>
      </c>
      <c r="E541" s="239" t="s">
        <v>3053</v>
      </c>
      <c r="F541" s="240" t="s">
        <v>3054</v>
      </c>
      <c r="G541" s="241" t="s">
        <v>385</v>
      </c>
      <c r="H541" s="242">
        <v>11</v>
      </c>
      <c r="I541" s="243"/>
      <c r="J541" s="244">
        <f>ROUND(I541*H541,2)</f>
        <v>0</v>
      </c>
      <c r="K541" s="240" t="s">
        <v>298</v>
      </c>
      <c r="L541" s="74"/>
      <c r="M541" s="245" t="s">
        <v>80</v>
      </c>
      <c r="N541" s="246" t="s">
        <v>52</v>
      </c>
      <c r="O541" s="49"/>
      <c r="P541" s="247">
        <f>O541*H541</f>
        <v>0</v>
      </c>
      <c r="Q541" s="247">
        <v>0.34089999999999998</v>
      </c>
      <c r="R541" s="247">
        <f>Q541*H541</f>
        <v>3.7498999999999998</v>
      </c>
      <c r="S541" s="247">
        <v>0</v>
      </c>
      <c r="T541" s="248">
        <f>S541*H541</f>
        <v>0</v>
      </c>
      <c r="AR541" s="25" t="s">
        <v>299</v>
      </c>
      <c r="AT541" s="25" t="s">
        <v>294</v>
      </c>
      <c r="AU541" s="25" t="s">
        <v>89</v>
      </c>
      <c r="AY541" s="25" t="s">
        <v>291</v>
      </c>
      <c r="BE541" s="249">
        <f>IF(N541="základní",J541,0)</f>
        <v>0</v>
      </c>
      <c r="BF541" s="249">
        <f>IF(N541="snížená",J541,0)</f>
        <v>0</v>
      </c>
      <c r="BG541" s="249">
        <f>IF(N541="zákl. přenesená",J541,0)</f>
        <v>0</v>
      </c>
      <c r="BH541" s="249">
        <f>IF(N541="sníž. přenesená",J541,0)</f>
        <v>0</v>
      </c>
      <c r="BI541" s="249">
        <f>IF(N541="nulová",J541,0)</f>
        <v>0</v>
      </c>
      <c r="BJ541" s="25" t="s">
        <v>89</v>
      </c>
      <c r="BK541" s="249">
        <f>ROUND(I541*H541,2)</f>
        <v>0</v>
      </c>
      <c r="BL541" s="25" t="s">
        <v>299</v>
      </c>
      <c r="BM541" s="25" t="s">
        <v>3055</v>
      </c>
    </row>
    <row r="542" s="12" customFormat="1">
      <c r="B542" s="250"/>
      <c r="C542" s="251"/>
      <c r="D542" s="252" t="s">
        <v>301</v>
      </c>
      <c r="E542" s="253" t="s">
        <v>80</v>
      </c>
      <c r="F542" s="254" t="s">
        <v>3056</v>
      </c>
      <c r="G542" s="251"/>
      <c r="H542" s="253" t="s">
        <v>80</v>
      </c>
      <c r="I542" s="255"/>
      <c r="J542" s="251"/>
      <c r="K542" s="251"/>
      <c r="L542" s="256"/>
      <c r="M542" s="257"/>
      <c r="N542" s="258"/>
      <c r="O542" s="258"/>
      <c r="P542" s="258"/>
      <c r="Q542" s="258"/>
      <c r="R542" s="258"/>
      <c r="S542" s="258"/>
      <c r="T542" s="259"/>
      <c r="AT542" s="260" t="s">
        <v>301</v>
      </c>
      <c r="AU542" s="260" t="s">
        <v>89</v>
      </c>
      <c r="AV542" s="12" t="s">
        <v>89</v>
      </c>
      <c r="AW542" s="12" t="s">
        <v>44</v>
      </c>
      <c r="AX542" s="12" t="s">
        <v>82</v>
      </c>
      <c r="AY542" s="260" t="s">
        <v>291</v>
      </c>
    </row>
    <row r="543" s="13" customFormat="1">
      <c r="B543" s="261"/>
      <c r="C543" s="262"/>
      <c r="D543" s="252" t="s">
        <v>301</v>
      </c>
      <c r="E543" s="263" t="s">
        <v>80</v>
      </c>
      <c r="F543" s="264" t="s">
        <v>3057</v>
      </c>
      <c r="G543" s="262"/>
      <c r="H543" s="265">
        <v>10</v>
      </c>
      <c r="I543" s="266"/>
      <c r="J543" s="262"/>
      <c r="K543" s="262"/>
      <c r="L543" s="267"/>
      <c r="M543" s="268"/>
      <c r="N543" s="269"/>
      <c r="O543" s="269"/>
      <c r="P543" s="269"/>
      <c r="Q543" s="269"/>
      <c r="R543" s="269"/>
      <c r="S543" s="269"/>
      <c r="T543" s="270"/>
      <c r="AT543" s="271" t="s">
        <v>301</v>
      </c>
      <c r="AU543" s="271" t="s">
        <v>89</v>
      </c>
      <c r="AV543" s="13" t="s">
        <v>91</v>
      </c>
      <c r="AW543" s="13" t="s">
        <v>44</v>
      </c>
      <c r="AX543" s="13" t="s">
        <v>82</v>
      </c>
      <c r="AY543" s="271" t="s">
        <v>291</v>
      </c>
    </row>
    <row r="544" s="13" customFormat="1">
      <c r="B544" s="261"/>
      <c r="C544" s="262"/>
      <c r="D544" s="252" t="s">
        <v>301</v>
      </c>
      <c r="E544" s="263" t="s">
        <v>80</v>
      </c>
      <c r="F544" s="264" t="s">
        <v>3058</v>
      </c>
      <c r="G544" s="262"/>
      <c r="H544" s="265">
        <v>1</v>
      </c>
      <c r="I544" s="266"/>
      <c r="J544" s="262"/>
      <c r="K544" s="262"/>
      <c r="L544" s="267"/>
      <c r="M544" s="268"/>
      <c r="N544" s="269"/>
      <c r="O544" s="269"/>
      <c r="P544" s="269"/>
      <c r="Q544" s="269"/>
      <c r="R544" s="269"/>
      <c r="S544" s="269"/>
      <c r="T544" s="270"/>
      <c r="AT544" s="271" t="s">
        <v>301</v>
      </c>
      <c r="AU544" s="271" t="s">
        <v>89</v>
      </c>
      <c r="AV544" s="13" t="s">
        <v>91</v>
      </c>
      <c r="AW544" s="13" t="s">
        <v>44</v>
      </c>
      <c r="AX544" s="13" t="s">
        <v>82</v>
      </c>
      <c r="AY544" s="271" t="s">
        <v>291</v>
      </c>
    </row>
    <row r="545" s="15" customFormat="1">
      <c r="B545" s="283"/>
      <c r="C545" s="284"/>
      <c r="D545" s="252" t="s">
        <v>301</v>
      </c>
      <c r="E545" s="285" t="s">
        <v>80</v>
      </c>
      <c r="F545" s="286" t="s">
        <v>315</v>
      </c>
      <c r="G545" s="284"/>
      <c r="H545" s="287">
        <v>11</v>
      </c>
      <c r="I545" s="288"/>
      <c r="J545" s="284"/>
      <c r="K545" s="284"/>
      <c r="L545" s="289"/>
      <c r="M545" s="290"/>
      <c r="N545" s="291"/>
      <c r="O545" s="291"/>
      <c r="P545" s="291"/>
      <c r="Q545" s="291"/>
      <c r="R545" s="291"/>
      <c r="S545" s="291"/>
      <c r="T545" s="292"/>
      <c r="AT545" s="293" t="s">
        <v>301</v>
      </c>
      <c r="AU545" s="293" t="s">
        <v>89</v>
      </c>
      <c r="AV545" s="15" t="s">
        <v>299</v>
      </c>
      <c r="AW545" s="15" t="s">
        <v>44</v>
      </c>
      <c r="AX545" s="15" t="s">
        <v>89</v>
      </c>
      <c r="AY545" s="293" t="s">
        <v>291</v>
      </c>
    </row>
    <row r="546" s="1" customFormat="1" ht="16.5" customHeight="1">
      <c r="B546" s="48"/>
      <c r="C546" s="294" t="s">
        <v>558</v>
      </c>
      <c r="D546" s="294" t="s">
        <v>337</v>
      </c>
      <c r="E546" s="295" t="s">
        <v>3059</v>
      </c>
      <c r="F546" s="296" t="s">
        <v>3060</v>
      </c>
      <c r="G546" s="297" t="s">
        <v>385</v>
      </c>
      <c r="H546" s="298">
        <v>11</v>
      </c>
      <c r="I546" s="299"/>
      <c r="J546" s="300">
        <f>ROUND(I546*H546,2)</f>
        <v>0</v>
      </c>
      <c r="K546" s="296" t="s">
        <v>298</v>
      </c>
      <c r="L546" s="301"/>
      <c r="M546" s="302" t="s">
        <v>80</v>
      </c>
      <c r="N546" s="303" t="s">
        <v>52</v>
      </c>
      <c r="O546" s="49"/>
      <c r="P546" s="247">
        <f>O546*H546</f>
        <v>0</v>
      </c>
      <c r="Q546" s="247">
        <v>0.097000000000000003</v>
      </c>
      <c r="R546" s="247">
        <f>Q546*H546</f>
        <v>1.067</v>
      </c>
      <c r="S546" s="247">
        <v>0</v>
      </c>
      <c r="T546" s="248">
        <f>S546*H546</f>
        <v>0</v>
      </c>
      <c r="AR546" s="25" t="s">
        <v>340</v>
      </c>
      <c r="AT546" s="25" t="s">
        <v>337</v>
      </c>
      <c r="AU546" s="25" t="s">
        <v>89</v>
      </c>
      <c r="AY546" s="25" t="s">
        <v>291</v>
      </c>
      <c r="BE546" s="249">
        <f>IF(N546="základní",J546,0)</f>
        <v>0</v>
      </c>
      <c r="BF546" s="249">
        <f>IF(N546="snížená",J546,0)</f>
        <v>0</v>
      </c>
      <c r="BG546" s="249">
        <f>IF(N546="zákl. přenesená",J546,0)</f>
        <v>0</v>
      </c>
      <c r="BH546" s="249">
        <f>IF(N546="sníž. přenesená",J546,0)</f>
        <v>0</v>
      </c>
      <c r="BI546" s="249">
        <f>IF(N546="nulová",J546,0)</f>
        <v>0</v>
      </c>
      <c r="BJ546" s="25" t="s">
        <v>89</v>
      </c>
      <c r="BK546" s="249">
        <f>ROUND(I546*H546,2)</f>
        <v>0</v>
      </c>
      <c r="BL546" s="25" t="s">
        <v>299</v>
      </c>
      <c r="BM546" s="25" t="s">
        <v>3061</v>
      </c>
    </row>
    <row r="547" s="12" customFormat="1">
      <c r="B547" s="250"/>
      <c r="C547" s="251"/>
      <c r="D547" s="252" t="s">
        <v>301</v>
      </c>
      <c r="E547" s="253" t="s">
        <v>80</v>
      </c>
      <c r="F547" s="254" t="s">
        <v>3062</v>
      </c>
      <c r="G547" s="251"/>
      <c r="H547" s="253" t="s">
        <v>80</v>
      </c>
      <c r="I547" s="255"/>
      <c r="J547" s="251"/>
      <c r="K547" s="251"/>
      <c r="L547" s="256"/>
      <c r="M547" s="257"/>
      <c r="N547" s="258"/>
      <c r="O547" s="258"/>
      <c r="P547" s="258"/>
      <c r="Q547" s="258"/>
      <c r="R547" s="258"/>
      <c r="S547" s="258"/>
      <c r="T547" s="259"/>
      <c r="AT547" s="260" t="s">
        <v>301</v>
      </c>
      <c r="AU547" s="260" t="s">
        <v>89</v>
      </c>
      <c r="AV547" s="12" t="s">
        <v>89</v>
      </c>
      <c r="AW547" s="12" t="s">
        <v>44</v>
      </c>
      <c r="AX547" s="12" t="s">
        <v>82</v>
      </c>
      <c r="AY547" s="260" t="s">
        <v>291</v>
      </c>
    </row>
    <row r="548" s="13" customFormat="1">
      <c r="B548" s="261"/>
      <c r="C548" s="262"/>
      <c r="D548" s="252" t="s">
        <v>301</v>
      </c>
      <c r="E548" s="263" t="s">
        <v>80</v>
      </c>
      <c r="F548" s="264" t="s">
        <v>3063</v>
      </c>
      <c r="G548" s="262"/>
      <c r="H548" s="265">
        <v>11</v>
      </c>
      <c r="I548" s="266"/>
      <c r="J548" s="262"/>
      <c r="K548" s="262"/>
      <c r="L548" s="267"/>
      <c r="M548" s="268"/>
      <c r="N548" s="269"/>
      <c r="O548" s="269"/>
      <c r="P548" s="269"/>
      <c r="Q548" s="269"/>
      <c r="R548" s="269"/>
      <c r="S548" s="269"/>
      <c r="T548" s="270"/>
      <c r="AT548" s="271" t="s">
        <v>301</v>
      </c>
      <c r="AU548" s="271" t="s">
        <v>89</v>
      </c>
      <c r="AV548" s="13" t="s">
        <v>91</v>
      </c>
      <c r="AW548" s="13" t="s">
        <v>44</v>
      </c>
      <c r="AX548" s="13" t="s">
        <v>82</v>
      </c>
      <c r="AY548" s="271" t="s">
        <v>291</v>
      </c>
    </row>
    <row r="549" s="15" customFormat="1">
      <c r="B549" s="283"/>
      <c r="C549" s="284"/>
      <c r="D549" s="252" t="s">
        <v>301</v>
      </c>
      <c r="E549" s="285" t="s">
        <v>80</v>
      </c>
      <c r="F549" s="286" t="s">
        <v>315</v>
      </c>
      <c r="G549" s="284"/>
      <c r="H549" s="287">
        <v>11</v>
      </c>
      <c r="I549" s="288"/>
      <c r="J549" s="284"/>
      <c r="K549" s="284"/>
      <c r="L549" s="289"/>
      <c r="M549" s="290"/>
      <c r="N549" s="291"/>
      <c r="O549" s="291"/>
      <c r="P549" s="291"/>
      <c r="Q549" s="291"/>
      <c r="R549" s="291"/>
      <c r="S549" s="291"/>
      <c r="T549" s="292"/>
      <c r="AT549" s="293" t="s">
        <v>301</v>
      </c>
      <c r="AU549" s="293" t="s">
        <v>89</v>
      </c>
      <c r="AV549" s="15" t="s">
        <v>299</v>
      </c>
      <c r="AW549" s="15" t="s">
        <v>44</v>
      </c>
      <c r="AX549" s="15" t="s">
        <v>89</v>
      </c>
      <c r="AY549" s="293" t="s">
        <v>291</v>
      </c>
    </row>
    <row r="550" s="1" customFormat="1" ht="16.5" customHeight="1">
      <c r="B550" s="48"/>
      <c r="C550" s="294" t="s">
        <v>562</v>
      </c>
      <c r="D550" s="294" t="s">
        <v>337</v>
      </c>
      <c r="E550" s="295" t="s">
        <v>3064</v>
      </c>
      <c r="F550" s="296" t="s">
        <v>3065</v>
      </c>
      <c r="G550" s="297" t="s">
        <v>385</v>
      </c>
      <c r="H550" s="298">
        <v>9</v>
      </c>
      <c r="I550" s="299"/>
      <c r="J550" s="300">
        <f>ROUND(I550*H550,2)</f>
        <v>0</v>
      </c>
      <c r="K550" s="296" t="s">
        <v>298</v>
      </c>
      <c r="L550" s="301"/>
      <c r="M550" s="302" t="s">
        <v>80</v>
      </c>
      <c r="N550" s="303" t="s">
        <v>52</v>
      </c>
      <c r="O550" s="49"/>
      <c r="P550" s="247">
        <f>O550*H550</f>
        <v>0</v>
      </c>
      <c r="Q550" s="247">
        <v>0.058000000000000003</v>
      </c>
      <c r="R550" s="247">
        <f>Q550*H550</f>
        <v>0.52200000000000002</v>
      </c>
      <c r="S550" s="247">
        <v>0</v>
      </c>
      <c r="T550" s="248">
        <f>S550*H550</f>
        <v>0</v>
      </c>
      <c r="AR550" s="25" t="s">
        <v>340</v>
      </c>
      <c r="AT550" s="25" t="s">
        <v>337</v>
      </c>
      <c r="AU550" s="25" t="s">
        <v>89</v>
      </c>
      <c r="AY550" s="25" t="s">
        <v>291</v>
      </c>
      <c r="BE550" s="249">
        <f>IF(N550="základní",J550,0)</f>
        <v>0</v>
      </c>
      <c r="BF550" s="249">
        <f>IF(N550="snížená",J550,0)</f>
        <v>0</v>
      </c>
      <c r="BG550" s="249">
        <f>IF(N550="zákl. přenesená",J550,0)</f>
        <v>0</v>
      </c>
      <c r="BH550" s="249">
        <f>IF(N550="sníž. přenesená",J550,0)</f>
        <v>0</v>
      </c>
      <c r="BI550" s="249">
        <f>IF(N550="nulová",J550,0)</f>
        <v>0</v>
      </c>
      <c r="BJ550" s="25" t="s">
        <v>89</v>
      </c>
      <c r="BK550" s="249">
        <f>ROUND(I550*H550,2)</f>
        <v>0</v>
      </c>
      <c r="BL550" s="25" t="s">
        <v>299</v>
      </c>
      <c r="BM550" s="25" t="s">
        <v>3066</v>
      </c>
    </row>
    <row r="551" s="12" customFormat="1">
      <c r="B551" s="250"/>
      <c r="C551" s="251"/>
      <c r="D551" s="252" t="s">
        <v>301</v>
      </c>
      <c r="E551" s="253" t="s">
        <v>80</v>
      </c>
      <c r="F551" s="254" t="s">
        <v>3067</v>
      </c>
      <c r="G551" s="251"/>
      <c r="H551" s="253" t="s">
        <v>80</v>
      </c>
      <c r="I551" s="255"/>
      <c r="J551" s="251"/>
      <c r="K551" s="251"/>
      <c r="L551" s="256"/>
      <c r="M551" s="257"/>
      <c r="N551" s="258"/>
      <c r="O551" s="258"/>
      <c r="P551" s="258"/>
      <c r="Q551" s="258"/>
      <c r="R551" s="258"/>
      <c r="S551" s="258"/>
      <c r="T551" s="259"/>
      <c r="AT551" s="260" t="s">
        <v>301</v>
      </c>
      <c r="AU551" s="260" t="s">
        <v>89</v>
      </c>
      <c r="AV551" s="12" t="s">
        <v>89</v>
      </c>
      <c r="AW551" s="12" t="s">
        <v>44</v>
      </c>
      <c r="AX551" s="12" t="s">
        <v>82</v>
      </c>
      <c r="AY551" s="260" t="s">
        <v>291</v>
      </c>
    </row>
    <row r="552" s="13" customFormat="1">
      <c r="B552" s="261"/>
      <c r="C552" s="262"/>
      <c r="D552" s="252" t="s">
        <v>301</v>
      </c>
      <c r="E552" s="263" t="s">
        <v>80</v>
      </c>
      <c r="F552" s="264" t="s">
        <v>3068</v>
      </c>
      <c r="G552" s="262"/>
      <c r="H552" s="265">
        <v>8</v>
      </c>
      <c r="I552" s="266"/>
      <c r="J552" s="262"/>
      <c r="K552" s="262"/>
      <c r="L552" s="267"/>
      <c r="M552" s="268"/>
      <c r="N552" s="269"/>
      <c r="O552" s="269"/>
      <c r="P552" s="269"/>
      <c r="Q552" s="269"/>
      <c r="R552" s="269"/>
      <c r="S552" s="269"/>
      <c r="T552" s="270"/>
      <c r="AT552" s="271" t="s">
        <v>301</v>
      </c>
      <c r="AU552" s="271" t="s">
        <v>89</v>
      </c>
      <c r="AV552" s="13" t="s">
        <v>91</v>
      </c>
      <c r="AW552" s="13" t="s">
        <v>44</v>
      </c>
      <c r="AX552" s="13" t="s">
        <v>82</v>
      </c>
      <c r="AY552" s="271" t="s">
        <v>291</v>
      </c>
    </row>
    <row r="553" s="13" customFormat="1">
      <c r="B553" s="261"/>
      <c r="C553" s="262"/>
      <c r="D553" s="252" t="s">
        <v>301</v>
      </c>
      <c r="E553" s="263" t="s">
        <v>80</v>
      </c>
      <c r="F553" s="264" t="s">
        <v>3058</v>
      </c>
      <c r="G553" s="262"/>
      <c r="H553" s="265">
        <v>1</v>
      </c>
      <c r="I553" s="266"/>
      <c r="J553" s="262"/>
      <c r="K553" s="262"/>
      <c r="L553" s="267"/>
      <c r="M553" s="268"/>
      <c r="N553" s="269"/>
      <c r="O553" s="269"/>
      <c r="P553" s="269"/>
      <c r="Q553" s="269"/>
      <c r="R553" s="269"/>
      <c r="S553" s="269"/>
      <c r="T553" s="270"/>
      <c r="AT553" s="271" t="s">
        <v>301</v>
      </c>
      <c r="AU553" s="271" t="s">
        <v>89</v>
      </c>
      <c r="AV553" s="13" t="s">
        <v>91</v>
      </c>
      <c r="AW553" s="13" t="s">
        <v>44</v>
      </c>
      <c r="AX553" s="13" t="s">
        <v>82</v>
      </c>
      <c r="AY553" s="271" t="s">
        <v>291</v>
      </c>
    </row>
    <row r="554" s="15" customFormat="1">
      <c r="B554" s="283"/>
      <c r="C554" s="284"/>
      <c r="D554" s="252" t="s">
        <v>301</v>
      </c>
      <c r="E554" s="285" t="s">
        <v>80</v>
      </c>
      <c r="F554" s="286" t="s">
        <v>315</v>
      </c>
      <c r="G554" s="284"/>
      <c r="H554" s="287">
        <v>9</v>
      </c>
      <c r="I554" s="288"/>
      <c r="J554" s="284"/>
      <c r="K554" s="284"/>
      <c r="L554" s="289"/>
      <c r="M554" s="290"/>
      <c r="N554" s="291"/>
      <c r="O554" s="291"/>
      <c r="P554" s="291"/>
      <c r="Q554" s="291"/>
      <c r="R554" s="291"/>
      <c r="S554" s="291"/>
      <c r="T554" s="292"/>
      <c r="AT554" s="293" t="s">
        <v>301</v>
      </c>
      <c r="AU554" s="293" t="s">
        <v>89</v>
      </c>
      <c r="AV554" s="15" t="s">
        <v>299</v>
      </c>
      <c r="AW554" s="15" t="s">
        <v>44</v>
      </c>
      <c r="AX554" s="15" t="s">
        <v>89</v>
      </c>
      <c r="AY554" s="293" t="s">
        <v>291</v>
      </c>
    </row>
    <row r="555" s="1" customFormat="1" ht="16.5" customHeight="1">
      <c r="B555" s="48"/>
      <c r="C555" s="294" t="s">
        <v>566</v>
      </c>
      <c r="D555" s="294" t="s">
        <v>337</v>
      </c>
      <c r="E555" s="295" t="s">
        <v>2694</v>
      </c>
      <c r="F555" s="296" t="s">
        <v>2695</v>
      </c>
      <c r="G555" s="297" t="s">
        <v>385</v>
      </c>
      <c r="H555" s="298">
        <v>1</v>
      </c>
      <c r="I555" s="299"/>
      <c r="J555" s="300">
        <f>ROUND(I555*H555,2)</f>
        <v>0</v>
      </c>
      <c r="K555" s="296" t="s">
        <v>298</v>
      </c>
      <c r="L555" s="301"/>
      <c r="M555" s="302" t="s">
        <v>80</v>
      </c>
      <c r="N555" s="303" t="s">
        <v>52</v>
      </c>
      <c r="O555" s="49"/>
      <c r="P555" s="247">
        <f>O555*H555</f>
        <v>0</v>
      </c>
      <c r="Q555" s="247">
        <v>0.027</v>
      </c>
      <c r="R555" s="247">
        <f>Q555*H555</f>
        <v>0.027</v>
      </c>
      <c r="S555" s="247">
        <v>0</v>
      </c>
      <c r="T555" s="248">
        <f>S555*H555</f>
        <v>0</v>
      </c>
      <c r="AR555" s="25" t="s">
        <v>340</v>
      </c>
      <c r="AT555" s="25" t="s">
        <v>337</v>
      </c>
      <c r="AU555" s="25" t="s">
        <v>89</v>
      </c>
      <c r="AY555" s="25" t="s">
        <v>291</v>
      </c>
      <c r="BE555" s="249">
        <f>IF(N555="základní",J555,0)</f>
        <v>0</v>
      </c>
      <c r="BF555" s="249">
        <f>IF(N555="snížená",J555,0)</f>
        <v>0</v>
      </c>
      <c r="BG555" s="249">
        <f>IF(N555="zákl. přenesená",J555,0)</f>
        <v>0</v>
      </c>
      <c r="BH555" s="249">
        <f>IF(N555="sníž. přenesená",J555,0)</f>
        <v>0</v>
      </c>
      <c r="BI555" s="249">
        <f>IF(N555="nulová",J555,0)</f>
        <v>0</v>
      </c>
      <c r="BJ555" s="25" t="s">
        <v>89</v>
      </c>
      <c r="BK555" s="249">
        <f>ROUND(I555*H555,2)</f>
        <v>0</v>
      </c>
      <c r="BL555" s="25" t="s">
        <v>299</v>
      </c>
      <c r="BM555" s="25" t="s">
        <v>3069</v>
      </c>
    </row>
    <row r="556" s="12" customFormat="1">
      <c r="B556" s="250"/>
      <c r="C556" s="251"/>
      <c r="D556" s="252" t="s">
        <v>301</v>
      </c>
      <c r="E556" s="253" t="s">
        <v>80</v>
      </c>
      <c r="F556" s="254" t="s">
        <v>3067</v>
      </c>
      <c r="G556" s="251"/>
      <c r="H556" s="253" t="s">
        <v>80</v>
      </c>
      <c r="I556" s="255"/>
      <c r="J556" s="251"/>
      <c r="K556" s="251"/>
      <c r="L556" s="256"/>
      <c r="M556" s="257"/>
      <c r="N556" s="258"/>
      <c r="O556" s="258"/>
      <c r="P556" s="258"/>
      <c r="Q556" s="258"/>
      <c r="R556" s="258"/>
      <c r="S556" s="258"/>
      <c r="T556" s="259"/>
      <c r="AT556" s="260" t="s">
        <v>301</v>
      </c>
      <c r="AU556" s="260" t="s">
        <v>89</v>
      </c>
      <c r="AV556" s="12" t="s">
        <v>89</v>
      </c>
      <c r="AW556" s="12" t="s">
        <v>44</v>
      </c>
      <c r="AX556" s="12" t="s">
        <v>82</v>
      </c>
      <c r="AY556" s="260" t="s">
        <v>291</v>
      </c>
    </row>
    <row r="557" s="13" customFormat="1">
      <c r="B557" s="261"/>
      <c r="C557" s="262"/>
      <c r="D557" s="252" t="s">
        <v>301</v>
      </c>
      <c r="E557" s="263" t="s">
        <v>80</v>
      </c>
      <c r="F557" s="264" t="s">
        <v>3058</v>
      </c>
      <c r="G557" s="262"/>
      <c r="H557" s="265">
        <v>1</v>
      </c>
      <c r="I557" s="266"/>
      <c r="J557" s="262"/>
      <c r="K557" s="262"/>
      <c r="L557" s="267"/>
      <c r="M557" s="268"/>
      <c r="N557" s="269"/>
      <c r="O557" s="269"/>
      <c r="P557" s="269"/>
      <c r="Q557" s="269"/>
      <c r="R557" s="269"/>
      <c r="S557" s="269"/>
      <c r="T557" s="270"/>
      <c r="AT557" s="271" t="s">
        <v>301</v>
      </c>
      <c r="AU557" s="271" t="s">
        <v>89</v>
      </c>
      <c r="AV557" s="13" t="s">
        <v>91</v>
      </c>
      <c r="AW557" s="13" t="s">
        <v>44</v>
      </c>
      <c r="AX557" s="13" t="s">
        <v>82</v>
      </c>
      <c r="AY557" s="271" t="s">
        <v>291</v>
      </c>
    </row>
    <row r="558" s="15" customFormat="1">
      <c r="B558" s="283"/>
      <c r="C558" s="284"/>
      <c r="D558" s="252" t="s">
        <v>301</v>
      </c>
      <c r="E558" s="285" t="s">
        <v>80</v>
      </c>
      <c r="F558" s="286" t="s">
        <v>315</v>
      </c>
      <c r="G558" s="284"/>
      <c r="H558" s="287">
        <v>1</v>
      </c>
      <c r="I558" s="288"/>
      <c r="J558" s="284"/>
      <c r="K558" s="284"/>
      <c r="L558" s="289"/>
      <c r="M558" s="290"/>
      <c r="N558" s="291"/>
      <c r="O558" s="291"/>
      <c r="P558" s="291"/>
      <c r="Q558" s="291"/>
      <c r="R558" s="291"/>
      <c r="S558" s="291"/>
      <c r="T558" s="292"/>
      <c r="AT558" s="293" t="s">
        <v>301</v>
      </c>
      <c r="AU558" s="293" t="s">
        <v>89</v>
      </c>
      <c r="AV558" s="15" t="s">
        <v>299</v>
      </c>
      <c r="AW558" s="15" t="s">
        <v>44</v>
      </c>
      <c r="AX558" s="15" t="s">
        <v>89</v>
      </c>
      <c r="AY558" s="293" t="s">
        <v>291</v>
      </c>
    </row>
    <row r="559" s="1" customFormat="1" ht="16.5" customHeight="1">
      <c r="B559" s="48"/>
      <c r="C559" s="294" t="s">
        <v>570</v>
      </c>
      <c r="D559" s="294" t="s">
        <v>337</v>
      </c>
      <c r="E559" s="295" t="s">
        <v>2702</v>
      </c>
      <c r="F559" s="296" t="s">
        <v>2703</v>
      </c>
      <c r="G559" s="297" t="s">
        <v>385</v>
      </c>
      <c r="H559" s="298">
        <v>1</v>
      </c>
      <c r="I559" s="299"/>
      <c r="J559" s="300">
        <f>ROUND(I559*H559,2)</f>
        <v>0</v>
      </c>
      <c r="K559" s="296" t="s">
        <v>386</v>
      </c>
      <c r="L559" s="301"/>
      <c r="M559" s="302" t="s">
        <v>80</v>
      </c>
      <c r="N559" s="303" t="s">
        <v>52</v>
      </c>
      <c r="O559" s="49"/>
      <c r="P559" s="247">
        <f>O559*H559</f>
        <v>0</v>
      </c>
      <c r="Q559" s="247">
        <v>0.105</v>
      </c>
      <c r="R559" s="247">
        <f>Q559*H559</f>
        <v>0.105</v>
      </c>
      <c r="S559" s="247">
        <v>0</v>
      </c>
      <c r="T559" s="248">
        <f>S559*H559</f>
        <v>0</v>
      </c>
      <c r="AR559" s="25" t="s">
        <v>340</v>
      </c>
      <c r="AT559" s="25" t="s">
        <v>337</v>
      </c>
      <c r="AU559" s="25" t="s">
        <v>89</v>
      </c>
      <c r="AY559" s="25" t="s">
        <v>291</v>
      </c>
      <c r="BE559" s="249">
        <f>IF(N559="základní",J559,0)</f>
        <v>0</v>
      </c>
      <c r="BF559" s="249">
        <f>IF(N559="snížená",J559,0)</f>
        <v>0</v>
      </c>
      <c r="BG559" s="249">
        <f>IF(N559="zákl. přenesená",J559,0)</f>
        <v>0</v>
      </c>
      <c r="BH559" s="249">
        <f>IF(N559="sníž. přenesená",J559,0)</f>
        <v>0</v>
      </c>
      <c r="BI559" s="249">
        <f>IF(N559="nulová",J559,0)</f>
        <v>0</v>
      </c>
      <c r="BJ559" s="25" t="s">
        <v>89</v>
      </c>
      <c r="BK559" s="249">
        <f>ROUND(I559*H559,2)</f>
        <v>0</v>
      </c>
      <c r="BL559" s="25" t="s">
        <v>299</v>
      </c>
      <c r="BM559" s="25" t="s">
        <v>3070</v>
      </c>
    </row>
    <row r="560" s="12" customFormat="1">
      <c r="B560" s="250"/>
      <c r="C560" s="251"/>
      <c r="D560" s="252" t="s">
        <v>301</v>
      </c>
      <c r="E560" s="253" t="s">
        <v>80</v>
      </c>
      <c r="F560" s="254" t="s">
        <v>3067</v>
      </c>
      <c r="G560" s="251"/>
      <c r="H560" s="253" t="s">
        <v>80</v>
      </c>
      <c r="I560" s="255"/>
      <c r="J560" s="251"/>
      <c r="K560" s="251"/>
      <c r="L560" s="256"/>
      <c r="M560" s="257"/>
      <c r="N560" s="258"/>
      <c r="O560" s="258"/>
      <c r="P560" s="258"/>
      <c r="Q560" s="258"/>
      <c r="R560" s="258"/>
      <c r="S560" s="258"/>
      <c r="T560" s="259"/>
      <c r="AT560" s="260" t="s">
        <v>301</v>
      </c>
      <c r="AU560" s="260" t="s">
        <v>89</v>
      </c>
      <c r="AV560" s="12" t="s">
        <v>89</v>
      </c>
      <c r="AW560" s="12" t="s">
        <v>44</v>
      </c>
      <c r="AX560" s="12" t="s">
        <v>82</v>
      </c>
      <c r="AY560" s="260" t="s">
        <v>291</v>
      </c>
    </row>
    <row r="561" s="13" customFormat="1">
      <c r="B561" s="261"/>
      <c r="C561" s="262"/>
      <c r="D561" s="252" t="s">
        <v>301</v>
      </c>
      <c r="E561" s="263" t="s">
        <v>80</v>
      </c>
      <c r="F561" s="264" t="s">
        <v>3058</v>
      </c>
      <c r="G561" s="262"/>
      <c r="H561" s="265">
        <v>1</v>
      </c>
      <c r="I561" s="266"/>
      <c r="J561" s="262"/>
      <c r="K561" s="262"/>
      <c r="L561" s="267"/>
      <c r="M561" s="268"/>
      <c r="N561" s="269"/>
      <c r="O561" s="269"/>
      <c r="P561" s="269"/>
      <c r="Q561" s="269"/>
      <c r="R561" s="269"/>
      <c r="S561" s="269"/>
      <c r="T561" s="270"/>
      <c r="AT561" s="271" t="s">
        <v>301</v>
      </c>
      <c r="AU561" s="271" t="s">
        <v>89</v>
      </c>
      <c r="AV561" s="13" t="s">
        <v>91</v>
      </c>
      <c r="AW561" s="13" t="s">
        <v>44</v>
      </c>
      <c r="AX561" s="13" t="s">
        <v>82</v>
      </c>
      <c r="AY561" s="271" t="s">
        <v>291</v>
      </c>
    </row>
    <row r="562" s="15" customFormat="1">
      <c r="B562" s="283"/>
      <c r="C562" s="284"/>
      <c r="D562" s="252" t="s">
        <v>301</v>
      </c>
      <c r="E562" s="285" t="s">
        <v>80</v>
      </c>
      <c r="F562" s="286" t="s">
        <v>315</v>
      </c>
      <c r="G562" s="284"/>
      <c r="H562" s="287">
        <v>1</v>
      </c>
      <c r="I562" s="288"/>
      <c r="J562" s="284"/>
      <c r="K562" s="284"/>
      <c r="L562" s="289"/>
      <c r="M562" s="290"/>
      <c r="N562" s="291"/>
      <c r="O562" s="291"/>
      <c r="P562" s="291"/>
      <c r="Q562" s="291"/>
      <c r="R562" s="291"/>
      <c r="S562" s="291"/>
      <c r="T562" s="292"/>
      <c r="AT562" s="293" t="s">
        <v>301</v>
      </c>
      <c r="AU562" s="293" t="s">
        <v>89</v>
      </c>
      <c r="AV562" s="15" t="s">
        <v>299</v>
      </c>
      <c r="AW562" s="15" t="s">
        <v>44</v>
      </c>
      <c r="AX562" s="15" t="s">
        <v>89</v>
      </c>
      <c r="AY562" s="293" t="s">
        <v>291</v>
      </c>
    </row>
    <row r="563" s="1" customFormat="1" ht="16.5" customHeight="1">
      <c r="B563" s="48"/>
      <c r="C563" s="294" t="s">
        <v>574</v>
      </c>
      <c r="D563" s="294" t="s">
        <v>337</v>
      </c>
      <c r="E563" s="295" t="s">
        <v>3071</v>
      </c>
      <c r="F563" s="296" t="s">
        <v>3072</v>
      </c>
      <c r="G563" s="297" t="s">
        <v>385</v>
      </c>
      <c r="H563" s="298">
        <v>11</v>
      </c>
      <c r="I563" s="299"/>
      <c r="J563" s="300">
        <f>ROUND(I563*H563,2)</f>
        <v>0</v>
      </c>
      <c r="K563" s="296" t="s">
        <v>386</v>
      </c>
      <c r="L563" s="301"/>
      <c r="M563" s="302" t="s">
        <v>80</v>
      </c>
      <c r="N563" s="303" t="s">
        <v>52</v>
      </c>
      <c r="O563" s="49"/>
      <c r="P563" s="247">
        <f>O563*H563</f>
        <v>0</v>
      </c>
      <c r="Q563" s="247">
        <v>0.01</v>
      </c>
      <c r="R563" s="247">
        <f>Q563*H563</f>
        <v>0.11</v>
      </c>
      <c r="S563" s="247">
        <v>0</v>
      </c>
      <c r="T563" s="248">
        <f>S563*H563</f>
        <v>0</v>
      </c>
      <c r="AR563" s="25" t="s">
        <v>340</v>
      </c>
      <c r="AT563" s="25" t="s">
        <v>337</v>
      </c>
      <c r="AU563" s="25" t="s">
        <v>89</v>
      </c>
      <c r="AY563" s="25" t="s">
        <v>291</v>
      </c>
      <c r="BE563" s="249">
        <f>IF(N563="základní",J563,0)</f>
        <v>0</v>
      </c>
      <c r="BF563" s="249">
        <f>IF(N563="snížená",J563,0)</f>
        <v>0</v>
      </c>
      <c r="BG563" s="249">
        <f>IF(N563="zákl. přenesená",J563,0)</f>
        <v>0</v>
      </c>
      <c r="BH563" s="249">
        <f>IF(N563="sníž. přenesená",J563,0)</f>
        <v>0</v>
      </c>
      <c r="BI563" s="249">
        <f>IF(N563="nulová",J563,0)</f>
        <v>0</v>
      </c>
      <c r="BJ563" s="25" t="s">
        <v>89</v>
      </c>
      <c r="BK563" s="249">
        <f>ROUND(I563*H563,2)</f>
        <v>0</v>
      </c>
      <c r="BL563" s="25" t="s">
        <v>299</v>
      </c>
      <c r="BM563" s="25" t="s">
        <v>3073</v>
      </c>
    </row>
    <row r="564" s="12" customFormat="1">
      <c r="B564" s="250"/>
      <c r="C564" s="251"/>
      <c r="D564" s="252" t="s">
        <v>301</v>
      </c>
      <c r="E564" s="253" t="s">
        <v>80</v>
      </c>
      <c r="F564" s="254" t="s">
        <v>3062</v>
      </c>
      <c r="G564" s="251"/>
      <c r="H564" s="253" t="s">
        <v>80</v>
      </c>
      <c r="I564" s="255"/>
      <c r="J564" s="251"/>
      <c r="K564" s="251"/>
      <c r="L564" s="256"/>
      <c r="M564" s="257"/>
      <c r="N564" s="258"/>
      <c r="O564" s="258"/>
      <c r="P564" s="258"/>
      <c r="Q564" s="258"/>
      <c r="R564" s="258"/>
      <c r="S564" s="258"/>
      <c r="T564" s="259"/>
      <c r="AT564" s="260" t="s">
        <v>301</v>
      </c>
      <c r="AU564" s="260" t="s">
        <v>89</v>
      </c>
      <c r="AV564" s="12" t="s">
        <v>89</v>
      </c>
      <c r="AW564" s="12" t="s">
        <v>44</v>
      </c>
      <c r="AX564" s="12" t="s">
        <v>82</v>
      </c>
      <c r="AY564" s="260" t="s">
        <v>291</v>
      </c>
    </row>
    <row r="565" s="13" customFormat="1">
      <c r="B565" s="261"/>
      <c r="C565" s="262"/>
      <c r="D565" s="252" t="s">
        <v>301</v>
      </c>
      <c r="E565" s="263" t="s">
        <v>80</v>
      </c>
      <c r="F565" s="264" t="s">
        <v>3063</v>
      </c>
      <c r="G565" s="262"/>
      <c r="H565" s="265">
        <v>11</v>
      </c>
      <c r="I565" s="266"/>
      <c r="J565" s="262"/>
      <c r="K565" s="262"/>
      <c r="L565" s="267"/>
      <c r="M565" s="268"/>
      <c r="N565" s="269"/>
      <c r="O565" s="269"/>
      <c r="P565" s="269"/>
      <c r="Q565" s="269"/>
      <c r="R565" s="269"/>
      <c r="S565" s="269"/>
      <c r="T565" s="270"/>
      <c r="AT565" s="271" t="s">
        <v>301</v>
      </c>
      <c r="AU565" s="271" t="s">
        <v>89</v>
      </c>
      <c r="AV565" s="13" t="s">
        <v>91</v>
      </c>
      <c r="AW565" s="13" t="s">
        <v>44</v>
      </c>
      <c r="AX565" s="13" t="s">
        <v>82</v>
      </c>
      <c r="AY565" s="271" t="s">
        <v>291</v>
      </c>
    </row>
    <row r="566" s="15" customFormat="1">
      <c r="B566" s="283"/>
      <c r="C566" s="284"/>
      <c r="D566" s="252" t="s">
        <v>301</v>
      </c>
      <c r="E566" s="285" t="s">
        <v>80</v>
      </c>
      <c r="F566" s="286" t="s">
        <v>315</v>
      </c>
      <c r="G566" s="284"/>
      <c r="H566" s="287">
        <v>11</v>
      </c>
      <c r="I566" s="288"/>
      <c r="J566" s="284"/>
      <c r="K566" s="284"/>
      <c r="L566" s="289"/>
      <c r="M566" s="290"/>
      <c r="N566" s="291"/>
      <c r="O566" s="291"/>
      <c r="P566" s="291"/>
      <c r="Q566" s="291"/>
      <c r="R566" s="291"/>
      <c r="S566" s="291"/>
      <c r="T566" s="292"/>
      <c r="AT566" s="293" t="s">
        <v>301</v>
      </c>
      <c r="AU566" s="293" t="s">
        <v>89</v>
      </c>
      <c r="AV566" s="15" t="s">
        <v>299</v>
      </c>
      <c r="AW566" s="15" t="s">
        <v>44</v>
      </c>
      <c r="AX566" s="15" t="s">
        <v>89</v>
      </c>
      <c r="AY566" s="293" t="s">
        <v>291</v>
      </c>
    </row>
    <row r="567" s="1" customFormat="1" ht="38.25" customHeight="1">
      <c r="B567" s="48"/>
      <c r="C567" s="238" t="s">
        <v>578</v>
      </c>
      <c r="D567" s="238" t="s">
        <v>294</v>
      </c>
      <c r="E567" s="239" t="s">
        <v>3074</v>
      </c>
      <c r="F567" s="240" t="s">
        <v>3075</v>
      </c>
      <c r="G567" s="241" t="s">
        <v>385</v>
      </c>
      <c r="H567" s="242">
        <v>16</v>
      </c>
      <c r="I567" s="243"/>
      <c r="J567" s="244">
        <f>ROUND(I567*H567,2)</f>
        <v>0</v>
      </c>
      <c r="K567" s="240" t="s">
        <v>386</v>
      </c>
      <c r="L567" s="74"/>
      <c r="M567" s="245" t="s">
        <v>80</v>
      </c>
      <c r="N567" s="246" t="s">
        <v>52</v>
      </c>
      <c r="O567" s="49"/>
      <c r="P567" s="247">
        <f>O567*H567</f>
        <v>0</v>
      </c>
      <c r="Q567" s="247">
        <v>0</v>
      </c>
      <c r="R567" s="247">
        <f>Q567*H567</f>
        <v>0</v>
      </c>
      <c r="S567" s="247">
        <v>0</v>
      </c>
      <c r="T567" s="248">
        <f>S567*H567</f>
        <v>0</v>
      </c>
      <c r="AR567" s="25" t="s">
        <v>299</v>
      </c>
      <c r="AT567" s="25" t="s">
        <v>294</v>
      </c>
      <c r="AU567" s="25" t="s">
        <v>89</v>
      </c>
      <c r="AY567" s="25" t="s">
        <v>291</v>
      </c>
      <c r="BE567" s="249">
        <f>IF(N567="základní",J567,0)</f>
        <v>0</v>
      </c>
      <c r="BF567" s="249">
        <f>IF(N567="snížená",J567,0)</f>
        <v>0</v>
      </c>
      <c r="BG567" s="249">
        <f>IF(N567="zákl. přenesená",J567,0)</f>
        <v>0</v>
      </c>
      <c r="BH567" s="249">
        <f>IF(N567="sníž. přenesená",J567,0)</f>
        <v>0</v>
      </c>
      <c r="BI567" s="249">
        <f>IF(N567="nulová",J567,0)</f>
        <v>0</v>
      </c>
      <c r="BJ567" s="25" t="s">
        <v>89</v>
      </c>
      <c r="BK567" s="249">
        <f>ROUND(I567*H567,2)</f>
        <v>0</v>
      </c>
      <c r="BL567" s="25" t="s">
        <v>299</v>
      </c>
      <c r="BM567" s="25" t="s">
        <v>3076</v>
      </c>
    </row>
    <row r="568" s="1" customFormat="1">
      <c r="B568" s="48"/>
      <c r="C568" s="76"/>
      <c r="D568" s="252" t="s">
        <v>1163</v>
      </c>
      <c r="E568" s="76"/>
      <c r="F568" s="310" t="s">
        <v>1473</v>
      </c>
      <c r="G568" s="76"/>
      <c r="H568" s="76"/>
      <c r="I568" s="206"/>
      <c r="J568" s="76"/>
      <c r="K568" s="76"/>
      <c r="L568" s="74"/>
      <c r="M568" s="311"/>
      <c r="N568" s="49"/>
      <c r="O568" s="49"/>
      <c r="P568" s="49"/>
      <c r="Q568" s="49"/>
      <c r="R568" s="49"/>
      <c r="S568" s="49"/>
      <c r="T568" s="97"/>
      <c r="AT568" s="25" t="s">
        <v>1163</v>
      </c>
      <c r="AU568" s="25" t="s">
        <v>89</v>
      </c>
    </row>
    <row r="569" s="12" customFormat="1">
      <c r="B569" s="250"/>
      <c r="C569" s="251"/>
      <c r="D569" s="252" t="s">
        <v>301</v>
      </c>
      <c r="E569" s="253" t="s">
        <v>80</v>
      </c>
      <c r="F569" s="254" t="s">
        <v>3077</v>
      </c>
      <c r="G569" s="251"/>
      <c r="H569" s="253" t="s">
        <v>80</v>
      </c>
      <c r="I569" s="255"/>
      <c r="J569" s="251"/>
      <c r="K569" s="251"/>
      <c r="L569" s="256"/>
      <c r="M569" s="257"/>
      <c r="N569" s="258"/>
      <c r="O569" s="258"/>
      <c r="P569" s="258"/>
      <c r="Q569" s="258"/>
      <c r="R569" s="258"/>
      <c r="S569" s="258"/>
      <c r="T569" s="259"/>
      <c r="AT569" s="260" t="s">
        <v>301</v>
      </c>
      <c r="AU569" s="260" t="s">
        <v>89</v>
      </c>
      <c r="AV569" s="12" t="s">
        <v>89</v>
      </c>
      <c r="AW569" s="12" t="s">
        <v>44</v>
      </c>
      <c r="AX569" s="12" t="s">
        <v>82</v>
      </c>
      <c r="AY569" s="260" t="s">
        <v>291</v>
      </c>
    </row>
    <row r="570" s="13" customFormat="1">
      <c r="B570" s="261"/>
      <c r="C570" s="262"/>
      <c r="D570" s="252" t="s">
        <v>301</v>
      </c>
      <c r="E570" s="263" t="s">
        <v>80</v>
      </c>
      <c r="F570" s="264" t="s">
        <v>3078</v>
      </c>
      <c r="G570" s="262"/>
      <c r="H570" s="265">
        <v>16</v>
      </c>
      <c r="I570" s="266"/>
      <c r="J570" s="262"/>
      <c r="K570" s="262"/>
      <c r="L570" s="267"/>
      <c r="M570" s="268"/>
      <c r="N570" s="269"/>
      <c r="O570" s="269"/>
      <c r="P570" s="269"/>
      <c r="Q570" s="269"/>
      <c r="R570" s="269"/>
      <c r="S570" s="269"/>
      <c r="T570" s="270"/>
      <c r="AT570" s="271" t="s">
        <v>301</v>
      </c>
      <c r="AU570" s="271" t="s">
        <v>89</v>
      </c>
      <c r="AV570" s="13" t="s">
        <v>91</v>
      </c>
      <c r="AW570" s="13" t="s">
        <v>44</v>
      </c>
      <c r="AX570" s="13" t="s">
        <v>82</v>
      </c>
      <c r="AY570" s="271" t="s">
        <v>291</v>
      </c>
    </row>
    <row r="571" s="15" customFormat="1">
      <c r="B571" s="283"/>
      <c r="C571" s="284"/>
      <c r="D571" s="252" t="s">
        <v>301</v>
      </c>
      <c r="E571" s="285" t="s">
        <v>80</v>
      </c>
      <c r="F571" s="286" t="s">
        <v>315</v>
      </c>
      <c r="G571" s="284"/>
      <c r="H571" s="287">
        <v>16</v>
      </c>
      <c r="I571" s="288"/>
      <c r="J571" s="284"/>
      <c r="K571" s="284"/>
      <c r="L571" s="289"/>
      <c r="M571" s="290"/>
      <c r="N571" s="291"/>
      <c r="O571" s="291"/>
      <c r="P571" s="291"/>
      <c r="Q571" s="291"/>
      <c r="R571" s="291"/>
      <c r="S571" s="291"/>
      <c r="T571" s="292"/>
      <c r="AT571" s="293" t="s">
        <v>301</v>
      </c>
      <c r="AU571" s="293" t="s">
        <v>89</v>
      </c>
      <c r="AV571" s="15" t="s">
        <v>299</v>
      </c>
      <c r="AW571" s="15" t="s">
        <v>44</v>
      </c>
      <c r="AX571" s="15" t="s">
        <v>89</v>
      </c>
      <c r="AY571" s="293" t="s">
        <v>291</v>
      </c>
    </row>
    <row r="572" s="11" customFormat="1" ht="29.88" customHeight="1">
      <c r="B572" s="222"/>
      <c r="C572" s="223"/>
      <c r="D572" s="224" t="s">
        <v>81</v>
      </c>
      <c r="E572" s="236" t="s">
        <v>355</v>
      </c>
      <c r="F572" s="236" t="s">
        <v>1134</v>
      </c>
      <c r="G572" s="223"/>
      <c r="H572" s="223"/>
      <c r="I572" s="226"/>
      <c r="J572" s="237">
        <f>BK572</f>
        <v>0</v>
      </c>
      <c r="K572" s="223"/>
      <c r="L572" s="228"/>
      <c r="M572" s="229"/>
      <c r="N572" s="230"/>
      <c r="O572" s="230"/>
      <c r="P572" s="231">
        <f>SUM(P573:P576)</f>
        <v>0</v>
      </c>
      <c r="Q572" s="230"/>
      <c r="R572" s="231">
        <f>SUM(R573:R576)</f>
        <v>0</v>
      </c>
      <c r="S572" s="230"/>
      <c r="T572" s="232">
        <f>SUM(T573:T576)</f>
        <v>0</v>
      </c>
      <c r="AR572" s="233" t="s">
        <v>89</v>
      </c>
      <c r="AT572" s="234" t="s">
        <v>81</v>
      </c>
      <c r="AU572" s="234" t="s">
        <v>89</v>
      </c>
      <c r="AY572" s="233" t="s">
        <v>291</v>
      </c>
      <c r="BK572" s="235">
        <f>SUM(BK573:BK576)</f>
        <v>0</v>
      </c>
    </row>
    <row r="573" s="1" customFormat="1" ht="25.5" customHeight="1">
      <c r="B573" s="48"/>
      <c r="C573" s="238" t="s">
        <v>582</v>
      </c>
      <c r="D573" s="238" t="s">
        <v>294</v>
      </c>
      <c r="E573" s="239" t="s">
        <v>3079</v>
      </c>
      <c r="F573" s="240" t="s">
        <v>3080</v>
      </c>
      <c r="G573" s="241" t="s">
        <v>401</v>
      </c>
      <c r="H573" s="242">
        <v>227.80000000000001</v>
      </c>
      <c r="I573" s="243"/>
      <c r="J573" s="244">
        <f>ROUND(I573*H573,2)</f>
        <v>0</v>
      </c>
      <c r="K573" s="240" t="s">
        <v>298</v>
      </c>
      <c r="L573" s="74"/>
      <c r="M573" s="245" t="s">
        <v>80</v>
      </c>
      <c r="N573" s="246" t="s">
        <v>52</v>
      </c>
      <c r="O573" s="49"/>
      <c r="P573" s="247">
        <f>O573*H573</f>
        <v>0</v>
      </c>
      <c r="Q573" s="247">
        <v>0</v>
      </c>
      <c r="R573" s="247">
        <f>Q573*H573</f>
        <v>0</v>
      </c>
      <c r="S573" s="247">
        <v>0</v>
      </c>
      <c r="T573" s="248">
        <f>S573*H573</f>
        <v>0</v>
      </c>
      <c r="AR573" s="25" t="s">
        <v>299</v>
      </c>
      <c r="AT573" s="25" t="s">
        <v>294</v>
      </c>
      <c r="AU573" s="25" t="s">
        <v>91</v>
      </c>
      <c r="AY573" s="25" t="s">
        <v>291</v>
      </c>
      <c r="BE573" s="249">
        <f>IF(N573="základní",J573,0)</f>
        <v>0</v>
      </c>
      <c r="BF573" s="249">
        <f>IF(N573="snížená",J573,0)</f>
        <v>0</v>
      </c>
      <c r="BG573" s="249">
        <f>IF(N573="zákl. přenesená",J573,0)</f>
        <v>0</v>
      </c>
      <c r="BH573" s="249">
        <f>IF(N573="sníž. přenesená",J573,0)</f>
        <v>0</v>
      </c>
      <c r="BI573" s="249">
        <f>IF(N573="nulová",J573,0)</f>
        <v>0</v>
      </c>
      <c r="BJ573" s="25" t="s">
        <v>89</v>
      </c>
      <c r="BK573" s="249">
        <f>ROUND(I573*H573,2)</f>
        <v>0</v>
      </c>
      <c r="BL573" s="25" t="s">
        <v>299</v>
      </c>
      <c r="BM573" s="25" t="s">
        <v>3081</v>
      </c>
    </row>
    <row r="574" s="12" customFormat="1">
      <c r="B574" s="250"/>
      <c r="C574" s="251"/>
      <c r="D574" s="252" t="s">
        <v>301</v>
      </c>
      <c r="E574" s="253" t="s">
        <v>80</v>
      </c>
      <c r="F574" s="254" t="s">
        <v>3082</v>
      </c>
      <c r="G574" s="251"/>
      <c r="H574" s="253" t="s">
        <v>80</v>
      </c>
      <c r="I574" s="255"/>
      <c r="J574" s="251"/>
      <c r="K574" s="251"/>
      <c r="L574" s="256"/>
      <c r="M574" s="257"/>
      <c r="N574" s="258"/>
      <c r="O574" s="258"/>
      <c r="P574" s="258"/>
      <c r="Q574" s="258"/>
      <c r="R574" s="258"/>
      <c r="S574" s="258"/>
      <c r="T574" s="259"/>
      <c r="AT574" s="260" t="s">
        <v>301</v>
      </c>
      <c r="AU574" s="260" t="s">
        <v>91</v>
      </c>
      <c r="AV574" s="12" t="s">
        <v>89</v>
      </c>
      <c r="AW574" s="12" t="s">
        <v>44</v>
      </c>
      <c r="AX574" s="12" t="s">
        <v>82</v>
      </c>
      <c r="AY574" s="260" t="s">
        <v>291</v>
      </c>
    </row>
    <row r="575" s="13" customFormat="1">
      <c r="B575" s="261"/>
      <c r="C575" s="262"/>
      <c r="D575" s="252" t="s">
        <v>301</v>
      </c>
      <c r="E575" s="263" t="s">
        <v>80</v>
      </c>
      <c r="F575" s="264" t="s">
        <v>3083</v>
      </c>
      <c r="G575" s="262"/>
      <c r="H575" s="265">
        <v>227.80000000000001</v>
      </c>
      <c r="I575" s="266"/>
      <c r="J575" s="262"/>
      <c r="K575" s="262"/>
      <c r="L575" s="267"/>
      <c r="M575" s="268"/>
      <c r="N575" s="269"/>
      <c r="O575" s="269"/>
      <c r="P575" s="269"/>
      <c r="Q575" s="269"/>
      <c r="R575" s="269"/>
      <c r="S575" s="269"/>
      <c r="T575" s="270"/>
      <c r="AT575" s="271" t="s">
        <v>301</v>
      </c>
      <c r="AU575" s="271" t="s">
        <v>91</v>
      </c>
      <c r="AV575" s="13" t="s">
        <v>91</v>
      </c>
      <c r="AW575" s="13" t="s">
        <v>44</v>
      </c>
      <c r="AX575" s="13" t="s">
        <v>82</v>
      </c>
      <c r="AY575" s="271" t="s">
        <v>291</v>
      </c>
    </row>
    <row r="576" s="15" customFormat="1">
      <c r="B576" s="283"/>
      <c r="C576" s="284"/>
      <c r="D576" s="252" t="s">
        <v>301</v>
      </c>
      <c r="E576" s="285" t="s">
        <v>80</v>
      </c>
      <c r="F576" s="286" t="s">
        <v>315</v>
      </c>
      <c r="G576" s="284"/>
      <c r="H576" s="287">
        <v>227.80000000000001</v>
      </c>
      <c r="I576" s="288"/>
      <c r="J576" s="284"/>
      <c r="K576" s="284"/>
      <c r="L576" s="289"/>
      <c r="M576" s="290"/>
      <c r="N576" s="291"/>
      <c r="O576" s="291"/>
      <c r="P576" s="291"/>
      <c r="Q576" s="291"/>
      <c r="R576" s="291"/>
      <c r="S576" s="291"/>
      <c r="T576" s="292"/>
      <c r="AT576" s="293" t="s">
        <v>301</v>
      </c>
      <c r="AU576" s="293" t="s">
        <v>91</v>
      </c>
      <c r="AV576" s="15" t="s">
        <v>299</v>
      </c>
      <c r="AW576" s="15" t="s">
        <v>44</v>
      </c>
      <c r="AX576" s="15" t="s">
        <v>89</v>
      </c>
      <c r="AY576" s="293" t="s">
        <v>291</v>
      </c>
    </row>
    <row r="577" s="11" customFormat="1" ht="29.88" customHeight="1">
      <c r="B577" s="222"/>
      <c r="C577" s="223"/>
      <c r="D577" s="224" t="s">
        <v>81</v>
      </c>
      <c r="E577" s="236" t="s">
        <v>1232</v>
      </c>
      <c r="F577" s="236" t="s">
        <v>1233</v>
      </c>
      <c r="G577" s="223"/>
      <c r="H577" s="223"/>
      <c r="I577" s="226"/>
      <c r="J577" s="237">
        <f>BK577</f>
        <v>0</v>
      </c>
      <c r="K577" s="223"/>
      <c r="L577" s="228"/>
      <c r="M577" s="229"/>
      <c r="N577" s="230"/>
      <c r="O577" s="230"/>
      <c r="P577" s="231">
        <f>P578</f>
        <v>0</v>
      </c>
      <c r="Q577" s="230"/>
      <c r="R577" s="231">
        <f>R578</f>
        <v>0</v>
      </c>
      <c r="S577" s="230"/>
      <c r="T577" s="232">
        <f>T578</f>
        <v>0</v>
      </c>
      <c r="AR577" s="233" t="s">
        <v>89</v>
      </c>
      <c r="AT577" s="234" t="s">
        <v>81</v>
      </c>
      <c r="AU577" s="234" t="s">
        <v>89</v>
      </c>
      <c r="AY577" s="233" t="s">
        <v>291</v>
      </c>
      <c r="BK577" s="235">
        <f>BK578</f>
        <v>0</v>
      </c>
    </row>
    <row r="578" s="1" customFormat="1" ht="38.25" customHeight="1">
      <c r="B578" s="48"/>
      <c r="C578" s="238" t="s">
        <v>586</v>
      </c>
      <c r="D578" s="238" t="s">
        <v>294</v>
      </c>
      <c r="E578" s="239" t="s">
        <v>2710</v>
      </c>
      <c r="F578" s="240" t="s">
        <v>2711</v>
      </c>
      <c r="G578" s="241" t="s">
        <v>325</v>
      </c>
      <c r="H578" s="242">
        <v>9.3219999999999992</v>
      </c>
      <c r="I578" s="243"/>
      <c r="J578" s="244">
        <f>ROUND(I578*H578,2)</f>
        <v>0</v>
      </c>
      <c r="K578" s="240" t="s">
        <v>298</v>
      </c>
      <c r="L578" s="74"/>
      <c r="M578" s="245" t="s">
        <v>80</v>
      </c>
      <c r="N578" s="306" t="s">
        <v>52</v>
      </c>
      <c r="O578" s="307"/>
      <c r="P578" s="308">
        <f>O578*H578</f>
        <v>0</v>
      </c>
      <c r="Q578" s="308">
        <v>0</v>
      </c>
      <c r="R578" s="308">
        <f>Q578*H578</f>
        <v>0</v>
      </c>
      <c r="S578" s="308">
        <v>0</v>
      </c>
      <c r="T578" s="309">
        <f>S578*H578</f>
        <v>0</v>
      </c>
      <c r="AR578" s="25" t="s">
        <v>299</v>
      </c>
      <c r="AT578" s="25" t="s">
        <v>294</v>
      </c>
      <c r="AU578" s="25" t="s">
        <v>91</v>
      </c>
      <c r="AY578" s="25" t="s">
        <v>291</v>
      </c>
      <c r="BE578" s="249">
        <f>IF(N578="základní",J578,0)</f>
        <v>0</v>
      </c>
      <c r="BF578" s="249">
        <f>IF(N578="snížená",J578,0)</f>
        <v>0</v>
      </c>
      <c r="BG578" s="249">
        <f>IF(N578="zákl. přenesená",J578,0)</f>
        <v>0</v>
      </c>
      <c r="BH578" s="249">
        <f>IF(N578="sníž. přenesená",J578,0)</f>
        <v>0</v>
      </c>
      <c r="BI578" s="249">
        <f>IF(N578="nulová",J578,0)</f>
        <v>0</v>
      </c>
      <c r="BJ578" s="25" t="s">
        <v>89</v>
      </c>
      <c r="BK578" s="249">
        <f>ROUND(I578*H578,2)</f>
        <v>0</v>
      </c>
      <c r="BL578" s="25" t="s">
        <v>299</v>
      </c>
      <c r="BM578" s="25" t="s">
        <v>3084</v>
      </c>
    </row>
    <row r="579" s="1" customFormat="1" ht="6.96" customHeight="1">
      <c r="B579" s="69"/>
      <c r="C579" s="70"/>
      <c r="D579" s="70"/>
      <c r="E579" s="70"/>
      <c r="F579" s="70"/>
      <c r="G579" s="70"/>
      <c r="H579" s="70"/>
      <c r="I579" s="181"/>
      <c r="J579" s="70"/>
      <c r="K579" s="70"/>
      <c r="L579" s="74"/>
    </row>
  </sheetData>
  <sheetProtection sheet="1" autoFilter="0" formatColumns="0" formatRows="0" objects="1" scenarios="1" spinCount="100000" saltValue="yJ/pI563uOV9d7zJBzTZ0scsUBOmbhUdfV0t3JHKE+i7ZV9brCHJDSZYvRoJD/K2IHRR5UJKBcnILRazd6hMiQ==" hashValue="5FuUWHABa9gdwuPQPBYvpdIUGZrQ879g1gM23et7e8YAuxOthZlS19/phyTltDCAulOqOeXtQ1BqX3EGwxJD3w==" algorithmName="SHA-512" password="CC35"/>
  <autoFilter ref="C91:K578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80:H80"/>
    <mergeCell ref="E82:H82"/>
    <mergeCell ref="E84:H84"/>
    <mergeCell ref="G1:H1"/>
    <mergeCell ref="L2:V2"/>
  </mergeCells>
  <hyperlinks>
    <hyperlink ref="F1:G1" location="C2" display="1) Krycí list soupisu"/>
    <hyperlink ref="G1:H1" location="C58" display="2) Rekapitulace"/>
    <hyperlink ref="J1" location="C91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1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2"/>
      <c r="C1" s="152"/>
      <c r="D1" s="153" t="s">
        <v>1</v>
      </c>
      <c r="E1" s="152"/>
      <c r="F1" s="154" t="s">
        <v>246</v>
      </c>
      <c r="G1" s="154" t="s">
        <v>247</v>
      </c>
      <c r="H1" s="154"/>
      <c r="I1" s="155"/>
      <c r="J1" s="154" t="s">
        <v>248</v>
      </c>
      <c r="K1" s="153" t="s">
        <v>249</v>
      </c>
      <c r="L1" s="154" t="s">
        <v>250</v>
      </c>
      <c r="M1" s="154"/>
      <c r="N1" s="154"/>
      <c r="O1" s="154"/>
      <c r="P1" s="154"/>
      <c r="Q1" s="154"/>
      <c r="R1" s="154"/>
      <c r="S1" s="154"/>
      <c r="T1" s="154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169</v>
      </c>
    </row>
    <row r="3" ht="6.96" customHeight="1">
      <c r="B3" s="26"/>
      <c r="C3" s="27"/>
      <c r="D3" s="27"/>
      <c r="E3" s="27"/>
      <c r="F3" s="27"/>
      <c r="G3" s="27"/>
      <c r="H3" s="27"/>
      <c r="I3" s="156"/>
      <c r="J3" s="27"/>
      <c r="K3" s="28"/>
      <c r="AT3" s="25" t="s">
        <v>91</v>
      </c>
    </row>
    <row r="4" ht="36.96" customHeight="1">
      <c r="B4" s="29"/>
      <c r="C4" s="30"/>
      <c r="D4" s="31" t="s">
        <v>251</v>
      </c>
      <c r="E4" s="30"/>
      <c r="F4" s="30"/>
      <c r="G4" s="30"/>
      <c r="H4" s="30"/>
      <c r="I4" s="157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7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7"/>
      <c r="J6" s="30"/>
      <c r="K6" s="32"/>
    </row>
    <row r="7" ht="16.5" customHeight="1">
      <c r="B7" s="29"/>
      <c r="C7" s="30"/>
      <c r="D7" s="30"/>
      <c r="E7" s="158" t="str">
        <f>'Rekapitulace stavby'!K6</f>
        <v>Přestupní terminál Šumperk</v>
      </c>
      <c r="F7" s="41"/>
      <c r="G7" s="41"/>
      <c r="H7" s="41"/>
      <c r="I7" s="157"/>
      <c r="J7" s="30"/>
      <c r="K7" s="32"/>
    </row>
    <row r="8">
      <c r="B8" s="29"/>
      <c r="C8" s="30"/>
      <c r="D8" s="41" t="s">
        <v>252</v>
      </c>
      <c r="E8" s="30"/>
      <c r="F8" s="30"/>
      <c r="G8" s="30"/>
      <c r="H8" s="30"/>
      <c r="I8" s="157"/>
      <c r="J8" s="30"/>
      <c r="K8" s="32"/>
    </row>
    <row r="9" s="1" customFormat="1" ht="16.5" customHeight="1">
      <c r="B9" s="48"/>
      <c r="C9" s="49"/>
      <c r="D9" s="49"/>
      <c r="E9" s="158" t="s">
        <v>2343</v>
      </c>
      <c r="F9" s="49"/>
      <c r="G9" s="49"/>
      <c r="H9" s="49"/>
      <c r="I9" s="159"/>
      <c r="J9" s="49"/>
      <c r="K9" s="53"/>
    </row>
    <row r="10" s="1" customFormat="1">
      <c r="B10" s="48"/>
      <c r="C10" s="49"/>
      <c r="D10" s="41" t="s">
        <v>254</v>
      </c>
      <c r="E10" s="49"/>
      <c r="F10" s="49"/>
      <c r="G10" s="49"/>
      <c r="H10" s="49"/>
      <c r="I10" s="159"/>
      <c r="J10" s="49"/>
      <c r="K10" s="53"/>
    </row>
    <row r="11" s="1" customFormat="1" ht="36.96" customHeight="1">
      <c r="B11" s="48"/>
      <c r="C11" s="49"/>
      <c r="D11" s="49"/>
      <c r="E11" s="160" t="s">
        <v>3085</v>
      </c>
      <c r="F11" s="49"/>
      <c r="G11" s="49"/>
      <c r="H11" s="49"/>
      <c r="I11" s="159"/>
      <c r="J11" s="49"/>
      <c r="K11" s="53"/>
    </row>
    <row r="12" s="1" customFormat="1">
      <c r="B12" s="48"/>
      <c r="C12" s="49"/>
      <c r="D12" s="49"/>
      <c r="E12" s="49"/>
      <c r="F12" s="49"/>
      <c r="G12" s="49"/>
      <c r="H12" s="49"/>
      <c r="I12" s="159"/>
      <c r="J12" s="49"/>
      <c r="K12" s="53"/>
    </row>
    <row r="13" s="1" customFormat="1" ht="14.4" customHeight="1">
      <c r="B13" s="48"/>
      <c r="C13" s="49"/>
      <c r="D13" s="41" t="s">
        <v>20</v>
      </c>
      <c r="E13" s="49"/>
      <c r="F13" s="36" t="s">
        <v>80</v>
      </c>
      <c r="G13" s="49"/>
      <c r="H13" s="49"/>
      <c r="I13" s="161" t="s">
        <v>22</v>
      </c>
      <c r="J13" s="36" t="s">
        <v>80</v>
      </c>
      <c r="K13" s="53"/>
    </row>
    <row r="14" s="1" customFormat="1" ht="14.4" customHeight="1">
      <c r="B14" s="48"/>
      <c r="C14" s="49"/>
      <c r="D14" s="41" t="s">
        <v>24</v>
      </c>
      <c r="E14" s="49"/>
      <c r="F14" s="36" t="s">
        <v>25</v>
      </c>
      <c r="G14" s="49"/>
      <c r="H14" s="49"/>
      <c r="I14" s="161" t="s">
        <v>26</v>
      </c>
      <c r="J14" s="162" t="str">
        <f>'Rekapitulace stavby'!AN8</f>
        <v>20. 11. 2018</v>
      </c>
      <c r="K14" s="53"/>
    </row>
    <row r="15" s="1" customFormat="1" ht="10.8" customHeight="1">
      <c r="B15" s="48"/>
      <c r="C15" s="49"/>
      <c r="D15" s="49"/>
      <c r="E15" s="49"/>
      <c r="F15" s="49"/>
      <c r="G15" s="49"/>
      <c r="H15" s="49"/>
      <c r="I15" s="159"/>
      <c r="J15" s="49"/>
      <c r="K15" s="53"/>
    </row>
    <row r="16" s="1" customFormat="1" ht="14.4" customHeight="1">
      <c r="B16" s="48"/>
      <c r="C16" s="49"/>
      <c r="D16" s="41" t="s">
        <v>32</v>
      </c>
      <c r="E16" s="49"/>
      <c r="F16" s="49"/>
      <c r="G16" s="49"/>
      <c r="H16" s="49"/>
      <c r="I16" s="161" t="s">
        <v>33</v>
      </c>
      <c r="J16" s="36" t="s">
        <v>34</v>
      </c>
      <c r="K16" s="53"/>
    </row>
    <row r="17" s="1" customFormat="1" ht="18" customHeight="1">
      <c r="B17" s="48"/>
      <c r="C17" s="49"/>
      <c r="D17" s="49"/>
      <c r="E17" s="36" t="s">
        <v>35</v>
      </c>
      <c r="F17" s="49"/>
      <c r="G17" s="49"/>
      <c r="H17" s="49"/>
      <c r="I17" s="161" t="s">
        <v>36</v>
      </c>
      <c r="J17" s="36" t="s">
        <v>37</v>
      </c>
      <c r="K17" s="53"/>
    </row>
    <row r="18" s="1" customFormat="1" ht="6.96" customHeight="1">
      <c r="B18" s="48"/>
      <c r="C18" s="49"/>
      <c r="D18" s="49"/>
      <c r="E18" s="49"/>
      <c r="F18" s="49"/>
      <c r="G18" s="49"/>
      <c r="H18" s="49"/>
      <c r="I18" s="159"/>
      <c r="J18" s="49"/>
      <c r="K18" s="53"/>
    </row>
    <row r="19" s="1" customFormat="1" ht="14.4" customHeight="1">
      <c r="B19" s="48"/>
      <c r="C19" s="49"/>
      <c r="D19" s="41" t="s">
        <v>38</v>
      </c>
      <c r="E19" s="49"/>
      <c r="F19" s="49"/>
      <c r="G19" s="49"/>
      <c r="H19" s="49"/>
      <c r="I19" s="161" t="s">
        <v>33</v>
      </c>
      <c r="J19" s="36" t="str">
        <f>IF('Rekapitulace stavby'!AN13="Vyplň údaj","",IF('Rekapitulace stavby'!AN13="","",'Rekapitulace stavby'!AN13))</f>
        <v/>
      </c>
      <c r="K19" s="53"/>
    </row>
    <row r="20" s="1" customFormat="1" ht="18" customHeight="1">
      <c r="B20" s="48"/>
      <c r="C20" s="49"/>
      <c r="D20" s="49"/>
      <c r="E20" s="36" t="str">
        <f>IF('Rekapitulace stavby'!E14="Vyplň údaj","",IF('Rekapitulace stavby'!E14="","",'Rekapitulace stavby'!E14))</f>
        <v/>
      </c>
      <c r="F20" s="49"/>
      <c r="G20" s="49"/>
      <c r="H20" s="49"/>
      <c r="I20" s="161" t="s">
        <v>36</v>
      </c>
      <c r="J20" s="36" t="str">
        <f>IF('Rekapitulace stavby'!AN14="Vyplň údaj","",IF('Rekapitulace stavby'!AN14="","",'Rekapitulace stavby'!AN14))</f>
        <v/>
      </c>
      <c r="K20" s="53"/>
    </row>
    <row r="21" s="1" customFormat="1" ht="6.96" customHeight="1">
      <c r="B21" s="48"/>
      <c r="C21" s="49"/>
      <c r="D21" s="49"/>
      <c r="E21" s="49"/>
      <c r="F21" s="49"/>
      <c r="G21" s="49"/>
      <c r="H21" s="49"/>
      <c r="I21" s="159"/>
      <c r="J21" s="49"/>
      <c r="K21" s="53"/>
    </row>
    <row r="22" s="1" customFormat="1" ht="14.4" customHeight="1">
      <c r="B22" s="48"/>
      <c r="C22" s="49"/>
      <c r="D22" s="41" t="s">
        <v>40</v>
      </c>
      <c r="E22" s="49"/>
      <c r="F22" s="49"/>
      <c r="G22" s="49"/>
      <c r="H22" s="49"/>
      <c r="I22" s="161" t="s">
        <v>33</v>
      </c>
      <c r="J22" s="36" t="s">
        <v>41</v>
      </c>
      <c r="K22" s="53"/>
    </row>
    <row r="23" s="1" customFormat="1" ht="18" customHeight="1">
      <c r="B23" s="48"/>
      <c r="C23" s="49"/>
      <c r="D23" s="49"/>
      <c r="E23" s="36" t="s">
        <v>42</v>
      </c>
      <c r="F23" s="49"/>
      <c r="G23" s="49"/>
      <c r="H23" s="49"/>
      <c r="I23" s="161" t="s">
        <v>36</v>
      </c>
      <c r="J23" s="36" t="s">
        <v>43</v>
      </c>
      <c r="K23" s="53"/>
    </row>
    <row r="24" s="1" customFormat="1" ht="6.96" customHeight="1">
      <c r="B24" s="48"/>
      <c r="C24" s="49"/>
      <c r="D24" s="49"/>
      <c r="E24" s="49"/>
      <c r="F24" s="49"/>
      <c r="G24" s="49"/>
      <c r="H24" s="49"/>
      <c r="I24" s="159"/>
      <c r="J24" s="49"/>
      <c r="K24" s="53"/>
    </row>
    <row r="25" s="1" customFormat="1" ht="14.4" customHeight="1">
      <c r="B25" s="48"/>
      <c r="C25" s="49"/>
      <c r="D25" s="41" t="s">
        <v>45</v>
      </c>
      <c r="E25" s="49"/>
      <c r="F25" s="49"/>
      <c r="G25" s="49"/>
      <c r="H25" s="49"/>
      <c r="I25" s="159"/>
      <c r="J25" s="49"/>
      <c r="K25" s="53"/>
    </row>
    <row r="26" s="7" customFormat="1" ht="16.5" customHeight="1">
      <c r="B26" s="163"/>
      <c r="C26" s="164"/>
      <c r="D26" s="164"/>
      <c r="E26" s="46" t="s">
        <v>80</v>
      </c>
      <c r="F26" s="46"/>
      <c r="G26" s="46"/>
      <c r="H26" s="46"/>
      <c r="I26" s="165"/>
      <c r="J26" s="164"/>
      <c r="K26" s="166"/>
    </row>
    <row r="27" s="1" customFormat="1" ht="6.96" customHeight="1">
      <c r="B27" s="48"/>
      <c r="C27" s="49"/>
      <c r="D27" s="49"/>
      <c r="E27" s="49"/>
      <c r="F27" s="49"/>
      <c r="G27" s="49"/>
      <c r="H27" s="49"/>
      <c r="I27" s="159"/>
      <c r="J27" s="49"/>
      <c r="K27" s="53"/>
    </row>
    <row r="28" s="1" customFormat="1" ht="6.96" customHeight="1">
      <c r="B28" s="48"/>
      <c r="C28" s="49"/>
      <c r="D28" s="108"/>
      <c r="E28" s="108"/>
      <c r="F28" s="108"/>
      <c r="G28" s="108"/>
      <c r="H28" s="108"/>
      <c r="I28" s="167"/>
      <c r="J28" s="108"/>
      <c r="K28" s="168"/>
    </row>
    <row r="29" s="1" customFormat="1" ht="25.44" customHeight="1">
      <c r="B29" s="48"/>
      <c r="C29" s="49"/>
      <c r="D29" s="169" t="s">
        <v>47</v>
      </c>
      <c r="E29" s="49"/>
      <c r="F29" s="49"/>
      <c r="G29" s="49"/>
      <c r="H29" s="49"/>
      <c r="I29" s="159"/>
      <c r="J29" s="170">
        <f>ROUND(J88,2)</f>
        <v>0</v>
      </c>
      <c r="K29" s="53"/>
    </row>
    <row r="30" s="1" customFormat="1" ht="6.96" customHeight="1">
      <c r="B30" s="48"/>
      <c r="C30" s="49"/>
      <c r="D30" s="108"/>
      <c r="E30" s="108"/>
      <c r="F30" s="108"/>
      <c r="G30" s="108"/>
      <c r="H30" s="108"/>
      <c r="I30" s="167"/>
      <c r="J30" s="108"/>
      <c r="K30" s="168"/>
    </row>
    <row r="31" s="1" customFormat="1" ht="14.4" customHeight="1">
      <c r="B31" s="48"/>
      <c r="C31" s="49"/>
      <c r="D31" s="49"/>
      <c r="E31" s="49"/>
      <c r="F31" s="54" t="s">
        <v>49</v>
      </c>
      <c r="G31" s="49"/>
      <c r="H31" s="49"/>
      <c r="I31" s="171" t="s">
        <v>48</v>
      </c>
      <c r="J31" s="54" t="s">
        <v>50</v>
      </c>
      <c r="K31" s="53"/>
    </row>
    <row r="32" s="1" customFormat="1" ht="14.4" customHeight="1">
      <c r="B32" s="48"/>
      <c r="C32" s="49"/>
      <c r="D32" s="57" t="s">
        <v>51</v>
      </c>
      <c r="E32" s="57" t="s">
        <v>52</v>
      </c>
      <c r="F32" s="172">
        <f>ROUND(SUM(BE88:BE267), 2)</f>
        <v>0</v>
      </c>
      <c r="G32" s="49"/>
      <c r="H32" s="49"/>
      <c r="I32" s="173">
        <v>0.20999999999999999</v>
      </c>
      <c r="J32" s="172">
        <f>ROUND(ROUND((SUM(BE88:BE267)), 2)*I32, 2)</f>
        <v>0</v>
      </c>
      <c r="K32" s="53"/>
    </row>
    <row r="33" s="1" customFormat="1" ht="14.4" customHeight="1">
      <c r="B33" s="48"/>
      <c r="C33" s="49"/>
      <c r="D33" s="49"/>
      <c r="E33" s="57" t="s">
        <v>53</v>
      </c>
      <c r="F33" s="172">
        <f>ROUND(SUM(BF88:BF267), 2)</f>
        <v>0</v>
      </c>
      <c r="G33" s="49"/>
      <c r="H33" s="49"/>
      <c r="I33" s="173">
        <v>0.14999999999999999</v>
      </c>
      <c r="J33" s="172">
        <f>ROUND(ROUND((SUM(BF88:BF267)), 2)*I33, 2)</f>
        <v>0</v>
      </c>
      <c r="K33" s="53"/>
    </row>
    <row r="34" hidden="1" s="1" customFormat="1" ht="14.4" customHeight="1">
      <c r="B34" s="48"/>
      <c r="C34" s="49"/>
      <c r="D34" s="49"/>
      <c r="E34" s="57" t="s">
        <v>54</v>
      </c>
      <c r="F34" s="172">
        <f>ROUND(SUM(BG88:BG267), 2)</f>
        <v>0</v>
      </c>
      <c r="G34" s="49"/>
      <c r="H34" s="49"/>
      <c r="I34" s="173">
        <v>0.20999999999999999</v>
      </c>
      <c r="J34" s="172">
        <v>0</v>
      </c>
      <c r="K34" s="53"/>
    </row>
    <row r="35" hidden="1" s="1" customFormat="1" ht="14.4" customHeight="1">
      <c r="B35" s="48"/>
      <c r="C35" s="49"/>
      <c r="D35" s="49"/>
      <c r="E35" s="57" t="s">
        <v>55</v>
      </c>
      <c r="F35" s="172">
        <f>ROUND(SUM(BH88:BH267), 2)</f>
        <v>0</v>
      </c>
      <c r="G35" s="49"/>
      <c r="H35" s="49"/>
      <c r="I35" s="173">
        <v>0.14999999999999999</v>
      </c>
      <c r="J35" s="172">
        <v>0</v>
      </c>
      <c r="K35" s="53"/>
    </row>
    <row r="36" hidden="1" s="1" customFormat="1" ht="14.4" customHeight="1">
      <c r="B36" s="48"/>
      <c r="C36" s="49"/>
      <c r="D36" s="49"/>
      <c r="E36" s="57" t="s">
        <v>56</v>
      </c>
      <c r="F36" s="172">
        <f>ROUND(SUM(BI88:BI267), 2)</f>
        <v>0</v>
      </c>
      <c r="G36" s="49"/>
      <c r="H36" s="49"/>
      <c r="I36" s="173">
        <v>0</v>
      </c>
      <c r="J36" s="172">
        <v>0</v>
      </c>
      <c r="K36" s="53"/>
    </row>
    <row r="37" s="1" customFormat="1" ht="6.96" customHeight="1">
      <c r="B37" s="48"/>
      <c r="C37" s="49"/>
      <c r="D37" s="49"/>
      <c r="E37" s="49"/>
      <c r="F37" s="49"/>
      <c r="G37" s="49"/>
      <c r="H37" s="49"/>
      <c r="I37" s="159"/>
      <c r="J37" s="49"/>
      <c r="K37" s="53"/>
    </row>
    <row r="38" s="1" customFormat="1" ht="25.44" customHeight="1">
      <c r="B38" s="48"/>
      <c r="C38" s="174"/>
      <c r="D38" s="175" t="s">
        <v>57</v>
      </c>
      <c r="E38" s="100"/>
      <c r="F38" s="100"/>
      <c r="G38" s="176" t="s">
        <v>58</v>
      </c>
      <c r="H38" s="177" t="s">
        <v>59</v>
      </c>
      <c r="I38" s="178"/>
      <c r="J38" s="179">
        <f>SUM(J29:J36)</f>
        <v>0</v>
      </c>
      <c r="K38" s="180"/>
    </row>
    <row r="39" s="1" customFormat="1" ht="14.4" customHeight="1">
      <c r="B39" s="69"/>
      <c r="C39" s="70"/>
      <c r="D39" s="70"/>
      <c r="E39" s="70"/>
      <c r="F39" s="70"/>
      <c r="G39" s="70"/>
      <c r="H39" s="70"/>
      <c r="I39" s="181"/>
      <c r="J39" s="70"/>
      <c r="K39" s="71"/>
    </row>
    <row r="43" s="1" customFormat="1" ht="6.96" customHeight="1">
      <c r="B43" s="182"/>
      <c r="C43" s="183"/>
      <c r="D43" s="183"/>
      <c r="E43" s="183"/>
      <c r="F43" s="183"/>
      <c r="G43" s="183"/>
      <c r="H43" s="183"/>
      <c r="I43" s="184"/>
      <c r="J43" s="183"/>
      <c r="K43" s="185"/>
    </row>
    <row r="44" s="1" customFormat="1" ht="36.96" customHeight="1">
      <c r="B44" s="48"/>
      <c r="C44" s="31" t="s">
        <v>256</v>
      </c>
      <c r="D44" s="49"/>
      <c r="E44" s="49"/>
      <c r="F44" s="49"/>
      <c r="G44" s="49"/>
      <c r="H44" s="49"/>
      <c r="I44" s="159"/>
      <c r="J44" s="49"/>
      <c r="K44" s="53"/>
    </row>
    <row r="45" s="1" customFormat="1" ht="6.96" customHeight="1">
      <c r="B45" s="48"/>
      <c r="C45" s="49"/>
      <c r="D45" s="49"/>
      <c r="E45" s="49"/>
      <c r="F45" s="49"/>
      <c r="G45" s="49"/>
      <c r="H45" s="49"/>
      <c r="I45" s="159"/>
      <c r="J45" s="49"/>
      <c r="K45" s="53"/>
    </row>
    <row r="46" s="1" customFormat="1" ht="14.4" customHeight="1">
      <c r="B46" s="48"/>
      <c r="C46" s="41" t="s">
        <v>18</v>
      </c>
      <c r="D46" s="49"/>
      <c r="E46" s="49"/>
      <c r="F46" s="49"/>
      <c r="G46" s="49"/>
      <c r="H46" s="49"/>
      <c r="I46" s="159"/>
      <c r="J46" s="49"/>
      <c r="K46" s="53"/>
    </row>
    <row r="47" s="1" customFormat="1" ht="16.5" customHeight="1">
      <c r="B47" s="48"/>
      <c r="C47" s="49"/>
      <c r="D47" s="49"/>
      <c r="E47" s="158" t="str">
        <f>E7</f>
        <v>Přestupní terminál Šumperk</v>
      </c>
      <c r="F47" s="41"/>
      <c r="G47" s="41"/>
      <c r="H47" s="41"/>
      <c r="I47" s="159"/>
      <c r="J47" s="49"/>
      <c r="K47" s="53"/>
    </row>
    <row r="48">
      <c r="B48" s="29"/>
      <c r="C48" s="41" t="s">
        <v>252</v>
      </c>
      <c r="D48" s="30"/>
      <c r="E48" s="30"/>
      <c r="F48" s="30"/>
      <c r="G48" s="30"/>
      <c r="H48" s="30"/>
      <c r="I48" s="157"/>
      <c r="J48" s="30"/>
      <c r="K48" s="32"/>
    </row>
    <row r="49" s="1" customFormat="1" ht="16.5" customHeight="1">
      <c r="B49" s="48"/>
      <c r="C49" s="49"/>
      <c r="D49" s="49"/>
      <c r="E49" s="158" t="s">
        <v>2343</v>
      </c>
      <c r="F49" s="49"/>
      <c r="G49" s="49"/>
      <c r="H49" s="49"/>
      <c r="I49" s="159"/>
      <c r="J49" s="49"/>
      <c r="K49" s="53"/>
    </row>
    <row r="50" s="1" customFormat="1" ht="14.4" customHeight="1">
      <c r="B50" s="48"/>
      <c r="C50" s="41" t="s">
        <v>254</v>
      </c>
      <c r="D50" s="49"/>
      <c r="E50" s="49"/>
      <c r="F50" s="49"/>
      <c r="G50" s="49"/>
      <c r="H50" s="49"/>
      <c r="I50" s="159"/>
      <c r="J50" s="49"/>
      <c r="K50" s="53"/>
    </row>
    <row r="51" s="1" customFormat="1" ht="17.25" customHeight="1">
      <c r="B51" s="48"/>
      <c r="C51" s="49"/>
      <c r="D51" s="49"/>
      <c r="E51" s="160" t="str">
        <f>E11</f>
        <v>SO 302 - Vodovodní přípojka</v>
      </c>
      <c r="F51" s="49"/>
      <c r="G51" s="49"/>
      <c r="H51" s="49"/>
      <c r="I51" s="159"/>
      <c r="J51" s="49"/>
      <c r="K51" s="53"/>
    </row>
    <row r="52" s="1" customFormat="1" ht="6.96" customHeight="1">
      <c r="B52" s="48"/>
      <c r="C52" s="49"/>
      <c r="D52" s="49"/>
      <c r="E52" s="49"/>
      <c r="F52" s="49"/>
      <c r="G52" s="49"/>
      <c r="H52" s="49"/>
      <c r="I52" s="159"/>
      <c r="J52" s="49"/>
      <c r="K52" s="53"/>
    </row>
    <row r="53" s="1" customFormat="1" ht="18" customHeight="1">
      <c r="B53" s="48"/>
      <c r="C53" s="41" t="s">
        <v>24</v>
      </c>
      <c r="D53" s="49"/>
      <c r="E53" s="49"/>
      <c r="F53" s="36" t="str">
        <f>F14</f>
        <v>Šumperk</v>
      </c>
      <c r="G53" s="49"/>
      <c r="H53" s="49"/>
      <c r="I53" s="161" t="s">
        <v>26</v>
      </c>
      <c r="J53" s="162" t="str">
        <f>IF(J14="","",J14)</f>
        <v>20. 11. 2018</v>
      </c>
      <c r="K53" s="53"/>
    </row>
    <row r="54" s="1" customFormat="1" ht="6.96" customHeight="1">
      <c r="B54" s="48"/>
      <c r="C54" s="49"/>
      <c r="D54" s="49"/>
      <c r="E54" s="49"/>
      <c r="F54" s="49"/>
      <c r="G54" s="49"/>
      <c r="H54" s="49"/>
      <c r="I54" s="159"/>
      <c r="J54" s="49"/>
      <c r="K54" s="53"/>
    </row>
    <row r="55" s="1" customFormat="1">
      <c r="B55" s="48"/>
      <c r="C55" s="41" t="s">
        <v>32</v>
      </c>
      <c r="D55" s="49"/>
      <c r="E55" s="49"/>
      <c r="F55" s="36" t="str">
        <f>E17</f>
        <v>Město Šumperk</v>
      </c>
      <c r="G55" s="49"/>
      <c r="H55" s="49"/>
      <c r="I55" s="161" t="s">
        <v>40</v>
      </c>
      <c r="J55" s="46" t="str">
        <f>E23</f>
        <v>Cekr CZ s.r.o.</v>
      </c>
      <c r="K55" s="53"/>
    </row>
    <row r="56" s="1" customFormat="1" ht="14.4" customHeight="1">
      <c r="B56" s="48"/>
      <c r="C56" s="41" t="s">
        <v>38</v>
      </c>
      <c r="D56" s="49"/>
      <c r="E56" s="49"/>
      <c r="F56" s="36" t="str">
        <f>IF(E20="","",E20)</f>
        <v/>
      </c>
      <c r="G56" s="49"/>
      <c r="H56" s="49"/>
      <c r="I56" s="159"/>
      <c r="J56" s="186"/>
      <c r="K56" s="53"/>
    </row>
    <row r="57" s="1" customFormat="1" ht="10.32" customHeight="1">
      <c r="B57" s="48"/>
      <c r="C57" s="49"/>
      <c r="D57" s="49"/>
      <c r="E57" s="49"/>
      <c r="F57" s="49"/>
      <c r="G57" s="49"/>
      <c r="H57" s="49"/>
      <c r="I57" s="159"/>
      <c r="J57" s="49"/>
      <c r="K57" s="53"/>
    </row>
    <row r="58" s="1" customFormat="1" ht="29.28" customHeight="1">
      <c r="B58" s="48"/>
      <c r="C58" s="187" t="s">
        <v>257</v>
      </c>
      <c r="D58" s="174"/>
      <c r="E58" s="174"/>
      <c r="F58" s="174"/>
      <c r="G58" s="174"/>
      <c r="H58" s="174"/>
      <c r="I58" s="188"/>
      <c r="J58" s="189" t="s">
        <v>258</v>
      </c>
      <c r="K58" s="190"/>
    </row>
    <row r="59" s="1" customFormat="1" ht="10.32" customHeight="1">
      <c r="B59" s="48"/>
      <c r="C59" s="49"/>
      <c r="D59" s="49"/>
      <c r="E59" s="49"/>
      <c r="F59" s="49"/>
      <c r="G59" s="49"/>
      <c r="H59" s="49"/>
      <c r="I59" s="159"/>
      <c r="J59" s="49"/>
      <c r="K59" s="53"/>
    </row>
    <row r="60" s="1" customFormat="1" ht="29.28" customHeight="1">
      <c r="B60" s="48"/>
      <c r="C60" s="191" t="s">
        <v>259</v>
      </c>
      <c r="D60" s="49"/>
      <c r="E60" s="49"/>
      <c r="F60" s="49"/>
      <c r="G60" s="49"/>
      <c r="H60" s="49"/>
      <c r="I60" s="159"/>
      <c r="J60" s="170">
        <f>J88</f>
        <v>0</v>
      </c>
      <c r="K60" s="53"/>
      <c r="AU60" s="25" t="s">
        <v>260</v>
      </c>
    </row>
    <row r="61" s="8" customFormat="1" ht="24.96" customHeight="1">
      <c r="B61" s="192"/>
      <c r="C61" s="193"/>
      <c r="D61" s="194" t="s">
        <v>1048</v>
      </c>
      <c r="E61" s="195"/>
      <c r="F61" s="195"/>
      <c r="G61" s="195"/>
      <c r="H61" s="195"/>
      <c r="I61" s="196"/>
      <c r="J61" s="197">
        <f>J89</f>
        <v>0</v>
      </c>
      <c r="K61" s="198"/>
    </row>
    <row r="62" s="9" customFormat="1" ht="19.92" customHeight="1">
      <c r="B62" s="199"/>
      <c r="C62" s="200"/>
      <c r="D62" s="201" t="s">
        <v>1049</v>
      </c>
      <c r="E62" s="202"/>
      <c r="F62" s="202"/>
      <c r="G62" s="202"/>
      <c r="H62" s="202"/>
      <c r="I62" s="203"/>
      <c r="J62" s="204">
        <f>J90</f>
        <v>0</v>
      </c>
      <c r="K62" s="205"/>
    </row>
    <row r="63" s="9" customFormat="1" ht="19.92" customHeight="1">
      <c r="B63" s="199"/>
      <c r="C63" s="200"/>
      <c r="D63" s="201" t="s">
        <v>2345</v>
      </c>
      <c r="E63" s="202"/>
      <c r="F63" s="202"/>
      <c r="G63" s="202"/>
      <c r="H63" s="202"/>
      <c r="I63" s="203"/>
      <c r="J63" s="204">
        <f>J166</f>
        <v>0</v>
      </c>
      <c r="K63" s="205"/>
    </row>
    <row r="64" s="9" customFormat="1" ht="19.92" customHeight="1">
      <c r="B64" s="199"/>
      <c r="C64" s="200"/>
      <c r="D64" s="201" t="s">
        <v>1508</v>
      </c>
      <c r="E64" s="202"/>
      <c r="F64" s="202"/>
      <c r="G64" s="202"/>
      <c r="H64" s="202"/>
      <c r="I64" s="203"/>
      <c r="J64" s="204">
        <f>J179</f>
        <v>0</v>
      </c>
      <c r="K64" s="205"/>
    </row>
    <row r="65" s="9" customFormat="1" ht="19.92" customHeight="1">
      <c r="B65" s="199"/>
      <c r="C65" s="200"/>
      <c r="D65" s="201" t="s">
        <v>1238</v>
      </c>
      <c r="E65" s="202"/>
      <c r="F65" s="202"/>
      <c r="G65" s="202"/>
      <c r="H65" s="202"/>
      <c r="I65" s="203"/>
      <c r="J65" s="204">
        <f>J184</f>
        <v>0</v>
      </c>
      <c r="K65" s="205"/>
    </row>
    <row r="66" s="9" customFormat="1" ht="19.92" customHeight="1">
      <c r="B66" s="199"/>
      <c r="C66" s="200"/>
      <c r="D66" s="201" t="s">
        <v>1052</v>
      </c>
      <c r="E66" s="202"/>
      <c r="F66" s="202"/>
      <c r="G66" s="202"/>
      <c r="H66" s="202"/>
      <c r="I66" s="203"/>
      <c r="J66" s="204">
        <f>J266</f>
        <v>0</v>
      </c>
      <c r="K66" s="205"/>
    </row>
    <row r="67" s="1" customFormat="1" ht="21.84" customHeight="1">
      <c r="B67" s="48"/>
      <c r="C67" s="49"/>
      <c r="D67" s="49"/>
      <c r="E67" s="49"/>
      <c r="F67" s="49"/>
      <c r="G67" s="49"/>
      <c r="H67" s="49"/>
      <c r="I67" s="159"/>
      <c r="J67" s="49"/>
      <c r="K67" s="53"/>
    </row>
    <row r="68" s="1" customFormat="1" ht="6.96" customHeight="1">
      <c r="B68" s="69"/>
      <c r="C68" s="70"/>
      <c r="D68" s="70"/>
      <c r="E68" s="70"/>
      <c r="F68" s="70"/>
      <c r="G68" s="70"/>
      <c r="H68" s="70"/>
      <c r="I68" s="181"/>
      <c r="J68" s="70"/>
      <c r="K68" s="71"/>
    </row>
    <row r="72" s="1" customFormat="1" ht="6.96" customHeight="1">
      <c r="B72" s="72"/>
      <c r="C72" s="73"/>
      <c r="D72" s="73"/>
      <c r="E72" s="73"/>
      <c r="F72" s="73"/>
      <c r="G72" s="73"/>
      <c r="H72" s="73"/>
      <c r="I72" s="184"/>
      <c r="J72" s="73"/>
      <c r="K72" s="73"/>
      <c r="L72" s="74"/>
    </row>
    <row r="73" s="1" customFormat="1" ht="36.96" customHeight="1">
      <c r="B73" s="48"/>
      <c r="C73" s="75" t="s">
        <v>276</v>
      </c>
      <c r="D73" s="76"/>
      <c r="E73" s="76"/>
      <c r="F73" s="76"/>
      <c r="G73" s="76"/>
      <c r="H73" s="76"/>
      <c r="I73" s="206"/>
      <c r="J73" s="76"/>
      <c r="K73" s="76"/>
      <c r="L73" s="74"/>
    </row>
    <row r="74" s="1" customFormat="1" ht="6.96" customHeight="1">
      <c r="B74" s="48"/>
      <c r="C74" s="76"/>
      <c r="D74" s="76"/>
      <c r="E74" s="76"/>
      <c r="F74" s="76"/>
      <c r="G74" s="76"/>
      <c r="H74" s="76"/>
      <c r="I74" s="206"/>
      <c r="J74" s="76"/>
      <c r="K74" s="76"/>
      <c r="L74" s="74"/>
    </row>
    <row r="75" s="1" customFormat="1" ht="14.4" customHeight="1">
      <c r="B75" s="48"/>
      <c r="C75" s="78" t="s">
        <v>18</v>
      </c>
      <c r="D75" s="76"/>
      <c r="E75" s="76"/>
      <c r="F75" s="76"/>
      <c r="G75" s="76"/>
      <c r="H75" s="76"/>
      <c r="I75" s="206"/>
      <c r="J75" s="76"/>
      <c r="K75" s="76"/>
      <c r="L75" s="74"/>
    </row>
    <row r="76" s="1" customFormat="1" ht="16.5" customHeight="1">
      <c r="B76" s="48"/>
      <c r="C76" s="76"/>
      <c r="D76" s="76"/>
      <c r="E76" s="207" t="str">
        <f>E7</f>
        <v>Přestupní terminál Šumperk</v>
      </c>
      <c r="F76" s="78"/>
      <c r="G76" s="78"/>
      <c r="H76" s="78"/>
      <c r="I76" s="206"/>
      <c r="J76" s="76"/>
      <c r="K76" s="76"/>
      <c r="L76" s="74"/>
    </row>
    <row r="77">
      <c r="B77" s="29"/>
      <c r="C77" s="78" t="s">
        <v>252</v>
      </c>
      <c r="D77" s="208"/>
      <c r="E77" s="208"/>
      <c r="F77" s="208"/>
      <c r="G77" s="208"/>
      <c r="H77" s="208"/>
      <c r="I77" s="151"/>
      <c r="J77" s="208"/>
      <c r="K77" s="208"/>
      <c r="L77" s="209"/>
    </row>
    <row r="78" s="1" customFormat="1" ht="16.5" customHeight="1">
      <c r="B78" s="48"/>
      <c r="C78" s="76"/>
      <c r="D78" s="76"/>
      <c r="E78" s="207" t="s">
        <v>2343</v>
      </c>
      <c r="F78" s="76"/>
      <c r="G78" s="76"/>
      <c r="H78" s="76"/>
      <c r="I78" s="206"/>
      <c r="J78" s="76"/>
      <c r="K78" s="76"/>
      <c r="L78" s="74"/>
    </row>
    <row r="79" s="1" customFormat="1" ht="14.4" customHeight="1">
      <c r="B79" s="48"/>
      <c r="C79" s="78" t="s">
        <v>254</v>
      </c>
      <c r="D79" s="76"/>
      <c r="E79" s="76"/>
      <c r="F79" s="76"/>
      <c r="G79" s="76"/>
      <c r="H79" s="76"/>
      <c r="I79" s="206"/>
      <c r="J79" s="76"/>
      <c r="K79" s="76"/>
      <c r="L79" s="74"/>
    </row>
    <row r="80" s="1" customFormat="1" ht="17.25" customHeight="1">
      <c r="B80" s="48"/>
      <c r="C80" s="76"/>
      <c r="D80" s="76"/>
      <c r="E80" s="84" t="str">
        <f>E11</f>
        <v>SO 302 - Vodovodní přípojka</v>
      </c>
      <c r="F80" s="76"/>
      <c r="G80" s="76"/>
      <c r="H80" s="76"/>
      <c r="I80" s="206"/>
      <c r="J80" s="76"/>
      <c r="K80" s="76"/>
      <c r="L80" s="74"/>
    </row>
    <row r="81" s="1" customFormat="1" ht="6.96" customHeight="1">
      <c r="B81" s="48"/>
      <c r="C81" s="76"/>
      <c r="D81" s="76"/>
      <c r="E81" s="76"/>
      <c r="F81" s="76"/>
      <c r="G81" s="76"/>
      <c r="H81" s="76"/>
      <c r="I81" s="206"/>
      <c r="J81" s="76"/>
      <c r="K81" s="76"/>
      <c r="L81" s="74"/>
    </row>
    <row r="82" s="1" customFormat="1" ht="18" customHeight="1">
      <c r="B82" s="48"/>
      <c r="C82" s="78" t="s">
        <v>24</v>
      </c>
      <c r="D82" s="76"/>
      <c r="E82" s="76"/>
      <c r="F82" s="210" t="str">
        <f>F14</f>
        <v>Šumperk</v>
      </c>
      <c r="G82" s="76"/>
      <c r="H82" s="76"/>
      <c r="I82" s="211" t="s">
        <v>26</v>
      </c>
      <c r="J82" s="87" t="str">
        <f>IF(J14="","",J14)</f>
        <v>20. 11. 2018</v>
      </c>
      <c r="K82" s="76"/>
      <c r="L82" s="74"/>
    </row>
    <row r="83" s="1" customFormat="1" ht="6.96" customHeight="1">
      <c r="B83" s="48"/>
      <c r="C83" s="76"/>
      <c r="D83" s="76"/>
      <c r="E83" s="76"/>
      <c r="F83" s="76"/>
      <c r="G83" s="76"/>
      <c r="H83" s="76"/>
      <c r="I83" s="206"/>
      <c r="J83" s="76"/>
      <c r="K83" s="76"/>
      <c r="L83" s="74"/>
    </row>
    <row r="84" s="1" customFormat="1">
      <c r="B84" s="48"/>
      <c r="C84" s="78" t="s">
        <v>32</v>
      </c>
      <c r="D84" s="76"/>
      <c r="E84" s="76"/>
      <c r="F84" s="210" t="str">
        <f>E17</f>
        <v>Město Šumperk</v>
      </c>
      <c r="G84" s="76"/>
      <c r="H84" s="76"/>
      <c r="I84" s="211" t="s">
        <v>40</v>
      </c>
      <c r="J84" s="210" t="str">
        <f>E23</f>
        <v>Cekr CZ s.r.o.</v>
      </c>
      <c r="K84" s="76"/>
      <c r="L84" s="74"/>
    </row>
    <row r="85" s="1" customFormat="1" ht="14.4" customHeight="1">
      <c r="B85" s="48"/>
      <c r="C85" s="78" t="s">
        <v>38</v>
      </c>
      <c r="D85" s="76"/>
      <c r="E85" s="76"/>
      <c r="F85" s="210" t="str">
        <f>IF(E20="","",E20)</f>
        <v/>
      </c>
      <c r="G85" s="76"/>
      <c r="H85" s="76"/>
      <c r="I85" s="206"/>
      <c r="J85" s="76"/>
      <c r="K85" s="76"/>
      <c r="L85" s="74"/>
    </row>
    <row r="86" s="1" customFormat="1" ht="10.32" customHeight="1">
      <c r="B86" s="48"/>
      <c r="C86" s="76"/>
      <c r="D86" s="76"/>
      <c r="E86" s="76"/>
      <c r="F86" s="76"/>
      <c r="G86" s="76"/>
      <c r="H86" s="76"/>
      <c r="I86" s="206"/>
      <c r="J86" s="76"/>
      <c r="K86" s="76"/>
      <c r="L86" s="74"/>
    </row>
    <row r="87" s="10" customFormat="1" ht="29.28" customHeight="1">
      <c r="B87" s="212"/>
      <c r="C87" s="213" t="s">
        <v>277</v>
      </c>
      <c r="D87" s="214" t="s">
        <v>66</v>
      </c>
      <c r="E87" s="214" t="s">
        <v>62</v>
      </c>
      <c r="F87" s="214" t="s">
        <v>278</v>
      </c>
      <c r="G87" s="214" t="s">
        <v>279</v>
      </c>
      <c r="H87" s="214" t="s">
        <v>280</v>
      </c>
      <c r="I87" s="215" t="s">
        <v>281</v>
      </c>
      <c r="J87" s="214" t="s">
        <v>258</v>
      </c>
      <c r="K87" s="216" t="s">
        <v>282</v>
      </c>
      <c r="L87" s="217"/>
      <c r="M87" s="104" t="s">
        <v>283</v>
      </c>
      <c r="N87" s="105" t="s">
        <v>51</v>
      </c>
      <c r="O87" s="105" t="s">
        <v>284</v>
      </c>
      <c r="P87" s="105" t="s">
        <v>285</v>
      </c>
      <c r="Q87" s="105" t="s">
        <v>286</v>
      </c>
      <c r="R87" s="105" t="s">
        <v>287</v>
      </c>
      <c r="S87" s="105" t="s">
        <v>288</v>
      </c>
      <c r="T87" s="106" t="s">
        <v>289</v>
      </c>
    </row>
    <row r="88" s="1" customFormat="1" ht="29.28" customHeight="1">
      <c r="B88" s="48"/>
      <c r="C88" s="110" t="s">
        <v>259</v>
      </c>
      <c r="D88" s="76"/>
      <c r="E88" s="76"/>
      <c r="F88" s="76"/>
      <c r="G88" s="76"/>
      <c r="H88" s="76"/>
      <c r="I88" s="206"/>
      <c r="J88" s="218">
        <f>BK88</f>
        <v>0</v>
      </c>
      <c r="K88" s="76"/>
      <c r="L88" s="74"/>
      <c r="M88" s="107"/>
      <c r="N88" s="108"/>
      <c r="O88" s="108"/>
      <c r="P88" s="219">
        <f>P89</f>
        <v>0</v>
      </c>
      <c r="Q88" s="108"/>
      <c r="R88" s="219">
        <f>R89</f>
        <v>65.694315199999991</v>
      </c>
      <c r="S88" s="108"/>
      <c r="T88" s="220">
        <f>T89</f>
        <v>0</v>
      </c>
      <c r="AT88" s="25" t="s">
        <v>81</v>
      </c>
      <c r="AU88" s="25" t="s">
        <v>260</v>
      </c>
      <c r="BK88" s="221">
        <f>BK89</f>
        <v>0</v>
      </c>
    </row>
    <row r="89" s="11" customFormat="1" ht="37.44001" customHeight="1">
      <c r="B89" s="222"/>
      <c r="C89" s="223"/>
      <c r="D89" s="224" t="s">
        <v>81</v>
      </c>
      <c r="E89" s="225" t="s">
        <v>1053</v>
      </c>
      <c r="F89" s="225" t="s">
        <v>1054</v>
      </c>
      <c r="G89" s="223"/>
      <c r="H89" s="223"/>
      <c r="I89" s="226"/>
      <c r="J89" s="227">
        <f>BK89</f>
        <v>0</v>
      </c>
      <c r="K89" s="223"/>
      <c r="L89" s="228"/>
      <c r="M89" s="229"/>
      <c r="N89" s="230"/>
      <c r="O89" s="230"/>
      <c r="P89" s="231">
        <f>P90+P166+P179+P184+P266</f>
        <v>0</v>
      </c>
      <c r="Q89" s="230"/>
      <c r="R89" s="231">
        <f>R90+R166+R179+R184+R266</f>
        <v>65.694315199999991</v>
      </c>
      <c r="S89" s="230"/>
      <c r="T89" s="232">
        <f>T90+T166+T179+T184+T266</f>
        <v>0</v>
      </c>
      <c r="AR89" s="233" t="s">
        <v>89</v>
      </c>
      <c r="AT89" s="234" t="s">
        <v>81</v>
      </c>
      <c r="AU89" s="234" t="s">
        <v>82</v>
      </c>
      <c r="AY89" s="233" t="s">
        <v>291</v>
      </c>
      <c r="BK89" s="235">
        <f>BK90+BK166+BK179+BK184+BK266</f>
        <v>0</v>
      </c>
    </row>
    <row r="90" s="11" customFormat="1" ht="19.92" customHeight="1">
      <c r="B90" s="222"/>
      <c r="C90" s="223"/>
      <c r="D90" s="224" t="s">
        <v>81</v>
      </c>
      <c r="E90" s="236" t="s">
        <v>89</v>
      </c>
      <c r="F90" s="236" t="s">
        <v>293</v>
      </c>
      <c r="G90" s="223"/>
      <c r="H90" s="223"/>
      <c r="I90" s="226"/>
      <c r="J90" s="237">
        <f>BK90</f>
        <v>0</v>
      </c>
      <c r="K90" s="223"/>
      <c r="L90" s="228"/>
      <c r="M90" s="229"/>
      <c r="N90" s="230"/>
      <c r="O90" s="230"/>
      <c r="P90" s="231">
        <f>SUM(P91:P165)</f>
        <v>0</v>
      </c>
      <c r="Q90" s="230"/>
      <c r="R90" s="231">
        <f>SUM(R91:R165)</f>
        <v>61.655439999999999</v>
      </c>
      <c r="S90" s="230"/>
      <c r="T90" s="232">
        <f>SUM(T91:T165)</f>
        <v>0</v>
      </c>
      <c r="AR90" s="233" t="s">
        <v>89</v>
      </c>
      <c r="AT90" s="234" t="s">
        <v>81</v>
      </c>
      <c r="AU90" s="234" t="s">
        <v>89</v>
      </c>
      <c r="AY90" s="233" t="s">
        <v>291</v>
      </c>
      <c r="BK90" s="235">
        <f>SUM(BK91:BK165)</f>
        <v>0</v>
      </c>
    </row>
    <row r="91" s="1" customFormat="1" ht="25.5" customHeight="1">
      <c r="B91" s="48"/>
      <c r="C91" s="238" t="s">
        <v>89</v>
      </c>
      <c r="D91" s="238" t="s">
        <v>294</v>
      </c>
      <c r="E91" s="239" t="s">
        <v>2347</v>
      </c>
      <c r="F91" s="240" t="s">
        <v>2348</v>
      </c>
      <c r="G91" s="241" t="s">
        <v>597</v>
      </c>
      <c r="H91" s="242">
        <v>16</v>
      </c>
      <c r="I91" s="243"/>
      <c r="J91" s="244">
        <f>ROUND(I91*H91,2)</f>
        <v>0</v>
      </c>
      <c r="K91" s="240" t="s">
        <v>298</v>
      </c>
      <c r="L91" s="74"/>
      <c r="M91" s="245" t="s">
        <v>80</v>
      </c>
      <c r="N91" s="246" t="s">
        <v>52</v>
      </c>
      <c r="O91" s="49"/>
      <c r="P91" s="247">
        <f>O91*H91</f>
        <v>0</v>
      </c>
      <c r="Q91" s="247">
        <v>0</v>
      </c>
      <c r="R91" s="247">
        <f>Q91*H91</f>
        <v>0</v>
      </c>
      <c r="S91" s="247">
        <v>0</v>
      </c>
      <c r="T91" s="248">
        <f>S91*H91</f>
        <v>0</v>
      </c>
      <c r="AR91" s="25" t="s">
        <v>299</v>
      </c>
      <c r="AT91" s="25" t="s">
        <v>294</v>
      </c>
      <c r="AU91" s="25" t="s">
        <v>91</v>
      </c>
      <c r="AY91" s="25" t="s">
        <v>291</v>
      </c>
      <c r="BE91" s="249">
        <f>IF(N91="základní",J91,0)</f>
        <v>0</v>
      </c>
      <c r="BF91" s="249">
        <f>IF(N91="snížená",J91,0)</f>
        <v>0</v>
      </c>
      <c r="BG91" s="249">
        <f>IF(N91="zákl. přenesená",J91,0)</f>
        <v>0</v>
      </c>
      <c r="BH91" s="249">
        <f>IF(N91="sníž. přenesená",J91,0)</f>
        <v>0</v>
      </c>
      <c r="BI91" s="249">
        <f>IF(N91="nulová",J91,0)</f>
        <v>0</v>
      </c>
      <c r="BJ91" s="25" t="s">
        <v>89</v>
      </c>
      <c r="BK91" s="249">
        <f>ROUND(I91*H91,2)</f>
        <v>0</v>
      </c>
      <c r="BL91" s="25" t="s">
        <v>299</v>
      </c>
      <c r="BM91" s="25" t="s">
        <v>3086</v>
      </c>
    </row>
    <row r="92" s="12" customFormat="1">
      <c r="B92" s="250"/>
      <c r="C92" s="251"/>
      <c r="D92" s="252" t="s">
        <v>301</v>
      </c>
      <c r="E92" s="253" t="s">
        <v>80</v>
      </c>
      <c r="F92" s="254" t="s">
        <v>3087</v>
      </c>
      <c r="G92" s="251"/>
      <c r="H92" s="253" t="s">
        <v>80</v>
      </c>
      <c r="I92" s="255"/>
      <c r="J92" s="251"/>
      <c r="K92" s="251"/>
      <c r="L92" s="256"/>
      <c r="M92" s="257"/>
      <c r="N92" s="258"/>
      <c r="O92" s="258"/>
      <c r="P92" s="258"/>
      <c r="Q92" s="258"/>
      <c r="R92" s="258"/>
      <c r="S92" s="258"/>
      <c r="T92" s="259"/>
      <c r="AT92" s="260" t="s">
        <v>301</v>
      </c>
      <c r="AU92" s="260" t="s">
        <v>91</v>
      </c>
      <c r="AV92" s="12" t="s">
        <v>89</v>
      </c>
      <c r="AW92" s="12" t="s">
        <v>44</v>
      </c>
      <c r="AX92" s="12" t="s">
        <v>82</v>
      </c>
      <c r="AY92" s="260" t="s">
        <v>291</v>
      </c>
    </row>
    <row r="93" s="13" customFormat="1">
      <c r="B93" s="261"/>
      <c r="C93" s="262"/>
      <c r="D93" s="252" t="s">
        <v>301</v>
      </c>
      <c r="E93" s="263" t="s">
        <v>80</v>
      </c>
      <c r="F93" s="264" t="s">
        <v>3088</v>
      </c>
      <c r="G93" s="262"/>
      <c r="H93" s="265">
        <v>16</v>
      </c>
      <c r="I93" s="266"/>
      <c r="J93" s="262"/>
      <c r="K93" s="262"/>
      <c r="L93" s="267"/>
      <c r="M93" s="268"/>
      <c r="N93" s="269"/>
      <c r="O93" s="269"/>
      <c r="P93" s="269"/>
      <c r="Q93" s="269"/>
      <c r="R93" s="269"/>
      <c r="S93" s="269"/>
      <c r="T93" s="270"/>
      <c r="AT93" s="271" t="s">
        <v>301</v>
      </c>
      <c r="AU93" s="271" t="s">
        <v>91</v>
      </c>
      <c r="AV93" s="13" t="s">
        <v>91</v>
      </c>
      <c r="AW93" s="13" t="s">
        <v>44</v>
      </c>
      <c r="AX93" s="13" t="s">
        <v>82</v>
      </c>
      <c r="AY93" s="271" t="s">
        <v>291</v>
      </c>
    </row>
    <row r="94" s="15" customFormat="1">
      <c r="B94" s="283"/>
      <c r="C94" s="284"/>
      <c r="D94" s="252" t="s">
        <v>301</v>
      </c>
      <c r="E94" s="285" t="s">
        <v>80</v>
      </c>
      <c r="F94" s="286" t="s">
        <v>315</v>
      </c>
      <c r="G94" s="284"/>
      <c r="H94" s="287">
        <v>16</v>
      </c>
      <c r="I94" s="288"/>
      <c r="J94" s="284"/>
      <c r="K94" s="284"/>
      <c r="L94" s="289"/>
      <c r="M94" s="290"/>
      <c r="N94" s="291"/>
      <c r="O94" s="291"/>
      <c r="P94" s="291"/>
      <c r="Q94" s="291"/>
      <c r="R94" s="291"/>
      <c r="S94" s="291"/>
      <c r="T94" s="292"/>
      <c r="AT94" s="293" t="s">
        <v>301</v>
      </c>
      <c r="AU94" s="293" t="s">
        <v>91</v>
      </c>
      <c r="AV94" s="15" t="s">
        <v>299</v>
      </c>
      <c r="AW94" s="15" t="s">
        <v>44</v>
      </c>
      <c r="AX94" s="15" t="s">
        <v>89</v>
      </c>
      <c r="AY94" s="293" t="s">
        <v>291</v>
      </c>
    </row>
    <row r="95" s="1" customFormat="1" ht="25.5" customHeight="1">
      <c r="B95" s="48"/>
      <c r="C95" s="238" t="s">
        <v>91</v>
      </c>
      <c r="D95" s="238" t="s">
        <v>294</v>
      </c>
      <c r="E95" s="239" t="s">
        <v>2352</v>
      </c>
      <c r="F95" s="240" t="s">
        <v>2353</v>
      </c>
      <c r="G95" s="241" t="s">
        <v>2354</v>
      </c>
      <c r="H95" s="242">
        <v>2</v>
      </c>
      <c r="I95" s="243"/>
      <c r="J95" s="244">
        <f>ROUND(I95*H95,2)</f>
        <v>0</v>
      </c>
      <c r="K95" s="240" t="s">
        <v>298</v>
      </c>
      <c r="L95" s="74"/>
      <c r="M95" s="245" t="s">
        <v>80</v>
      </c>
      <c r="N95" s="246" t="s">
        <v>52</v>
      </c>
      <c r="O95" s="49"/>
      <c r="P95" s="247">
        <f>O95*H95</f>
        <v>0</v>
      </c>
      <c r="Q95" s="247">
        <v>0</v>
      </c>
      <c r="R95" s="247">
        <f>Q95*H95</f>
        <v>0</v>
      </c>
      <c r="S95" s="247">
        <v>0</v>
      </c>
      <c r="T95" s="248">
        <f>S95*H95</f>
        <v>0</v>
      </c>
      <c r="AR95" s="25" t="s">
        <v>299</v>
      </c>
      <c r="AT95" s="25" t="s">
        <v>294</v>
      </c>
      <c r="AU95" s="25" t="s">
        <v>91</v>
      </c>
      <c r="AY95" s="25" t="s">
        <v>291</v>
      </c>
      <c r="BE95" s="249">
        <f>IF(N95="základní",J95,0)</f>
        <v>0</v>
      </c>
      <c r="BF95" s="249">
        <f>IF(N95="snížená",J95,0)</f>
        <v>0</v>
      </c>
      <c r="BG95" s="249">
        <f>IF(N95="zákl. přenesená",J95,0)</f>
        <v>0</v>
      </c>
      <c r="BH95" s="249">
        <f>IF(N95="sníž. přenesená",J95,0)</f>
        <v>0</v>
      </c>
      <c r="BI95" s="249">
        <f>IF(N95="nulová",J95,0)</f>
        <v>0</v>
      </c>
      <c r="BJ95" s="25" t="s">
        <v>89</v>
      </c>
      <c r="BK95" s="249">
        <f>ROUND(I95*H95,2)</f>
        <v>0</v>
      </c>
      <c r="BL95" s="25" t="s">
        <v>299</v>
      </c>
      <c r="BM95" s="25" t="s">
        <v>3089</v>
      </c>
    </row>
    <row r="96" s="12" customFormat="1">
      <c r="B96" s="250"/>
      <c r="C96" s="251"/>
      <c r="D96" s="252" t="s">
        <v>301</v>
      </c>
      <c r="E96" s="253" t="s">
        <v>80</v>
      </c>
      <c r="F96" s="254" t="s">
        <v>3090</v>
      </c>
      <c r="G96" s="251"/>
      <c r="H96" s="253" t="s">
        <v>80</v>
      </c>
      <c r="I96" s="255"/>
      <c r="J96" s="251"/>
      <c r="K96" s="251"/>
      <c r="L96" s="256"/>
      <c r="M96" s="257"/>
      <c r="N96" s="258"/>
      <c r="O96" s="258"/>
      <c r="P96" s="258"/>
      <c r="Q96" s="258"/>
      <c r="R96" s="258"/>
      <c r="S96" s="258"/>
      <c r="T96" s="259"/>
      <c r="AT96" s="260" t="s">
        <v>301</v>
      </c>
      <c r="AU96" s="260" t="s">
        <v>91</v>
      </c>
      <c r="AV96" s="12" t="s">
        <v>89</v>
      </c>
      <c r="AW96" s="12" t="s">
        <v>44</v>
      </c>
      <c r="AX96" s="12" t="s">
        <v>82</v>
      </c>
      <c r="AY96" s="260" t="s">
        <v>291</v>
      </c>
    </row>
    <row r="97" s="13" customFormat="1">
      <c r="B97" s="261"/>
      <c r="C97" s="262"/>
      <c r="D97" s="252" t="s">
        <v>301</v>
      </c>
      <c r="E97" s="263" t="s">
        <v>80</v>
      </c>
      <c r="F97" s="264" t="s">
        <v>91</v>
      </c>
      <c r="G97" s="262"/>
      <c r="H97" s="265">
        <v>2</v>
      </c>
      <c r="I97" s="266"/>
      <c r="J97" s="262"/>
      <c r="K97" s="262"/>
      <c r="L97" s="267"/>
      <c r="M97" s="268"/>
      <c r="N97" s="269"/>
      <c r="O97" s="269"/>
      <c r="P97" s="269"/>
      <c r="Q97" s="269"/>
      <c r="R97" s="269"/>
      <c r="S97" s="269"/>
      <c r="T97" s="270"/>
      <c r="AT97" s="271" t="s">
        <v>301</v>
      </c>
      <c r="AU97" s="271" t="s">
        <v>91</v>
      </c>
      <c r="AV97" s="13" t="s">
        <v>91</v>
      </c>
      <c r="AW97" s="13" t="s">
        <v>44</v>
      </c>
      <c r="AX97" s="13" t="s">
        <v>82</v>
      </c>
      <c r="AY97" s="271" t="s">
        <v>291</v>
      </c>
    </row>
    <row r="98" s="15" customFormat="1">
      <c r="B98" s="283"/>
      <c r="C98" s="284"/>
      <c r="D98" s="252" t="s">
        <v>301</v>
      </c>
      <c r="E98" s="285" t="s">
        <v>80</v>
      </c>
      <c r="F98" s="286" t="s">
        <v>315</v>
      </c>
      <c r="G98" s="284"/>
      <c r="H98" s="287">
        <v>2</v>
      </c>
      <c r="I98" s="288"/>
      <c r="J98" s="284"/>
      <c r="K98" s="284"/>
      <c r="L98" s="289"/>
      <c r="M98" s="290"/>
      <c r="N98" s="291"/>
      <c r="O98" s="291"/>
      <c r="P98" s="291"/>
      <c r="Q98" s="291"/>
      <c r="R98" s="291"/>
      <c r="S98" s="291"/>
      <c r="T98" s="292"/>
      <c r="AT98" s="293" t="s">
        <v>301</v>
      </c>
      <c r="AU98" s="293" t="s">
        <v>91</v>
      </c>
      <c r="AV98" s="15" t="s">
        <v>299</v>
      </c>
      <c r="AW98" s="15" t="s">
        <v>44</v>
      </c>
      <c r="AX98" s="15" t="s">
        <v>89</v>
      </c>
      <c r="AY98" s="293" t="s">
        <v>291</v>
      </c>
    </row>
    <row r="99" s="1" customFormat="1" ht="16.5" customHeight="1">
      <c r="B99" s="48"/>
      <c r="C99" s="238" t="s">
        <v>132</v>
      </c>
      <c r="D99" s="238" t="s">
        <v>294</v>
      </c>
      <c r="E99" s="239" t="s">
        <v>2357</v>
      </c>
      <c r="F99" s="240" t="s">
        <v>2358</v>
      </c>
      <c r="G99" s="241" t="s">
        <v>542</v>
      </c>
      <c r="H99" s="242">
        <v>1</v>
      </c>
      <c r="I99" s="243"/>
      <c r="J99" s="244">
        <f>ROUND(I99*H99,2)</f>
        <v>0</v>
      </c>
      <c r="K99" s="240" t="s">
        <v>386</v>
      </c>
      <c r="L99" s="74"/>
      <c r="M99" s="245" t="s">
        <v>80</v>
      </c>
      <c r="N99" s="246" t="s">
        <v>52</v>
      </c>
      <c r="O99" s="49"/>
      <c r="P99" s="247">
        <f>O99*H99</f>
        <v>0</v>
      </c>
      <c r="Q99" s="247">
        <v>0</v>
      </c>
      <c r="R99" s="247">
        <f>Q99*H99</f>
        <v>0</v>
      </c>
      <c r="S99" s="247">
        <v>0</v>
      </c>
      <c r="T99" s="248">
        <f>S99*H99</f>
        <v>0</v>
      </c>
      <c r="AR99" s="25" t="s">
        <v>299</v>
      </c>
      <c r="AT99" s="25" t="s">
        <v>294</v>
      </c>
      <c r="AU99" s="25" t="s">
        <v>91</v>
      </c>
      <c r="AY99" s="25" t="s">
        <v>291</v>
      </c>
      <c r="BE99" s="249">
        <f>IF(N99="základní",J99,0)</f>
        <v>0</v>
      </c>
      <c r="BF99" s="249">
        <f>IF(N99="snížená",J99,0)</f>
        <v>0</v>
      </c>
      <c r="BG99" s="249">
        <f>IF(N99="zákl. přenesená",J99,0)</f>
        <v>0</v>
      </c>
      <c r="BH99" s="249">
        <f>IF(N99="sníž. přenesená",J99,0)</f>
        <v>0</v>
      </c>
      <c r="BI99" s="249">
        <f>IF(N99="nulová",J99,0)</f>
        <v>0</v>
      </c>
      <c r="BJ99" s="25" t="s">
        <v>89</v>
      </c>
      <c r="BK99" s="249">
        <f>ROUND(I99*H99,2)</f>
        <v>0</v>
      </c>
      <c r="BL99" s="25" t="s">
        <v>299</v>
      </c>
      <c r="BM99" s="25" t="s">
        <v>3091</v>
      </c>
    </row>
    <row r="100" s="1" customFormat="1">
      <c r="B100" s="48"/>
      <c r="C100" s="76"/>
      <c r="D100" s="252" t="s">
        <v>1163</v>
      </c>
      <c r="E100" s="76"/>
      <c r="F100" s="310" t="s">
        <v>2360</v>
      </c>
      <c r="G100" s="76"/>
      <c r="H100" s="76"/>
      <c r="I100" s="206"/>
      <c r="J100" s="76"/>
      <c r="K100" s="76"/>
      <c r="L100" s="74"/>
      <c r="M100" s="311"/>
      <c r="N100" s="49"/>
      <c r="O100" s="49"/>
      <c r="P100" s="49"/>
      <c r="Q100" s="49"/>
      <c r="R100" s="49"/>
      <c r="S100" s="49"/>
      <c r="T100" s="97"/>
      <c r="AT100" s="25" t="s">
        <v>1163</v>
      </c>
      <c r="AU100" s="25" t="s">
        <v>91</v>
      </c>
    </row>
    <row r="101" s="12" customFormat="1">
      <c r="B101" s="250"/>
      <c r="C101" s="251"/>
      <c r="D101" s="252" t="s">
        <v>301</v>
      </c>
      <c r="E101" s="253" t="s">
        <v>80</v>
      </c>
      <c r="F101" s="254" t="s">
        <v>3092</v>
      </c>
      <c r="G101" s="251"/>
      <c r="H101" s="253" t="s">
        <v>80</v>
      </c>
      <c r="I101" s="255"/>
      <c r="J101" s="251"/>
      <c r="K101" s="251"/>
      <c r="L101" s="256"/>
      <c r="M101" s="257"/>
      <c r="N101" s="258"/>
      <c r="O101" s="258"/>
      <c r="P101" s="258"/>
      <c r="Q101" s="258"/>
      <c r="R101" s="258"/>
      <c r="S101" s="258"/>
      <c r="T101" s="259"/>
      <c r="AT101" s="260" t="s">
        <v>301</v>
      </c>
      <c r="AU101" s="260" t="s">
        <v>91</v>
      </c>
      <c r="AV101" s="12" t="s">
        <v>89</v>
      </c>
      <c r="AW101" s="12" t="s">
        <v>44</v>
      </c>
      <c r="AX101" s="12" t="s">
        <v>82</v>
      </c>
      <c r="AY101" s="260" t="s">
        <v>291</v>
      </c>
    </row>
    <row r="102" s="13" customFormat="1">
      <c r="B102" s="261"/>
      <c r="C102" s="262"/>
      <c r="D102" s="252" t="s">
        <v>301</v>
      </c>
      <c r="E102" s="263" t="s">
        <v>80</v>
      </c>
      <c r="F102" s="264" t="s">
        <v>89</v>
      </c>
      <c r="G102" s="262"/>
      <c r="H102" s="265">
        <v>1</v>
      </c>
      <c r="I102" s="266"/>
      <c r="J102" s="262"/>
      <c r="K102" s="262"/>
      <c r="L102" s="267"/>
      <c r="M102" s="268"/>
      <c r="N102" s="269"/>
      <c r="O102" s="269"/>
      <c r="P102" s="269"/>
      <c r="Q102" s="269"/>
      <c r="R102" s="269"/>
      <c r="S102" s="269"/>
      <c r="T102" s="270"/>
      <c r="AT102" s="271" t="s">
        <v>301</v>
      </c>
      <c r="AU102" s="271" t="s">
        <v>91</v>
      </c>
      <c r="AV102" s="13" t="s">
        <v>91</v>
      </c>
      <c r="AW102" s="13" t="s">
        <v>44</v>
      </c>
      <c r="AX102" s="13" t="s">
        <v>82</v>
      </c>
      <c r="AY102" s="271" t="s">
        <v>291</v>
      </c>
    </row>
    <row r="103" s="15" customFormat="1">
      <c r="B103" s="283"/>
      <c r="C103" s="284"/>
      <c r="D103" s="252" t="s">
        <v>301</v>
      </c>
      <c r="E103" s="285" t="s">
        <v>80</v>
      </c>
      <c r="F103" s="286" t="s">
        <v>315</v>
      </c>
      <c r="G103" s="284"/>
      <c r="H103" s="287">
        <v>1</v>
      </c>
      <c r="I103" s="288"/>
      <c r="J103" s="284"/>
      <c r="K103" s="284"/>
      <c r="L103" s="289"/>
      <c r="M103" s="290"/>
      <c r="N103" s="291"/>
      <c r="O103" s="291"/>
      <c r="P103" s="291"/>
      <c r="Q103" s="291"/>
      <c r="R103" s="291"/>
      <c r="S103" s="291"/>
      <c r="T103" s="292"/>
      <c r="AT103" s="293" t="s">
        <v>301</v>
      </c>
      <c r="AU103" s="293" t="s">
        <v>91</v>
      </c>
      <c r="AV103" s="15" t="s">
        <v>299</v>
      </c>
      <c r="AW103" s="15" t="s">
        <v>44</v>
      </c>
      <c r="AX103" s="15" t="s">
        <v>89</v>
      </c>
      <c r="AY103" s="293" t="s">
        <v>291</v>
      </c>
    </row>
    <row r="104" s="1" customFormat="1" ht="25.5" customHeight="1">
      <c r="B104" s="48"/>
      <c r="C104" s="238" t="s">
        <v>299</v>
      </c>
      <c r="D104" s="238" t="s">
        <v>294</v>
      </c>
      <c r="E104" s="239" t="s">
        <v>2368</v>
      </c>
      <c r="F104" s="240" t="s">
        <v>2369</v>
      </c>
      <c r="G104" s="241" t="s">
        <v>297</v>
      </c>
      <c r="H104" s="242">
        <v>5.2800000000000002</v>
      </c>
      <c r="I104" s="243"/>
      <c r="J104" s="244">
        <f>ROUND(I104*H104,2)</f>
        <v>0</v>
      </c>
      <c r="K104" s="240" t="s">
        <v>298</v>
      </c>
      <c r="L104" s="74"/>
      <c r="M104" s="245" t="s">
        <v>80</v>
      </c>
      <c r="N104" s="246" t="s">
        <v>52</v>
      </c>
      <c r="O104" s="49"/>
      <c r="P104" s="247">
        <f>O104*H104</f>
        <v>0</v>
      </c>
      <c r="Q104" s="247">
        <v>0</v>
      </c>
      <c r="R104" s="247">
        <f>Q104*H104</f>
        <v>0</v>
      </c>
      <c r="S104" s="247">
        <v>0</v>
      </c>
      <c r="T104" s="248">
        <f>S104*H104</f>
        <v>0</v>
      </c>
      <c r="AR104" s="25" t="s">
        <v>299</v>
      </c>
      <c r="AT104" s="25" t="s">
        <v>294</v>
      </c>
      <c r="AU104" s="25" t="s">
        <v>91</v>
      </c>
      <c r="AY104" s="25" t="s">
        <v>291</v>
      </c>
      <c r="BE104" s="249">
        <f>IF(N104="základní",J104,0)</f>
        <v>0</v>
      </c>
      <c r="BF104" s="249">
        <f>IF(N104="snížená",J104,0)</f>
        <v>0</v>
      </c>
      <c r="BG104" s="249">
        <f>IF(N104="zákl. přenesená",J104,0)</f>
        <v>0</v>
      </c>
      <c r="BH104" s="249">
        <f>IF(N104="sníž. přenesená",J104,0)</f>
        <v>0</v>
      </c>
      <c r="BI104" s="249">
        <f>IF(N104="nulová",J104,0)</f>
        <v>0</v>
      </c>
      <c r="BJ104" s="25" t="s">
        <v>89</v>
      </c>
      <c r="BK104" s="249">
        <f>ROUND(I104*H104,2)</f>
        <v>0</v>
      </c>
      <c r="BL104" s="25" t="s">
        <v>299</v>
      </c>
      <c r="BM104" s="25" t="s">
        <v>3093</v>
      </c>
    </row>
    <row r="105" s="12" customFormat="1">
      <c r="B105" s="250"/>
      <c r="C105" s="251"/>
      <c r="D105" s="252" t="s">
        <v>301</v>
      </c>
      <c r="E105" s="253" t="s">
        <v>80</v>
      </c>
      <c r="F105" s="254" t="s">
        <v>3094</v>
      </c>
      <c r="G105" s="251"/>
      <c r="H105" s="253" t="s">
        <v>80</v>
      </c>
      <c r="I105" s="255"/>
      <c r="J105" s="251"/>
      <c r="K105" s="251"/>
      <c r="L105" s="256"/>
      <c r="M105" s="257"/>
      <c r="N105" s="258"/>
      <c r="O105" s="258"/>
      <c r="P105" s="258"/>
      <c r="Q105" s="258"/>
      <c r="R105" s="258"/>
      <c r="S105" s="258"/>
      <c r="T105" s="259"/>
      <c r="AT105" s="260" t="s">
        <v>301</v>
      </c>
      <c r="AU105" s="260" t="s">
        <v>91</v>
      </c>
      <c r="AV105" s="12" t="s">
        <v>89</v>
      </c>
      <c r="AW105" s="12" t="s">
        <v>44</v>
      </c>
      <c r="AX105" s="12" t="s">
        <v>82</v>
      </c>
      <c r="AY105" s="260" t="s">
        <v>291</v>
      </c>
    </row>
    <row r="106" s="12" customFormat="1">
      <c r="B106" s="250"/>
      <c r="C106" s="251"/>
      <c r="D106" s="252" t="s">
        <v>301</v>
      </c>
      <c r="E106" s="253" t="s">
        <v>80</v>
      </c>
      <c r="F106" s="254" t="s">
        <v>3095</v>
      </c>
      <c r="G106" s="251"/>
      <c r="H106" s="253" t="s">
        <v>80</v>
      </c>
      <c r="I106" s="255"/>
      <c r="J106" s="251"/>
      <c r="K106" s="251"/>
      <c r="L106" s="256"/>
      <c r="M106" s="257"/>
      <c r="N106" s="258"/>
      <c r="O106" s="258"/>
      <c r="P106" s="258"/>
      <c r="Q106" s="258"/>
      <c r="R106" s="258"/>
      <c r="S106" s="258"/>
      <c r="T106" s="259"/>
      <c r="AT106" s="260" t="s">
        <v>301</v>
      </c>
      <c r="AU106" s="260" t="s">
        <v>91</v>
      </c>
      <c r="AV106" s="12" t="s">
        <v>89</v>
      </c>
      <c r="AW106" s="12" t="s">
        <v>44</v>
      </c>
      <c r="AX106" s="12" t="s">
        <v>82</v>
      </c>
      <c r="AY106" s="260" t="s">
        <v>291</v>
      </c>
    </row>
    <row r="107" s="13" customFormat="1">
      <c r="B107" s="261"/>
      <c r="C107" s="262"/>
      <c r="D107" s="252" t="s">
        <v>301</v>
      </c>
      <c r="E107" s="263" t="s">
        <v>80</v>
      </c>
      <c r="F107" s="264" t="s">
        <v>3096</v>
      </c>
      <c r="G107" s="262"/>
      <c r="H107" s="265">
        <v>5.2800000000000002</v>
      </c>
      <c r="I107" s="266"/>
      <c r="J107" s="262"/>
      <c r="K107" s="262"/>
      <c r="L107" s="267"/>
      <c r="M107" s="268"/>
      <c r="N107" s="269"/>
      <c r="O107" s="269"/>
      <c r="P107" s="269"/>
      <c r="Q107" s="269"/>
      <c r="R107" s="269"/>
      <c r="S107" s="269"/>
      <c r="T107" s="270"/>
      <c r="AT107" s="271" t="s">
        <v>301</v>
      </c>
      <c r="AU107" s="271" t="s">
        <v>91</v>
      </c>
      <c r="AV107" s="13" t="s">
        <v>91</v>
      </c>
      <c r="AW107" s="13" t="s">
        <v>44</v>
      </c>
      <c r="AX107" s="13" t="s">
        <v>82</v>
      </c>
      <c r="AY107" s="271" t="s">
        <v>291</v>
      </c>
    </row>
    <row r="108" s="15" customFormat="1">
      <c r="B108" s="283"/>
      <c r="C108" s="284"/>
      <c r="D108" s="252" t="s">
        <v>301</v>
      </c>
      <c r="E108" s="285" t="s">
        <v>80</v>
      </c>
      <c r="F108" s="286" t="s">
        <v>315</v>
      </c>
      <c r="G108" s="284"/>
      <c r="H108" s="287">
        <v>5.2800000000000002</v>
      </c>
      <c r="I108" s="288"/>
      <c r="J108" s="284"/>
      <c r="K108" s="284"/>
      <c r="L108" s="289"/>
      <c r="M108" s="290"/>
      <c r="N108" s="291"/>
      <c r="O108" s="291"/>
      <c r="P108" s="291"/>
      <c r="Q108" s="291"/>
      <c r="R108" s="291"/>
      <c r="S108" s="291"/>
      <c r="T108" s="292"/>
      <c r="AT108" s="293" t="s">
        <v>301</v>
      </c>
      <c r="AU108" s="293" t="s">
        <v>91</v>
      </c>
      <c r="AV108" s="15" t="s">
        <v>299</v>
      </c>
      <c r="AW108" s="15" t="s">
        <v>44</v>
      </c>
      <c r="AX108" s="15" t="s">
        <v>89</v>
      </c>
      <c r="AY108" s="293" t="s">
        <v>291</v>
      </c>
    </row>
    <row r="109" s="1" customFormat="1" ht="25.5" customHeight="1">
      <c r="B109" s="48"/>
      <c r="C109" s="238" t="s">
        <v>328</v>
      </c>
      <c r="D109" s="238" t="s">
        <v>294</v>
      </c>
      <c r="E109" s="239" t="s">
        <v>2393</v>
      </c>
      <c r="F109" s="240" t="s">
        <v>2394</v>
      </c>
      <c r="G109" s="241" t="s">
        <v>297</v>
      </c>
      <c r="H109" s="242">
        <v>1.3200000000000001</v>
      </c>
      <c r="I109" s="243"/>
      <c r="J109" s="244">
        <f>ROUND(I109*H109,2)</f>
        <v>0</v>
      </c>
      <c r="K109" s="240" t="s">
        <v>298</v>
      </c>
      <c r="L109" s="74"/>
      <c r="M109" s="245" t="s">
        <v>80</v>
      </c>
      <c r="N109" s="246" t="s">
        <v>52</v>
      </c>
      <c r="O109" s="49"/>
      <c r="P109" s="247">
        <f>O109*H109</f>
        <v>0</v>
      </c>
      <c r="Q109" s="247">
        <v>0</v>
      </c>
      <c r="R109" s="247">
        <f>Q109*H109</f>
        <v>0</v>
      </c>
      <c r="S109" s="247">
        <v>0</v>
      </c>
      <c r="T109" s="248">
        <f>S109*H109</f>
        <v>0</v>
      </c>
      <c r="AR109" s="25" t="s">
        <v>299</v>
      </c>
      <c r="AT109" s="25" t="s">
        <v>294</v>
      </c>
      <c r="AU109" s="25" t="s">
        <v>91</v>
      </c>
      <c r="AY109" s="25" t="s">
        <v>291</v>
      </c>
      <c r="BE109" s="249">
        <f>IF(N109="základní",J109,0)</f>
        <v>0</v>
      </c>
      <c r="BF109" s="249">
        <f>IF(N109="snížená",J109,0)</f>
        <v>0</v>
      </c>
      <c r="BG109" s="249">
        <f>IF(N109="zákl. přenesená",J109,0)</f>
        <v>0</v>
      </c>
      <c r="BH109" s="249">
        <f>IF(N109="sníž. přenesená",J109,0)</f>
        <v>0</v>
      </c>
      <c r="BI109" s="249">
        <f>IF(N109="nulová",J109,0)</f>
        <v>0</v>
      </c>
      <c r="BJ109" s="25" t="s">
        <v>89</v>
      </c>
      <c r="BK109" s="249">
        <f>ROUND(I109*H109,2)</f>
        <v>0</v>
      </c>
      <c r="BL109" s="25" t="s">
        <v>299</v>
      </c>
      <c r="BM109" s="25" t="s">
        <v>3097</v>
      </c>
    </row>
    <row r="110" s="12" customFormat="1">
      <c r="B110" s="250"/>
      <c r="C110" s="251"/>
      <c r="D110" s="252" t="s">
        <v>301</v>
      </c>
      <c r="E110" s="253" t="s">
        <v>80</v>
      </c>
      <c r="F110" s="254" t="s">
        <v>3098</v>
      </c>
      <c r="G110" s="251"/>
      <c r="H110" s="253" t="s">
        <v>80</v>
      </c>
      <c r="I110" s="255"/>
      <c r="J110" s="251"/>
      <c r="K110" s="251"/>
      <c r="L110" s="256"/>
      <c r="M110" s="257"/>
      <c r="N110" s="258"/>
      <c r="O110" s="258"/>
      <c r="P110" s="258"/>
      <c r="Q110" s="258"/>
      <c r="R110" s="258"/>
      <c r="S110" s="258"/>
      <c r="T110" s="259"/>
      <c r="AT110" s="260" t="s">
        <v>301</v>
      </c>
      <c r="AU110" s="260" t="s">
        <v>91</v>
      </c>
      <c r="AV110" s="12" t="s">
        <v>89</v>
      </c>
      <c r="AW110" s="12" t="s">
        <v>44</v>
      </c>
      <c r="AX110" s="12" t="s">
        <v>82</v>
      </c>
      <c r="AY110" s="260" t="s">
        <v>291</v>
      </c>
    </row>
    <row r="111" s="13" customFormat="1">
      <c r="B111" s="261"/>
      <c r="C111" s="262"/>
      <c r="D111" s="252" t="s">
        <v>301</v>
      </c>
      <c r="E111" s="263" t="s">
        <v>80</v>
      </c>
      <c r="F111" s="264" t="s">
        <v>3099</v>
      </c>
      <c r="G111" s="262"/>
      <c r="H111" s="265">
        <v>1.3200000000000001</v>
      </c>
      <c r="I111" s="266"/>
      <c r="J111" s="262"/>
      <c r="K111" s="262"/>
      <c r="L111" s="267"/>
      <c r="M111" s="268"/>
      <c r="N111" s="269"/>
      <c r="O111" s="269"/>
      <c r="P111" s="269"/>
      <c r="Q111" s="269"/>
      <c r="R111" s="269"/>
      <c r="S111" s="269"/>
      <c r="T111" s="270"/>
      <c r="AT111" s="271" t="s">
        <v>301</v>
      </c>
      <c r="AU111" s="271" t="s">
        <v>91</v>
      </c>
      <c r="AV111" s="13" t="s">
        <v>91</v>
      </c>
      <c r="AW111" s="13" t="s">
        <v>44</v>
      </c>
      <c r="AX111" s="13" t="s">
        <v>82</v>
      </c>
      <c r="AY111" s="271" t="s">
        <v>291</v>
      </c>
    </row>
    <row r="112" s="15" customFormat="1">
      <c r="B112" s="283"/>
      <c r="C112" s="284"/>
      <c r="D112" s="252" t="s">
        <v>301</v>
      </c>
      <c r="E112" s="285" t="s">
        <v>80</v>
      </c>
      <c r="F112" s="286" t="s">
        <v>315</v>
      </c>
      <c r="G112" s="284"/>
      <c r="H112" s="287">
        <v>1.3200000000000001</v>
      </c>
      <c r="I112" s="288"/>
      <c r="J112" s="284"/>
      <c r="K112" s="284"/>
      <c r="L112" s="289"/>
      <c r="M112" s="290"/>
      <c r="N112" s="291"/>
      <c r="O112" s="291"/>
      <c r="P112" s="291"/>
      <c r="Q112" s="291"/>
      <c r="R112" s="291"/>
      <c r="S112" s="291"/>
      <c r="T112" s="292"/>
      <c r="AT112" s="293" t="s">
        <v>301</v>
      </c>
      <c r="AU112" s="293" t="s">
        <v>91</v>
      </c>
      <c r="AV112" s="15" t="s">
        <v>299</v>
      </c>
      <c r="AW112" s="15" t="s">
        <v>44</v>
      </c>
      <c r="AX112" s="15" t="s">
        <v>89</v>
      </c>
      <c r="AY112" s="293" t="s">
        <v>291</v>
      </c>
    </row>
    <row r="113" s="1" customFormat="1" ht="38.25" customHeight="1">
      <c r="B113" s="48"/>
      <c r="C113" s="238" t="s">
        <v>336</v>
      </c>
      <c r="D113" s="238" t="s">
        <v>294</v>
      </c>
      <c r="E113" s="239" t="s">
        <v>2398</v>
      </c>
      <c r="F113" s="240" t="s">
        <v>2399</v>
      </c>
      <c r="G113" s="241" t="s">
        <v>297</v>
      </c>
      <c r="H113" s="242">
        <v>0.66000000000000003</v>
      </c>
      <c r="I113" s="243"/>
      <c r="J113" s="244">
        <f>ROUND(I113*H113,2)</f>
        <v>0</v>
      </c>
      <c r="K113" s="240" t="s">
        <v>298</v>
      </c>
      <c r="L113" s="74"/>
      <c r="M113" s="245" t="s">
        <v>80</v>
      </c>
      <c r="N113" s="246" t="s">
        <v>52</v>
      </c>
      <c r="O113" s="49"/>
      <c r="P113" s="247">
        <f>O113*H113</f>
        <v>0</v>
      </c>
      <c r="Q113" s="247">
        <v>0</v>
      </c>
      <c r="R113" s="247">
        <f>Q113*H113</f>
        <v>0</v>
      </c>
      <c r="S113" s="247">
        <v>0</v>
      </c>
      <c r="T113" s="248">
        <f>S113*H113</f>
        <v>0</v>
      </c>
      <c r="AR113" s="25" t="s">
        <v>299</v>
      </c>
      <c r="AT113" s="25" t="s">
        <v>294</v>
      </c>
      <c r="AU113" s="25" t="s">
        <v>91</v>
      </c>
      <c r="AY113" s="25" t="s">
        <v>291</v>
      </c>
      <c r="BE113" s="249">
        <f>IF(N113="základní",J113,0)</f>
        <v>0</v>
      </c>
      <c r="BF113" s="249">
        <f>IF(N113="snížená",J113,0)</f>
        <v>0</v>
      </c>
      <c r="BG113" s="249">
        <f>IF(N113="zákl. přenesená",J113,0)</f>
        <v>0</v>
      </c>
      <c r="BH113" s="249">
        <f>IF(N113="sníž. přenesená",J113,0)</f>
        <v>0</v>
      </c>
      <c r="BI113" s="249">
        <f>IF(N113="nulová",J113,0)</f>
        <v>0</v>
      </c>
      <c r="BJ113" s="25" t="s">
        <v>89</v>
      </c>
      <c r="BK113" s="249">
        <f>ROUND(I113*H113,2)</f>
        <v>0</v>
      </c>
      <c r="BL113" s="25" t="s">
        <v>299</v>
      </c>
      <c r="BM113" s="25" t="s">
        <v>3100</v>
      </c>
    </row>
    <row r="114" s="12" customFormat="1">
      <c r="B114" s="250"/>
      <c r="C114" s="251"/>
      <c r="D114" s="252" t="s">
        <v>301</v>
      </c>
      <c r="E114" s="253" t="s">
        <v>80</v>
      </c>
      <c r="F114" s="254" t="s">
        <v>2401</v>
      </c>
      <c r="G114" s="251"/>
      <c r="H114" s="253" t="s">
        <v>80</v>
      </c>
      <c r="I114" s="255"/>
      <c r="J114" s="251"/>
      <c r="K114" s="251"/>
      <c r="L114" s="256"/>
      <c r="M114" s="257"/>
      <c r="N114" s="258"/>
      <c r="O114" s="258"/>
      <c r="P114" s="258"/>
      <c r="Q114" s="258"/>
      <c r="R114" s="258"/>
      <c r="S114" s="258"/>
      <c r="T114" s="259"/>
      <c r="AT114" s="260" t="s">
        <v>301</v>
      </c>
      <c r="AU114" s="260" t="s">
        <v>91</v>
      </c>
      <c r="AV114" s="12" t="s">
        <v>89</v>
      </c>
      <c r="AW114" s="12" t="s">
        <v>44</v>
      </c>
      <c r="AX114" s="12" t="s">
        <v>82</v>
      </c>
      <c r="AY114" s="260" t="s">
        <v>291</v>
      </c>
    </row>
    <row r="115" s="13" customFormat="1">
      <c r="B115" s="261"/>
      <c r="C115" s="262"/>
      <c r="D115" s="252" t="s">
        <v>301</v>
      </c>
      <c r="E115" s="263" t="s">
        <v>80</v>
      </c>
      <c r="F115" s="264" t="s">
        <v>3101</v>
      </c>
      <c r="G115" s="262"/>
      <c r="H115" s="265">
        <v>0.66000000000000003</v>
      </c>
      <c r="I115" s="266"/>
      <c r="J115" s="262"/>
      <c r="K115" s="262"/>
      <c r="L115" s="267"/>
      <c r="M115" s="268"/>
      <c r="N115" s="269"/>
      <c r="O115" s="269"/>
      <c r="P115" s="269"/>
      <c r="Q115" s="269"/>
      <c r="R115" s="269"/>
      <c r="S115" s="269"/>
      <c r="T115" s="270"/>
      <c r="AT115" s="271" t="s">
        <v>301</v>
      </c>
      <c r="AU115" s="271" t="s">
        <v>91</v>
      </c>
      <c r="AV115" s="13" t="s">
        <v>91</v>
      </c>
      <c r="AW115" s="13" t="s">
        <v>44</v>
      </c>
      <c r="AX115" s="13" t="s">
        <v>82</v>
      </c>
      <c r="AY115" s="271" t="s">
        <v>291</v>
      </c>
    </row>
    <row r="116" s="15" customFormat="1">
      <c r="B116" s="283"/>
      <c r="C116" s="284"/>
      <c r="D116" s="252" t="s">
        <v>301</v>
      </c>
      <c r="E116" s="285" t="s">
        <v>80</v>
      </c>
      <c r="F116" s="286" t="s">
        <v>315</v>
      </c>
      <c r="G116" s="284"/>
      <c r="H116" s="287">
        <v>0.66000000000000003</v>
      </c>
      <c r="I116" s="288"/>
      <c r="J116" s="284"/>
      <c r="K116" s="284"/>
      <c r="L116" s="289"/>
      <c r="M116" s="290"/>
      <c r="N116" s="291"/>
      <c r="O116" s="291"/>
      <c r="P116" s="291"/>
      <c r="Q116" s="291"/>
      <c r="R116" s="291"/>
      <c r="S116" s="291"/>
      <c r="T116" s="292"/>
      <c r="AT116" s="293" t="s">
        <v>301</v>
      </c>
      <c r="AU116" s="293" t="s">
        <v>91</v>
      </c>
      <c r="AV116" s="15" t="s">
        <v>299</v>
      </c>
      <c r="AW116" s="15" t="s">
        <v>44</v>
      </c>
      <c r="AX116" s="15" t="s">
        <v>89</v>
      </c>
      <c r="AY116" s="293" t="s">
        <v>291</v>
      </c>
    </row>
    <row r="117" s="1" customFormat="1" ht="25.5" customHeight="1">
      <c r="B117" s="48"/>
      <c r="C117" s="238" t="s">
        <v>343</v>
      </c>
      <c r="D117" s="238" t="s">
        <v>294</v>
      </c>
      <c r="E117" s="239" t="s">
        <v>871</v>
      </c>
      <c r="F117" s="240" t="s">
        <v>872</v>
      </c>
      <c r="G117" s="241" t="s">
        <v>297</v>
      </c>
      <c r="H117" s="242">
        <v>35.200000000000003</v>
      </c>
      <c r="I117" s="243"/>
      <c r="J117" s="244">
        <f>ROUND(I117*H117,2)</f>
        <v>0</v>
      </c>
      <c r="K117" s="240" t="s">
        <v>298</v>
      </c>
      <c r="L117" s="74"/>
      <c r="M117" s="245" t="s">
        <v>80</v>
      </c>
      <c r="N117" s="246" t="s">
        <v>52</v>
      </c>
      <c r="O117" s="49"/>
      <c r="P117" s="247">
        <f>O117*H117</f>
        <v>0</v>
      </c>
      <c r="Q117" s="247">
        <v>0</v>
      </c>
      <c r="R117" s="247">
        <f>Q117*H117</f>
        <v>0</v>
      </c>
      <c r="S117" s="247">
        <v>0</v>
      </c>
      <c r="T117" s="248">
        <f>S117*H117</f>
        <v>0</v>
      </c>
      <c r="AR117" s="25" t="s">
        <v>299</v>
      </c>
      <c r="AT117" s="25" t="s">
        <v>294</v>
      </c>
      <c r="AU117" s="25" t="s">
        <v>91</v>
      </c>
      <c r="AY117" s="25" t="s">
        <v>291</v>
      </c>
      <c r="BE117" s="249">
        <f>IF(N117="základní",J117,0)</f>
        <v>0</v>
      </c>
      <c r="BF117" s="249">
        <f>IF(N117="snížená",J117,0)</f>
        <v>0</v>
      </c>
      <c r="BG117" s="249">
        <f>IF(N117="zákl. přenesená",J117,0)</f>
        <v>0</v>
      </c>
      <c r="BH117" s="249">
        <f>IF(N117="sníž. přenesená",J117,0)</f>
        <v>0</v>
      </c>
      <c r="BI117" s="249">
        <f>IF(N117="nulová",J117,0)</f>
        <v>0</v>
      </c>
      <c r="BJ117" s="25" t="s">
        <v>89</v>
      </c>
      <c r="BK117" s="249">
        <f>ROUND(I117*H117,2)</f>
        <v>0</v>
      </c>
      <c r="BL117" s="25" t="s">
        <v>299</v>
      </c>
      <c r="BM117" s="25" t="s">
        <v>3102</v>
      </c>
    </row>
    <row r="118" s="12" customFormat="1">
      <c r="B118" s="250"/>
      <c r="C118" s="251"/>
      <c r="D118" s="252" t="s">
        <v>301</v>
      </c>
      <c r="E118" s="253" t="s">
        <v>80</v>
      </c>
      <c r="F118" s="254" t="s">
        <v>3103</v>
      </c>
      <c r="G118" s="251"/>
      <c r="H118" s="253" t="s">
        <v>80</v>
      </c>
      <c r="I118" s="255"/>
      <c r="J118" s="251"/>
      <c r="K118" s="251"/>
      <c r="L118" s="256"/>
      <c r="M118" s="257"/>
      <c r="N118" s="258"/>
      <c r="O118" s="258"/>
      <c r="P118" s="258"/>
      <c r="Q118" s="258"/>
      <c r="R118" s="258"/>
      <c r="S118" s="258"/>
      <c r="T118" s="259"/>
      <c r="AT118" s="260" t="s">
        <v>301</v>
      </c>
      <c r="AU118" s="260" t="s">
        <v>91</v>
      </c>
      <c r="AV118" s="12" t="s">
        <v>89</v>
      </c>
      <c r="AW118" s="12" t="s">
        <v>44</v>
      </c>
      <c r="AX118" s="12" t="s">
        <v>82</v>
      </c>
      <c r="AY118" s="260" t="s">
        <v>291</v>
      </c>
    </row>
    <row r="119" s="13" customFormat="1">
      <c r="B119" s="261"/>
      <c r="C119" s="262"/>
      <c r="D119" s="252" t="s">
        <v>301</v>
      </c>
      <c r="E119" s="263" t="s">
        <v>80</v>
      </c>
      <c r="F119" s="264" t="s">
        <v>3104</v>
      </c>
      <c r="G119" s="262"/>
      <c r="H119" s="265">
        <v>35.200000000000003</v>
      </c>
      <c r="I119" s="266"/>
      <c r="J119" s="262"/>
      <c r="K119" s="262"/>
      <c r="L119" s="267"/>
      <c r="M119" s="268"/>
      <c r="N119" s="269"/>
      <c r="O119" s="269"/>
      <c r="P119" s="269"/>
      <c r="Q119" s="269"/>
      <c r="R119" s="269"/>
      <c r="S119" s="269"/>
      <c r="T119" s="270"/>
      <c r="AT119" s="271" t="s">
        <v>301</v>
      </c>
      <c r="AU119" s="271" t="s">
        <v>91</v>
      </c>
      <c r="AV119" s="13" t="s">
        <v>91</v>
      </c>
      <c r="AW119" s="13" t="s">
        <v>44</v>
      </c>
      <c r="AX119" s="13" t="s">
        <v>82</v>
      </c>
      <c r="AY119" s="271" t="s">
        <v>291</v>
      </c>
    </row>
    <row r="120" s="15" customFormat="1">
      <c r="B120" s="283"/>
      <c r="C120" s="284"/>
      <c r="D120" s="252" t="s">
        <v>301</v>
      </c>
      <c r="E120" s="285" t="s">
        <v>80</v>
      </c>
      <c r="F120" s="286" t="s">
        <v>315</v>
      </c>
      <c r="G120" s="284"/>
      <c r="H120" s="287">
        <v>35.200000000000003</v>
      </c>
      <c r="I120" s="288"/>
      <c r="J120" s="284"/>
      <c r="K120" s="284"/>
      <c r="L120" s="289"/>
      <c r="M120" s="290"/>
      <c r="N120" s="291"/>
      <c r="O120" s="291"/>
      <c r="P120" s="291"/>
      <c r="Q120" s="291"/>
      <c r="R120" s="291"/>
      <c r="S120" s="291"/>
      <c r="T120" s="292"/>
      <c r="AT120" s="293" t="s">
        <v>301</v>
      </c>
      <c r="AU120" s="293" t="s">
        <v>91</v>
      </c>
      <c r="AV120" s="15" t="s">
        <v>299</v>
      </c>
      <c r="AW120" s="15" t="s">
        <v>44</v>
      </c>
      <c r="AX120" s="15" t="s">
        <v>89</v>
      </c>
      <c r="AY120" s="293" t="s">
        <v>291</v>
      </c>
    </row>
    <row r="121" s="1" customFormat="1" ht="38.25" customHeight="1">
      <c r="B121" s="48"/>
      <c r="C121" s="238" t="s">
        <v>340</v>
      </c>
      <c r="D121" s="238" t="s">
        <v>294</v>
      </c>
      <c r="E121" s="239" t="s">
        <v>877</v>
      </c>
      <c r="F121" s="240" t="s">
        <v>878</v>
      </c>
      <c r="G121" s="241" t="s">
        <v>297</v>
      </c>
      <c r="H121" s="242">
        <v>17.600000000000001</v>
      </c>
      <c r="I121" s="243"/>
      <c r="J121" s="244">
        <f>ROUND(I121*H121,2)</f>
        <v>0</v>
      </c>
      <c r="K121" s="240" t="s">
        <v>298</v>
      </c>
      <c r="L121" s="74"/>
      <c r="M121" s="245" t="s">
        <v>80</v>
      </c>
      <c r="N121" s="246" t="s">
        <v>52</v>
      </c>
      <c r="O121" s="49"/>
      <c r="P121" s="247">
        <f>O121*H121</f>
        <v>0</v>
      </c>
      <c r="Q121" s="247">
        <v>0</v>
      </c>
      <c r="R121" s="247">
        <f>Q121*H121</f>
        <v>0</v>
      </c>
      <c r="S121" s="247">
        <v>0</v>
      </c>
      <c r="T121" s="248">
        <f>S121*H121</f>
        <v>0</v>
      </c>
      <c r="AR121" s="25" t="s">
        <v>299</v>
      </c>
      <c r="AT121" s="25" t="s">
        <v>294</v>
      </c>
      <c r="AU121" s="25" t="s">
        <v>91</v>
      </c>
      <c r="AY121" s="25" t="s">
        <v>291</v>
      </c>
      <c r="BE121" s="249">
        <f>IF(N121="základní",J121,0)</f>
        <v>0</v>
      </c>
      <c r="BF121" s="249">
        <f>IF(N121="snížená",J121,0)</f>
        <v>0</v>
      </c>
      <c r="BG121" s="249">
        <f>IF(N121="zákl. přenesená",J121,0)</f>
        <v>0</v>
      </c>
      <c r="BH121" s="249">
        <f>IF(N121="sníž. přenesená",J121,0)</f>
        <v>0</v>
      </c>
      <c r="BI121" s="249">
        <f>IF(N121="nulová",J121,0)</f>
        <v>0</v>
      </c>
      <c r="BJ121" s="25" t="s">
        <v>89</v>
      </c>
      <c r="BK121" s="249">
        <f>ROUND(I121*H121,2)</f>
        <v>0</v>
      </c>
      <c r="BL121" s="25" t="s">
        <v>299</v>
      </c>
      <c r="BM121" s="25" t="s">
        <v>3105</v>
      </c>
    </row>
    <row r="122" s="12" customFormat="1">
      <c r="B122" s="250"/>
      <c r="C122" s="251"/>
      <c r="D122" s="252" t="s">
        <v>301</v>
      </c>
      <c r="E122" s="253" t="s">
        <v>80</v>
      </c>
      <c r="F122" s="254" t="s">
        <v>2412</v>
      </c>
      <c r="G122" s="251"/>
      <c r="H122" s="253" t="s">
        <v>80</v>
      </c>
      <c r="I122" s="255"/>
      <c r="J122" s="251"/>
      <c r="K122" s="251"/>
      <c r="L122" s="256"/>
      <c r="M122" s="257"/>
      <c r="N122" s="258"/>
      <c r="O122" s="258"/>
      <c r="P122" s="258"/>
      <c r="Q122" s="258"/>
      <c r="R122" s="258"/>
      <c r="S122" s="258"/>
      <c r="T122" s="259"/>
      <c r="AT122" s="260" t="s">
        <v>301</v>
      </c>
      <c r="AU122" s="260" t="s">
        <v>91</v>
      </c>
      <c r="AV122" s="12" t="s">
        <v>89</v>
      </c>
      <c r="AW122" s="12" t="s">
        <v>44</v>
      </c>
      <c r="AX122" s="12" t="s">
        <v>82</v>
      </c>
      <c r="AY122" s="260" t="s">
        <v>291</v>
      </c>
    </row>
    <row r="123" s="13" customFormat="1">
      <c r="B123" s="261"/>
      <c r="C123" s="262"/>
      <c r="D123" s="252" t="s">
        <v>301</v>
      </c>
      <c r="E123" s="263" t="s">
        <v>80</v>
      </c>
      <c r="F123" s="264" t="s">
        <v>3106</v>
      </c>
      <c r="G123" s="262"/>
      <c r="H123" s="265">
        <v>17.600000000000001</v>
      </c>
      <c r="I123" s="266"/>
      <c r="J123" s="262"/>
      <c r="K123" s="262"/>
      <c r="L123" s="267"/>
      <c r="M123" s="268"/>
      <c r="N123" s="269"/>
      <c r="O123" s="269"/>
      <c r="P123" s="269"/>
      <c r="Q123" s="269"/>
      <c r="R123" s="269"/>
      <c r="S123" s="269"/>
      <c r="T123" s="270"/>
      <c r="AT123" s="271" t="s">
        <v>301</v>
      </c>
      <c r="AU123" s="271" t="s">
        <v>91</v>
      </c>
      <c r="AV123" s="13" t="s">
        <v>91</v>
      </c>
      <c r="AW123" s="13" t="s">
        <v>44</v>
      </c>
      <c r="AX123" s="13" t="s">
        <v>82</v>
      </c>
      <c r="AY123" s="271" t="s">
        <v>291</v>
      </c>
    </row>
    <row r="124" s="15" customFormat="1">
      <c r="B124" s="283"/>
      <c r="C124" s="284"/>
      <c r="D124" s="252" t="s">
        <v>301</v>
      </c>
      <c r="E124" s="285" t="s">
        <v>80</v>
      </c>
      <c r="F124" s="286" t="s">
        <v>315</v>
      </c>
      <c r="G124" s="284"/>
      <c r="H124" s="287">
        <v>17.600000000000001</v>
      </c>
      <c r="I124" s="288"/>
      <c r="J124" s="284"/>
      <c r="K124" s="284"/>
      <c r="L124" s="289"/>
      <c r="M124" s="290"/>
      <c r="N124" s="291"/>
      <c r="O124" s="291"/>
      <c r="P124" s="291"/>
      <c r="Q124" s="291"/>
      <c r="R124" s="291"/>
      <c r="S124" s="291"/>
      <c r="T124" s="292"/>
      <c r="AT124" s="293" t="s">
        <v>301</v>
      </c>
      <c r="AU124" s="293" t="s">
        <v>91</v>
      </c>
      <c r="AV124" s="15" t="s">
        <v>299</v>
      </c>
      <c r="AW124" s="15" t="s">
        <v>44</v>
      </c>
      <c r="AX124" s="15" t="s">
        <v>89</v>
      </c>
      <c r="AY124" s="293" t="s">
        <v>291</v>
      </c>
    </row>
    <row r="125" s="1" customFormat="1" ht="25.5" customHeight="1">
      <c r="B125" s="48"/>
      <c r="C125" s="238" t="s">
        <v>355</v>
      </c>
      <c r="D125" s="238" t="s">
        <v>294</v>
      </c>
      <c r="E125" s="239" t="s">
        <v>2414</v>
      </c>
      <c r="F125" s="240" t="s">
        <v>2415</v>
      </c>
      <c r="G125" s="241" t="s">
        <v>352</v>
      </c>
      <c r="H125" s="242">
        <v>66</v>
      </c>
      <c r="I125" s="243"/>
      <c r="J125" s="244">
        <f>ROUND(I125*H125,2)</f>
        <v>0</v>
      </c>
      <c r="K125" s="240" t="s">
        <v>298</v>
      </c>
      <c r="L125" s="74"/>
      <c r="M125" s="245" t="s">
        <v>80</v>
      </c>
      <c r="N125" s="246" t="s">
        <v>52</v>
      </c>
      <c r="O125" s="49"/>
      <c r="P125" s="247">
        <f>O125*H125</f>
        <v>0</v>
      </c>
      <c r="Q125" s="247">
        <v>0.00084000000000000003</v>
      </c>
      <c r="R125" s="247">
        <f>Q125*H125</f>
        <v>0.055440000000000003</v>
      </c>
      <c r="S125" s="247">
        <v>0</v>
      </c>
      <c r="T125" s="248">
        <f>S125*H125</f>
        <v>0</v>
      </c>
      <c r="AR125" s="25" t="s">
        <v>299</v>
      </c>
      <c r="AT125" s="25" t="s">
        <v>294</v>
      </c>
      <c r="AU125" s="25" t="s">
        <v>91</v>
      </c>
      <c r="AY125" s="25" t="s">
        <v>291</v>
      </c>
      <c r="BE125" s="249">
        <f>IF(N125="základní",J125,0)</f>
        <v>0</v>
      </c>
      <c r="BF125" s="249">
        <f>IF(N125="snížená",J125,0)</f>
        <v>0</v>
      </c>
      <c r="BG125" s="249">
        <f>IF(N125="zákl. přenesená",J125,0)</f>
        <v>0</v>
      </c>
      <c r="BH125" s="249">
        <f>IF(N125="sníž. přenesená",J125,0)</f>
        <v>0</v>
      </c>
      <c r="BI125" s="249">
        <f>IF(N125="nulová",J125,0)</f>
        <v>0</v>
      </c>
      <c r="BJ125" s="25" t="s">
        <v>89</v>
      </c>
      <c r="BK125" s="249">
        <f>ROUND(I125*H125,2)</f>
        <v>0</v>
      </c>
      <c r="BL125" s="25" t="s">
        <v>299</v>
      </c>
      <c r="BM125" s="25" t="s">
        <v>3107</v>
      </c>
    </row>
    <row r="126" s="12" customFormat="1">
      <c r="B126" s="250"/>
      <c r="C126" s="251"/>
      <c r="D126" s="252" t="s">
        <v>301</v>
      </c>
      <c r="E126" s="253" t="s">
        <v>80</v>
      </c>
      <c r="F126" s="254" t="s">
        <v>2417</v>
      </c>
      <c r="G126" s="251"/>
      <c r="H126" s="253" t="s">
        <v>80</v>
      </c>
      <c r="I126" s="255"/>
      <c r="J126" s="251"/>
      <c r="K126" s="251"/>
      <c r="L126" s="256"/>
      <c r="M126" s="257"/>
      <c r="N126" s="258"/>
      <c r="O126" s="258"/>
      <c r="P126" s="258"/>
      <c r="Q126" s="258"/>
      <c r="R126" s="258"/>
      <c r="S126" s="258"/>
      <c r="T126" s="259"/>
      <c r="AT126" s="260" t="s">
        <v>301</v>
      </c>
      <c r="AU126" s="260" t="s">
        <v>91</v>
      </c>
      <c r="AV126" s="12" t="s">
        <v>89</v>
      </c>
      <c r="AW126" s="12" t="s">
        <v>44</v>
      </c>
      <c r="AX126" s="12" t="s">
        <v>82</v>
      </c>
      <c r="AY126" s="260" t="s">
        <v>291</v>
      </c>
    </row>
    <row r="127" s="13" customFormat="1">
      <c r="B127" s="261"/>
      <c r="C127" s="262"/>
      <c r="D127" s="252" t="s">
        <v>301</v>
      </c>
      <c r="E127" s="263" t="s">
        <v>80</v>
      </c>
      <c r="F127" s="264" t="s">
        <v>3108</v>
      </c>
      <c r="G127" s="262"/>
      <c r="H127" s="265">
        <v>66</v>
      </c>
      <c r="I127" s="266"/>
      <c r="J127" s="262"/>
      <c r="K127" s="262"/>
      <c r="L127" s="267"/>
      <c r="M127" s="268"/>
      <c r="N127" s="269"/>
      <c r="O127" s="269"/>
      <c r="P127" s="269"/>
      <c r="Q127" s="269"/>
      <c r="R127" s="269"/>
      <c r="S127" s="269"/>
      <c r="T127" s="270"/>
      <c r="AT127" s="271" t="s">
        <v>301</v>
      </c>
      <c r="AU127" s="271" t="s">
        <v>91</v>
      </c>
      <c r="AV127" s="13" t="s">
        <v>91</v>
      </c>
      <c r="AW127" s="13" t="s">
        <v>44</v>
      </c>
      <c r="AX127" s="13" t="s">
        <v>82</v>
      </c>
      <c r="AY127" s="271" t="s">
        <v>291</v>
      </c>
    </row>
    <row r="128" s="15" customFormat="1">
      <c r="B128" s="283"/>
      <c r="C128" s="284"/>
      <c r="D128" s="252" t="s">
        <v>301</v>
      </c>
      <c r="E128" s="285" t="s">
        <v>80</v>
      </c>
      <c r="F128" s="286" t="s">
        <v>315</v>
      </c>
      <c r="G128" s="284"/>
      <c r="H128" s="287">
        <v>66</v>
      </c>
      <c r="I128" s="288"/>
      <c r="J128" s="284"/>
      <c r="K128" s="284"/>
      <c r="L128" s="289"/>
      <c r="M128" s="290"/>
      <c r="N128" s="291"/>
      <c r="O128" s="291"/>
      <c r="P128" s="291"/>
      <c r="Q128" s="291"/>
      <c r="R128" s="291"/>
      <c r="S128" s="291"/>
      <c r="T128" s="292"/>
      <c r="AT128" s="293" t="s">
        <v>301</v>
      </c>
      <c r="AU128" s="293" t="s">
        <v>91</v>
      </c>
      <c r="AV128" s="15" t="s">
        <v>299</v>
      </c>
      <c r="AW128" s="15" t="s">
        <v>44</v>
      </c>
      <c r="AX128" s="15" t="s">
        <v>89</v>
      </c>
      <c r="AY128" s="293" t="s">
        <v>291</v>
      </c>
    </row>
    <row r="129" s="1" customFormat="1" ht="25.5" customHeight="1">
      <c r="B129" s="48"/>
      <c r="C129" s="238" t="s">
        <v>361</v>
      </c>
      <c r="D129" s="238" t="s">
        <v>294</v>
      </c>
      <c r="E129" s="239" t="s">
        <v>2419</v>
      </c>
      <c r="F129" s="240" t="s">
        <v>2420</v>
      </c>
      <c r="G129" s="241" t="s">
        <v>352</v>
      </c>
      <c r="H129" s="242">
        <v>66</v>
      </c>
      <c r="I129" s="243"/>
      <c r="J129" s="244">
        <f>ROUND(I129*H129,2)</f>
        <v>0</v>
      </c>
      <c r="K129" s="240" t="s">
        <v>298</v>
      </c>
      <c r="L129" s="74"/>
      <c r="M129" s="245" t="s">
        <v>80</v>
      </c>
      <c r="N129" s="246" t="s">
        <v>52</v>
      </c>
      <c r="O129" s="49"/>
      <c r="P129" s="247">
        <f>O129*H129</f>
        <v>0</v>
      </c>
      <c r="Q129" s="247">
        <v>0</v>
      </c>
      <c r="R129" s="247">
        <f>Q129*H129</f>
        <v>0</v>
      </c>
      <c r="S129" s="247">
        <v>0</v>
      </c>
      <c r="T129" s="248">
        <f>S129*H129</f>
        <v>0</v>
      </c>
      <c r="AR129" s="25" t="s">
        <v>299</v>
      </c>
      <c r="AT129" s="25" t="s">
        <v>294</v>
      </c>
      <c r="AU129" s="25" t="s">
        <v>91</v>
      </c>
      <c r="AY129" s="25" t="s">
        <v>291</v>
      </c>
      <c r="BE129" s="249">
        <f>IF(N129="základní",J129,0)</f>
        <v>0</v>
      </c>
      <c r="BF129" s="249">
        <f>IF(N129="snížená",J129,0)</f>
        <v>0</v>
      </c>
      <c r="BG129" s="249">
        <f>IF(N129="zákl. přenesená",J129,0)</f>
        <v>0</v>
      </c>
      <c r="BH129" s="249">
        <f>IF(N129="sníž. přenesená",J129,0)</f>
        <v>0</v>
      </c>
      <c r="BI129" s="249">
        <f>IF(N129="nulová",J129,0)</f>
        <v>0</v>
      </c>
      <c r="BJ129" s="25" t="s">
        <v>89</v>
      </c>
      <c r="BK129" s="249">
        <f>ROUND(I129*H129,2)</f>
        <v>0</v>
      </c>
      <c r="BL129" s="25" t="s">
        <v>299</v>
      </c>
      <c r="BM129" s="25" t="s">
        <v>3109</v>
      </c>
    </row>
    <row r="130" s="12" customFormat="1">
      <c r="B130" s="250"/>
      <c r="C130" s="251"/>
      <c r="D130" s="252" t="s">
        <v>301</v>
      </c>
      <c r="E130" s="253" t="s">
        <v>80</v>
      </c>
      <c r="F130" s="254" t="s">
        <v>2417</v>
      </c>
      <c r="G130" s="251"/>
      <c r="H130" s="253" t="s">
        <v>80</v>
      </c>
      <c r="I130" s="255"/>
      <c r="J130" s="251"/>
      <c r="K130" s="251"/>
      <c r="L130" s="256"/>
      <c r="M130" s="257"/>
      <c r="N130" s="258"/>
      <c r="O130" s="258"/>
      <c r="P130" s="258"/>
      <c r="Q130" s="258"/>
      <c r="R130" s="258"/>
      <c r="S130" s="258"/>
      <c r="T130" s="259"/>
      <c r="AT130" s="260" t="s">
        <v>301</v>
      </c>
      <c r="AU130" s="260" t="s">
        <v>91</v>
      </c>
      <c r="AV130" s="12" t="s">
        <v>89</v>
      </c>
      <c r="AW130" s="12" t="s">
        <v>44</v>
      </c>
      <c r="AX130" s="12" t="s">
        <v>82</v>
      </c>
      <c r="AY130" s="260" t="s">
        <v>291</v>
      </c>
    </row>
    <row r="131" s="13" customFormat="1">
      <c r="B131" s="261"/>
      <c r="C131" s="262"/>
      <c r="D131" s="252" t="s">
        <v>301</v>
      </c>
      <c r="E131" s="263" t="s">
        <v>80</v>
      </c>
      <c r="F131" s="264" t="s">
        <v>676</v>
      </c>
      <c r="G131" s="262"/>
      <c r="H131" s="265">
        <v>66</v>
      </c>
      <c r="I131" s="266"/>
      <c r="J131" s="262"/>
      <c r="K131" s="262"/>
      <c r="L131" s="267"/>
      <c r="M131" s="268"/>
      <c r="N131" s="269"/>
      <c r="O131" s="269"/>
      <c r="P131" s="269"/>
      <c r="Q131" s="269"/>
      <c r="R131" s="269"/>
      <c r="S131" s="269"/>
      <c r="T131" s="270"/>
      <c r="AT131" s="271" t="s">
        <v>301</v>
      </c>
      <c r="AU131" s="271" t="s">
        <v>91</v>
      </c>
      <c r="AV131" s="13" t="s">
        <v>91</v>
      </c>
      <c r="AW131" s="13" t="s">
        <v>44</v>
      </c>
      <c r="AX131" s="13" t="s">
        <v>82</v>
      </c>
      <c r="AY131" s="271" t="s">
        <v>291</v>
      </c>
    </row>
    <row r="132" s="15" customFormat="1">
      <c r="B132" s="283"/>
      <c r="C132" s="284"/>
      <c r="D132" s="252" t="s">
        <v>301</v>
      </c>
      <c r="E132" s="285" t="s">
        <v>80</v>
      </c>
      <c r="F132" s="286" t="s">
        <v>315</v>
      </c>
      <c r="G132" s="284"/>
      <c r="H132" s="287">
        <v>66</v>
      </c>
      <c r="I132" s="288"/>
      <c r="J132" s="284"/>
      <c r="K132" s="284"/>
      <c r="L132" s="289"/>
      <c r="M132" s="290"/>
      <c r="N132" s="291"/>
      <c r="O132" s="291"/>
      <c r="P132" s="291"/>
      <c r="Q132" s="291"/>
      <c r="R132" s="291"/>
      <c r="S132" s="291"/>
      <c r="T132" s="292"/>
      <c r="AT132" s="293" t="s">
        <v>301</v>
      </c>
      <c r="AU132" s="293" t="s">
        <v>91</v>
      </c>
      <c r="AV132" s="15" t="s">
        <v>299</v>
      </c>
      <c r="AW132" s="15" t="s">
        <v>44</v>
      </c>
      <c r="AX132" s="15" t="s">
        <v>89</v>
      </c>
      <c r="AY132" s="293" t="s">
        <v>291</v>
      </c>
    </row>
    <row r="133" s="1" customFormat="1" ht="38.25" customHeight="1">
      <c r="B133" s="48"/>
      <c r="C133" s="238" t="s">
        <v>365</v>
      </c>
      <c r="D133" s="238" t="s">
        <v>294</v>
      </c>
      <c r="E133" s="239" t="s">
        <v>2444</v>
      </c>
      <c r="F133" s="240" t="s">
        <v>2445</v>
      </c>
      <c r="G133" s="241" t="s">
        <v>297</v>
      </c>
      <c r="H133" s="242">
        <v>18.920000000000002</v>
      </c>
      <c r="I133" s="243"/>
      <c r="J133" s="244">
        <f>ROUND(I133*H133,2)</f>
        <v>0</v>
      </c>
      <c r="K133" s="240" t="s">
        <v>298</v>
      </c>
      <c r="L133" s="74"/>
      <c r="M133" s="245" t="s">
        <v>80</v>
      </c>
      <c r="N133" s="246" t="s">
        <v>52</v>
      </c>
      <c r="O133" s="49"/>
      <c r="P133" s="247">
        <f>O133*H133</f>
        <v>0</v>
      </c>
      <c r="Q133" s="247">
        <v>0</v>
      </c>
      <c r="R133" s="247">
        <f>Q133*H133</f>
        <v>0</v>
      </c>
      <c r="S133" s="247">
        <v>0</v>
      </c>
      <c r="T133" s="248">
        <f>S133*H133</f>
        <v>0</v>
      </c>
      <c r="AR133" s="25" t="s">
        <v>299</v>
      </c>
      <c r="AT133" s="25" t="s">
        <v>294</v>
      </c>
      <c r="AU133" s="25" t="s">
        <v>91</v>
      </c>
      <c r="AY133" s="25" t="s">
        <v>291</v>
      </c>
      <c r="BE133" s="249">
        <f>IF(N133="základní",J133,0)</f>
        <v>0</v>
      </c>
      <c r="BF133" s="249">
        <f>IF(N133="snížená",J133,0)</f>
        <v>0</v>
      </c>
      <c r="BG133" s="249">
        <f>IF(N133="zákl. přenesená",J133,0)</f>
        <v>0</v>
      </c>
      <c r="BH133" s="249">
        <f>IF(N133="sníž. přenesená",J133,0)</f>
        <v>0</v>
      </c>
      <c r="BI133" s="249">
        <f>IF(N133="nulová",J133,0)</f>
        <v>0</v>
      </c>
      <c r="BJ133" s="25" t="s">
        <v>89</v>
      </c>
      <c r="BK133" s="249">
        <f>ROUND(I133*H133,2)</f>
        <v>0</v>
      </c>
      <c r="BL133" s="25" t="s">
        <v>299</v>
      </c>
      <c r="BM133" s="25" t="s">
        <v>3110</v>
      </c>
    </row>
    <row r="134" s="12" customFormat="1">
      <c r="B134" s="250"/>
      <c r="C134" s="251"/>
      <c r="D134" s="252" t="s">
        <v>301</v>
      </c>
      <c r="E134" s="253" t="s">
        <v>80</v>
      </c>
      <c r="F134" s="254" t="s">
        <v>2447</v>
      </c>
      <c r="G134" s="251"/>
      <c r="H134" s="253" t="s">
        <v>80</v>
      </c>
      <c r="I134" s="255"/>
      <c r="J134" s="251"/>
      <c r="K134" s="251"/>
      <c r="L134" s="256"/>
      <c r="M134" s="257"/>
      <c r="N134" s="258"/>
      <c r="O134" s="258"/>
      <c r="P134" s="258"/>
      <c r="Q134" s="258"/>
      <c r="R134" s="258"/>
      <c r="S134" s="258"/>
      <c r="T134" s="259"/>
      <c r="AT134" s="260" t="s">
        <v>301</v>
      </c>
      <c r="AU134" s="260" t="s">
        <v>91</v>
      </c>
      <c r="AV134" s="12" t="s">
        <v>89</v>
      </c>
      <c r="AW134" s="12" t="s">
        <v>44</v>
      </c>
      <c r="AX134" s="12" t="s">
        <v>82</v>
      </c>
      <c r="AY134" s="260" t="s">
        <v>291</v>
      </c>
    </row>
    <row r="135" s="13" customFormat="1">
      <c r="B135" s="261"/>
      <c r="C135" s="262"/>
      <c r="D135" s="252" t="s">
        <v>301</v>
      </c>
      <c r="E135" s="263" t="s">
        <v>80</v>
      </c>
      <c r="F135" s="264" t="s">
        <v>3106</v>
      </c>
      <c r="G135" s="262"/>
      <c r="H135" s="265">
        <v>17.600000000000001</v>
      </c>
      <c r="I135" s="266"/>
      <c r="J135" s="262"/>
      <c r="K135" s="262"/>
      <c r="L135" s="267"/>
      <c r="M135" s="268"/>
      <c r="N135" s="269"/>
      <c r="O135" s="269"/>
      <c r="P135" s="269"/>
      <c r="Q135" s="269"/>
      <c r="R135" s="269"/>
      <c r="S135" s="269"/>
      <c r="T135" s="270"/>
      <c r="AT135" s="271" t="s">
        <v>301</v>
      </c>
      <c r="AU135" s="271" t="s">
        <v>91</v>
      </c>
      <c r="AV135" s="13" t="s">
        <v>91</v>
      </c>
      <c r="AW135" s="13" t="s">
        <v>44</v>
      </c>
      <c r="AX135" s="13" t="s">
        <v>82</v>
      </c>
      <c r="AY135" s="271" t="s">
        <v>291</v>
      </c>
    </row>
    <row r="136" s="12" customFormat="1">
      <c r="B136" s="250"/>
      <c r="C136" s="251"/>
      <c r="D136" s="252" t="s">
        <v>301</v>
      </c>
      <c r="E136" s="253" t="s">
        <v>80</v>
      </c>
      <c r="F136" s="254" t="s">
        <v>2449</v>
      </c>
      <c r="G136" s="251"/>
      <c r="H136" s="253" t="s">
        <v>80</v>
      </c>
      <c r="I136" s="255"/>
      <c r="J136" s="251"/>
      <c r="K136" s="251"/>
      <c r="L136" s="256"/>
      <c r="M136" s="257"/>
      <c r="N136" s="258"/>
      <c r="O136" s="258"/>
      <c r="P136" s="258"/>
      <c r="Q136" s="258"/>
      <c r="R136" s="258"/>
      <c r="S136" s="258"/>
      <c r="T136" s="259"/>
      <c r="AT136" s="260" t="s">
        <v>301</v>
      </c>
      <c r="AU136" s="260" t="s">
        <v>91</v>
      </c>
      <c r="AV136" s="12" t="s">
        <v>89</v>
      </c>
      <c r="AW136" s="12" t="s">
        <v>44</v>
      </c>
      <c r="AX136" s="12" t="s">
        <v>82</v>
      </c>
      <c r="AY136" s="260" t="s">
        <v>291</v>
      </c>
    </row>
    <row r="137" s="13" customFormat="1">
      <c r="B137" s="261"/>
      <c r="C137" s="262"/>
      <c r="D137" s="252" t="s">
        <v>301</v>
      </c>
      <c r="E137" s="263" t="s">
        <v>80</v>
      </c>
      <c r="F137" s="264" t="s">
        <v>3111</v>
      </c>
      <c r="G137" s="262"/>
      <c r="H137" s="265">
        <v>1.3200000000000001</v>
      </c>
      <c r="I137" s="266"/>
      <c r="J137" s="262"/>
      <c r="K137" s="262"/>
      <c r="L137" s="267"/>
      <c r="M137" s="268"/>
      <c r="N137" s="269"/>
      <c r="O137" s="269"/>
      <c r="P137" s="269"/>
      <c r="Q137" s="269"/>
      <c r="R137" s="269"/>
      <c r="S137" s="269"/>
      <c r="T137" s="270"/>
      <c r="AT137" s="271" t="s">
        <v>301</v>
      </c>
      <c r="AU137" s="271" t="s">
        <v>91</v>
      </c>
      <c r="AV137" s="13" t="s">
        <v>91</v>
      </c>
      <c r="AW137" s="13" t="s">
        <v>44</v>
      </c>
      <c r="AX137" s="13" t="s">
        <v>82</v>
      </c>
      <c r="AY137" s="271" t="s">
        <v>291</v>
      </c>
    </row>
    <row r="138" s="15" customFormat="1">
      <c r="B138" s="283"/>
      <c r="C138" s="284"/>
      <c r="D138" s="252" t="s">
        <v>301</v>
      </c>
      <c r="E138" s="285" t="s">
        <v>80</v>
      </c>
      <c r="F138" s="286" t="s">
        <v>315</v>
      </c>
      <c r="G138" s="284"/>
      <c r="H138" s="287">
        <v>18.920000000000002</v>
      </c>
      <c r="I138" s="288"/>
      <c r="J138" s="284"/>
      <c r="K138" s="284"/>
      <c r="L138" s="289"/>
      <c r="M138" s="290"/>
      <c r="N138" s="291"/>
      <c r="O138" s="291"/>
      <c r="P138" s="291"/>
      <c r="Q138" s="291"/>
      <c r="R138" s="291"/>
      <c r="S138" s="291"/>
      <c r="T138" s="292"/>
      <c r="AT138" s="293" t="s">
        <v>301</v>
      </c>
      <c r="AU138" s="293" t="s">
        <v>91</v>
      </c>
      <c r="AV138" s="15" t="s">
        <v>299</v>
      </c>
      <c r="AW138" s="15" t="s">
        <v>44</v>
      </c>
      <c r="AX138" s="15" t="s">
        <v>89</v>
      </c>
      <c r="AY138" s="293" t="s">
        <v>291</v>
      </c>
    </row>
    <row r="139" s="1" customFormat="1" ht="38.25" customHeight="1">
      <c r="B139" s="48"/>
      <c r="C139" s="238" t="s">
        <v>369</v>
      </c>
      <c r="D139" s="238" t="s">
        <v>294</v>
      </c>
      <c r="E139" s="239" t="s">
        <v>316</v>
      </c>
      <c r="F139" s="240" t="s">
        <v>317</v>
      </c>
      <c r="G139" s="241" t="s">
        <v>297</v>
      </c>
      <c r="H139" s="242">
        <v>36.520000000000003</v>
      </c>
      <c r="I139" s="243"/>
      <c r="J139" s="244">
        <f>ROUND(I139*H139,2)</f>
        <v>0</v>
      </c>
      <c r="K139" s="240" t="s">
        <v>298</v>
      </c>
      <c r="L139" s="74"/>
      <c r="M139" s="245" t="s">
        <v>80</v>
      </c>
      <c r="N139" s="246" t="s">
        <v>52</v>
      </c>
      <c r="O139" s="49"/>
      <c r="P139" s="247">
        <f>O139*H139</f>
        <v>0</v>
      </c>
      <c r="Q139" s="247">
        <v>0</v>
      </c>
      <c r="R139" s="247">
        <f>Q139*H139</f>
        <v>0</v>
      </c>
      <c r="S139" s="247">
        <v>0</v>
      </c>
      <c r="T139" s="248">
        <f>S139*H139</f>
        <v>0</v>
      </c>
      <c r="AR139" s="25" t="s">
        <v>299</v>
      </c>
      <c r="AT139" s="25" t="s">
        <v>294</v>
      </c>
      <c r="AU139" s="25" t="s">
        <v>91</v>
      </c>
      <c r="AY139" s="25" t="s">
        <v>291</v>
      </c>
      <c r="BE139" s="249">
        <f>IF(N139="základní",J139,0)</f>
        <v>0</v>
      </c>
      <c r="BF139" s="249">
        <f>IF(N139="snížená",J139,0)</f>
        <v>0</v>
      </c>
      <c r="BG139" s="249">
        <f>IF(N139="zákl. přenesená",J139,0)</f>
        <v>0</v>
      </c>
      <c r="BH139" s="249">
        <f>IF(N139="sníž. přenesená",J139,0)</f>
        <v>0</v>
      </c>
      <c r="BI139" s="249">
        <f>IF(N139="nulová",J139,0)</f>
        <v>0</v>
      </c>
      <c r="BJ139" s="25" t="s">
        <v>89</v>
      </c>
      <c r="BK139" s="249">
        <f>ROUND(I139*H139,2)</f>
        <v>0</v>
      </c>
      <c r="BL139" s="25" t="s">
        <v>299</v>
      </c>
      <c r="BM139" s="25" t="s">
        <v>3112</v>
      </c>
    </row>
    <row r="140" s="12" customFormat="1">
      <c r="B140" s="250"/>
      <c r="C140" s="251"/>
      <c r="D140" s="252" t="s">
        <v>301</v>
      </c>
      <c r="E140" s="253" t="s">
        <v>80</v>
      </c>
      <c r="F140" s="254" t="s">
        <v>1305</v>
      </c>
      <c r="G140" s="251"/>
      <c r="H140" s="253" t="s">
        <v>80</v>
      </c>
      <c r="I140" s="255"/>
      <c r="J140" s="251"/>
      <c r="K140" s="251"/>
      <c r="L140" s="256"/>
      <c r="M140" s="257"/>
      <c r="N140" s="258"/>
      <c r="O140" s="258"/>
      <c r="P140" s="258"/>
      <c r="Q140" s="258"/>
      <c r="R140" s="258"/>
      <c r="S140" s="258"/>
      <c r="T140" s="259"/>
      <c r="AT140" s="260" t="s">
        <v>301</v>
      </c>
      <c r="AU140" s="260" t="s">
        <v>91</v>
      </c>
      <c r="AV140" s="12" t="s">
        <v>89</v>
      </c>
      <c r="AW140" s="12" t="s">
        <v>44</v>
      </c>
      <c r="AX140" s="12" t="s">
        <v>82</v>
      </c>
      <c r="AY140" s="260" t="s">
        <v>291</v>
      </c>
    </row>
    <row r="141" s="12" customFormat="1">
      <c r="B141" s="250"/>
      <c r="C141" s="251"/>
      <c r="D141" s="252" t="s">
        <v>301</v>
      </c>
      <c r="E141" s="253" t="s">
        <v>80</v>
      </c>
      <c r="F141" s="254" t="s">
        <v>3113</v>
      </c>
      <c r="G141" s="251"/>
      <c r="H141" s="253" t="s">
        <v>80</v>
      </c>
      <c r="I141" s="255"/>
      <c r="J141" s="251"/>
      <c r="K141" s="251"/>
      <c r="L141" s="256"/>
      <c r="M141" s="257"/>
      <c r="N141" s="258"/>
      <c r="O141" s="258"/>
      <c r="P141" s="258"/>
      <c r="Q141" s="258"/>
      <c r="R141" s="258"/>
      <c r="S141" s="258"/>
      <c r="T141" s="259"/>
      <c r="AT141" s="260" t="s">
        <v>301</v>
      </c>
      <c r="AU141" s="260" t="s">
        <v>91</v>
      </c>
      <c r="AV141" s="12" t="s">
        <v>89</v>
      </c>
      <c r="AW141" s="12" t="s">
        <v>44</v>
      </c>
      <c r="AX141" s="12" t="s">
        <v>82</v>
      </c>
      <c r="AY141" s="260" t="s">
        <v>291</v>
      </c>
    </row>
    <row r="142" s="13" customFormat="1">
      <c r="B142" s="261"/>
      <c r="C142" s="262"/>
      <c r="D142" s="252" t="s">
        <v>301</v>
      </c>
      <c r="E142" s="263" t="s">
        <v>80</v>
      </c>
      <c r="F142" s="264" t="s">
        <v>3114</v>
      </c>
      <c r="G142" s="262"/>
      <c r="H142" s="265">
        <v>36.520000000000003</v>
      </c>
      <c r="I142" s="266"/>
      <c r="J142" s="262"/>
      <c r="K142" s="262"/>
      <c r="L142" s="267"/>
      <c r="M142" s="268"/>
      <c r="N142" s="269"/>
      <c r="O142" s="269"/>
      <c r="P142" s="269"/>
      <c r="Q142" s="269"/>
      <c r="R142" s="269"/>
      <c r="S142" s="269"/>
      <c r="T142" s="270"/>
      <c r="AT142" s="271" t="s">
        <v>301</v>
      </c>
      <c r="AU142" s="271" t="s">
        <v>91</v>
      </c>
      <c r="AV142" s="13" t="s">
        <v>91</v>
      </c>
      <c r="AW142" s="13" t="s">
        <v>44</v>
      </c>
      <c r="AX142" s="13" t="s">
        <v>82</v>
      </c>
      <c r="AY142" s="271" t="s">
        <v>291</v>
      </c>
    </row>
    <row r="143" s="15" customFormat="1">
      <c r="B143" s="283"/>
      <c r="C143" s="284"/>
      <c r="D143" s="252" t="s">
        <v>301</v>
      </c>
      <c r="E143" s="285" t="s">
        <v>80</v>
      </c>
      <c r="F143" s="286" t="s">
        <v>315</v>
      </c>
      <c r="G143" s="284"/>
      <c r="H143" s="287">
        <v>36.520000000000003</v>
      </c>
      <c r="I143" s="288"/>
      <c r="J143" s="284"/>
      <c r="K143" s="284"/>
      <c r="L143" s="289"/>
      <c r="M143" s="290"/>
      <c r="N143" s="291"/>
      <c r="O143" s="291"/>
      <c r="P143" s="291"/>
      <c r="Q143" s="291"/>
      <c r="R143" s="291"/>
      <c r="S143" s="291"/>
      <c r="T143" s="292"/>
      <c r="AT143" s="293" t="s">
        <v>301</v>
      </c>
      <c r="AU143" s="293" t="s">
        <v>91</v>
      </c>
      <c r="AV143" s="15" t="s">
        <v>299</v>
      </c>
      <c r="AW143" s="15" t="s">
        <v>44</v>
      </c>
      <c r="AX143" s="15" t="s">
        <v>89</v>
      </c>
      <c r="AY143" s="293" t="s">
        <v>291</v>
      </c>
    </row>
    <row r="144" s="1" customFormat="1" ht="25.5" customHeight="1">
      <c r="B144" s="48"/>
      <c r="C144" s="238" t="s">
        <v>374</v>
      </c>
      <c r="D144" s="238" t="s">
        <v>294</v>
      </c>
      <c r="E144" s="239" t="s">
        <v>323</v>
      </c>
      <c r="F144" s="240" t="s">
        <v>324</v>
      </c>
      <c r="G144" s="241" t="s">
        <v>325</v>
      </c>
      <c r="H144" s="242">
        <v>65.736000000000004</v>
      </c>
      <c r="I144" s="243"/>
      <c r="J144" s="244">
        <f>ROUND(I144*H144,2)</f>
        <v>0</v>
      </c>
      <c r="K144" s="240" t="s">
        <v>298</v>
      </c>
      <c r="L144" s="74"/>
      <c r="M144" s="245" t="s">
        <v>80</v>
      </c>
      <c r="N144" s="246" t="s">
        <v>52</v>
      </c>
      <c r="O144" s="49"/>
      <c r="P144" s="247">
        <f>O144*H144</f>
        <v>0</v>
      </c>
      <c r="Q144" s="247">
        <v>0</v>
      </c>
      <c r="R144" s="247">
        <f>Q144*H144</f>
        <v>0</v>
      </c>
      <c r="S144" s="247">
        <v>0</v>
      </c>
      <c r="T144" s="248">
        <f>S144*H144</f>
        <v>0</v>
      </c>
      <c r="AR144" s="25" t="s">
        <v>299</v>
      </c>
      <c r="AT144" s="25" t="s">
        <v>294</v>
      </c>
      <c r="AU144" s="25" t="s">
        <v>91</v>
      </c>
      <c r="AY144" s="25" t="s">
        <v>291</v>
      </c>
      <c r="BE144" s="249">
        <f>IF(N144="základní",J144,0)</f>
        <v>0</v>
      </c>
      <c r="BF144" s="249">
        <f>IF(N144="snížená",J144,0)</f>
        <v>0</v>
      </c>
      <c r="BG144" s="249">
        <f>IF(N144="zákl. přenesená",J144,0)</f>
        <v>0</v>
      </c>
      <c r="BH144" s="249">
        <f>IF(N144="sníž. přenesená",J144,0)</f>
        <v>0</v>
      </c>
      <c r="BI144" s="249">
        <f>IF(N144="nulová",J144,0)</f>
        <v>0</v>
      </c>
      <c r="BJ144" s="25" t="s">
        <v>89</v>
      </c>
      <c r="BK144" s="249">
        <f>ROUND(I144*H144,2)</f>
        <v>0</v>
      </c>
      <c r="BL144" s="25" t="s">
        <v>299</v>
      </c>
      <c r="BM144" s="25" t="s">
        <v>3115</v>
      </c>
    </row>
    <row r="145" s="12" customFormat="1">
      <c r="B145" s="250"/>
      <c r="C145" s="251"/>
      <c r="D145" s="252" t="s">
        <v>301</v>
      </c>
      <c r="E145" s="253" t="s">
        <v>80</v>
      </c>
      <c r="F145" s="254" t="s">
        <v>2458</v>
      </c>
      <c r="G145" s="251"/>
      <c r="H145" s="253" t="s">
        <v>80</v>
      </c>
      <c r="I145" s="255"/>
      <c r="J145" s="251"/>
      <c r="K145" s="251"/>
      <c r="L145" s="256"/>
      <c r="M145" s="257"/>
      <c r="N145" s="258"/>
      <c r="O145" s="258"/>
      <c r="P145" s="258"/>
      <c r="Q145" s="258"/>
      <c r="R145" s="258"/>
      <c r="S145" s="258"/>
      <c r="T145" s="259"/>
      <c r="AT145" s="260" t="s">
        <v>301</v>
      </c>
      <c r="AU145" s="260" t="s">
        <v>91</v>
      </c>
      <c r="AV145" s="12" t="s">
        <v>89</v>
      </c>
      <c r="AW145" s="12" t="s">
        <v>44</v>
      </c>
      <c r="AX145" s="12" t="s">
        <v>82</v>
      </c>
      <c r="AY145" s="260" t="s">
        <v>291</v>
      </c>
    </row>
    <row r="146" s="13" customFormat="1">
      <c r="B146" s="261"/>
      <c r="C146" s="262"/>
      <c r="D146" s="252" t="s">
        <v>301</v>
      </c>
      <c r="E146" s="263" t="s">
        <v>80</v>
      </c>
      <c r="F146" s="264" t="s">
        <v>3116</v>
      </c>
      <c r="G146" s="262"/>
      <c r="H146" s="265">
        <v>65.736000000000004</v>
      </c>
      <c r="I146" s="266"/>
      <c r="J146" s="262"/>
      <c r="K146" s="262"/>
      <c r="L146" s="267"/>
      <c r="M146" s="268"/>
      <c r="N146" s="269"/>
      <c r="O146" s="269"/>
      <c r="P146" s="269"/>
      <c r="Q146" s="269"/>
      <c r="R146" s="269"/>
      <c r="S146" s="269"/>
      <c r="T146" s="270"/>
      <c r="AT146" s="271" t="s">
        <v>301</v>
      </c>
      <c r="AU146" s="271" t="s">
        <v>91</v>
      </c>
      <c r="AV146" s="13" t="s">
        <v>91</v>
      </c>
      <c r="AW146" s="13" t="s">
        <v>44</v>
      </c>
      <c r="AX146" s="13" t="s">
        <v>82</v>
      </c>
      <c r="AY146" s="271" t="s">
        <v>291</v>
      </c>
    </row>
    <row r="147" s="15" customFormat="1">
      <c r="B147" s="283"/>
      <c r="C147" s="284"/>
      <c r="D147" s="252" t="s">
        <v>301</v>
      </c>
      <c r="E147" s="285" t="s">
        <v>80</v>
      </c>
      <c r="F147" s="286" t="s">
        <v>315</v>
      </c>
      <c r="G147" s="284"/>
      <c r="H147" s="287">
        <v>65.736000000000004</v>
      </c>
      <c r="I147" s="288"/>
      <c r="J147" s="284"/>
      <c r="K147" s="284"/>
      <c r="L147" s="289"/>
      <c r="M147" s="290"/>
      <c r="N147" s="291"/>
      <c r="O147" s="291"/>
      <c r="P147" s="291"/>
      <c r="Q147" s="291"/>
      <c r="R147" s="291"/>
      <c r="S147" s="291"/>
      <c r="T147" s="292"/>
      <c r="AT147" s="293" t="s">
        <v>301</v>
      </c>
      <c r="AU147" s="293" t="s">
        <v>91</v>
      </c>
      <c r="AV147" s="15" t="s">
        <v>299</v>
      </c>
      <c r="AW147" s="15" t="s">
        <v>44</v>
      </c>
      <c r="AX147" s="15" t="s">
        <v>89</v>
      </c>
      <c r="AY147" s="293" t="s">
        <v>291</v>
      </c>
    </row>
    <row r="148" s="1" customFormat="1" ht="25.5" customHeight="1">
      <c r="B148" s="48"/>
      <c r="C148" s="238" t="s">
        <v>379</v>
      </c>
      <c r="D148" s="238" t="s">
        <v>294</v>
      </c>
      <c r="E148" s="239" t="s">
        <v>329</v>
      </c>
      <c r="F148" s="240" t="s">
        <v>330</v>
      </c>
      <c r="G148" s="241" t="s">
        <v>297</v>
      </c>
      <c r="H148" s="242">
        <v>30.800000000000001</v>
      </c>
      <c r="I148" s="243"/>
      <c r="J148" s="244">
        <f>ROUND(I148*H148,2)</f>
        <v>0</v>
      </c>
      <c r="K148" s="240" t="s">
        <v>298</v>
      </c>
      <c r="L148" s="74"/>
      <c r="M148" s="245" t="s">
        <v>80</v>
      </c>
      <c r="N148" s="246" t="s">
        <v>52</v>
      </c>
      <c r="O148" s="49"/>
      <c r="P148" s="247">
        <f>O148*H148</f>
        <v>0</v>
      </c>
      <c r="Q148" s="247">
        <v>0</v>
      </c>
      <c r="R148" s="247">
        <f>Q148*H148</f>
        <v>0</v>
      </c>
      <c r="S148" s="247">
        <v>0</v>
      </c>
      <c r="T148" s="248">
        <f>S148*H148</f>
        <v>0</v>
      </c>
      <c r="AR148" s="25" t="s">
        <v>299</v>
      </c>
      <c r="AT148" s="25" t="s">
        <v>294</v>
      </c>
      <c r="AU148" s="25" t="s">
        <v>91</v>
      </c>
      <c r="AY148" s="25" t="s">
        <v>291</v>
      </c>
      <c r="BE148" s="249">
        <f>IF(N148="základní",J148,0)</f>
        <v>0</v>
      </c>
      <c r="BF148" s="249">
        <f>IF(N148="snížená",J148,0)</f>
        <v>0</v>
      </c>
      <c r="BG148" s="249">
        <f>IF(N148="zákl. přenesená",J148,0)</f>
        <v>0</v>
      </c>
      <c r="BH148" s="249">
        <f>IF(N148="sníž. přenesená",J148,0)</f>
        <v>0</v>
      </c>
      <c r="BI148" s="249">
        <f>IF(N148="nulová",J148,0)</f>
        <v>0</v>
      </c>
      <c r="BJ148" s="25" t="s">
        <v>89</v>
      </c>
      <c r="BK148" s="249">
        <f>ROUND(I148*H148,2)</f>
        <v>0</v>
      </c>
      <c r="BL148" s="25" t="s">
        <v>299</v>
      </c>
      <c r="BM148" s="25" t="s">
        <v>3117</v>
      </c>
    </row>
    <row r="149" s="12" customFormat="1">
      <c r="B149" s="250"/>
      <c r="C149" s="251"/>
      <c r="D149" s="252" t="s">
        <v>301</v>
      </c>
      <c r="E149" s="253" t="s">
        <v>80</v>
      </c>
      <c r="F149" s="254" t="s">
        <v>3118</v>
      </c>
      <c r="G149" s="251"/>
      <c r="H149" s="253" t="s">
        <v>80</v>
      </c>
      <c r="I149" s="255"/>
      <c r="J149" s="251"/>
      <c r="K149" s="251"/>
      <c r="L149" s="256"/>
      <c r="M149" s="257"/>
      <c r="N149" s="258"/>
      <c r="O149" s="258"/>
      <c r="P149" s="258"/>
      <c r="Q149" s="258"/>
      <c r="R149" s="258"/>
      <c r="S149" s="258"/>
      <c r="T149" s="259"/>
      <c r="AT149" s="260" t="s">
        <v>301</v>
      </c>
      <c r="AU149" s="260" t="s">
        <v>91</v>
      </c>
      <c r="AV149" s="12" t="s">
        <v>89</v>
      </c>
      <c r="AW149" s="12" t="s">
        <v>44</v>
      </c>
      <c r="AX149" s="12" t="s">
        <v>82</v>
      </c>
      <c r="AY149" s="260" t="s">
        <v>291</v>
      </c>
    </row>
    <row r="150" s="13" customFormat="1">
      <c r="B150" s="261"/>
      <c r="C150" s="262"/>
      <c r="D150" s="252" t="s">
        <v>301</v>
      </c>
      <c r="E150" s="263" t="s">
        <v>80</v>
      </c>
      <c r="F150" s="264" t="s">
        <v>3119</v>
      </c>
      <c r="G150" s="262"/>
      <c r="H150" s="265">
        <v>35.200000000000003</v>
      </c>
      <c r="I150" s="266"/>
      <c r="J150" s="262"/>
      <c r="K150" s="262"/>
      <c r="L150" s="267"/>
      <c r="M150" s="268"/>
      <c r="N150" s="269"/>
      <c r="O150" s="269"/>
      <c r="P150" s="269"/>
      <c r="Q150" s="269"/>
      <c r="R150" s="269"/>
      <c r="S150" s="269"/>
      <c r="T150" s="270"/>
      <c r="AT150" s="271" t="s">
        <v>301</v>
      </c>
      <c r="AU150" s="271" t="s">
        <v>91</v>
      </c>
      <c r="AV150" s="13" t="s">
        <v>91</v>
      </c>
      <c r="AW150" s="13" t="s">
        <v>44</v>
      </c>
      <c r="AX150" s="13" t="s">
        <v>82</v>
      </c>
      <c r="AY150" s="271" t="s">
        <v>291</v>
      </c>
    </row>
    <row r="151" s="12" customFormat="1">
      <c r="B151" s="250"/>
      <c r="C151" s="251"/>
      <c r="D151" s="252" t="s">
        <v>301</v>
      </c>
      <c r="E151" s="253" t="s">
        <v>80</v>
      </c>
      <c r="F151" s="254" t="s">
        <v>3120</v>
      </c>
      <c r="G151" s="251"/>
      <c r="H151" s="253" t="s">
        <v>80</v>
      </c>
      <c r="I151" s="255"/>
      <c r="J151" s="251"/>
      <c r="K151" s="251"/>
      <c r="L151" s="256"/>
      <c r="M151" s="257"/>
      <c r="N151" s="258"/>
      <c r="O151" s="258"/>
      <c r="P151" s="258"/>
      <c r="Q151" s="258"/>
      <c r="R151" s="258"/>
      <c r="S151" s="258"/>
      <c r="T151" s="259"/>
      <c r="AT151" s="260" t="s">
        <v>301</v>
      </c>
      <c r="AU151" s="260" t="s">
        <v>91</v>
      </c>
      <c r="AV151" s="12" t="s">
        <v>89</v>
      </c>
      <c r="AW151" s="12" t="s">
        <v>44</v>
      </c>
      <c r="AX151" s="12" t="s">
        <v>82</v>
      </c>
      <c r="AY151" s="260" t="s">
        <v>291</v>
      </c>
    </row>
    <row r="152" s="13" customFormat="1">
      <c r="B152" s="261"/>
      <c r="C152" s="262"/>
      <c r="D152" s="252" t="s">
        <v>301</v>
      </c>
      <c r="E152" s="263" t="s">
        <v>80</v>
      </c>
      <c r="F152" s="264" t="s">
        <v>3121</v>
      </c>
      <c r="G152" s="262"/>
      <c r="H152" s="265">
        <v>-4.4000000000000004</v>
      </c>
      <c r="I152" s="266"/>
      <c r="J152" s="262"/>
      <c r="K152" s="262"/>
      <c r="L152" s="267"/>
      <c r="M152" s="268"/>
      <c r="N152" s="269"/>
      <c r="O152" s="269"/>
      <c r="P152" s="269"/>
      <c r="Q152" s="269"/>
      <c r="R152" s="269"/>
      <c r="S152" s="269"/>
      <c r="T152" s="270"/>
      <c r="AT152" s="271" t="s">
        <v>301</v>
      </c>
      <c r="AU152" s="271" t="s">
        <v>91</v>
      </c>
      <c r="AV152" s="13" t="s">
        <v>91</v>
      </c>
      <c r="AW152" s="13" t="s">
        <v>44</v>
      </c>
      <c r="AX152" s="13" t="s">
        <v>82</v>
      </c>
      <c r="AY152" s="271" t="s">
        <v>291</v>
      </c>
    </row>
    <row r="153" s="15" customFormat="1">
      <c r="B153" s="283"/>
      <c r="C153" s="284"/>
      <c r="D153" s="252" t="s">
        <v>301</v>
      </c>
      <c r="E153" s="285" t="s">
        <v>80</v>
      </c>
      <c r="F153" s="286" t="s">
        <v>315</v>
      </c>
      <c r="G153" s="284"/>
      <c r="H153" s="287">
        <v>30.800000000000001</v>
      </c>
      <c r="I153" s="288"/>
      <c r="J153" s="284"/>
      <c r="K153" s="284"/>
      <c r="L153" s="289"/>
      <c r="M153" s="290"/>
      <c r="N153" s="291"/>
      <c r="O153" s="291"/>
      <c r="P153" s="291"/>
      <c r="Q153" s="291"/>
      <c r="R153" s="291"/>
      <c r="S153" s="291"/>
      <c r="T153" s="292"/>
      <c r="AT153" s="293" t="s">
        <v>301</v>
      </c>
      <c r="AU153" s="293" t="s">
        <v>91</v>
      </c>
      <c r="AV153" s="15" t="s">
        <v>299</v>
      </c>
      <c r="AW153" s="15" t="s">
        <v>44</v>
      </c>
      <c r="AX153" s="15" t="s">
        <v>89</v>
      </c>
      <c r="AY153" s="293" t="s">
        <v>291</v>
      </c>
    </row>
    <row r="154" s="1" customFormat="1" ht="16.5" customHeight="1">
      <c r="B154" s="48"/>
      <c r="C154" s="294" t="s">
        <v>10</v>
      </c>
      <c r="D154" s="294" t="s">
        <v>337</v>
      </c>
      <c r="E154" s="295" t="s">
        <v>2489</v>
      </c>
      <c r="F154" s="296" t="s">
        <v>2490</v>
      </c>
      <c r="G154" s="297" t="s">
        <v>325</v>
      </c>
      <c r="H154" s="298">
        <v>61.600000000000001</v>
      </c>
      <c r="I154" s="299"/>
      <c r="J154" s="300">
        <f>ROUND(I154*H154,2)</f>
        <v>0</v>
      </c>
      <c r="K154" s="296" t="s">
        <v>298</v>
      </c>
      <c r="L154" s="301"/>
      <c r="M154" s="302" t="s">
        <v>80</v>
      </c>
      <c r="N154" s="303" t="s">
        <v>52</v>
      </c>
      <c r="O154" s="49"/>
      <c r="P154" s="247">
        <f>O154*H154</f>
        <v>0</v>
      </c>
      <c r="Q154" s="247">
        <v>1</v>
      </c>
      <c r="R154" s="247">
        <f>Q154*H154</f>
        <v>61.600000000000001</v>
      </c>
      <c r="S154" s="247">
        <v>0</v>
      </c>
      <c r="T154" s="248">
        <f>S154*H154</f>
        <v>0</v>
      </c>
      <c r="AR154" s="25" t="s">
        <v>1460</v>
      </c>
      <c r="AT154" s="25" t="s">
        <v>337</v>
      </c>
      <c r="AU154" s="25" t="s">
        <v>91</v>
      </c>
      <c r="AY154" s="25" t="s">
        <v>291</v>
      </c>
      <c r="BE154" s="249">
        <f>IF(N154="základní",J154,0)</f>
        <v>0</v>
      </c>
      <c r="BF154" s="249">
        <f>IF(N154="snížená",J154,0)</f>
        <v>0</v>
      </c>
      <c r="BG154" s="249">
        <f>IF(N154="zákl. přenesená",J154,0)</f>
        <v>0</v>
      </c>
      <c r="BH154" s="249">
        <f>IF(N154="sníž. přenesená",J154,0)</f>
        <v>0</v>
      </c>
      <c r="BI154" s="249">
        <f>IF(N154="nulová",J154,0)</f>
        <v>0</v>
      </c>
      <c r="BJ154" s="25" t="s">
        <v>89</v>
      </c>
      <c r="BK154" s="249">
        <f>ROUND(I154*H154,2)</f>
        <v>0</v>
      </c>
      <c r="BL154" s="25" t="s">
        <v>1460</v>
      </c>
      <c r="BM154" s="25" t="s">
        <v>3122</v>
      </c>
    </row>
    <row r="155" s="12" customFormat="1">
      <c r="B155" s="250"/>
      <c r="C155" s="251"/>
      <c r="D155" s="252" t="s">
        <v>301</v>
      </c>
      <c r="E155" s="253" t="s">
        <v>80</v>
      </c>
      <c r="F155" s="254" t="s">
        <v>2492</v>
      </c>
      <c r="G155" s="251"/>
      <c r="H155" s="253" t="s">
        <v>80</v>
      </c>
      <c r="I155" s="255"/>
      <c r="J155" s="251"/>
      <c r="K155" s="251"/>
      <c r="L155" s="256"/>
      <c r="M155" s="257"/>
      <c r="N155" s="258"/>
      <c r="O155" s="258"/>
      <c r="P155" s="258"/>
      <c r="Q155" s="258"/>
      <c r="R155" s="258"/>
      <c r="S155" s="258"/>
      <c r="T155" s="259"/>
      <c r="AT155" s="260" t="s">
        <v>301</v>
      </c>
      <c r="AU155" s="260" t="s">
        <v>91</v>
      </c>
      <c r="AV155" s="12" t="s">
        <v>89</v>
      </c>
      <c r="AW155" s="12" t="s">
        <v>44</v>
      </c>
      <c r="AX155" s="12" t="s">
        <v>82</v>
      </c>
      <c r="AY155" s="260" t="s">
        <v>291</v>
      </c>
    </row>
    <row r="156" s="13" customFormat="1">
      <c r="B156" s="261"/>
      <c r="C156" s="262"/>
      <c r="D156" s="252" t="s">
        <v>301</v>
      </c>
      <c r="E156" s="263" t="s">
        <v>80</v>
      </c>
      <c r="F156" s="264" t="s">
        <v>3123</v>
      </c>
      <c r="G156" s="262"/>
      <c r="H156" s="265">
        <v>61.600000000000001</v>
      </c>
      <c r="I156" s="266"/>
      <c r="J156" s="262"/>
      <c r="K156" s="262"/>
      <c r="L156" s="267"/>
      <c r="M156" s="268"/>
      <c r="N156" s="269"/>
      <c r="O156" s="269"/>
      <c r="P156" s="269"/>
      <c r="Q156" s="269"/>
      <c r="R156" s="269"/>
      <c r="S156" s="269"/>
      <c r="T156" s="270"/>
      <c r="AT156" s="271" t="s">
        <v>301</v>
      </c>
      <c r="AU156" s="271" t="s">
        <v>91</v>
      </c>
      <c r="AV156" s="13" t="s">
        <v>91</v>
      </c>
      <c r="AW156" s="13" t="s">
        <v>44</v>
      </c>
      <c r="AX156" s="13" t="s">
        <v>82</v>
      </c>
      <c r="AY156" s="271" t="s">
        <v>291</v>
      </c>
    </row>
    <row r="157" s="15" customFormat="1">
      <c r="B157" s="283"/>
      <c r="C157" s="284"/>
      <c r="D157" s="252" t="s">
        <v>301</v>
      </c>
      <c r="E157" s="285" t="s">
        <v>80</v>
      </c>
      <c r="F157" s="286" t="s">
        <v>315</v>
      </c>
      <c r="G157" s="284"/>
      <c r="H157" s="287">
        <v>61.600000000000001</v>
      </c>
      <c r="I157" s="288"/>
      <c r="J157" s="284"/>
      <c r="K157" s="284"/>
      <c r="L157" s="289"/>
      <c r="M157" s="290"/>
      <c r="N157" s="291"/>
      <c r="O157" s="291"/>
      <c r="P157" s="291"/>
      <c r="Q157" s="291"/>
      <c r="R157" s="291"/>
      <c r="S157" s="291"/>
      <c r="T157" s="292"/>
      <c r="AT157" s="293" t="s">
        <v>301</v>
      </c>
      <c r="AU157" s="293" t="s">
        <v>91</v>
      </c>
      <c r="AV157" s="15" t="s">
        <v>299</v>
      </c>
      <c r="AW157" s="15" t="s">
        <v>44</v>
      </c>
      <c r="AX157" s="15" t="s">
        <v>89</v>
      </c>
      <c r="AY157" s="293" t="s">
        <v>291</v>
      </c>
    </row>
    <row r="158" s="1" customFormat="1" ht="38.25" customHeight="1">
      <c r="B158" s="48"/>
      <c r="C158" s="238" t="s">
        <v>390</v>
      </c>
      <c r="D158" s="238" t="s">
        <v>294</v>
      </c>
      <c r="E158" s="239" t="s">
        <v>2494</v>
      </c>
      <c r="F158" s="240" t="s">
        <v>2495</v>
      </c>
      <c r="G158" s="241" t="s">
        <v>297</v>
      </c>
      <c r="H158" s="242">
        <v>7.04</v>
      </c>
      <c r="I158" s="243"/>
      <c r="J158" s="244">
        <f>ROUND(I158*H158,2)</f>
        <v>0</v>
      </c>
      <c r="K158" s="240" t="s">
        <v>298</v>
      </c>
      <c r="L158" s="74"/>
      <c r="M158" s="245" t="s">
        <v>80</v>
      </c>
      <c r="N158" s="246" t="s">
        <v>52</v>
      </c>
      <c r="O158" s="49"/>
      <c r="P158" s="247">
        <f>O158*H158</f>
        <v>0</v>
      </c>
      <c r="Q158" s="247">
        <v>0</v>
      </c>
      <c r="R158" s="247">
        <f>Q158*H158</f>
        <v>0</v>
      </c>
      <c r="S158" s="247">
        <v>0</v>
      </c>
      <c r="T158" s="248">
        <f>S158*H158</f>
        <v>0</v>
      </c>
      <c r="AR158" s="25" t="s">
        <v>299</v>
      </c>
      <c r="AT158" s="25" t="s">
        <v>294</v>
      </c>
      <c r="AU158" s="25" t="s">
        <v>91</v>
      </c>
      <c r="AY158" s="25" t="s">
        <v>291</v>
      </c>
      <c r="BE158" s="249">
        <f>IF(N158="základní",J158,0)</f>
        <v>0</v>
      </c>
      <c r="BF158" s="249">
        <f>IF(N158="snížená",J158,0)</f>
        <v>0</v>
      </c>
      <c r="BG158" s="249">
        <f>IF(N158="zákl. přenesená",J158,0)</f>
        <v>0</v>
      </c>
      <c r="BH158" s="249">
        <f>IF(N158="sníž. přenesená",J158,0)</f>
        <v>0</v>
      </c>
      <c r="BI158" s="249">
        <f>IF(N158="nulová",J158,0)</f>
        <v>0</v>
      </c>
      <c r="BJ158" s="25" t="s">
        <v>89</v>
      </c>
      <c r="BK158" s="249">
        <f>ROUND(I158*H158,2)</f>
        <v>0</v>
      </c>
      <c r="BL158" s="25" t="s">
        <v>299</v>
      </c>
      <c r="BM158" s="25" t="s">
        <v>3124</v>
      </c>
    </row>
    <row r="159" s="12" customFormat="1">
      <c r="B159" s="250"/>
      <c r="C159" s="251"/>
      <c r="D159" s="252" t="s">
        <v>301</v>
      </c>
      <c r="E159" s="253" t="s">
        <v>80</v>
      </c>
      <c r="F159" s="254" t="s">
        <v>3125</v>
      </c>
      <c r="G159" s="251"/>
      <c r="H159" s="253" t="s">
        <v>80</v>
      </c>
      <c r="I159" s="255"/>
      <c r="J159" s="251"/>
      <c r="K159" s="251"/>
      <c r="L159" s="256"/>
      <c r="M159" s="257"/>
      <c r="N159" s="258"/>
      <c r="O159" s="258"/>
      <c r="P159" s="258"/>
      <c r="Q159" s="258"/>
      <c r="R159" s="258"/>
      <c r="S159" s="258"/>
      <c r="T159" s="259"/>
      <c r="AT159" s="260" t="s">
        <v>301</v>
      </c>
      <c r="AU159" s="260" t="s">
        <v>91</v>
      </c>
      <c r="AV159" s="12" t="s">
        <v>89</v>
      </c>
      <c r="AW159" s="12" t="s">
        <v>44</v>
      </c>
      <c r="AX159" s="12" t="s">
        <v>82</v>
      </c>
      <c r="AY159" s="260" t="s">
        <v>291</v>
      </c>
    </row>
    <row r="160" s="13" customFormat="1">
      <c r="B160" s="261"/>
      <c r="C160" s="262"/>
      <c r="D160" s="252" t="s">
        <v>301</v>
      </c>
      <c r="E160" s="263" t="s">
        <v>80</v>
      </c>
      <c r="F160" s="264" t="s">
        <v>3126</v>
      </c>
      <c r="G160" s="262"/>
      <c r="H160" s="265">
        <v>7.04</v>
      </c>
      <c r="I160" s="266"/>
      <c r="J160" s="262"/>
      <c r="K160" s="262"/>
      <c r="L160" s="267"/>
      <c r="M160" s="268"/>
      <c r="N160" s="269"/>
      <c r="O160" s="269"/>
      <c r="P160" s="269"/>
      <c r="Q160" s="269"/>
      <c r="R160" s="269"/>
      <c r="S160" s="269"/>
      <c r="T160" s="270"/>
      <c r="AT160" s="271" t="s">
        <v>301</v>
      </c>
      <c r="AU160" s="271" t="s">
        <v>91</v>
      </c>
      <c r="AV160" s="13" t="s">
        <v>91</v>
      </c>
      <c r="AW160" s="13" t="s">
        <v>44</v>
      </c>
      <c r="AX160" s="13" t="s">
        <v>82</v>
      </c>
      <c r="AY160" s="271" t="s">
        <v>291</v>
      </c>
    </row>
    <row r="161" s="15" customFormat="1">
      <c r="B161" s="283"/>
      <c r="C161" s="284"/>
      <c r="D161" s="252" t="s">
        <v>301</v>
      </c>
      <c r="E161" s="285" t="s">
        <v>80</v>
      </c>
      <c r="F161" s="286" t="s">
        <v>315</v>
      </c>
      <c r="G161" s="284"/>
      <c r="H161" s="287">
        <v>7.04</v>
      </c>
      <c r="I161" s="288"/>
      <c r="J161" s="284"/>
      <c r="K161" s="284"/>
      <c r="L161" s="289"/>
      <c r="M161" s="290"/>
      <c r="N161" s="291"/>
      <c r="O161" s="291"/>
      <c r="P161" s="291"/>
      <c r="Q161" s="291"/>
      <c r="R161" s="291"/>
      <c r="S161" s="291"/>
      <c r="T161" s="292"/>
      <c r="AT161" s="293" t="s">
        <v>301</v>
      </c>
      <c r="AU161" s="293" t="s">
        <v>91</v>
      </c>
      <c r="AV161" s="15" t="s">
        <v>299</v>
      </c>
      <c r="AW161" s="15" t="s">
        <v>44</v>
      </c>
      <c r="AX161" s="15" t="s">
        <v>89</v>
      </c>
      <c r="AY161" s="293" t="s">
        <v>291</v>
      </c>
    </row>
    <row r="162" s="1" customFormat="1" ht="16.5" customHeight="1">
      <c r="B162" s="48"/>
      <c r="C162" s="294" t="s">
        <v>394</v>
      </c>
      <c r="D162" s="294" t="s">
        <v>337</v>
      </c>
      <c r="E162" s="295" t="s">
        <v>3127</v>
      </c>
      <c r="F162" s="296" t="s">
        <v>2523</v>
      </c>
      <c r="G162" s="297" t="s">
        <v>325</v>
      </c>
      <c r="H162" s="298">
        <v>13.728</v>
      </c>
      <c r="I162" s="299"/>
      <c r="J162" s="300">
        <f>ROUND(I162*H162,2)</f>
        <v>0</v>
      </c>
      <c r="K162" s="296" t="s">
        <v>298</v>
      </c>
      <c r="L162" s="301"/>
      <c r="M162" s="302" t="s">
        <v>80</v>
      </c>
      <c r="N162" s="303" t="s">
        <v>52</v>
      </c>
      <c r="O162" s="49"/>
      <c r="P162" s="247">
        <f>O162*H162</f>
        <v>0</v>
      </c>
      <c r="Q162" s="247">
        <v>0</v>
      </c>
      <c r="R162" s="247">
        <f>Q162*H162</f>
        <v>0</v>
      </c>
      <c r="S162" s="247">
        <v>0</v>
      </c>
      <c r="T162" s="248">
        <f>S162*H162</f>
        <v>0</v>
      </c>
      <c r="AR162" s="25" t="s">
        <v>1460</v>
      </c>
      <c r="AT162" s="25" t="s">
        <v>337</v>
      </c>
      <c r="AU162" s="25" t="s">
        <v>91</v>
      </c>
      <c r="AY162" s="25" t="s">
        <v>291</v>
      </c>
      <c r="BE162" s="249">
        <f>IF(N162="základní",J162,0)</f>
        <v>0</v>
      </c>
      <c r="BF162" s="249">
        <f>IF(N162="snížená",J162,0)</f>
        <v>0</v>
      </c>
      <c r="BG162" s="249">
        <f>IF(N162="zákl. přenesená",J162,0)</f>
        <v>0</v>
      </c>
      <c r="BH162" s="249">
        <f>IF(N162="sníž. přenesená",J162,0)</f>
        <v>0</v>
      </c>
      <c r="BI162" s="249">
        <f>IF(N162="nulová",J162,0)</f>
        <v>0</v>
      </c>
      <c r="BJ162" s="25" t="s">
        <v>89</v>
      </c>
      <c r="BK162" s="249">
        <f>ROUND(I162*H162,2)</f>
        <v>0</v>
      </c>
      <c r="BL162" s="25" t="s">
        <v>1460</v>
      </c>
      <c r="BM162" s="25" t="s">
        <v>3128</v>
      </c>
    </row>
    <row r="163" s="12" customFormat="1">
      <c r="B163" s="250"/>
      <c r="C163" s="251"/>
      <c r="D163" s="252" t="s">
        <v>301</v>
      </c>
      <c r="E163" s="253" t="s">
        <v>80</v>
      </c>
      <c r="F163" s="254" t="s">
        <v>2525</v>
      </c>
      <c r="G163" s="251"/>
      <c r="H163" s="253" t="s">
        <v>80</v>
      </c>
      <c r="I163" s="255"/>
      <c r="J163" s="251"/>
      <c r="K163" s="251"/>
      <c r="L163" s="256"/>
      <c r="M163" s="257"/>
      <c r="N163" s="258"/>
      <c r="O163" s="258"/>
      <c r="P163" s="258"/>
      <c r="Q163" s="258"/>
      <c r="R163" s="258"/>
      <c r="S163" s="258"/>
      <c r="T163" s="259"/>
      <c r="AT163" s="260" t="s">
        <v>301</v>
      </c>
      <c r="AU163" s="260" t="s">
        <v>91</v>
      </c>
      <c r="AV163" s="12" t="s">
        <v>89</v>
      </c>
      <c r="AW163" s="12" t="s">
        <v>44</v>
      </c>
      <c r="AX163" s="12" t="s">
        <v>82</v>
      </c>
      <c r="AY163" s="260" t="s">
        <v>291</v>
      </c>
    </row>
    <row r="164" s="13" customFormat="1">
      <c r="B164" s="261"/>
      <c r="C164" s="262"/>
      <c r="D164" s="252" t="s">
        <v>301</v>
      </c>
      <c r="E164" s="263" t="s">
        <v>80</v>
      </c>
      <c r="F164" s="264" t="s">
        <v>3129</v>
      </c>
      <c r="G164" s="262"/>
      <c r="H164" s="265">
        <v>13.728</v>
      </c>
      <c r="I164" s="266"/>
      <c r="J164" s="262"/>
      <c r="K164" s="262"/>
      <c r="L164" s="267"/>
      <c r="M164" s="268"/>
      <c r="N164" s="269"/>
      <c r="O164" s="269"/>
      <c r="P164" s="269"/>
      <c r="Q164" s="269"/>
      <c r="R164" s="269"/>
      <c r="S164" s="269"/>
      <c r="T164" s="270"/>
      <c r="AT164" s="271" t="s">
        <v>301</v>
      </c>
      <c r="AU164" s="271" t="s">
        <v>91</v>
      </c>
      <c r="AV164" s="13" t="s">
        <v>91</v>
      </c>
      <c r="AW164" s="13" t="s">
        <v>44</v>
      </c>
      <c r="AX164" s="13" t="s">
        <v>82</v>
      </c>
      <c r="AY164" s="271" t="s">
        <v>291</v>
      </c>
    </row>
    <row r="165" s="15" customFormat="1">
      <c r="B165" s="283"/>
      <c r="C165" s="284"/>
      <c r="D165" s="252" t="s">
        <v>301</v>
      </c>
      <c r="E165" s="285" t="s">
        <v>80</v>
      </c>
      <c r="F165" s="286" t="s">
        <v>315</v>
      </c>
      <c r="G165" s="284"/>
      <c r="H165" s="287">
        <v>13.728</v>
      </c>
      <c r="I165" s="288"/>
      <c r="J165" s="284"/>
      <c r="K165" s="284"/>
      <c r="L165" s="289"/>
      <c r="M165" s="290"/>
      <c r="N165" s="291"/>
      <c r="O165" s="291"/>
      <c r="P165" s="291"/>
      <c r="Q165" s="291"/>
      <c r="R165" s="291"/>
      <c r="S165" s="291"/>
      <c r="T165" s="292"/>
      <c r="AT165" s="293" t="s">
        <v>301</v>
      </c>
      <c r="AU165" s="293" t="s">
        <v>91</v>
      </c>
      <c r="AV165" s="15" t="s">
        <v>299</v>
      </c>
      <c r="AW165" s="15" t="s">
        <v>44</v>
      </c>
      <c r="AX165" s="15" t="s">
        <v>89</v>
      </c>
      <c r="AY165" s="293" t="s">
        <v>291</v>
      </c>
    </row>
    <row r="166" s="11" customFormat="1" ht="29.88" customHeight="1">
      <c r="B166" s="222"/>
      <c r="C166" s="223"/>
      <c r="D166" s="224" t="s">
        <v>81</v>
      </c>
      <c r="E166" s="236" t="s">
        <v>91</v>
      </c>
      <c r="F166" s="236" t="s">
        <v>2527</v>
      </c>
      <c r="G166" s="223"/>
      <c r="H166" s="223"/>
      <c r="I166" s="226"/>
      <c r="J166" s="237">
        <f>BK166</f>
        <v>0</v>
      </c>
      <c r="K166" s="223"/>
      <c r="L166" s="228"/>
      <c r="M166" s="229"/>
      <c r="N166" s="230"/>
      <c r="O166" s="230"/>
      <c r="P166" s="231">
        <f>SUM(P167:P178)</f>
        <v>0</v>
      </c>
      <c r="Q166" s="230"/>
      <c r="R166" s="231">
        <f>SUM(R167:R178)</f>
        <v>0.01078</v>
      </c>
      <c r="S166" s="230"/>
      <c r="T166" s="232">
        <f>SUM(T167:T178)</f>
        <v>0</v>
      </c>
      <c r="AR166" s="233" t="s">
        <v>89</v>
      </c>
      <c r="AT166" s="234" t="s">
        <v>81</v>
      </c>
      <c r="AU166" s="234" t="s">
        <v>89</v>
      </c>
      <c r="AY166" s="233" t="s">
        <v>291</v>
      </c>
      <c r="BK166" s="235">
        <f>SUM(BK167:BK178)</f>
        <v>0</v>
      </c>
    </row>
    <row r="167" s="1" customFormat="1" ht="25.5" customHeight="1">
      <c r="B167" s="48"/>
      <c r="C167" s="238" t="s">
        <v>398</v>
      </c>
      <c r="D167" s="238" t="s">
        <v>294</v>
      </c>
      <c r="E167" s="239" t="s">
        <v>2528</v>
      </c>
      <c r="F167" s="240" t="s">
        <v>2529</v>
      </c>
      <c r="G167" s="241" t="s">
        <v>297</v>
      </c>
      <c r="H167" s="242">
        <v>0.79200000000000004</v>
      </c>
      <c r="I167" s="243"/>
      <c r="J167" s="244">
        <f>ROUND(I167*H167,2)</f>
        <v>0</v>
      </c>
      <c r="K167" s="240" t="s">
        <v>298</v>
      </c>
      <c r="L167" s="74"/>
      <c r="M167" s="245" t="s">
        <v>80</v>
      </c>
      <c r="N167" s="246" t="s">
        <v>52</v>
      </c>
      <c r="O167" s="49"/>
      <c r="P167" s="247">
        <f>O167*H167</f>
        <v>0</v>
      </c>
      <c r="Q167" s="247">
        <v>0</v>
      </c>
      <c r="R167" s="247">
        <f>Q167*H167</f>
        <v>0</v>
      </c>
      <c r="S167" s="247">
        <v>0</v>
      </c>
      <c r="T167" s="248">
        <f>S167*H167</f>
        <v>0</v>
      </c>
      <c r="AR167" s="25" t="s">
        <v>299</v>
      </c>
      <c r="AT167" s="25" t="s">
        <v>294</v>
      </c>
      <c r="AU167" s="25" t="s">
        <v>91</v>
      </c>
      <c r="AY167" s="25" t="s">
        <v>291</v>
      </c>
      <c r="BE167" s="249">
        <f>IF(N167="základní",J167,0)</f>
        <v>0</v>
      </c>
      <c r="BF167" s="249">
        <f>IF(N167="snížená",J167,0)</f>
        <v>0</v>
      </c>
      <c r="BG167" s="249">
        <f>IF(N167="zákl. přenesená",J167,0)</f>
        <v>0</v>
      </c>
      <c r="BH167" s="249">
        <f>IF(N167="sníž. přenesená",J167,0)</f>
        <v>0</v>
      </c>
      <c r="BI167" s="249">
        <f>IF(N167="nulová",J167,0)</f>
        <v>0</v>
      </c>
      <c r="BJ167" s="25" t="s">
        <v>89</v>
      </c>
      <c r="BK167" s="249">
        <f>ROUND(I167*H167,2)</f>
        <v>0</v>
      </c>
      <c r="BL167" s="25" t="s">
        <v>299</v>
      </c>
      <c r="BM167" s="25" t="s">
        <v>3130</v>
      </c>
    </row>
    <row r="168" s="12" customFormat="1">
      <c r="B168" s="250"/>
      <c r="C168" s="251"/>
      <c r="D168" s="252" t="s">
        <v>301</v>
      </c>
      <c r="E168" s="253" t="s">
        <v>80</v>
      </c>
      <c r="F168" s="254" t="s">
        <v>2531</v>
      </c>
      <c r="G168" s="251"/>
      <c r="H168" s="253" t="s">
        <v>80</v>
      </c>
      <c r="I168" s="255"/>
      <c r="J168" s="251"/>
      <c r="K168" s="251"/>
      <c r="L168" s="256"/>
      <c r="M168" s="257"/>
      <c r="N168" s="258"/>
      <c r="O168" s="258"/>
      <c r="P168" s="258"/>
      <c r="Q168" s="258"/>
      <c r="R168" s="258"/>
      <c r="S168" s="258"/>
      <c r="T168" s="259"/>
      <c r="AT168" s="260" t="s">
        <v>301</v>
      </c>
      <c r="AU168" s="260" t="s">
        <v>91</v>
      </c>
      <c r="AV168" s="12" t="s">
        <v>89</v>
      </c>
      <c r="AW168" s="12" t="s">
        <v>44</v>
      </c>
      <c r="AX168" s="12" t="s">
        <v>82</v>
      </c>
      <c r="AY168" s="260" t="s">
        <v>291</v>
      </c>
    </row>
    <row r="169" s="13" customFormat="1">
      <c r="B169" s="261"/>
      <c r="C169" s="262"/>
      <c r="D169" s="252" t="s">
        <v>301</v>
      </c>
      <c r="E169" s="263" t="s">
        <v>80</v>
      </c>
      <c r="F169" s="264" t="s">
        <v>3131</v>
      </c>
      <c r="G169" s="262"/>
      <c r="H169" s="265">
        <v>0.79200000000000004</v>
      </c>
      <c r="I169" s="266"/>
      <c r="J169" s="262"/>
      <c r="K169" s="262"/>
      <c r="L169" s="267"/>
      <c r="M169" s="268"/>
      <c r="N169" s="269"/>
      <c r="O169" s="269"/>
      <c r="P169" s="269"/>
      <c r="Q169" s="269"/>
      <c r="R169" s="269"/>
      <c r="S169" s="269"/>
      <c r="T169" s="270"/>
      <c r="AT169" s="271" t="s">
        <v>301</v>
      </c>
      <c r="AU169" s="271" t="s">
        <v>91</v>
      </c>
      <c r="AV169" s="13" t="s">
        <v>91</v>
      </c>
      <c r="AW169" s="13" t="s">
        <v>44</v>
      </c>
      <c r="AX169" s="13" t="s">
        <v>82</v>
      </c>
      <c r="AY169" s="271" t="s">
        <v>291</v>
      </c>
    </row>
    <row r="170" s="15" customFormat="1">
      <c r="B170" s="283"/>
      <c r="C170" s="284"/>
      <c r="D170" s="252" t="s">
        <v>301</v>
      </c>
      <c r="E170" s="285" t="s">
        <v>80</v>
      </c>
      <c r="F170" s="286" t="s">
        <v>315</v>
      </c>
      <c r="G170" s="284"/>
      <c r="H170" s="287">
        <v>0.79200000000000004</v>
      </c>
      <c r="I170" s="288"/>
      <c r="J170" s="284"/>
      <c r="K170" s="284"/>
      <c r="L170" s="289"/>
      <c r="M170" s="290"/>
      <c r="N170" s="291"/>
      <c r="O170" s="291"/>
      <c r="P170" s="291"/>
      <c r="Q170" s="291"/>
      <c r="R170" s="291"/>
      <c r="S170" s="291"/>
      <c r="T170" s="292"/>
      <c r="AT170" s="293" t="s">
        <v>301</v>
      </c>
      <c r="AU170" s="293" t="s">
        <v>91</v>
      </c>
      <c r="AV170" s="15" t="s">
        <v>299</v>
      </c>
      <c r="AW170" s="15" t="s">
        <v>44</v>
      </c>
      <c r="AX170" s="15" t="s">
        <v>89</v>
      </c>
      <c r="AY170" s="293" t="s">
        <v>291</v>
      </c>
    </row>
    <row r="171" s="1" customFormat="1" ht="16.5" customHeight="1">
      <c r="B171" s="48"/>
      <c r="C171" s="238" t="s">
        <v>404</v>
      </c>
      <c r="D171" s="238" t="s">
        <v>294</v>
      </c>
      <c r="E171" s="239" t="s">
        <v>2533</v>
      </c>
      <c r="F171" s="240" t="s">
        <v>2534</v>
      </c>
      <c r="G171" s="241" t="s">
        <v>401</v>
      </c>
      <c r="H171" s="242">
        <v>22</v>
      </c>
      <c r="I171" s="243"/>
      <c r="J171" s="244">
        <f>ROUND(I171*H171,2)</f>
        <v>0</v>
      </c>
      <c r="K171" s="240" t="s">
        <v>298</v>
      </c>
      <c r="L171" s="74"/>
      <c r="M171" s="245" t="s">
        <v>80</v>
      </c>
      <c r="N171" s="246" t="s">
        <v>52</v>
      </c>
      <c r="O171" s="49"/>
      <c r="P171" s="247">
        <f>O171*H171</f>
        <v>0</v>
      </c>
      <c r="Q171" s="247">
        <v>0.00048999999999999998</v>
      </c>
      <c r="R171" s="247">
        <f>Q171*H171</f>
        <v>0.01078</v>
      </c>
      <c r="S171" s="247">
        <v>0</v>
      </c>
      <c r="T171" s="248">
        <f>S171*H171</f>
        <v>0</v>
      </c>
      <c r="AR171" s="25" t="s">
        <v>299</v>
      </c>
      <c r="AT171" s="25" t="s">
        <v>294</v>
      </c>
      <c r="AU171" s="25" t="s">
        <v>91</v>
      </c>
      <c r="AY171" s="25" t="s">
        <v>291</v>
      </c>
      <c r="BE171" s="249">
        <f>IF(N171="základní",J171,0)</f>
        <v>0</v>
      </c>
      <c r="BF171" s="249">
        <f>IF(N171="snížená",J171,0)</f>
        <v>0</v>
      </c>
      <c r="BG171" s="249">
        <f>IF(N171="zákl. přenesená",J171,0)</f>
        <v>0</v>
      </c>
      <c r="BH171" s="249">
        <f>IF(N171="sníž. přenesená",J171,0)</f>
        <v>0</v>
      </c>
      <c r="BI171" s="249">
        <f>IF(N171="nulová",J171,0)</f>
        <v>0</v>
      </c>
      <c r="BJ171" s="25" t="s">
        <v>89</v>
      </c>
      <c r="BK171" s="249">
        <f>ROUND(I171*H171,2)</f>
        <v>0</v>
      </c>
      <c r="BL171" s="25" t="s">
        <v>299</v>
      </c>
      <c r="BM171" s="25" t="s">
        <v>3132</v>
      </c>
    </row>
    <row r="172" s="12" customFormat="1">
      <c r="B172" s="250"/>
      <c r="C172" s="251"/>
      <c r="D172" s="252" t="s">
        <v>301</v>
      </c>
      <c r="E172" s="253" t="s">
        <v>80</v>
      </c>
      <c r="F172" s="254" t="s">
        <v>2536</v>
      </c>
      <c r="G172" s="251"/>
      <c r="H172" s="253" t="s">
        <v>80</v>
      </c>
      <c r="I172" s="255"/>
      <c r="J172" s="251"/>
      <c r="K172" s="251"/>
      <c r="L172" s="256"/>
      <c r="M172" s="257"/>
      <c r="N172" s="258"/>
      <c r="O172" s="258"/>
      <c r="P172" s="258"/>
      <c r="Q172" s="258"/>
      <c r="R172" s="258"/>
      <c r="S172" s="258"/>
      <c r="T172" s="259"/>
      <c r="AT172" s="260" t="s">
        <v>301</v>
      </c>
      <c r="AU172" s="260" t="s">
        <v>91</v>
      </c>
      <c r="AV172" s="12" t="s">
        <v>89</v>
      </c>
      <c r="AW172" s="12" t="s">
        <v>44</v>
      </c>
      <c r="AX172" s="12" t="s">
        <v>82</v>
      </c>
      <c r="AY172" s="260" t="s">
        <v>291</v>
      </c>
    </row>
    <row r="173" s="13" customFormat="1">
      <c r="B173" s="261"/>
      <c r="C173" s="262"/>
      <c r="D173" s="252" t="s">
        <v>301</v>
      </c>
      <c r="E173" s="263" t="s">
        <v>80</v>
      </c>
      <c r="F173" s="264" t="s">
        <v>419</v>
      </c>
      <c r="G173" s="262"/>
      <c r="H173" s="265">
        <v>22</v>
      </c>
      <c r="I173" s="266"/>
      <c r="J173" s="262"/>
      <c r="K173" s="262"/>
      <c r="L173" s="267"/>
      <c r="M173" s="268"/>
      <c r="N173" s="269"/>
      <c r="O173" s="269"/>
      <c r="P173" s="269"/>
      <c r="Q173" s="269"/>
      <c r="R173" s="269"/>
      <c r="S173" s="269"/>
      <c r="T173" s="270"/>
      <c r="AT173" s="271" t="s">
        <v>301</v>
      </c>
      <c r="AU173" s="271" t="s">
        <v>91</v>
      </c>
      <c r="AV173" s="13" t="s">
        <v>91</v>
      </c>
      <c r="AW173" s="13" t="s">
        <v>44</v>
      </c>
      <c r="AX173" s="13" t="s">
        <v>82</v>
      </c>
      <c r="AY173" s="271" t="s">
        <v>291</v>
      </c>
    </row>
    <row r="174" s="15" customFormat="1">
      <c r="B174" s="283"/>
      <c r="C174" s="284"/>
      <c r="D174" s="252" t="s">
        <v>301</v>
      </c>
      <c r="E174" s="285" t="s">
        <v>80</v>
      </c>
      <c r="F174" s="286" t="s">
        <v>315</v>
      </c>
      <c r="G174" s="284"/>
      <c r="H174" s="287">
        <v>22</v>
      </c>
      <c r="I174" s="288"/>
      <c r="J174" s="284"/>
      <c r="K174" s="284"/>
      <c r="L174" s="289"/>
      <c r="M174" s="290"/>
      <c r="N174" s="291"/>
      <c r="O174" s="291"/>
      <c r="P174" s="291"/>
      <c r="Q174" s="291"/>
      <c r="R174" s="291"/>
      <c r="S174" s="291"/>
      <c r="T174" s="292"/>
      <c r="AT174" s="293" t="s">
        <v>301</v>
      </c>
      <c r="AU174" s="293" t="s">
        <v>91</v>
      </c>
      <c r="AV174" s="15" t="s">
        <v>299</v>
      </c>
      <c r="AW174" s="15" t="s">
        <v>44</v>
      </c>
      <c r="AX174" s="15" t="s">
        <v>89</v>
      </c>
      <c r="AY174" s="293" t="s">
        <v>291</v>
      </c>
    </row>
    <row r="175" s="1" customFormat="1" ht="38.25" customHeight="1">
      <c r="B175" s="48"/>
      <c r="C175" s="238" t="s">
        <v>408</v>
      </c>
      <c r="D175" s="238" t="s">
        <v>294</v>
      </c>
      <c r="E175" s="239" t="s">
        <v>3133</v>
      </c>
      <c r="F175" s="240" t="s">
        <v>3134</v>
      </c>
      <c r="G175" s="241" t="s">
        <v>352</v>
      </c>
      <c r="H175" s="242">
        <v>17.600000000000001</v>
      </c>
      <c r="I175" s="243"/>
      <c r="J175" s="244">
        <f>ROUND(I175*H175,2)</f>
        <v>0</v>
      </c>
      <c r="K175" s="240" t="s">
        <v>298</v>
      </c>
      <c r="L175" s="74"/>
      <c r="M175" s="245" t="s">
        <v>80</v>
      </c>
      <c r="N175" s="246" t="s">
        <v>52</v>
      </c>
      <c r="O175" s="49"/>
      <c r="P175" s="247">
        <f>O175*H175</f>
        <v>0</v>
      </c>
      <c r="Q175" s="247">
        <v>0</v>
      </c>
      <c r="R175" s="247">
        <f>Q175*H175</f>
        <v>0</v>
      </c>
      <c r="S175" s="247">
        <v>0</v>
      </c>
      <c r="T175" s="248">
        <f>S175*H175</f>
        <v>0</v>
      </c>
      <c r="AR175" s="25" t="s">
        <v>299</v>
      </c>
      <c r="AT175" s="25" t="s">
        <v>294</v>
      </c>
      <c r="AU175" s="25" t="s">
        <v>91</v>
      </c>
      <c r="AY175" s="25" t="s">
        <v>291</v>
      </c>
      <c r="BE175" s="249">
        <f>IF(N175="základní",J175,0)</f>
        <v>0</v>
      </c>
      <c r="BF175" s="249">
        <f>IF(N175="snížená",J175,0)</f>
        <v>0</v>
      </c>
      <c r="BG175" s="249">
        <f>IF(N175="zákl. přenesená",J175,0)</f>
        <v>0</v>
      </c>
      <c r="BH175" s="249">
        <f>IF(N175="sníž. přenesená",J175,0)</f>
        <v>0</v>
      </c>
      <c r="BI175" s="249">
        <f>IF(N175="nulová",J175,0)</f>
        <v>0</v>
      </c>
      <c r="BJ175" s="25" t="s">
        <v>89</v>
      </c>
      <c r="BK175" s="249">
        <f>ROUND(I175*H175,2)</f>
        <v>0</v>
      </c>
      <c r="BL175" s="25" t="s">
        <v>299</v>
      </c>
      <c r="BM175" s="25" t="s">
        <v>3135</v>
      </c>
    </row>
    <row r="176" s="12" customFormat="1">
      <c r="B176" s="250"/>
      <c r="C176" s="251"/>
      <c r="D176" s="252" t="s">
        <v>301</v>
      </c>
      <c r="E176" s="253" t="s">
        <v>80</v>
      </c>
      <c r="F176" s="254" t="s">
        <v>3136</v>
      </c>
      <c r="G176" s="251"/>
      <c r="H176" s="253" t="s">
        <v>80</v>
      </c>
      <c r="I176" s="255"/>
      <c r="J176" s="251"/>
      <c r="K176" s="251"/>
      <c r="L176" s="256"/>
      <c r="M176" s="257"/>
      <c r="N176" s="258"/>
      <c r="O176" s="258"/>
      <c r="P176" s="258"/>
      <c r="Q176" s="258"/>
      <c r="R176" s="258"/>
      <c r="S176" s="258"/>
      <c r="T176" s="259"/>
      <c r="AT176" s="260" t="s">
        <v>301</v>
      </c>
      <c r="AU176" s="260" t="s">
        <v>91</v>
      </c>
      <c r="AV176" s="12" t="s">
        <v>89</v>
      </c>
      <c r="AW176" s="12" t="s">
        <v>44</v>
      </c>
      <c r="AX176" s="12" t="s">
        <v>82</v>
      </c>
      <c r="AY176" s="260" t="s">
        <v>291</v>
      </c>
    </row>
    <row r="177" s="13" customFormat="1">
      <c r="B177" s="261"/>
      <c r="C177" s="262"/>
      <c r="D177" s="252" t="s">
        <v>301</v>
      </c>
      <c r="E177" s="263" t="s">
        <v>80</v>
      </c>
      <c r="F177" s="264" t="s">
        <v>3137</v>
      </c>
      <c r="G177" s="262"/>
      <c r="H177" s="265">
        <v>17.600000000000001</v>
      </c>
      <c r="I177" s="266"/>
      <c r="J177" s="262"/>
      <c r="K177" s="262"/>
      <c r="L177" s="267"/>
      <c r="M177" s="268"/>
      <c r="N177" s="269"/>
      <c r="O177" s="269"/>
      <c r="P177" s="269"/>
      <c r="Q177" s="269"/>
      <c r="R177" s="269"/>
      <c r="S177" s="269"/>
      <c r="T177" s="270"/>
      <c r="AT177" s="271" t="s">
        <v>301</v>
      </c>
      <c r="AU177" s="271" t="s">
        <v>91</v>
      </c>
      <c r="AV177" s="13" t="s">
        <v>91</v>
      </c>
      <c r="AW177" s="13" t="s">
        <v>44</v>
      </c>
      <c r="AX177" s="13" t="s">
        <v>82</v>
      </c>
      <c r="AY177" s="271" t="s">
        <v>291</v>
      </c>
    </row>
    <row r="178" s="15" customFormat="1">
      <c r="B178" s="283"/>
      <c r="C178" s="284"/>
      <c r="D178" s="252" t="s">
        <v>301</v>
      </c>
      <c r="E178" s="285" t="s">
        <v>80</v>
      </c>
      <c r="F178" s="286" t="s">
        <v>315</v>
      </c>
      <c r="G178" s="284"/>
      <c r="H178" s="287">
        <v>17.600000000000001</v>
      </c>
      <c r="I178" s="288"/>
      <c r="J178" s="284"/>
      <c r="K178" s="284"/>
      <c r="L178" s="289"/>
      <c r="M178" s="290"/>
      <c r="N178" s="291"/>
      <c r="O178" s="291"/>
      <c r="P178" s="291"/>
      <c r="Q178" s="291"/>
      <c r="R178" s="291"/>
      <c r="S178" s="291"/>
      <c r="T178" s="292"/>
      <c r="AT178" s="293" t="s">
        <v>301</v>
      </c>
      <c r="AU178" s="293" t="s">
        <v>91</v>
      </c>
      <c r="AV178" s="15" t="s">
        <v>299</v>
      </c>
      <c r="AW178" s="15" t="s">
        <v>44</v>
      </c>
      <c r="AX178" s="15" t="s">
        <v>89</v>
      </c>
      <c r="AY178" s="293" t="s">
        <v>291</v>
      </c>
    </row>
    <row r="179" s="11" customFormat="1" ht="29.88" customHeight="1">
      <c r="B179" s="222"/>
      <c r="C179" s="223"/>
      <c r="D179" s="224" t="s">
        <v>81</v>
      </c>
      <c r="E179" s="236" t="s">
        <v>299</v>
      </c>
      <c r="F179" s="236" t="s">
        <v>1534</v>
      </c>
      <c r="G179" s="223"/>
      <c r="H179" s="223"/>
      <c r="I179" s="226"/>
      <c r="J179" s="237">
        <f>BK179</f>
        <v>0</v>
      </c>
      <c r="K179" s="223"/>
      <c r="L179" s="228"/>
      <c r="M179" s="229"/>
      <c r="N179" s="230"/>
      <c r="O179" s="230"/>
      <c r="P179" s="231">
        <f>SUM(P180:P183)</f>
        <v>0</v>
      </c>
      <c r="Q179" s="230"/>
      <c r="R179" s="231">
        <f>SUM(R180:R183)</f>
        <v>3.3277551999999999</v>
      </c>
      <c r="S179" s="230"/>
      <c r="T179" s="232">
        <f>SUM(T180:T183)</f>
        <v>0</v>
      </c>
      <c r="AR179" s="233" t="s">
        <v>89</v>
      </c>
      <c r="AT179" s="234" t="s">
        <v>81</v>
      </c>
      <c r="AU179" s="234" t="s">
        <v>89</v>
      </c>
      <c r="AY179" s="233" t="s">
        <v>291</v>
      </c>
      <c r="BK179" s="235">
        <f>SUM(BK180:BK183)</f>
        <v>0</v>
      </c>
    </row>
    <row r="180" s="1" customFormat="1" ht="25.5" customHeight="1">
      <c r="B180" s="48"/>
      <c r="C180" s="238" t="s">
        <v>9</v>
      </c>
      <c r="D180" s="238" t="s">
        <v>294</v>
      </c>
      <c r="E180" s="239" t="s">
        <v>2546</v>
      </c>
      <c r="F180" s="240" t="s">
        <v>2547</v>
      </c>
      <c r="G180" s="241" t="s">
        <v>297</v>
      </c>
      <c r="H180" s="242">
        <v>1.76</v>
      </c>
      <c r="I180" s="243"/>
      <c r="J180" s="244">
        <f>ROUND(I180*H180,2)</f>
        <v>0</v>
      </c>
      <c r="K180" s="240" t="s">
        <v>298</v>
      </c>
      <c r="L180" s="74"/>
      <c r="M180" s="245" t="s">
        <v>80</v>
      </c>
      <c r="N180" s="246" t="s">
        <v>52</v>
      </c>
      <c r="O180" s="49"/>
      <c r="P180" s="247">
        <f>O180*H180</f>
        <v>0</v>
      </c>
      <c r="Q180" s="247">
        <v>1.8907700000000001</v>
      </c>
      <c r="R180" s="247">
        <f>Q180*H180</f>
        <v>3.3277551999999999</v>
      </c>
      <c r="S180" s="247">
        <v>0</v>
      </c>
      <c r="T180" s="248">
        <f>S180*H180</f>
        <v>0</v>
      </c>
      <c r="AR180" s="25" t="s">
        <v>299</v>
      </c>
      <c r="AT180" s="25" t="s">
        <v>294</v>
      </c>
      <c r="AU180" s="25" t="s">
        <v>91</v>
      </c>
      <c r="AY180" s="25" t="s">
        <v>291</v>
      </c>
      <c r="BE180" s="249">
        <f>IF(N180="základní",J180,0)</f>
        <v>0</v>
      </c>
      <c r="BF180" s="249">
        <f>IF(N180="snížená",J180,0)</f>
        <v>0</v>
      </c>
      <c r="BG180" s="249">
        <f>IF(N180="zákl. přenesená",J180,0)</f>
        <v>0</v>
      </c>
      <c r="BH180" s="249">
        <f>IF(N180="sníž. přenesená",J180,0)</f>
        <v>0</v>
      </c>
      <c r="BI180" s="249">
        <f>IF(N180="nulová",J180,0)</f>
        <v>0</v>
      </c>
      <c r="BJ180" s="25" t="s">
        <v>89</v>
      </c>
      <c r="BK180" s="249">
        <f>ROUND(I180*H180,2)</f>
        <v>0</v>
      </c>
      <c r="BL180" s="25" t="s">
        <v>299</v>
      </c>
      <c r="BM180" s="25" t="s">
        <v>3138</v>
      </c>
    </row>
    <row r="181" s="12" customFormat="1">
      <c r="B181" s="250"/>
      <c r="C181" s="251"/>
      <c r="D181" s="252" t="s">
        <v>301</v>
      </c>
      <c r="E181" s="253" t="s">
        <v>80</v>
      </c>
      <c r="F181" s="254" t="s">
        <v>3139</v>
      </c>
      <c r="G181" s="251"/>
      <c r="H181" s="253" t="s">
        <v>80</v>
      </c>
      <c r="I181" s="255"/>
      <c r="J181" s="251"/>
      <c r="K181" s="251"/>
      <c r="L181" s="256"/>
      <c r="M181" s="257"/>
      <c r="N181" s="258"/>
      <c r="O181" s="258"/>
      <c r="P181" s="258"/>
      <c r="Q181" s="258"/>
      <c r="R181" s="258"/>
      <c r="S181" s="258"/>
      <c r="T181" s="259"/>
      <c r="AT181" s="260" t="s">
        <v>301</v>
      </c>
      <c r="AU181" s="260" t="s">
        <v>91</v>
      </c>
      <c r="AV181" s="12" t="s">
        <v>89</v>
      </c>
      <c r="AW181" s="12" t="s">
        <v>44</v>
      </c>
      <c r="AX181" s="12" t="s">
        <v>82</v>
      </c>
      <c r="AY181" s="260" t="s">
        <v>291</v>
      </c>
    </row>
    <row r="182" s="13" customFormat="1">
      <c r="B182" s="261"/>
      <c r="C182" s="262"/>
      <c r="D182" s="252" t="s">
        <v>301</v>
      </c>
      <c r="E182" s="263" t="s">
        <v>80</v>
      </c>
      <c r="F182" s="264" t="s">
        <v>3140</v>
      </c>
      <c r="G182" s="262"/>
      <c r="H182" s="265">
        <v>1.76</v>
      </c>
      <c r="I182" s="266"/>
      <c r="J182" s="262"/>
      <c r="K182" s="262"/>
      <c r="L182" s="267"/>
      <c r="M182" s="268"/>
      <c r="N182" s="269"/>
      <c r="O182" s="269"/>
      <c r="P182" s="269"/>
      <c r="Q182" s="269"/>
      <c r="R182" s="269"/>
      <c r="S182" s="269"/>
      <c r="T182" s="270"/>
      <c r="AT182" s="271" t="s">
        <v>301</v>
      </c>
      <c r="AU182" s="271" t="s">
        <v>91</v>
      </c>
      <c r="AV182" s="13" t="s">
        <v>91</v>
      </c>
      <c r="AW182" s="13" t="s">
        <v>44</v>
      </c>
      <c r="AX182" s="13" t="s">
        <v>82</v>
      </c>
      <c r="AY182" s="271" t="s">
        <v>291</v>
      </c>
    </row>
    <row r="183" s="15" customFormat="1">
      <c r="B183" s="283"/>
      <c r="C183" s="284"/>
      <c r="D183" s="252" t="s">
        <v>301</v>
      </c>
      <c r="E183" s="285" t="s">
        <v>80</v>
      </c>
      <c r="F183" s="286" t="s">
        <v>315</v>
      </c>
      <c r="G183" s="284"/>
      <c r="H183" s="287">
        <v>1.76</v>
      </c>
      <c r="I183" s="288"/>
      <c r="J183" s="284"/>
      <c r="K183" s="284"/>
      <c r="L183" s="289"/>
      <c r="M183" s="290"/>
      <c r="N183" s="291"/>
      <c r="O183" s="291"/>
      <c r="P183" s="291"/>
      <c r="Q183" s="291"/>
      <c r="R183" s="291"/>
      <c r="S183" s="291"/>
      <c r="T183" s="292"/>
      <c r="AT183" s="293" t="s">
        <v>301</v>
      </c>
      <c r="AU183" s="293" t="s">
        <v>91</v>
      </c>
      <c r="AV183" s="15" t="s">
        <v>299</v>
      </c>
      <c r="AW183" s="15" t="s">
        <v>44</v>
      </c>
      <c r="AX183" s="15" t="s">
        <v>89</v>
      </c>
      <c r="AY183" s="293" t="s">
        <v>291</v>
      </c>
    </row>
    <row r="184" s="11" customFormat="1" ht="29.88" customHeight="1">
      <c r="B184" s="222"/>
      <c r="C184" s="223"/>
      <c r="D184" s="224" t="s">
        <v>81</v>
      </c>
      <c r="E184" s="236" t="s">
        <v>340</v>
      </c>
      <c r="F184" s="236" t="s">
        <v>1376</v>
      </c>
      <c r="G184" s="223"/>
      <c r="H184" s="223"/>
      <c r="I184" s="226"/>
      <c r="J184" s="237">
        <f>BK184</f>
        <v>0</v>
      </c>
      <c r="K184" s="223"/>
      <c r="L184" s="228"/>
      <c r="M184" s="229"/>
      <c r="N184" s="230"/>
      <c r="O184" s="230"/>
      <c r="P184" s="231">
        <f>SUM(P185:P265)</f>
        <v>0</v>
      </c>
      <c r="Q184" s="230"/>
      <c r="R184" s="231">
        <f>SUM(R185:R265)</f>
        <v>0.70033999999999985</v>
      </c>
      <c r="S184" s="230"/>
      <c r="T184" s="232">
        <f>SUM(T185:T265)</f>
        <v>0</v>
      </c>
      <c r="AR184" s="233" t="s">
        <v>89</v>
      </c>
      <c r="AT184" s="234" t="s">
        <v>81</v>
      </c>
      <c r="AU184" s="234" t="s">
        <v>89</v>
      </c>
      <c r="AY184" s="233" t="s">
        <v>291</v>
      </c>
      <c r="BK184" s="235">
        <f>SUM(BK185:BK265)</f>
        <v>0</v>
      </c>
    </row>
    <row r="185" s="1" customFormat="1" ht="25.5" customHeight="1">
      <c r="B185" s="48"/>
      <c r="C185" s="238" t="s">
        <v>419</v>
      </c>
      <c r="D185" s="238" t="s">
        <v>294</v>
      </c>
      <c r="E185" s="239" t="s">
        <v>3141</v>
      </c>
      <c r="F185" s="240" t="s">
        <v>3142</v>
      </c>
      <c r="G185" s="241" t="s">
        <v>401</v>
      </c>
      <c r="H185" s="242">
        <v>22</v>
      </c>
      <c r="I185" s="243"/>
      <c r="J185" s="244">
        <f>ROUND(I185*H185,2)</f>
        <v>0</v>
      </c>
      <c r="K185" s="240" t="s">
        <v>298</v>
      </c>
      <c r="L185" s="74"/>
      <c r="M185" s="245" t="s">
        <v>80</v>
      </c>
      <c r="N185" s="246" t="s">
        <v>52</v>
      </c>
      <c r="O185" s="49"/>
      <c r="P185" s="247">
        <f>O185*H185</f>
        <v>0</v>
      </c>
      <c r="Q185" s="247">
        <v>0</v>
      </c>
      <c r="R185" s="247">
        <f>Q185*H185</f>
        <v>0</v>
      </c>
      <c r="S185" s="247">
        <v>0</v>
      </c>
      <c r="T185" s="248">
        <f>S185*H185</f>
        <v>0</v>
      </c>
      <c r="AR185" s="25" t="s">
        <v>299</v>
      </c>
      <c r="AT185" s="25" t="s">
        <v>294</v>
      </c>
      <c r="AU185" s="25" t="s">
        <v>91</v>
      </c>
      <c r="AY185" s="25" t="s">
        <v>291</v>
      </c>
      <c r="BE185" s="249">
        <f>IF(N185="základní",J185,0)</f>
        <v>0</v>
      </c>
      <c r="BF185" s="249">
        <f>IF(N185="snížená",J185,0)</f>
        <v>0</v>
      </c>
      <c r="BG185" s="249">
        <f>IF(N185="zákl. přenesená",J185,0)</f>
        <v>0</v>
      </c>
      <c r="BH185" s="249">
        <f>IF(N185="sníž. přenesená",J185,0)</f>
        <v>0</v>
      </c>
      <c r="BI185" s="249">
        <f>IF(N185="nulová",J185,0)</f>
        <v>0</v>
      </c>
      <c r="BJ185" s="25" t="s">
        <v>89</v>
      </c>
      <c r="BK185" s="249">
        <f>ROUND(I185*H185,2)</f>
        <v>0</v>
      </c>
      <c r="BL185" s="25" t="s">
        <v>299</v>
      </c>
      <c r="BM185" s="25" t="s">
        <v>3143</v>
      </c>
    </row>
    <row r="186" s="12" customFormat="1">
      <c r="B186" s="250"/>
      <c r="C186" s="251"/>
      <c r="D186" s="252" t="s">
        <v>301</v>
      </c>
      <c r="E186" s="253" t="s">
        <v>80</v>
      </c>
      <c r="F186" s="254" t="s">
        <v>3144</v>
      </c>
      <c r="G186" s="251"/>
      <c r="H186" s="253" t="s">
        <v>80</v>
      </c>
      <c r="I186" s="255"/>
      <c r="J186" s="251"/>
      <c r="K186" s="251"/>
      <c r="L186" s="256"/>
      <c r="M186" s="257"/>
      <c r="N186" s="258"/>
      <c r="O186" s="258"/>
      <c r="P186" s="258"/>
      <c r="Q186" s="258"/>
      <c r="R186" s="258"/>
      <c r="S186" s="258"/>
      <c r="T186" s="259"/>
      <c r="AT186" s="260" t="s">
        <v>301</v>
      </c>
      <c r="AU186" s="260" t="s">
        <v>91</v>
      </c>
      <c r="AV186" s="12" t="s">
        <v>89</v>
      </c>
      <c r="AW186" s="12" t="s">
        <v>44</v>
      </c>
      <c r="AX186" s="12" t="s">
        <v>82</v>
      </c>
      <c r="AY186" s="260" t="s">
        <v>291</v>
      </c>
    </row>
    <row r="187" s="13" customFormat="1">
      <c r="B187" s="261"/>
      <c r="C187" s="262"/>
      <c r="D187" s="252" t="s">
        <v>301</v>
      </c>
      <c r="E187" s="263" t="s">
        <v>80</v>
      </c>
      <c r="F187" s="264" t="s">
        <v>419</v>
      </c>
      <c r="G187" s="262"/>
      <c r="H187" s="265">
        <v>22</v>
      </c>
      <c r="I187" s="266"/>
      <c r="J187" s="262"/>
      <c r="K187" s="262"/>
      <c r="L187" s="267"/>
      <c r="M187" s="268"/>
      <c r="N187" s="269"/>
      <c r="O187" s="269"/>
      <c r="P187" s="269"/>
      <c r="Q187" s="269"/>
      <c r="R187" s="269"/>
      <c r="S187" s="269"/>
      <c r="T187" s="270"/>
      <c r="AT187" s="271" t="s">
        <v>301</v>
      </c>
      <c r="AU187" s="271" t="s">
        <v>91</v>
      </c>
      <c r="AV187" s="13" t="s">
        <v>91</v>
      </c>
      <c r="AW187" s="13" t="s">
        <v>44</v>
      </c>
      <c r="AX187" s="13" t="s">
        <v>82</v>
      </c>
      <c r="AY187" s="271" t="s">
        <v>291</v>
      </c>
    </row>
    <row r="188" s="15" customFormat="1">
      <c r="B188" s="283"/>
      <c r="C188" s="284"/>
      <c r="D188" s="252" t="s">
        <v>301</v>
      </c>
      <c r="E188" s="285" t="s">
        <v>80</v>
      </c>
      <c r="F188" s="286" t="s">
        <v>315</v>
      </c>
      <c r="G188" s="284"/>
      <c r="H188" s="287">
        <v>22</v>
      </c>
      <c r="I188" s="288"/>
      <c r="J188" s="284"/>
      <c r="K188" s="284"/>
      <c r="L188" s="289"/>
      <c r="M188" s="290"/>
      <c r="N188" s="291"/>
      <c r="O188" s="291"/>
      <c r="P188" s="291"/>
      <c r="Q188" s="291"/>
      <c r="R188" s="291"/>
      <c r="S188" s="291"/>
      <c r="T188" s="292"/>
      <c r="AT188" s="293" t="s">
        <v>301</v>
      </c>
      <c r="AU188" s="293" t="s">
        <v>91</v>
      </c>
      <c r="AV188" s="15" t="s">
        <v>299</v>
      </c>
      <c r="AW188" s="15" t="s">
        <v>44</v>
      </c>
      <c r="AX188" s="15" t="s">
        <v>89</v>
      </c>
      <c r="AY188" s="293" t="s">
        <v>291</v>
      </c>
    </row>
    <row r="189" s="1" customFormat="1" ht="16.5" customHeight="1">
      <c r="B189" s="48"/>
      <c r="C189" s="294" t="s">
        <v>424</v>
      </c>
      <c r="D189" s="294" t="s">
        <v>337</v>
      </c>
      <c r="E189" s="295" t="s">
        <v>3145</v>
      </c>
      <c r="F189" s="296" t="s">
        <v>3146</v>
      </c>
      <c r="G189" s="297" t="s">
        <v>401</v>
      </c>
      <c r="H189" s="298">
        <v>22</v>
      </c>
      <c r="I189" s="299"/>
      <c r="J189" s="300">
        <f>ROUND(I189*H189,2)</f>
        <v>0</v>
      </c>
      <c r="K189" s="296" t="s">
        <v>298</v>
      </c>
      <c r="L189" s="301"/>
      <c r="M189" s="302" t="s">
        <v>80</v>
      </c>
      <c r="N189" s="303" t="s">
        <v>52</v>
      </c>
      <c r="O189" s="49"/>
      <c r="P189" s="247">
        <f>O189*H189</f>
        <v>0</v>
      </c>
      <c r="Q189" s="247">
        <v>0.015699999999999999</v>
      </c>
      <c r="R189" s="247">
        <f>Q189*H189</f>
        <v>0.34539999999999998</v>
      </c>
      <c r="S189" s="247">
        <v>0</v>
      </c>
      <c r="T189" s="248">
        <f>S189*H189</f>
        <v>0</v>
      </c>
      <c r="AR189" s="25" t="s">
        <v>340</v>
      </c>
      <c r="AT189" s="25" t="s">
        <v>337</v>
      </c>
      <c r="AU189" s="25" t="s">
        <v>91</v>
      </c>
      <c r="AY189" s="25" t="s">
        <v>291</v>
      </c>
      <c r="BE189" s="249">
        <f>IF(N189="základní",J189,0)</f>
        <v>0</v>
      </c>
      <c r="BF189" s="249">
        <f>IF(N189="snížená",J189,0)</f>
        <v>0</v>
      </c>
      <c r="BG189" s="249">
        <f>IF(N189="zákl. přenesená",J189,0)</f>
        <v>0</v>
      </c>
      <c r="BH189" s="249">
        <f>IF(N189="sníž. přenesená",J189,0)</f>
        <v>0</v>
      </c>
      <c r="BI189" s="249">
        <f>IF(N189="nulová",J189,0)</f>
        <v>0</v>
      </c>
      <c r="BJ189" s="25" t="s">
        <v>89</v>
      </c>
      <c r="BK189" s="249">
        <f>ROUND(I189*H189,2)</f>
        <v>0</v>
      </c>
      <c r="BL189" s="25" t="s">
        <v>299</v>
      </c>
      <c r="BM189" s="25" t="s">
        <v>3147</v>
      </c>
    </row>
    <row r="190" s="12" customFormat="1">
      <c r="B190" s="250"/>
      <c r="C190" s="251"/>
      <c r="D190" s="252" t="s">
        <v>301</v>
      </c>
      <c r="E190" s="253" t="s">
        <v>80</v>
      </c>
      <c r="F190" s="254" t="s">
        <v>3148</v>
      </c>
      <c r="G190" s="251"/>
      <c r="H190" s="253" t="s">
        <v>80</v>
      </c>
      <c r="I190" s="255"/>
      <c r="J190" s="251"/>
      <c r="K190" s="251"/>
      <c r="L190" s="256"/>
      <c r="M190" s="257"/>
      <c r="N190" s="258"/>
      <c r="O190" s="258"/>
      <c r="P190" s="258"/>
      <c r="Q190" s="258"/>
      <c r="R190" s="258"/>
      <c r="S190" s="258"/>
      <c r="T190" s="259"/>
      <c r="AT190" s="260" t="s">
        <v>301</v>
      </c>
      <c r="AU190" s="260" t="s">
        <v>91</v>
      </c>
      <c r="AV190" s="12" t="s">
        <v>89</v>
      </c>
      <c r="AW190" s="12" t="s">
        <v>44</v>
      </c>
      <c r="AX190" s="12" t="s">
        <v>82</v>
      </c>
      <c r="AY190" s="260" t="s">
        <v>291</v>
      </c>
    </row>
    <row r="191" s="13" customFormat="1">
      <c r="B191" s="261"/>
      <c r="C191" s="262"/>
      <c r="D191" s="252" t="s">
        <v>301</v>
      </c>
      <c r="E191" s="263" t="s">
        <v>80</v>
      </c>
      <c r="F191" s="264" t="s">
        <v>419</v>
      </c>
      <c r="G191" s="262"/>
      <c r="H191" s="265">
        <v>22</v>
      </c>
      <c r="I191" s="266"/>
      <c r="J191" s="262"/>
      <c r="K191" s="262"/>
      <c r="L191" s="267"/>
      <c r="M191" s="268"/>
      <c r="N191" s="269"/>
      <c r="O191" s="269"/>
      <c r="P191" s="269"/>
      <c r="Q191" s="269"/>
      <c r="R191" s="269"/>
      <c r="S191" s="269"/>
      <c r="T191" s="270"/>
      <c r="AT191" s="271" t="s">
        <v>301</v>
      </c>
      <c r="AU191" s="271" t="s">
        <v>91</v>
      </c>
      <c r="AV191" s="13" t="s">
        <v>91</v>
      </c>
      <c r="AW191" s="13" t="s">
        <v>44</v>
      </c>
      <c r="AX191" s="13" t="s">
        <v>82</v>
      </c>
      <c r="AY191" s="271" t="s">
        <v>291</v>
      </c>
    </row>
    <row r="192" s="15" customFormat="1">
      <c r="B192" s="283"/>
      <c r="C192" s="284"/>
      <c r="D192" s="252" t="s">
        <v>301</v>
      </c>
      <c r="E192" s="285" t="s">
        <v>80</v>
      </c>
      <c r="F192" s="286" t="s">
        <v>315</v>
      </c>
      <c r="G192" s="284"/>
      <c r="H192" s="287">
        <v>22</v>
      </c>
      <c r="I192" s="288"/>
      <c r="J192" s="284"/>
      <c r="K192" s="284"/>
      <c r="L192" s="289"/>
      <c r="M192" s="290"/>
      <c r="N192" s="291"/>
      <c r="O192" s="291"/>
      <c r="P192" s="291"/>
      <c r="Q192" s="291"/>
      <c r="R192" s="291"/>
      <c r="S192" s="291"/>
      <c r="T192" s="292"/>
      <c r="AT192" s="293" t="s">
        <v>301</v>
      </c>
      <c r="AU192" s="293" t="s">
        <v>91</v>
      </c>
      <c r="AV192" s="15" t="s">
        <v>299</v>
      </c>
      <c r="AW192" s="15" t="s">
        <v>44</v>
      </c>
      <c r="AX192" s="15" t="s">
        <v>89</v>
      </c>
      <c r="AY192" s="293" t="s">
        <v>291</v>
      </c>
    </row>
    <row r="193" s="1" customFormat="1" ht="38.25" customHeight="1">
      <c r="B193" s="48"/>
      <c r="C193" s="238" t="s">
        <v>429</v>
      </c>
      <c r="D193" s="238" t="s">
        <v>294</v>
      </c>
      <c r="E193" s="239" t="s">
        <v>3149</v>
      </c>
      <c r="F193" s="240" t="s">
        <v>3150</v>
      </c>
      <c r="G193" s="241" t="s">
        <v>385</v>
      </c>
      <c r="H193" s="242">
        <v>2</v>
      </c>
      <c r="I193" s="243"/>
      <c r="J193" s="244">
        <f>ROUND(I193*H193,2)</f>
        <v>0</v>
      </c>
      <c r="K193" s="240" t="s">
        <v>298</v>
      </c>
      <c r="L193" s="74"/>
      <c r="M193" s="245" t="s">
        <v>80</v>
      </c>
      <c r="N193" s="246" t="s">
        <v>52</v>
      </c>
      <c r="O193" s="49"/>
      <c r="P193" s="247">
        <f>O193*H193</f>
        <v>0</v>
      </c>
      <c r="Q193" s="247">
        <v>0</v>
      </c>
      <c r="R193" s="247">
        <f>Q193*H193</f>
        <v>0</v>
      </c>
      <c r="S193" s="247">
        <v>0</v>
      </c>
      <c r="T193" s="248">
        <f>S193*H193</f>
        <v>0</v>
      </c>
      <c r="AR193" s="25" t="s">
        <v>299</v>
      </c>
      <c r="AT193" s="25" t="s">
        <v>294</v>
      </c>
      <c r="AU193" s="25" t="s">
        <v>91</v>
      </c>
      <c r="AY193" s="25" t="s">
        <v>291</v>
      </c>
      <c r="BE193" s="249">
        <f>IF(N193="základní",J193,0)</f>
        <v>0</v>
      </c>
      <c r="BF193" s="249">
        <f>IF(N193="snížená",J193,0)</f>
        <v>0</v>
      </c>
      <c r="BG193" s="249">
        <f>IF(N193="zákl. přenesená",J193,0)</f>
        <v>0</v>
      </c>
      <c r="BH193" s="249">
        <f>IF(N193="sníž. přenesená",J193,0)</f>
        <v>0</v>
      </c>
      <c r="BI193" s="249">
        <f>IF(N193="nulová",J193,0)</f>
        <v>0</v>
      </c>
      <c r="BJ193" s="25" t="s">
        <v>89</v>
      </c>
      <c r="BK193" s="249">
        <f>ROUND(I193*H193,2)</f>
        <v>0</v>
      </c>
      <c r="BL193" s="25" t="s">
        <v>299</v>
      </c>
      <c r="BM193" s="25" t="s">
        <v>3151</v>
      </c>
    </row>
    <row r="194" s="12" customFormat="1">
      <c r="B194" s="250"/>
      <c r="C194" s="251"/>
      <c r="D194" s="252" t="s">
        <v>301</v>
      </c>
      <c r="E194" s="253" t="s">
        <v>80</v>
      </c>
      <c r="F194" s="254" t="s">
        <v>3152</v>
      </c>
      <c r="G194" s="251"/>
      <c r="H194" s="253" t="s">
        <v>80</v>
      </c>
      <c r="I194" s="255"/>
      <c r="J194" s="251"/>
      <c r="K194" s="251"/>
      <c r="L194" s="256"/>
      <c r="M194" s="257"/>
      <c r="N194" s="258"/>
      <c r="O194" s="258"/>
      <c r="P194" s="258"/>
      <c r="Q194" s="258"/>
      <c r="R194" s="258"/>
      <c r="S194" s="258"/>
      <c r="T194" s="259"/>
      <c r="AT194" s="260" t="s">
        <v>301</v>
      </c>
      <c r="AU194" s="260" t="s">
        <v>91</v>
      </c>
      <c r="AV194" s="12" t="s">
        <v>89</v>
      </c>
      <c r="AW194" s="12" t="s">
        <v>44</v>
      </c>
      <c r="AX194" s="12" t="s">
        <v>82</v>
      </c>
      <c r="AY194" s="260" t="s">
        <v>291</v>
      </c>
    </row>
    <row r="195" s="13" customFormat="1">
      <c r="B195" s="261"/>
      <c r="C195" s="262"/>
      <c r="D195" s="252" t="s">
        <v>301</v>
      </c>
      <c r="E195" s="263" t="s">
        <v>80</v>
      </c>
      <c r="F195" s="264" t="s">
        <v>91</v>
      </c>
      <c r="G195" s="262"/>
      <c r="H195" s="265">
        <v>2</v>
      </c>
      <c r="I195" s="266"/>
      <c r="J195" s="262"/>
      <c r="K195" s="262"/>
      <c r="L195" s="267"/>
      <c r="M195" s="268"/>
      <c r="N195" s="269"/>
      <c r="O195" s="269"/>
      <c r="P195" s="269"/>
      <c r="Q195" s="269"/>
      <c r="R195" s="269"/>
      <c r="S195" s="269"/>
      <c r="T195" s="270"/>
      <c r="AT195" s="271" t="s">
        <v>301</v>
      </c>
      <c r="AU195" s="271" t="s">
        <v>91</v>
      </c>
      <c r="AV195" s="13" t="s">
        <v>91</v>
      </c>
      <c r="AW195" s="13" t="s">
        <v>44</v>
      </c>
      <c r="AX195" s="13" t="s">
        <v>82</v>
      </c>
      <c r="AY195" s="271" t="s">
        <v>291</v>
      </c>
    </row>
    <row r="196" s="15" customFormat="1">
      <c r="B196" s="283"/>
      <c r="C196" s="284"/>
      <c r="D196" s="252" t="s">
        <v>301</v>
      </c>
      <c r="E196" s="285" t="s">
        <v>80</v>
      </c>
      <c r="F196" s="286" t="s">
        <v>315</v>
      </c>
      <c r="G196" s="284"/>
      <c r="H196" s="287">
        <v>2</v>
      </c>
      <c r="I196" s="288"/>
      <c r="J196" s="284"/>
      <c r="K196" s="284"/>
      <c r="L196" s="289"/>
      <c r="M196" s="290"/>
      <c r="N196" s="291"/>
      <c r="O196" s="291"/>
      <c r="P196" s="291"/>
      <c r="Q196" s="291"/>
      <c r="R196" s="291"/>
      <c r="S196" s="291"/>
      <c r="T196" s="292"/>
      <c r="AT196" s="293" t="s">
        <v>301</v>
      </c>
      <c r="AU196" s="293" t="s">
        <v>91</v>
      </c>
      <c r="AV196" s="15" t="s">
        <v>299</v>
      </c>
      <c r="AW196" s="15" t="s">
        <v>44</v>
      </c>
      <c r="AX196" s="15" t="s">
        <v>89</v>
      </c>
      <c r="AY196" s="293" t="s">
        <v>291</v>
      </c>
    </row>
    <row r="197" s="1" customFormat="1" ht="16.5" customHeight="1">
      <c r="B197" s="48"/>
      <c r="C197" s="294" t="s">
        <v>434</v>
      </c>
      <c r="D197" s="294" t="s">
        <v>337</v>
      </c>
      <c r="E197" s="295" t="s">
        <v>3153</v>
      </c>
      <c r="F197" s="296" t="s">
        <v>3154</v>
      </c>
      <c r="G197" s="297" t="s">
        <v>385</v>
      </c>
      <c r="H197" s="298">
        <v>2</v>
      </c>
      <c r="I197" s="299"/>
      <c r="J197" s="300">
        <f>ROUND(I197*H197,2)</f>
        <v>0</v>
      </c>
      <c r="K197" s="296" t="s">
        <v>386</v>
      </c>
      <c r="L197" s="301"/>
      <c r="M197" s="302" t="s">
        <v>80</v>
      </c>
      <c r="N197" s="303" t="s">
        <v>52</v>
      </c>
      <c r="O197" s="49"/>
      <c r="P197" s="247">
        <f>O197*H197</f>
        <v>0</v>
      </c>
      <c r="Q197" s="247">
        <v>0.0089999999999999993</v>
      </c>
      <c r="R197" s="247">
        <f>Q197*H197</f>
        <v>0.017999999999999999</v>
      </c>
      <c r="S197" s="247">
        <v>0</v>
      </c>
      <c r="T197" s="248">
        <f>S197*H197</f>
        <v>0</v>
      </c>
      <c r="AR197" s="25" t="s">
        <v>340</v>
      </c>
      <c r="AT197" s="25" t="s">
        <v>337</v>
      </c>
      <c r="AU197" s="25" t="s">
        <v>91</v>
      </c>
      <c r="AY197" s="25" t="s">
        <v>291</v>
      </c>
      <c r="BE197" s="249">
        <f>IF(N197="základní",J197,0)</f>
        <v>0</v>
      </c>
      <c r="BF197" s="249">
        <f>IF(N197="snížená",J197,0)</f>
        <v>0</v>
      </c>
      <c r="BG197" s="249">
        <f>IF(N197="zákl. přenesená",J197,0)</f>
        <v>0</v>
      </c>
      <c r="BH197" s="249">
        <f>IF(N197="sníž. přenesená",J197,0)</f>
        <v>0</v>
      </c>
      <c r="BI197" s="249">
        <f>IF(N197="nulová",J197,0)</f>
        <v>0</v>
      </c>
      <c r="BJ197" s="25" t="s">
        <v>89</v>
      </c>
      <c r="BK197" s="249">
        <f>ROUND(I197*H197,2)</f>
        <v>0</v>
      </c>
      <c r="BL197" s="25" t="s">
        <v>299</v>
      </c>
      <c r="BM197" s="25" t="s">
        <v>3155</v>
      </c>
    </row>
    <row r="198" s="1" customFormat="1">
      <c r="B198" s="48"/>
      <c r="C198" s="76"/>
      <c r="D198" s="252" t="s">
        <v>1163</v>
      </c>
      <c r="E198" s="76"/>
      <c r="F198" s="310" t="s">
        <v>1164</v>
      </c>
      <c r="G198" s="76"/>
      <c r="H198" s="76"/>
      <c r="I198" s="206"/>
      <c r="J198" s="76"/>
      <c r="K198" s="76"/>
      <c r="L198" s="74"/>
      <c r="M198" s="311"/>
      <c r="N198" s="49"/>
      <c r="O198" s="49"/>
      <c r="P198" s="49"/>
      <c r="Q198" s="49"/>
      <c r="R198" s="49"/>
      <c r="S198" s="49"/>
      <c r="T198" s="97"/>
      <c r="AT198" s="25" t="s">
        <v>1163</v>
      </c>
      <c r="AU198" s="25" t="s">
        <v>91</v>
      </c>
    </row>
    <row r="199" s="12" customFormat="1">
      <c r="B199" s="250"/>
      <c r="C199" s="251"/>
      <c r="D199" s="252" t="s">
        <v>301</v>
      </c>
      <c r="E199" s="253" t="s">
        <v>80</v>
      </c>
      <c r="F199" s="254" t="s">
        <v>3156</v>
      </c>
      <c r="G199" s="251"/>
      <c r="H199" s="253" t="s">
        <v>80</v>
      </c>
      <c r="I199" s="255"/>
      <c r="J199" s="251"/>
      <c r="K199" s="251"/>
      <c r="L199" s="256"/>
      <c r="M199" s="257"/>
      <c r="N199" s="258"/>
      <c r="O199" s="258"/>
      <c r="P199" s="258"/>
      <c r="Q199" s="258"/>
      <c r="R199" s="258"/>
      <c r="S199" s="258"/>
      <c r="T199" s="259"/>
      <c r="AT199" s="260" t="s">
        <v>301</v>
      </c>
      <c r="AU199" s="260" t="s">
        <v>91</v>
      </c>
      <c r="AV199" s="12" t="s">
        <v>89</v>
      </c>
      <c r="AW199" s="12" t="s">
        <v>44</v>
      </c>
      <c r="AX199" s="12" t="s">
        <v>82</v>
      </c>
      <c r="AY199" s="260" t="s">
        <v>291</v>
      </c>
    </row>
    <row r="200" s="13" customFormat="1">
      <c r="B200" s="261"/>
      <c r="C200" s="262"/>
      <c r="D200" s="252" t="s">
        <v>301</v>
      </c>
      <c r="E200" s="263" t="s">
        <v>80</v>
      </c>
      <c r="F200" s="264" t="s">
        <v>91</v>
      </c>
      <c r="G200" s="262"/>
      <c r="H200" s="265">
        <v>2</v>
      </c>
      <c r="I200" s="266"/>
      <c r="J200" s="262"/>
      <c r="K200" s="262"/>
      <c r="L200" s="267"/>
      <c r="M200" s="268"/>
      <c r="N200" s="269"/>
      <c r="O200" s="269"/>
      <c r="P200" s="269"/>
      <c r="Q200" s="269"/>
      <c r="R200" s="269"/>
      <c r="S200" s="269"/>
      <c r="T200" s="270"/>
      <c r="AT200" s="271" t="s">
        <v>301</v>
      </c>
      <c r="AU200" s="271" t="s">
        <v>91</v>
      </c>
      <c r="AV200" s="13" t="s">
        <v>91</v>
      </c>
      <c r="AW200" s="13" t="s">
        <v>44</v>
      </c>
      <c r="AX200" s="13" t="s">
        <v>82</v>
      </c>
      <c r="AY200" s="271" t="s">
        <v>291</v>
      </c>
    </row>
    <row r="201" s="15" customFormat="1">
      <c r="B201" s="283"/>
      <c r="C201" s="284"/>
      <c r="D201" s="252" t="s">
        <v>301</v>
      </c>
      <c r="E201" s="285" t="s">
        <v>80</v>
      </c>
      <c r="F201" s="286" t="s">
        <v>315</v>
      </c>
      <c r="G201" s="284"/>
      <c r="H201" s="287">
        <v>2</v>
      </c>
      <c r="I201" s="288"/>
      <c r="J201" s="284"/>
      <c r="K201" s="284"/>
      <c r="L201" s="289"/>
      <c r="M201" s="290"/>
      <c r="N201" s="291"/>
      <c r="O201" s="291"/>
      <c r="P201" s="291"/>
      <c r="Q201" s="291"/>
      <c r="R201" s="291"/>
      <c r="S201" s="291"/>
      <c r="T201" s="292"/>
      <c r="AT201" s="293" t="s">
        <v>301</v>
      </c>
      <c r="AU201" s="293" t="s">
        <v>91</v>
      </c>
      <c r="AV201" s="15" t="s">
        <v>299</v>
      </c>
      <c r="AW201" s="15" t="s">
        <v>44</v>
      </c>
      <c r="AX201" s="15" t="s">
        <v>89</v>
      </c>
      <c r="AY201" s="293" t="s">
        <v>291</v>
      </c>
    </row>
    <row r="202" s="1" customFormat="1" ht="16.5" customHeight="1">
      <c r="B202" s="48"/>
      <c r="C202" s="238" t="s">
        <v>438</v>
      </c>
      <c r="D202" s="238" t="s">
        <v>294</v>
      </c>
      <c r="E202" s="239" t="s">
        <v>3157</v>
      </c>
      <c r="F202" s="240" t="s">
        <v>3158</v>
      </c>
      <c r="G202" s="241" t="s">
        <v>385</v>
      </c>
      <c r="H202" s="242">
        <v>2</v>
      </c>
      <c r="I202" s="243"/>
      <c r="J202" s="244">
        <f>ROUND(I202*H202,2)</f>
        <v>0</v>
      </c>
      <c r="K202" s="240" t="s">
        <v>386</v>
      </c>
      <c r="L202" s="74"/>
      <c r="M202" s="245" t="s">
        <v>80</v>
      </c>
      <c r="N202" s="246" t="s">
        <v>52</v>
      </c>
      <c r="O202" s="49"/>
      <c r="P202" s="247">
        <f>O202*H202</f>
        <v>0</v>
      </c>
      <c r="Q202" s="247">
        <v>0.044999999999999998</v>
      </c>
      <c r="R202" s="247">
        <f>Q202*H202</f>
        <v>0.089999999999999997</v>
      </c>
      <c r="S202" s="247">
        <v>0</v>
      </c>
      <c r="T202" s="248">
        <f>S202*H202</f>
        <v>0</v>
      </c>
      <c r="AR202" s="25" t="s">
        <v>299</v>
      </c>
      <c r="AT202" s="25" t="s">
        <v>294</v>
      </c>
      <c r="AU202" s="25" t="s">
        <v>91</v>
      </c>
      <c r="AY202" s="25" t="s">
        <v>291</v>
      </c>
      <c r="BE202" s="249">
        <f>IF(N202="základní",J202,0)</f>
        <v>0</v>
      </c>
      <c r="BF202" s="249">
        <f>IF(N202="snížená",J202,0)</f>
        <v>0</v>
      </c>
      <c r="BG202" s="249">
        <f>IF(N202="zákl. přenesená",J202,0)</f>
        <v>0</v>
      </c>
      <c r="BH202" s="249">
        <f>IF(N202="sníž. přenesená",J202,0)</f>
        <v>0</v>
      </c>
      <c r="BI202" s="249">
        <f>IF(N202="nulová",J202,0)</f>
        <v>0</v>
      </c>
      <c r="BJ202" s="25" t="s">
        <v>89</v>
      </c>
      <c r="BK202" s="249">
        <f>ROUND(I202*H202,2)</f>
        <v>0</v>
      </c>
      <c r="BL202" s="25" t="s">
        <v>299</v>
      </c>
      <c r="BM202" s="25" t="s">
        <v>3159</v>
      </c>
    </row>
    <row r="203" s="1" customFormat="1">
      <c r="B203" s="48"/>
      <c r="C203" s="76"/>
      <c r="D203" s="252" t="s">
        <v>1163</v>
      </c>
      <c r="E203" s="76"/>
      <c r="F203" s="310" t="s">
        <v>1164</v>
      </c>
      <c r="G203" s="76"/>
      <c r="H203" s="76"/>
      <c r="I203" s="206"/>
      <c r="J203" s="76"/>
      <c r="K203" s="76"/>
      <c r="L203" s="74"/>
      <c r="M203" s="311"/>
      <c r="N203" s="49"/>
      <c r="O203" s="49"/>
      <c r="P203" s="49"/>
      <c r="Q203" s="49"/>
      <c r="R203" s="49"/>
      <c r="S203" s="49"/>
      <c r="T203" s="97"/>
      <c r="AT203" s="25" t="s">
        <v>1163</v>
      </c>
      <c r="AU203" s="25" t="s">
        <v>91</v>
      </c>
    </row>
    <row r="204" s="12" customFormat="1">
      <c r="B204" s="250"/>
      <c r="C204" s="251"/>
      <c r="D204" s="252" t="s">
        <v>301</v>
      </c>
      <c r="E204" s="253" t="s">
        <v>80</v>
      </c>
      <c r="F204" s="254" t="s">
        <v>3160</v>
      </c>
      <c r="G204" s="251"/>
      <c r="H204" s="253" t="s">
        <v>80</v>
      </c>
      <c r="I204" s="255"/>
      <c r="J204" s="251"/>
      <c r="K204" s="251"/>
      <c r="L204" s="256"/>
      <c r="M204" s="257"/>
      <c r="N204" s="258"/>
      <c r="O204" s="258"/>
      <c r="P204" s="258"/>
      <c r="Q204" s="258"/>
      <c r="R204" s="258"/>
      <c r="S204" s="258"/>
      <c r="T204" s="259"/>
      <c r="AT204" s="260" t="s">
        <v>301</v>
      </c>
      <c r="AU204" s="260" t="s">
        <v>91</v>
      </c>
      <c r="AV204" s="12" t="s">
        <v>89</v>
      </c>
      <c r="AW204" s="12" t="s">
        <v>44</v>
      </c>
      <c r="AX204" s="12" t="s">
        <v>82</v>
      </c>
      <c r="AY204" s="260" t="s">
        <v>291</v>
      </c>
    </row>
    <row r="205" s="13" customFormat="1">
      <c r="B205" s="261"/>
      <c r="C205" s="262"/>
      <c r="D205" s="252" t="s">
        <v>301</v>
      </c>
      <c r="E205" s="263" t="s">
        <v>80</v>
      </c>
      <c r="F205" s="264" t="s">
        <v>91</v>
      </c>
      <c r="G205" s="262"/>
      <c r="H205" s="265">
        <v>2</v>
      </c>
      <c r="I205" s="266"/>
      <c r="J205" s="262"/>
      <c r="K205" s="262"/>
      <c r="L205" s="267"/>
      <c r="M205" s="268"/>
      <c r="N205" s="269"/>
      <c r="O205" s="269"/>
      <c r="P205" s="269"/>
      <c r="Q205" s="269"/>
      <c r="R205" s="269"/>
      <c r="S205" s="269"/>
      <c r="T205" s="270"/>
      <c r="AT205" s="271" t="s">
        <v>301</v>
      </c>
      <c r="AU205" s="271" t="s">
        <v>91</v>
      </c>
      <c r="AV205" s="13" t="s">
        <v>91</v>
      </c>
      <c r="AW205" s="13" t="s">
        <v>44</v>
      </c>
      <c r="AX205" s="13" t="s">
        <v>82</v>
      </c>
      <c r="AY205" s="271" t="s">
        <v>291</v>
      </c>
    </row>
    <row r="206" s="15" customFormat="1">
      <c r="B206" s="283"/>
      <c r="C206" s="284"/>
      <c r="D206" s="252" t="s">
        <v>301</v>
      </c>
      <c r="E206" s="285" t="s">
        <v>80</v>
      </c>
      <c r="F206" s="286" t="s">
        <v>315</v>
      </c>
      <c r="G206" s="284"/>
      <c r="H206" s="287">
        <v>2</v>
      </c>
      <c r="I206" s="288"/>
      <c r="J206" s="284"/>
      <c r="K206" s="284"/>
      <c r="L206" s="289"/>
      <c r="M206" s="290"/>
      <c r="N206" s="291"/>
      <c r="O206" s="291"/>
      <c r="P206" s="291"/>
      <c r="Q206" s="291"/>
      <c r="R206" s="291"/>
      <c r="S206" s="291"/>
      <c r="T206" s="292"/>
      <c r="AT206" s="293" t="s">
        <v>301</v>
      </c>
      <c r="AU206" s="293" t="s">
        <v>91</v>
      </c>
      <c r="AV206" s="15" t="s">
        <v>299</v>
      </c>
      <c r="AW206" s="15" t="s">
        <v>44</v>
      </c>
      <c r="AX206" s="15" t="s">
        <v>89</v>
      </c>
      <c r="AY206" s="293" t="s">
        <v>291</v>
      </c>
    </row>
    <row r="207" s="1" customFormat="1" ht="25.5" customHeight="1">
      <c r="B207" s="48"/>
      <c r="C207" s="238" t="s">
        <v>445</v>
      </c>
      <c r="D207" s="238" t="s">
        <v>294</v>
      </c>
      <c r="E207" s="239" t="s">
        <v>2594</v>
      </c>
      <c r="F207" s="240" t="s">
        <v>2595</v>
      </c>
      <c r="G207" s="241" t="s">
        <v>385</v>
      </c>
      <c r="H207" s="242">
        <v>2</v>
      </c>
      <c r="I207" s="243"/>
      <c r="J207" s="244">
        <f>ROUND(I207*H207,2)</f>
        <v>0</v>
      </c>
      <c r="K207" s="240" t="s">
        <v>298</v>
      </c>
      <c r="L207" s="74"/>
      <c r="M207" s="245" t="s">
        <v>80</v>
      </c>
      <c r="N207" s="246" t="s">
        <v>52</v>
      </c>
      <c r="O207" s="49"/>
      <c r="P207" s="247">
        <f>O207*H207</f>
        <v>0</v>
      </c>
      <c r="Q207" s="247">
        <v>0</v>
      </c>
      <c r="R207" s="247">
        <f>Q207*H207</f>
        <v>0</v>
      </c>
      <c r="S207" s="247">
        <v>0</v>
      </c>
      <c r="T207" s="248">
        <f>S207*H207</f>
        <v>0</v>
      </c>
      <c r="AR207" s="25" t="s">
        <v>299</v>
      </c>
      <c r="AT207" s="25" t="s">
        <v>294</v>
      </c>
      <c r="AU207" s="25" t="s">
        <v>91</v>
      </c>
      <c r="AY207" s="25" t="s">
        <v>291</v>
      </c>
      <c r="BE207" s="249">
        <f>IF(N207="základní",J207,0)</f>
        <v>0</v>
      </c>
      <c r="BF207" s="249">
        <f>IF(N207="snížená",J207,0)</f>
        <v>0</v>
      </c>
      <c r="BG207" s="249">
        <f>IF(N207="zákl. přenesená",J207,0)</f>
        <v>0</v>
      </c>
      <c r="BH207" s="249">
        <f>IF(N207="sníž. přenesená",J207,0)</f>
        <v>0</v>
      </c>
      <c r="BI207" s="249">
        <f>IF(N207="nulová",J207,0)</f>
        <v>0</v>
      </c>
      <c r="BJ207" s="25" t="s">
        <v>89</v>
      </c>
      <c r="BK207" s="249">
        <f>ROUND(I207*H207,2)</f>
        <v>0</v>
      </c>
      <c r="BL207" s="25" t="s">
        <v>299</v>
      </c>
      <c r="BM207" s="25" t="s">
        <v>3161</v>
      </c>
    </row>
    <row r="208" s="12" customFormat="1">
      <c r="B208" s="250"/>
      <c r="C208" s="251"/>
      <c r="D208" s="252" t="s">
        <v>301</v>
      </c>
      <c r="E208" s="253" t="s">
        <v>80</v>
      </c>
      <c r="F208" s="254" t="s">
        <v>2597</v>
      </c>
      <c r="G208" s="251"/>
      <c r="H208" s="253" t="s">
        <v>80</v>
      </c>
      <c r="I208" s="255"/>
      <c r="J208" s="251"/>
      <c r="K208" s="251"/>
      <c r="L208" s="256"/>
      <c r="M208" s="257"/>
      <c r="N208" s="258"/>
      <c r="O208" s="258"/>
      <c r="P208" s="258"/>
      <c r="Q208" s="258"/>
      <c r="R208" s="258"/>
      <c r="S208" s="258"/>
      <c r="T208" s="259"/>
      <c r="AT208" s="260" t="s">
        <v>301</v>
      </c>
      <c r="AU208" s="260" t="s">
        <v>91</v>
      </c>
      <c r="AV208" s="12" t="s">
        <v>89</v>
      </c>
      <c r="AW208" s="12" t="s">
        <v>44</v>
      </c>
      <c r="AX208" s="12" t="s">
        <v>82</v>
      </c>
      <c r="AY208" s="260" t="s">
        <v>291</v>
      </c>
    </row>
    <row r="209" s="13" customFormat="1">
      <c r="B209" s="261"/>
      <c r="C209" s="262"/>
      <c r="D209" s="252" t="s">
        <v>301</v>
      </c>
      <c r="E209" s="263" t="s">
        <v>80</v>
      </c>
      <c r="F209" s="264" t="s">
        <v>91</v>
      </c>
      <c r="G209" s="262"/>
      <c r="H209" s="265">
        <v>2</v>
      </c>
      <c r="I209" s="266"/>
      <c r="J209" s="262"/>
      <c r="K209" s="262"/>
      <c r="L209" s="267"/>
      <c r="M209" s="268"/>
      <c r="N209" s="269"/>
      <c r="O209" s="269"/>
      <c r="P209" s="269"/>
      <c r="Q209" s="269"/>
      <c r="R209" s="269"/>
      <c r="S209" s="269"/>
      <c r="T209" s="270"/>
      <c r="AT209" s="271" t="s">
        <v>301</v>
      </c>
      <c r="AU209" s="271" t="s">
        <v>91</v>
      </c>
      <c r="AV209" s="13" t="s">
        <v>91</v>
      </c>
      <c r="AW209" s="13" t="s">
        <v>44</v>
      </c>
      <c r="AX209" s="13" t="s">
        <v>82</v>
      </c>
      <c r="AY209" s="271" t="s">
        <v>291</v>
      </c>
    </row>
    <row r="210" s="15" customFormat="1">
      <c r="B210" s="283"/>
      <c r="C210" s="284"/>
      <c r="D210" s="252" t="s">
        <v>301</v>
      </c>
      <c r="E210" s="285" t="s">
        <v>80</v>
      </c>
      <c r="F210" s="286" t="s">
        <v>315</v>
      </c>
      <c r="G210" s="284"/>
      <c r="H210" s="287">
        <v>2</v>
      </c>
      <c r="I210" s="288"/>
      <c r="J210" s="284"/>
      <c r="K210" s="284"/>
      <c r="L210" s="289"/>
      <c r="M210" s="290"/>
      <c r="N210" s="291"/>
      <c r="O210" s="291"/>
      <c r="P210" s="291"/>
      <c r="Q210" s="291"/>
      <c r="R210" s="291"/>
      <c r="S210" s="291"/>
      <c r="T210" s="292"/>
      <c r="AT210" s="293" t="s">
        <v>301</v>
      </c>
      <c r="AU210" s="293" t="s">
        <v>91</v>
      </c>
      <c r="AV210" s="15" t="s">
        <v>299</v>
      </c>
      <c r="AW210" s="15" t="s">
        <v>44</v>
      </c>
      <c r="AX210" s="15" t="s">
        <v>89</v>
      </c>
      <c r="AY210" s="293" t="s">
        <v>291</v>
      </c>
    </row>
    <row r="211" s="1" customFormat="1" ht="16.5" customHeight="1">
      <c r="B211" s="48"/>
      <c r="C211" s="294" t="s">
        <v>471</v>
      </c>
      <c r="D211" s="294" t="s">
        <v>337</v>
      </c>
      <c r="E211" s="295" t="s">
        <v>2599</v>
      </c>
      <c r="F211" s="296" t="s">
        <v>2600</v>
      </c>
      <c r="G211" s="297" t="s">
        <v>385</v>
      </c>
      <c r="H211" s="298">
        <v>2</v>
      </c>
      <c r="I211" s="299"/>
      <c r="J211" s="300">
        <f>ROUND(I211*H211,2)</f>
        <v>0</v>
      </c>
      <c r="K211" s="296" t="s">
        <v>298</v>
      </c>
      <c r="L211" s="301"/>
      <c r="M211" s="302" t="s">
        <v>80</v>
      </c>
      <c r="N211" s="303" t="s">
        <v>52</v>
      </c>
      <c r="O211" s="49"/>
      <c r="P211" s="247">
        <f>O211*H211</f>
        <v>0</v>
      </c>
      <c r="Q211" s="247">
        <v>3.0000000000000001E-05</v>
      </c>
      <c r="R211" s="247">
        <f>Q211*H211</f>
        <v>6.0000000000000002E-05</v>
      </c>
      <c r="S211" s="247">
        <v>0</v>
      </c>
      <c r="T211" s="248">
        <f>S211*H211</f>
        <v>0</v>
      </c>
      <c r="AR211" s="25" t="s">
        <v>340</v>
      </c>
      <c r="AT211" s="25" t="s">
        <v>337</v>
      </c>
      <c r="AU211" s="25" t="s">
        <v>91</v>
      </c>
      <c r="AY211" s="25" t="s">
        <v>291</v>
      </c>
      <c r="BE211" s="249">
        <f>IF(N211="základní",J211,0)</f>
        <v>0</v>
      </c>
      <c r="BF211" s="249">
        <f>IF(N211="snížená",J211,0)</f>
        <v>0</v>
      </c>
      <c r="BG211" s="249">
        <f>IF(N211="zákl. přenesená",J211,0)</f>
        <v>0</v>
      </c>
      <c r="BH211" s="249">
        <f>IF(N211="sníž. přenesená",J211,0)</f>
        <v>0</v>
      </c>
      <c r="BI211" s="249">
        <f>IF(N211="nulová",J211,0)</f>
        <v>0</v>
      </c>
      <c r="BJ211" s="25" t="s">
        <v>89</v>
      </c>
      <c r="BK211" s="249">
        <f>ROUND(I211*H211,2)</f>
        <v>0</v>
      </c>
      <c r="BL211" s="25" t="s">
        <v>299</v>
      </c>
      <c r="BM211" s="25" t="s">
        <v>3162</v>
      </c>
    </row>
    <row r="212" s="12" customFormat="1">
      <c r="B212" s="250"/>
      <c r="C212" s="251"/>
      <c r="D212" s="252" t="s">
        <v>301</v>
      </c>
      <c r="E212" s="253" t="s">
        <v>80</v>
      </c>
      <c r="F212" s="254" t="s">
        <v>2602</v>
      </c>
      <c r="G212" s="251"/>
      <c r="H212" s="253" t="s">
        <v>80</v>
      </c>
      <c r="I212" s="255"/>
      <c r="J212" s="251"/>
      <c r="K212" s="251"/>
      <c r="L212" s="256"/>
      <c r="M212" s="257"/>
      <c r="N212" s="258"/>
      <c r="O212" s="258"/>
      <c r="P212" s="258"/>
      <c r="Q212" s="258"/>
      <c r="R212" s="258"/>
      <c r="S212" s="258"/>
      <c r="T212" s="259"/>
      <c r="AT212" s="260" t="s">
        <v>301</v>
      </c>
      <c r="AU212" s="260" t="s">
        <v>91</v>
      </c>
      <c r="AV212" s="12" t="s">
        <v>89</v>
      </c>
      <c r="AW212" s="12" t="s">
        <v>44</v>
      </c>
      <c r="AX212" s="12" t="s">
        <v>82</v>
      </c>
      <c r="AY212" s="260" t="s">
        <v>291</v>
      </c>
    </row>
    <row r="213" s="13" customFormat="1">
      <c r="B213" s="261"/>
      <c r="C213" s="262"/>
      <c r="D213" s="252" t="s">
        <v>301</v>
      </c>
      <c r="E213" s="263" t="s">
        <v>80</v>
      </c>
      <c r="F213" s="264" t="s">
        <v>91</v>
      </c>
      <c r="G213" s="262"/>
      <c r="H213" s="265">
        <v>2</v>
      </c>
      <c r="I213" s="266"/>
      <c r="J213" s="262"/>
      <c r="K213" s="262"/>
      <c r="L213" s="267"/>
      <c r="M213" s="268"/>
      <c r="N213" s="269"/>
      <c r="O213" s="269"/>
      <c r="P213" s="269"/>
      <c r="Q213" s="269"/>
      <c r="R213" s="269"/>
      <c r="S213" s="269"/>
      <c r="T213" s="270"/>
      <c r="AT213" s="271" t="s">
        <v>301</v>
      </c>
      <c r="AU213" s="271" t="s">
        <v>91</v>
      </c>
      <c r="AV213" s="13" t="s">
        <v>91</v>
      </c>
      <c r="AW213" s="13" t="s">
        <v>44</v>
      </c>
      <c r="AX213" s="13" t="s">
        <v>82</v>
      </c>
      <c r="AY213" s="271" t="s">
        <v>291</v>
      </c>
    </row>
    <row r="214" s="15" customFormat="1">
      <c r="B214" s="283"/>
      <c r="C214" s="284"/>
      <c r="D214" s="252" t="s">
        <v>301</v>
      </c>
      <c r="E214" s="285" t="s">
        <v>80</v>
      </c>
      <c r="F214" s="286" t="s">
        <v>315</v>
      </c>
      <c r="G214" s="284"/>
      <c r="H214" s="287">
        <v>2</v>
      </c>
      <c r="I214" s="288"/>
      <c r="J214" s="284"/>
      <c r="K214" s="284"/>
      <c r="L214" s="289"/>
      <c r="M214" s="290"/>
      <c r="N214" s="291"/>
      <c r="O214" s="291"/>
      <c r="P214" s="291"/>
      <c r="Q214" s="291"/>
      <c r="R214" s="291"/>
      <c r="S214" s="291"/>
      <c r="T214" s="292"/>
      <c r="AT214" s="293" t="s">
        <v>301</v>
      </c>
      <c r="AU214" s="293" t="s">
        <v>91</v>
      </c>
      <c r="AV214" s="15" t="s">
        <v>299</v>
      </c>
      <c r="AW214" s="15" t="s">
        <v>44</v>
      </c>
      <c r="AX214" s="15" t="s">
        <v>89</v>
      </c>
      <c r="AY214" s="293" t="s">
        <v>291</v>
      </c>
    </row>
    <row r="215" s="1" customFormat="1" ht="38.25" customHeight="1">
      <c r="B215" s="48"/>
      <c r="C215" s="238" t="s">
        <v>485</v>
      </c>
      <c r="D215" s="238" t="s">
        <v>294</v>
      </c>
      <c r="E215" s="239" t="s">
        <v>3163</v>
      </c>
      <c r="F215" s="240" t="s">
        <v>3164</v>
      </c>
      <c r="G215" s="241" t="s">
        <v>385</v>
      </c>
      <c r="H215" s="242">
        <v>1</v>
      </c>
      <c r="I215" s="243"/>
      <c r="J215" s="244">
        <f>ROUND(I215*H215,2)</f>
        <v>0</v>
      </c>
      <c r="K215" s="240" t="s">
        <v>298</v>
      </c>
      <c r="L215" s="74"/>
      <c r="M215" s="245" t="s">
        <v>80</v>
      </c>
      <c r="N215" s="246" t="s">
        <v>52</v>
      </c>
      <c r="O215" s="49"/>
      <c r="P215" s="247">
        <f>O215*H215</f>
        <v>0</v>
      </c>
      <c r="Q215" s="247">
        <v>0.00165</v>
      </c>
      <c r="R215" s="247">
        <f>Q215*H215</f>
        <v>0.00165</v>
      </c>
      <c r="S215" s="247">
        <v>0</v>
      </c>
      <c r="T215" s="248">
        <f>S215*H215</f>
        <v>0</v>
      </c>
      <c r="AR215" s="25" t="s">
        <v>299</v>
      </c>
      <c r="AT215" s="25" t="s">
        <v>294</v>
      </c>
      <c r="AU215" s="25" t="s">
        <v>91</v>
      </c>
      <c r="AY215" s="25" t="s">
        <v>291</v>
      </c>
      <c r="BE215" s="249">
        <f>IF(N215="základní",J215,0)</f>
        <v>0</v>
      </c>
      <c r="BF215" s="249">
        <f>IF(N215="snížená",J215,0)</f>
        <v>0</v>
      </c>
      <c r="BG215" s="249">
        <f>IF(N215="zákl. přenesená",J215,0)</f>
        <v>0</v>
      </c>
      <c r="BH215" s="249">
        <f>IF(N215="sníž. přenesená",J215,0)</f>
        <v>0</v>
      </c>
      <c r="BI215" s="249">
        <f>IF(N215="nulová",J215,0)</f>
        <v>0</v>
      </c>
      <c r="BJ215" s="25" t="s">
        <v>89</v>
      </c>
      <c r="BK215" s="249">
        <f>ROUND(I215*H215,2)</f>
        <v>0</v>
      </c>
      <c r="BL215" s="25" t="s">
        <v>299</v>
      </c>
      <c r="BM215" s="25" t="s">
        <v>3165</v>
      </c>
    </row>
    <row r="216" s="12" customFormat="1">
      <c r="B216" s="250"/>
      <c r="C216" s="251"/>
      <c r="D216" s="252" t="s">
        <v>301</v>
      </c>
      <c r="E216" s="253" t="s">
        <v>80</v>
      </c>
      <c r="F216" s="254" t="s">
        <v>3166</v>
      </c>
      <c r="G216" s="251"/>
      <c r="H216" s="253" t="s">
        <v>80</v>
      </c>
      <c r="I216" s="255"/>
      <c r="J216" s="251"/>
      <c r="K216" s="251"/>
      <c r="L216" s="256"/>
      <c r="M216" s="257"/>
      <c r="N216" s="258"/>
      <c r="O216" s="258"/>
      <c r="P216" s="258"/>
      <c r="Q216" s="258"/>
      <c r="R216" s="258"/>
      <c r="S216" s="258"/>
      <c r="T216" s="259"/>
      <c r="AT216" s="260" t="s">
        <v>301</v>
      </c>
      <c r="AU216" s="260" t="s">
        <v>91</v>
      </c>
      <c r="AV216" s="12" t="s">
        <v>89</v>
      </c>
      <c r="AW216" s="12" t="s">
        <v>44</v>
      </c>
      <c r="AX216" s="12" t="s">
        <v>82</v>
      </c>
      <c r="AY216" s="260" t="s">
        <v>291</v>
      </c>
    </row>
    <row r="217" s="13" customFormat="1">
      <c r="B217" s="261"/>
      <c r="C217" s="262"/>
      <c r="D217" s="252" t="s">
        <v>301</v>
      </c>
      <c r="E217" s="263" t="s">
        <v>80</v>
      </c>
      <c r="F217" s="264" t="s">
        <v>89</v>
      </c>
      <c r="G217" s="262"/>
      <c r="H217" s="265">
        <v>1</v>
      </c>
      <c r="I217" s="266"/>
      <c r="J217" s="262"/>
      <c r="K217" s="262"/>
      <c r="L217" s="267"/>
      <c r="M217" s="268"/>
      <c r="N217" s="269"/>
      <c r="O217" s="269"/>
      <c r="P217" s="269"/>
      <c r="Q217" s="269"/>
      <c r="R217" s="269"/>
      <c r="S217" s="269"/>
      <c r="T217" s="270"/>
      <c r="AT217" s="271" t="s">
        <v>301</v>
      </c>
      <c r="AU217" s="271" t="s">
        <v>91</v>
      </c>
      <c r="AV217" s="13" t="s">
        <v>91</v>
      </c>
      <c r="AW217" s="13" t="s">
        <v>44</v>
      </c>
      <c r="AX217" s="13" t="s">
        <v>82</v>
      </c>
      <c r="AY217" s="271" t="s">
        <v>291</v>
      </c>
    </row>
    <row r="218" s="15" customFormat="1">
      <c r="B218" s="283"/>
      <c r="C218" s="284"/>
      <c r="D218" s="252" t="s">
        <v>301</v>
      </c>
      <c r="E218" s="285" t="s">
        <v>80</v>
      </c>
      <c r="F218" s="286" t="s">
        <v>315</v>
      </c>
      <c r="G218" s="284"/>
      <c r="H218" s="287">
        <v>1</v>
      </c>
      <c r="I218" s="288"/>
      <c r="J218" s="284"/>
      <c r="K218" s="284"/>
      <c r="L218" s="289"/>
      <c r="M218" s="290"/>
      <c r="N218" s="291"/>
      <c r="O218" s="291"/>
      <c r="P218" s="291"/>
      <c r="Q218" s="291"/>
      <c r="R218" s="291"/>
      <c r="S218" s="291"/>
      <c r="T218" s="292"/>
      <c r="AT218" s="293" t="s">
        <v>301</v>
      </c>
      <c r="AU218" s="293" t="s">
        <v>91</v>
      </c>
      <c r="AV218" s="15" t="s">
        <v>299</v>
      </c>
      <c r="AW218" s="15" t="s">
        <v>44</v>
      </c>
      <c r="AX218" s="15" t="s">
        <v>89</v>
      </c>
      <c r="AY218" s="293" t="s">
        <v>291</v>
      </c>
    </row>
    <row r="219" s="1" customFormat="1" ht="16.5" customHeight="1">
      <c r="B219" s="48"/>
      <c r="C219" s="294" t="s">
        <v>501</v>
      </c>
      <c r="D219" s="294" t="s">
        <v>337</v>
      </c>
      <c r="E219" s="295" t="s">
        <v>3167</v>
      </c>
      <c r="F219" s="296" t="s">
        <v>3168</v>
      </c>
      <c r="G219" s="297" t="s">
        <v>385</v>
      </c>
      <c r="H219" s="298">
        <v>1</v>
      </c>
      <c r="I219" s="299"/>
      <c r="J219" s="300">
        <f>ROUND(I219*H219,2)</f>
        <v>0</v>
      </c>
      <c r="K219" s="296" t="s">
        <v>298</v>
      </c>
      <c r="L219" s="301"/>
      <c r="M219" s="302" t="s">
        <v>80</v>
      </c>
      <c r="N219" s="303" t="s">
        <v>52</v>
      </c>
      <c r="O219" s="49"/>
      <c r="P219" s="247">
        <f>O219*H219</f>
        <v>0</v>
      </c>
      <c r="Q219" s="247">
        <v>0.021000000000000001</v>
      </c>
      <c r="R219" s="247">
        <f>Q219*H219</f>
        <v>0.021000000000000001</v>
      </c>
      <c r="S219" s="247">
        <v>0</v>
      </c>
      <c r="T219" s="248">
        <f>S219*H219</f>
        <v>0</v>
      </c>
      <c r="AR219" s="25" t="s">
        <v>340</v>
      </c>
      <c r="AT219" s="25" t="s">
        <v>337</v>
      </c>
      <c r="AU219" s="25" t="s">
        <v>91</v>
      </c>
      <c r="AY219" s="25" t="s">
        <v>291</v>
      </c>
      <c r="BE219" s="249">
        <f>IF(N219="základní",J219,0)</f>
        <v>0</v>
      </c>
      <c r="BF219" s="249">
        <f>IF(N219="snížená",J219,0)</f>
        <v>0</v>
      </c>
      <c r="BG219" s="249">
        <f>IF(N219="zákl. přenesená",J219,0)</f>
        <v>0</v>
      </c>
      <c r="BH219" s="249">
        <f>IF(N219="sníž. přenesená",J219,0)</f>
        <v>0</v>
      </c>
      <c r="BI219" s="249">
        <f>IF(N219="nulová",J219,0)</f>
        <v>0</v>
      </c>
      <c r="BJ219" s="25" t="s">
        <v>89</v>
      </c>
      <c r="BK219" s="249">
        <f>ROUND(I219*H219,2)</f>
        <v>0</v>
      </c>
      <c r="BL219" s="25" t="s">
        <v>299</v>
      </c>
      <c r="BM219" s="25" t="s">
        <v>3169</v>
      </c>
    </row>
    <row r="220" s="12" customFormat="1">
      <c r="B220" s="250"/>
      <c r="C220" s="251"/>
      <c r="D220" s="252" t="s">
        <v>301</v>
      </c>
      <c r="E220" s="253" t="s">
        <v>80</v>
      </c>
      <c r="F220" s="254" t="s">
        <v>3170</v>
      </c>
      <c r="G220" s="251"/>
      <c r="H220" s="253" t="s">
        <v>80</v>
      </c>
      <c r="I220" s="255"/>
      <c r="J220" s="251"/>
      <c r="K220" s="251"/>
      <c r="L220" s="256"/>
      <c r="M220" s="257"/>
      <c r="N220" s="258"/>
      <c r="O220" s="258"/>
      <c r="P220" s="258"/>
      <c r="Q220" s="258"/>
      <c r="R220" s="258"/>
      <c r="S220" s="258"/>
      <c r="T220" s="259"/>
      <c r="AT220" s="260" t="s">
        <v>301</v>
      </c>
      <c r="AU220" s="260" t="s">
        <v>91</v>
      </c>
      <c r="AV220" s="12" t="s">
        <v>89</v>
      </c>
      <c r="AW220" s="12" t="s">
        <v>44</v>
      </c>
      <c r="AX220" s="12" t="s">
        <v>82</v>
      </c>
      <c r="AY220" s="260" t="s">
        <v>291</v>
      </c>
    </row>
    <row r="221" s="13" customFormat="1">
      <c r="B221" s="261"/>
      <c r="C221" s="262"/>
      <c r="D221" s="252" t="s">
        <v>301</v>
      </c>
      <c r="E221" s="263" t="s">
        <v>80</v>
      </c>
      <c r="F221" s="264" t="s">
        <v>89</v>
      </c>
      <c r="G221" s="262"/>
      <c r="H221" s="265">
        <v>1</v>
      </c>
      <c r="I221" s="266"/>
      <c r="J221" s="262"/>
      <c r="K221" s="262"/>
      <c r="L221" s="267"/>
      <c r="M221" s="268"/>
      <c r="N221" s="269"/>
      <c r="O221" s="269"/>
      <c r="P221" s="269"/>
      <c r="Q221" s="269"/>
      <c r="R221" s="269"/>
      <c r="S221" s="269"/>
      <c r="T221" s="270"/>
      <c r="AT221" s="271" t="s">
        <v>301</v>
      </c>
      <c r="AU221" s="271" t="s">
        <v>91</v>
      </c>
      <c r="AV221" s="13" t="s">
        <v>91</v>
      </c>
      <c r="AW221" s="13" t="s">
        <v>44</v>
      </c>
      <c r="AX221" s="13" t="s">
        <v>82</v>
      </c>
      <c r="AY221" s="271" t="s">
        <v>291</v>
      </c>
    </row>
    <row r="222" s="15" customFormat="1">
      <c r="B222" s="283"/>
      <c r="C222" s="284"/>
      <c r="D222" s="252" t="s">
        <v>301</v>
      </c>
      <c r="E222" s="285" t="s">
        <v>80</v>
      </c>
      <c r="F222" s="286" t="s">
        <v>315</v>
      </c>
      <c r="G222" s="284"/>
      <c r="H222" s="287">
        <v>1</v>
      </c>
      <c r="I222" s="288"/>
      <c r="J222" s="284"/>
      <c r="K222" s="284"/>
      <c r="L222" s="289"/>
      <c r="M222" s="290"/>
      <c r="N222" s="291"/>
      <c r="O222" s="291"/>
      <c r="P222" s="291"/>
      <c r="Q222" s="291"/>
      <c r="R222" s="291"/>
      <c r="S222" s="291"/>
      <c r="T222" s="292"/>
      <c r="AT222" s="293" t="s">
        <v>301</v>
      </c>
      <c r="AU222" s="293" t="s">
        <v>91</v>
      </c>
      <c r="AV222" s="15" t="s">
        <v>299</v>
      </c>
      <c r="AW222" s="15" t="s">
        <v>44</v>
      </c>
      <c r="AX222" s="15" t="s">
        <v>89</v>
      </c>
      <c r="AY222" s="293" t="s">
        <v>291</v>
      </c>
    </row>
    <row r="223" s="1" customFormat="1" ht="25.5" customHeight="1">
      <c r="B223" s="48"/>
      <c r="C223" s="238" t="s">
        <v>519</v>
      </c>
      <c r="D223" s="238" t="s">
        <v>294</v>
      </c>
      <c r="E223" s="239" t="s">
        <v>3171</v>
      </c>
      <c r="F223" s="240" t="s">
        <v>3172</v>
      </c>
      <c r="G223" s="241" t="s">
        <v>385</v>
      </c>
      <c r="H223" s="242">
        <v>1</v>
      </c>
      <c r="I223" s="243"/>
      <c r="J223" s="244">
        <f>ROUND(I223*H223,2)</f>
        <v>0</v>
      </c>
      <c r="K223" s="240" t="s">
        <v>386</v>
      </c>
      <c r="L223" s="74"/>
      <c r="M223" s="245" t="s">
        <v>80</v>
      </c>
      <c r="N223" s="246" t="s">
        <v>52</v>
      </c>
      <c r="O223" s="49"/>
      <c r="P223" s="247">
        <f>O223*H223</f>
        <v>0</v>
      </c>
      <c r="Q223" s="247">
        <v>0.00034000000000000002</v>
      </c>
      <c r="R223" s="247">
        <f>Q223*H223</f>
        <v>0.00034000000000000002</v>
      </c>
      <c r="S223" s="247">
        <v>0</v>
      </c>
      <c r="T223" s="248">
        <f>S223*H223</f>
        <v>0</v>
      </c>
      <c r="AR223" s="25" t="s">
        <v>299</v>
      </c>
      <c r="AT223" s="25" t="s">
        <v>294</v>
      </c>
      <c r="AU223" s="25" t="s">
        <v>91</v>
      </c>
      <c r="AY223" s="25" t="s">
        <v>291</v>
      </c>
      <c r="BE223" s="249">
        <f>IF(N223="základní",J223,0)</f>
        <v>0</v>
      </c>
      <c r="BF223" s="249">
        <f>IF(N223="snížená",J223,0)</f>
        <v>0</v>
      </c>
      <c r="BG223" s="249">
        <f>IF(N223="zákl. přenesená",J223,0)</f>
        <v>0</v>
      </c>
      <c r="BH223" s="249">
        <f>IF(N223="sníž. přenesená",J223,0)</f>
        <v>0</v>
      </c>
      <c r="BI223" s="249">
        <f>IF(N223="nulová",J223,0)</f>
        <v>0</v>
      </c>
      <c r="BJ223" s="25" t="s">
        <v>89</v>
      </c>
      <c r="BK223" s="249">
        <f>ROUND(I223*H223,2)</f>
        <v>0</v>
      </c>
      <c r="BL223" s="25" t="s">
        <v>299</v>
      </c>
      <c r="BM223" s="25" t="s">
        <v>3173</v>
      </c>
    </row>
    <row r="224" s="12" customFormat="1">
      <c r="B224" s="250"/>
      <c r="C224" s="251"/>
      <c r="D224" s="252" t="s">
        <v>301</v>
      </c>
      <c r="E224" s="253" t="s">
        <v>80</v>
      </c>
      <c r="F224" s="254" t="s">
        <v>3174</v>
      </c>
      <c r="G224" s="251"/>
      <c r="H224" s="253" t="s">
        <v>80</v>
      </c>
      <c r="I224" s="255"/>
      <c r="J224" s="251"/>
      <c r="K224" s="251"/>
      <c r="L224" s="256"/>
      <c r="M224" s="257"/>
      <c r="N224" s="258"/>
      <c r="O224" s="258"/>
      <c r="P224" s="258"/>
      <c r="Q224" s="258"/>
      <c r="R224" s="258"/>
      <c r="S224" s="258"/>
      <c r="T224" s="259"/>
      <c r="AT224" s="260" t="s">
        <v>301</v>
      </c>
      <c r="AU224" s="260" t="s">
        <v>91</v>
      </c>
      <c r="AV224" s="12" t="s">
        <v>89</v>
      </c>
      <c r="AW224" s="12" t="s">
        <v>44</v>
      </c>
      <c r="AX224" s="12" t="s">
        <v>82</v>
      </c>
      <c r="AY224" s="260" t="s">
        <v>291</v>
      </c>
    </row>
    <row r="225" s="13" customFormat="1">
      <c r="B225" s="261"/>
      <c r="C225" s="262"/>
      <c r="D225" s="252" t="s">
        <v>301</v>
      </c>
      <c r="E225" s="263" t="s">
        <v>80</v>
      </c>
      <c r="F225" s="264" t="s">
        <v>89</v>
      </c>
      <c r="G225" s="262"/>
      <c r="H225" s="265">
        <v>1</v>
      </c>
      <c r="I225" s="266"/>
      <c r="J225" s="262"/>
      <c r="K225" s="262"/>
      <c r="L225" s="267"/>
      <c r="M225" s="268"/>
      <c r="N225" s="269"/>
      <c r="O225" s="269"/>
      <c r="P225" s="269"/>
      <c r="Q225" s="269"/>
      <c r="R225" s="269"/>
      <c r="S225" s="269"/>
      <c r="T225" s="270"/>
      <c r="AT225" s="271" t="s">
        <v>301</v>
      </c>
      <c r="AU225" s="271" t="s">
        <v>91</v>
      </c>
      <c r="AV225" s="13" t="s">
        <v>91</v>
      </c>
      <c r="AW225" s="13" t="s">
        <v>44</v>
      </c>
      <c r="AX225" s="13" t="s">
        <v>82</v>
      </c>
      <c r="AY225" s="271" t="s">
        <v>291</v>
      </c>
    </row>
    <row r="226" s="15" customFormat="1">
      <c r="B226" s="283"/>
      <c r="C226" s="284"/>
      <c r="D226" s="252" t="s">
        <v>301</v>
      </c>
      <c r="E226" s="285" t="s">
        <v>80</v>
      </c>
      <c r="F226" s="286" t="s">
        <v>315</v>
      </c>
      <c r="G226" s="284"/>
      <c r="H226" s="287">
        <v>1</v>
      </c>
      <c r="I226" s="288"/>
      <c r="J226" s="284"/>
      <c r="K226" s="284"/>
      <c r="L226" s="289"/>
      <c r="M226" s="290"/>
      <c r="N226" s="291"/>
      <c r="O226" s="291"/>
      <c r="P226" s="291"/>
      <c r="Q226" s="291"/>
      <c r="R226" s="291"/>
      <c r="S226" s="291"/>
      <c r="T226" s="292"/>
      <c r="AT226" s="293" t="s">
        <v>301</v>
      </c>
      <c r="AU226" s="293" t="s">
        <v>91</v>
      </c>
      <c r="AV226" s="15" t="s">
        <v>299</v>
      </c>
      <c r="AW226" s="15" t="s">
        <v>44</v>
      </c>
      <c r="AX226" s="15" t="s">
        <v>89</v>
      </c>
      <c r="AY226" s="293" t="s">
        <v>291</v>
      </c>
    </row>
    <row r="227" s="1" customFormat="1" ht="16.5" customHeight="1">
      <c r="B227" s="48"/>
      <c r="C227" s="238" t="s">
        <v>526</v>
      </c>
      <c r="D227" s="238" t="s">
        <v>294</v>
      </c>
      <c r="E227" s="239" t="s">
        <v>3175</v>
      </c>
      <c r="F227" s="240" t="s">
        <v>3176</v>
      </c>
      <c r="G227" s="241" t="s">
        <v>385</v>
      </c>
      <c r="H227" s="242">
        <v>1</v>
      </c>
      <c r="I227" s="243"/>
      <c r="J227" s="244">
        <f>ROUND(I227*H227,2)</f>
        <v>0</v>
      </c>
      <c r="K227" s="240" t="s">
        <v>298</v>
      </c>
      <c r="L227" s="74"/>
      <c r="M227" s="245" t="s">
        <v>80</v>
      </c>
      <c r="N227" s="246" t="s">
        <v>52</v>
      </c>
      <c r="O227" s="49"/>
      <c r="P227" s="247">
        <f>O227*H227</f>
        <v>0</v>
      </c>
      <c r="Q227" s="247">
        <v>0.00034000000000000002</v>
      </c>
      <c r="R227" s="247">
        <f>Q227*H227</f>
        <v>0.00034000000000000002</v>
      </c>
      <c r="S227" s="247">
        <v>0</v>
      </c>
      <c r="T227" s="248">
        <f>S227*H227</f>
        <v>0</v>
      </c>
      <c r="AR227" s="25" t="s">
        <v>299</v>
      </c>
      <c r="AT227" s="25" t="s">
        <v>294</v>
      </c>
      <c r="AU227" s="25" t="s">
        <v>91</v>
      </c>
      <c r="AY227" s="25" t="s">
        <v>291</v>
      </c>
      <c r="BE227" s="249">
        <f>IF(N227="základní",J227,0)</f>
        <v>0</v>
      </c>
      <c r="BF227" s="249">
        <f>IF(N227="snížená",J227,0)</f>
        <v>0</v>
      </c>
      <c r="BG227" s="249">
        <f>IF(N227="zákl. přenesená",J227,0)</f>
        <v>0</v>
      </c>
      <c r="BH227" s="249">
        <f>IF(N227="sníž. přenesená",J227,0)</f>
        <v>0</v>
      </c>
      <c r="BI227" s="249">
        <f>IF(N227="nulová",J227,0)</f>
        <v>0</v>
      </c>
      <c r="BJ227" s="25" t="s">
        <v>89</v>
      </c>
      <c r="BK227" s="249">
        <f>ROUND(I227*H227,2)</f>
        <v>0</v>
      </c>
      <c r="BL227" s="25" t="s">
        <v>299</v>
      </c>
      <c r="BM227" s="25" t="s">
        <v>3177</v>
      </c>
    </row>
    <row r="228" s="12" customFormat="1">
      <c r="B228" s="250"/>
      <c r="C228" s="251"/>
      <c r="D228" s="252" t="s">
        <v>301</v>
      </c>
      <c r="E228" s="253" t="s">
        <v>80</v>
      </c>
      <c r="F228" s="254" t="s">
        <v>3178</v>
      </c>
      <c r="G228" s="251"/>
      <c r="H228" s="253" t="s">
        <v>80</v>
      </c>
      <c r="I228" s="255"/>
      <c r="J228" s="251"/>
      <c r="K228" s="251"/>
      <c r="L228" s="256"/>
      <c r="M228" s="257"/>
      <c r="N228" s="258"/>
      <c r="O228" s="258"/>
      <c r="P228" s="258"/>
      <c r="Q228" s="258"/>
      <c r="R228" s="258"/>
      <c r="S228" s="258"/>
      <c r="T228" s="259"/>
      <c r="AT228" s="260" t="s">
        <v>301</v>
      </c>
      <c r="AU228" s="260" t="s">
        <v>91</v>
      </c>
      <c r="AV228" s="12" t="s">
        <v>89</v>
      </c>
      <c r="AW228" s="12" t="s">
        <v>44</v>
      </c>
      <c r="AX228" s="12" t="s">
        <v>82</v>
      </c>
      <c r="AY228" s="260" t="s">
        <v>291</v>
      </c>
    </row>
    <row r="229" s="13" customFormat="1">
      <c r="B229" s="261"/>
      <c r="C229" s="262"/>
      <c r="D229" s="252" t="s">
        <v>301</v>
      </c>
      <c r="E229" s="263" t="s">
        <v>80</v>
      </c>
      <c r="F229" s="264" t="s">
        <v>89</v>
      </c>
      <c r="G229" s="262"/>
      <c r="H229" s="265">
        <v>1</v>
      </c>
      <c r="I229" s="266"/>
      <c r="J229" s="262"/>
      <c r="K229" s="262"/>
      <c r="L229" s="267"/>
      <c r="M229" s="268"/>
      <c r="N229" s="269"/>
      <c r="O229" s="269"/>
      <c r="P229" s="269"/>
      <c r="Q229" s="269"/>
      <c r="R229" s="269"/>
      <c r="S229" s="269"/>
      <c r="T229" s="270"/>
      <c r="AT229" s="271" t="s">
        <v>301</v>
      </c>
      <c r="AU229" s="271" t="s">
        <v>91</v>
      </c>
      <c r="AV229" s="13" t="s">
        <v>91</v>
      </c>
      <c r="AW229" s="13" t="s">
        <v>44</v>
      </c>
      <c r="AX229" s="13" t="s">
        <v>82</v>
      </c>
      <c r="AY229" s="271" t="s">
        <v>291</v>
      </c>
    </row>
    <row r="230" s="15" customFormat="1">
      <c r="B230" s="283"/>
      <c r="C230" s="284"/>
      <c r="D230" s="252" t="s">
        <v>301</v>
      </c>
      <c r="E230" s="285" t="s">
        <v>80</v>
      </c>
      <c r="F230" s="286" t="s">
        <v>315</v>
      </c>
      <c r="G230" s="284"/>
      <c r="H230" s="287">
        <v>1</v>
      </c>
      <c r="I230" s="288"/>
      <c r="J230" s="284"/>
      <c r="K230" s="284"/>
      <c r="L230" s="289"/>
      <c r="M230" s="290"/>
      <c r="N230" s="291"/>
      <c r="O230" s="291"/>
      <c r="P230" s="291"/>
      <c r="Q230" s="291"/>
      <c r="R230" s="291"/>
      <c r="S230" s="291"/>
      <c r="T230" s="292"/>
      <c r="AT230" s="293" t="s">
        <v>301</v>
      </c>
      <c r="AU230" s="293" t="s">
        <v>91</v>
      </c>
      <c r="AV230" s="15" t="s">
        <v>299</v>
      </c>
      <c r="AW230" s="15" t="s">
        <v>44</v>
      </c>
      <c r="AX230" s="15" t="s">
        <v>89</v>
      </c>
      <c r="AY230" s="293" t="s">
        <v>291</v>
      </c>
    </row>
    <row r="231" s="1" customFormat="1" ht="25.5" customHeight="1">
      <c r="B231" s="48"/>
      <c r="C231" s="294" t="s">
        <v>531</v>
      </c>
      <c r="D231" s="294" t="s">
        <v>337</v>
      </c>
      <c r="E231" s="295" t="s">
        <v>3179</v>
      </c>
      <c r="F231" s="296" t="s">
        <v>3180</v>
      </c>
      <c r="G231" s="297" t="s">
        <v>385</v>
      </c>
      <c r="H231" s="298">
        <v>1</v>
      </c>
      <c r="I231" s="299"/>
      <c r="J231" s="300">
        <f>ROUND(I231*H231,2)</f>
        <v>0</v>
      </c>
      <c r="K231" s="296" t="s">
        <v>298</v>
      </c>
      <c r="L231" s="301"/>
      <c r="M231" s="302" t="s">
        <v>80</v>
      </c>
      <c r="N231" s="303" t="s">
        <v>52</v>
      </c>
      <c r="O231" s="49"/>
      <c r="P231" s="247">
        <f>O231*H231</f>
        <v>0</v>
      </c>
      <c r="Q231" s="247">
        <v>0.078</v>
      </c>
      <c r="R231" s="247">
        <f>Q231*H231</f>
        <v>0.078</v>
      </c>
      <c r="S231" s="247">
        <v>0</v>
      </c>
      <c r="T231" s="248">
        <f>S231*H231</f>
        <v>0</v>
      </c>
      <c r="AR231" s="25" t="s">
        <v>340</v>
      </c>
      <c r="AT231" s="25" t="s">
        <v>337</v>
      </c>
      <c r="AU231" s="25" t="s">
        <v>91</v>
      </c>
      <c r="AY231" s="25" t="s">
        <v>291</v>
      </c>
      <c r="BE231" s="249">
        <f>IF(N231="základní",J231,0)</f>
        <v>0</v>
      </c>
      <c r="BF231" s="249">
        <f>IF(N231="snížená",J231,0)</f>
        <v>0</v>
      </c>
      <c r="BG231" s="249">
        <f>IF(N231="zákl. přenesená",J231,0)</f>
        <v>0</v>
      </c>
      <c r="BH231" s="249">
        <f>IF(N231="sníž. přenesená",J231,0)</f>
        <v>0</v>
      </c>
      <c r="BI231" s="249">
        <f>IF(N231="nulová",J231,0)</f>
        <v>0</v>
      </c>
      <c r="BJ231" s="25" t="s">
        <v>89</v>
      </c>
      <c r="BK231" s="249">
        <f>ROUND(I231*H231,2)</f>
        <v>0</v>
      </c>
      <c r="BL231" s="25" t="s">
        <v>299</v>
      </c>
      <c r="BM231" s="25" t="s">
        <v>3181</v>
      </c>
    </row>
    <row r="232" s="13" customFormat="1">
      <c r="B232" s="261"/>
      <c r="C232" s="262"/>
      <c r="D232" s="252" t="s">
        <v>301</v>
      </c>
      <c r="E232" s="263" t="s">
        <v>80</v>
      </c>
      <c r="F232" s="264" t="s">
        <v>3182</v>
      </c>
      <c r="G232" s="262"/>
      <c r="H232" s="265">
        <v>1</v>
      </c>
      <c r="I232" s="266"/>
      <c r="J232" s="262"/>
      <c r="K232" s="262"/>
      <c r="L232" s="267"/>
      <c r="M232" s="268"/>
      <c r="N232" s="269"/>
      <c r="O232" s="269"/>
      <c r="P232" s="269"/>
      <c r="Q232" s="269"/>
      <c r="R232" s="269"/>
      <c r="S232" s="269"/>
      <c r="T232" s="270"/>
      <c r="AT232" s="271" t="s">
        <v>301</v>
      </c>
      <c r="AU232" s="271" t="s">
        <v>91</v>
      </c>
      <c r="AV232" s="13" t="s">
        <v>91</v>
      </c>
      <c r="AW232" s="13" t="s">
        <v>44</v>
      </c>
      <c r="AX232" s="13" t="s">
        <v>82</v>
      </c>
      <c r="AY232" s="271" t="s">
        <v>291</v>
      </c>
    </row>
    <row r="233" s="15" customFormat="1">
      <c r="B233" s="283"/>
      <c r="C233" s="284"/>
      <c r="D233" s="252" t="s">
        <v>301</v>
      </c>
      <c r="E233" s="285" t="s">
        <v>80</v>
      </c>
      <c r="F233" s="286" t="s">
        <v>315</v>
      </c>
      <c r="G233" s="284"/>
      <c r="H233" s="287">
        <v>1</v>
      </c>
      <c r="I233" s="288"/>
      <c r="J233" s="284"/>
      <c r="K233" s="284"/>
      <c r="L233" s="289"/>
      <c r="M233" s="290"/>
      <c r="N233" s="291"/>
      <c r="O233" s="291"/>
      <c r="P233" s="291"/>
      <c r="Q233" s="291"/>
      <c r="R233" s="291"/>
      <c r="S233" s="291"/>
      <c r="T233" s="292"/>
      <c r="AT233" s="293" t="s">
        <v>301</v>
      </c>
      <c r="AU233" s="293" t="s">
        <v>91</v>
      </c>
      <c r="AV233" s="15" t="s">
        <v>299</v>
      </c>
      <c r="AW233" s="15" t="s">
        <v>44</v>
      </c>
      <c r="AX233" s="15" t="s">
        <v>89</v>
      </c>
      <c r="AY233" s="293" t="s">
        <v>291</v>
      </c>
    </row>
    <row r="234" s="1" customFormat="1" ht="16.5" customHeight="1">
      <c r="B234" s="48"/>
      <c r="C234" s="238" t="s">
        <v>535</v>
      </c>
      <c r="D234" s="238" t="s">
        <v>294</v>
      </c>
      <c r="E234" s="239" t="s">
        <v>3183</v>
      </c>
      <c r="F234" s="240" t="s">
        <v>3184</v>
      </c>
      <c r="G234" s="241" t="s">
        <v>385</v>
      </c>
      <c r="H234" s="242">
        <v>1</v>
      </c>
      <c r="I234" s="243"/>
      <c r="J234" s="244">
        <f>ROUND(I234*H234,2)</f>
        <v>0</v>
      </c>
      <c r="K234" s="240" t="s">
        <v>386</v>
      </c>
      <c r="L234" s="74"/>
      <c r="M234" s="245" t="s">
        <v>80</v>
      </c>
      <c r="N234" s="246" t="s">
        <v>52</v>
      </c>
      <c r="O234" s="49"/>
      <c r="P234" s="247">
        <f>O234*H234</f>
        <v>0</v>
      </c>
      <c r="Q234" s="247">
        <v>0</v>
      </c>
      <c r="R234" s="247">
        <f>Q234*H234</f>
        <v>0</v>
      </c>
      <c r="S234" s="247">
        <v>0</v>
      </c>
      <c r="T234" s="248">
        <f>S234*H234</f>
        <v>0</v>
      </c>
      <c r="AR234" s="25" t="s">
        <v>299</v>
      </c>
      <c r="AT234" s="25" t="s">
        <v>294</v>
      </c>
      <c r="AU234" s="25" t="s">
        <v>91</v>
      </c>
      <c r="AY234" s="25" t="s">
        <v>291</v>
      </c>
      <c r="BE234" s="249">
        <f>IF(N234="základní",J234,0)</f>
        <v>0</v>
      </c>
      <c r="BF234" s="249">
        <f>IF(N234="snížená",J234,0)</f>
        <v>0</v>
      </c>
      <c r="BG234" s="249">
        <f>IF(N234="zákl. přenesená",J234,0)</f>
        <v>0</v>
      </c>
      <c r="BH234" s="249">
        <f>IF(N234="sníž. přenesená",J234,0)</f>
        <v>0</v>
      </c>
      <c r="BI234" s="249">
        <f>IF(N234="nulová",J234,0)</f>
        <v>0</v>
      </c>
      <c r="BJ234" s="25" t="s">
        <v>89</v>
      </c>
      <c r="BK234" s="249">
        <f>ROUND(I234*H234,2)</f>
        <v>0</v>
      </c>
      <c r="BL234" s="25" t="s">
        <v>299</v>
      </c>
      <c r="BM234" s="25" t="s">
        <v>3185</v>
      </c>
    </row>
    <row r="235" s="12" customFormat="1">
      <c r="B235" s="250"/>
      <c r="C235" s="251"/>
      <c r="D235" s="252" t="s">
        <v>301</v>
      </c>
      <c r="E235" s="253" t="s">
        <v>80</v>
      </c>
      <c r="F235" s="254" t="s">
        <v>3186</v>
      </c>
      <c r="G235" s="251"/>
      <c r="H235" s="253" t="s">
        <v>80</v>
      </c>
      <c r="I235" s="255"/>
      <c r="J235" s="251"/>
      <c r="K235" s="251"/>
      <c r="L235" s="256"/>
      <c r="M235" s="257"/>
      <c r="N235" s="258"/>
      <c r="O235" s="258"/>
      <c r="P235" s="258"/>
      <c r="Q235" s="258"/>
      <c r="R235" s="258"/>
      <c r="S235" s="258"/>
      <c r="T235" s="259"/>
      <c r="AT235" s="260" t="s">
        <v>301</v>
      </c>
      <c r="AU235" s="260" t="s">
        <v>91</v>
      </c>
      <c r="AV235" s="12" t="s">
        <v>89</v>
      </c>
      <c r="AW235" s="12" t="s">
        <v>44</v>
      </c>
      <c r="AX235" s="12" t="s">
        <v>82</v>
      </c>
      <c r="AY235" s="260" t="s">
        <v>291</v>
      </c>
    </row>
    <row r="236" s="13" customFormat="1">
      <c r="B236" s="261"/>
      <c r="C236" s="262"/>
      <c r="D236" s="252" t="s">
        <v>301</v>
      </c>
      <c r="E236" s="263" t="s">
        <v>80</v>
      </c>
      <c r="F236" s="264" t="s">
        <v>89</v>
      </c>
      <c r="G236" s="262"/>
      <c r="H236" s="265">
        <v>1</v>
      </c>
      <c r="I236" s="266"/>
      <c r="J236" s="262"/>
      <c r="K236" s="262"/>
      <c r="L236" s="267"/>
      <c r="M236" s="268"/>
      <c r="N236" s="269"/>
      <c r="O236" s="269"/>
      <c r="P236" s="269"/>
      <c r="Q236" s="269"/>
      <c r="R236" s="269"/>
      <c r="S236" s="269"/>
      <c r="T236" s="270"/>
      <c r="AT236" s="271" t="s">
        <v>301</v>
      </c>
      <c r="AU236" s="271" t="s">
        <v>91</v>
      </c>
      <c r="AV236" s="13" t="s">
        <v>91</v>
      </c>
      <c r="AW236" s="13" t="s">
        <v>44</v>
      </c>
      <c r="AX236" s="13" t="s">
        <v>82</v>
      </c>
      <c r="AY236" s="271" t="s">
        <v>291</v>
      </c>
    </row>
    <row r="237" s="15" customFormat="1">
      <c r="B237" s="283"/>
      <c r="C237" s="284"/>
      <c r="D237" s="252" t="s">
        <v>301</v>
      </c>
      <c r="E237" s="285" t="s">
        <v>80</v>
      </c>
      <c r="F237" s="286" t="s">
        <v>315</v>
      </c>
      <c r="G237" s="284"/>
      <c r="H237" s="287">
        <v>1</v>
      </c>
      <c r="I237" s="288"/>
      <c r="J237" s="284"/>
      <c r="K237" s="284"/>
      <c r="L237" s="289"/>
      <c r="M237" s="290"/>
      <c r="N237" s="291"/>
      <c r="O237" s="291"/>
      <c r="P237" s="291"/>
      <c r="Q237" s="291"/>
      <c r="R237" s="291"/>
      <c r="S237" s="291"/>
      <c r="T237" s="292"/>
      <c r="AT237" s="293" t="s">
        <v>301</v>
      </c>
      <c r="AU237" s="293" t="s">
        <v>91</v>
      </c>
      <c r="AV237" s="15" t="s">
        <v>299</v>
      </c>
      <c r="AW237" s="15" t="s">
        <v>44</v>
      </c>
      <c r="AX237" s="15" t="s">
        <v>89</v>
      </c>
      <c r="AY237" s="293" t="s">
        <v>291</v>
      </c>
    </row>
    <row r="238" s="1" customFormat="1" ht="16.5" customHeight="1">
      <c r="B238" s="48"/>
      <c r="C238" s="294" t="s">
        <v>539</v>
      </c>
      <c r="D238" s="294" t="s">
        <v>337</v>
      </c>
      <c r="E238" s="295" t="s">
        <v>3187</v>
      </c>
      <c r="F238" s="296" t="s">
        <v>3188</v>
      </c>
      <c r="G238" s="297" t="s">
        <v>385</v>
      </c>
      <c r="H238" s="298">
        <v>1</v>
      </c>
      <c r="I238" s="299"/>
      <c r="J238" s="300">
        <f>ROUND(I238*H238,2)</f>
        <v>0</v>
      </c>
      <c r="K238" s="296" t="s">
        <v>386</v>
      </c>
      <c r="L238" s="301"/>
      <c r="M238" s="302" t="s">
        <v>80</v>
      </c>
      <c r="N238" s="303" t="s">
        <v>52</v>
      </c>
      <c r="O238" s="49"/>
      <c r="P238" s="247">
        <f>O238*H238</f>
        <v>0</v>
      </c>
      <c r="Q238" s="247">
        <v>0.0035000000000000001</v>
      </c>
      <c r="R238" s="247">
        <f>Q238*H238</f>
        <v>0.0035000000000000001</v>
      </c>
      <c r="S238" s="247">
        <v>0</v>
      </c>
      <c r="T238" s="248">
        <f>S238*H238</f>
        <v>0</v>
      </c>
      <c r="AR238" s="25" t="s">
        <v>340</v>
      </c>
      <c r="AT238" s="25" t="s">
        <v>337</v>
      </c>
      <c r="AU238" s="25" t="s">
        <v>91</v>
      </c>
      <c r="AY238" s="25" t="s">
        <v>291</v>
      </c>
      <c r="BE238" s="249">
        <f>IF(N238="základní",J238,0)</f>
        <v>0</v>
      </c>
      <c r="BF238" s="249">
        <f>IF(N238="snížená",J238,0)</f>
        <v>0</v>
      </c>
      <c r="BG238" s="249">
        <f>IF(N238="zákl. přenesená",J238,0)</f>
        <v>0</v>
      </c>
      <c r="BH238" s="249">
        <f>IF(N238="sníž. přenesená",J238,0)</f>
        <v>0</v>
      </c>
      <c r="BI238" s="249">
        <f>IF(N238="nulová",J238,0)</f>
        <v>0</v>
      </c>
      <c r="BJ238" s="25" t="s">
        <v>89</v>
      </c>
      <c r="BK238" s="249">
        <f>ROUND(I238*H238,2)</f>
        <v>0</v>
      </c>
      <c r="BL238" s="25" t="s">
        <v>299</v>
      </c>
      <c r="BM238" s="25" t="s">
        <v>3189</v>
      </c>
    </row>
    <row r="239" s="12" customFormat="1">
      <c r="B239" s="250"/>
      <c r="C239" s="251"/>
      <c r="D239" s="252" t="s">
        <v>301</v>
      </c>
      <c r="E239" s="253" t="s">
        <v>80</v>
      </c>
      <c r="F239" s="254" t="s">
        <v>3190</v>
      </c>
      <c r="G239" s="251"/>
      <c r="H239" s="253" t="s">
        <v>80</v>
      </c>
      <c r="I239" s="255"/>
      <c r="J239" s="251"/>
      <c r="K239" s="251"/>
      <c r="L239" s="256"/>
      <c r="M239" s="257"/>
      <c r="N239" s="258"/>
      <c r="O239" s="258"/>
      <c r="P239" s="258"/>
      <c r="Q239" s="258"/>
      <c r="R239" s="258"/>
      <c r="S239" s="258"/>
      <c r="T239" s="259"/>
      <c r="AT239" s="260" t="s">
        <v>301</v>
      </c>
      <c r="AU239" s="260" t="s">
        <v>91</v>
      </c>
      <c r="AV239" s="12" t="s">
        <v>89</v>
      </c>
      <c r="AW239" s="12" t="s">
        <v>44</v>
      </c>
      <c r="AX239" s="12" t="s">
        <v>82</v>
      </c>
      <c r="AY239" s="260" t="s">
        <v>291</v>
      </c>
    </row>
    <row r="240" s="13" customFormat="1">
      <c r="B240" s="261"/>
      <c r="C240" s="262"/>
      <c r="D240" s="252" t="s">
        <v>301</v>
      </c>
      <c r="E240" s="263" t="s">
        <v>80</v>
      </c>
      <c r="F240" s="264" t="s">
        <v>89</v>
      </c>
      <c r="G240" s="262"/>
      <c r="H240" s="265">
        <v>1</v>
      </c>
      <c r="I240" s="266"/>
      <c r="J240" s="262"/>
      <c r="K240" s="262"/>
      <c r="L240" s="267"/>
      <c r="M240" s="268"/>
      <c r="N240" s="269"/>
      <c r="O240" s="269"/>
      <c r="P240" s="269"/>
      <c r="Q240" s="269"/>
      <c r="R240" s="269"/>
      <c r="S240" s="269"/>
      <c r="T240" s="270"/>
      <c r="AT240" s="271" t="s">
        <v>301</v>
      </c>
      <c r="AU240" s="271" t="s">
        <v>91</v>
      </c>
      <c r="AV240" s="13" t="s">
        <v>91</v>
      </c>
      <c r="AW240" s="13" t="s">
        <v>44</v>
      </c>
      <c r="AX240" s="13" t="s">
        <v>82</v>
      </c>
      <c r="AY240" s="271" t="s">
        <v>291</v>
      </c>
    </row>
    <row r="241" s="15" customFormat="1">
      <c r="B241" s="283"/>
      <c r="C241" s="284"/>
      <c r="D241" s="252" t="s">
        <v>301</v>
      </c>
      <c r="E241" s="285" t="s">
        <v>80</v>
      </c>
      <c r="F241" s="286" t="s">
        <v>315</v>
      </c>
      <c r="G241" s="284"/>
      <c r="H241" s="287">
        <v>1</v>
      </c>
      <c r="I241" s="288"/>
      <c r="J241" s="284"/>
      <c r="K241" s="284"/>
      <c r="L241" s="289"/>
      <c r="M241" s="290"/>
      <c r="N241" s="291"/>
      <c r="O241" s="291"/>
      <c r="P241" s="291"/>
      <c r="Q241" s="291"/>
      <c r="R241" s="291"/>
      <c r="S241" s="291"/>
      <c r="T241" s="292"/>
      <c r="AT241" s="293" t="s">
        <v>301</v>
      </c>
      <c r="AU241" s="293" t="s">
        <v>91</v>
      </c>
      <c r="AV241" s="15" t="s">
        <v>299</v>
      </c>
      <c r="AW241" s="15" t="s">
        <v>44</v>
      </c>
      <c r="AX241" s="15" t="s">
        <v>89</v>
      </c>
      <c r="AY241" s="293" t="s">
        <v>291</v>
      </c>
    </row>
    <row r="242" s="1" customFormat="1" ht="16.5" customHeight="1">
      <c r="B242" s="48"/>
      <c r="C242" s="238" t="s">
        <v>546</v>
      </c>
      <c r="D242" s="238" t="s">
        <v>294</v>
      </c>
      <c r="E242" s="239" t="s">
        <v>3191</v>
      </c>
      <c r="F242" s="240" t="s">
        <v>3192</v>
      </c>
      <c r="G242" s="241" t="s">
        <v>401</v>
      </c>
      <c r="H242" s="242">
        <v>22</v>
      </c>
      <c r="I242" s="243"/>
      <c r="J242" s="244">
        <f>ROUND(I242*H242,2)</f>
        <v>0</v>
      </c>
      <c r="K242" s="240" t="s">
        <v>298</v>
      </c>
      <c r="L242" s="74"/>
      <c r="M242" s="245" t="s">
        <v>80</v>
      </c>
      <c r="N242" s="246" t="s">
        <v>52</v>
      </c>
      <c r="O242" s="49"/>
      <c r="P242" s="247">
        <f>O242*H242</f>
        <v>0</v>
      </c>
      <c r="Q242" s="247">
        <v>0</v>
      </c>
      <c r="R242" s="247">
        <f>Q242*H242</f>
        <v>0</v>
      </c>
      <c r="S242" s="247">
        <v>0</v>
      </c>
      <c r="T242" s="248">
        <f>S242*H242</f>
        <v>0</v>
      </c>
      <c r="AR242" s="25" t="s">
        <v>299</v>
      </c>
      <c r="AT242" s="25" t="s">
        <v>294</v>
      </c>
      <c r="AU242" s="25" t="s">
        <v>91</v>
      </c>
      <c r="AY242" s="25" t="s">
        <v>291</v>
      </c>
      <c r="BE242" s="249">
        <f>IF(N242="základní",J242,0)</f>
        <v>0</v>
      </c>
      <c r="BF242" s="249">
        <f>IF(N242="snížená",J242,0)</f>
        <v>0</v>
      </c>
      <c r="BG242" s="249">
        <f>IF(N242="zákl. přenesená",J242,0)</f>
        <v>0</v>
      </c>
      <c r="BH242" s="249">
        <f>IF(N242="sníž. přenesená",J242,0)</f>
        <v>0</v>
      </c>
      <c r="BI242" s="249">
        <f>IF(N242="nulová",J242,0)</f>
        <v>0</v>
      </c>
      <c r="BJ242" s="25" t="s">
        <v>89</v>
      </c>
      <c r="BK242" s="249">
        <f>ROUND(I242*H242,2)</f>
        <v>0</v>
      </c>
      <c r="BL242" s="25" t="s">
        <v>299</v>
      </c>
      <c r="BM242" s="25" t="s">
        <v>3193</v>
      </c>
    </row>
    <row r="243" s="12" customFormat="1">
      <c r="B243" s="250"/>
      <c r="C243" s="251"/>
      <c r="D243" s="252" t="s">
        <v>301</v>
      </c>
      <c r="E243" s="253" t="s">
        <v>80</v>
      </c>
      <c r="F243" s="254" t="s">
        <v>3194</v>
      </c>
      <c r="G243" s="251"/>
      <c r="H243" s="253" t="s">
        <v>80</v>
      </c>
      <c r="I243" s="255"/>
      <c r="J243" s="251"/>
      <c r="K243" s="251"/>
      <c r="L243" s="256"/>
      <c r="M243" s="257"/>
      <c r="N243" s="258"/>
      <c r="O243" s="258"/>
      <c r="P243" s="258"/>
      <c r="Q243" s="258"/>
      <c r="R243" s="258"/>
      <c r="S243" s="258"/>
      <c r="T243" s="259"/>
      <c r="AT243" s="260" t="s">
        <v>301</v>
      </c>
      <c r="AU243" s="260" t="s">
        <v>91</v>
      </c>
      <c r="AV243" s="12" t="s">
        <v>89</v>
      </c>
      <c r="AW243" s="12" t="s">
        <v>44</v>
      </c>
      <c r="AX243" s="12" t="s">
        <v>82</v>
      </c>
      <c r="AY243" s="260" t="s">
        <v>291</v>
      </c>
    </row>
    <row r="244" s="13" customFormat="1">
      <c r="B244" s="261"/>
      <c r="C244" s="262"/>
      <c r="D244" s="252" t="s">
        <v>301</v>
      </c>
      <c r="E244" s="263" t="s">
        <v>80</v>
      </c>
      <c r="F244" s="264" t="s">
        <v>419</v>
      </c>
      <c r="G244" s="262"/>
      <c r="H244" s="265">
        <v>22</v>
      </c>
      <c r="I244" s="266"/>
      <c r="J244" s="262"/>
      <c r="K244" s="262"/>
      <c r="L244" s="267"/>
      <c r="M244" s="268"/>
      <c r="N244" s="269"/>
      <c r="O244" s="269"/>
      <c r="P244" s="269"/>
      <c r="Q244" s="269"/>
      <c r="R244" s="269"/>
      <c r="S244" s="269"/>
      <c r="T244" s="270"/>
      <c r="AT244" s="271" t="s">
        <v>301</v>
      </c>
      <c r="AU244" s="271" t="s">
        <v>91</v>
      </c>
      <c r="AV244" s="13" t="s">
        <v>91</v>
      </c>
      <c r="AW244" s="13" t="s">
        <v>44</v>
      </c>
      <c r="AX244" s="13" t="s">
        <v>82</v>
      </c>
      <c r="AY244" s="271" t="s">
        <v>291</v>
      </c>
    </row>
    <row r="245" s="15" customFormat="1">
      <c r="B245" s="283"/>
      <c r="C245" s="284"/>
      <c r="D245" s="252" t="s">
        <v>301</v>
      </c>
      <c r="E245" s="285" t="s">
        <v>80</v>
      </c>
      <c r="F245" s="286" t="s">
        <v>315</v>
      </c>
      <c r="G245" s="284"/>
      <c r="H245" s="287">
        <v>22</v>
      </c>
      <c r="I245" s="288"/>
      <c r="J245" s="284"/>
      <c r="K245" s="284"/>
      <c r="L245" s="289"/>
      <c r="M245" s="290"/>
      <c r="N245" s="291"/>
      <c r="O245" s="291"/>
      <c r="P245" s="291"/>
      <c r="Q245" s="291"/>
      <c r="R245" s="291"/>
      <c r="S245" s="291"/>
      <c r="T245" s="292"/>
      <c r="AT245" s="293" t="s">
        <v>301</v>
      </c>
      <c r="AU245" s="293" t="s">
        <v>91</v>
      </c>
      <c r="AV245" s="15" t="s">
        <v>299</v>
      </c>
      <c r="AW245" s="15" t="s">
        <v>44</v>
      </c>
      <c r="AX245" s="15" t="s">
        <v>89</v>
      </c>
      <c r="AY245" s="293" t="s">
        <v>291</v>
      </c>
    </row>
    <row r="246" s="1" customFormat="1" ht="16.5" customHeight="1">
      <c r="B246" s="48"/>
      <c r="C246" s="238" t="s">
        <v>550</v>
      </c>
      <c r="D246" s="238" t="s">
        <v>294</v>
      </c>
      <c r="E246" s="239" t="s">
        <v>3195</v>
      </c>
      <c r="F246" s="240" t="s">
        <v>3196</v>
      </c>
      <c r="G246" s="241" t="s">
        <v>401</v>
      </c>
      <c r="H246" s="242">
        <v>22</v>
      </c>
      <c r="I246" s="243"/>
      <c r="J246" s="244">
        <f>ROUND(I246*H246,2)</f>
        <v>0</v>
      </c>
      <c r="K246" s="240" t="s">
        <v>298</v>
      </c>
      <c r="L246" s="74"/>
      <c r="M246" s="245" t="s">
        <v>80</v>
      </c>
      <c r="N246" s="246" t="s">
        <v>52</v>
      </c>
      <c r="O246" s="49"/>
      <c r="P246" s="247">
        <f>O246*H246</f>
        <v>0</v>
      </c>
      <c r="Q246" s="247">
        <v>0</v>
      </c>
      <c r="R246" s="247">
        <f>Q246*H246</f>
        <v>0</v>
      </c>
      <c r="S246" s="247">
        <v>0</v>
      </c>
      <c r="T246" s="248">
        <f>S246*H246</f>
        <v>0</v>
      </c>
      <c r="AR246" s="25" t="s">
        <v>299</v>
      </c>
      <c r="AT246" s="25" t="s">
        <v>294</v>
      </c>
      <c r="AU246" s="25" t="s">
        <v>91</v>
      </c>
      <c r="AY246" s="25" t="s">
        <v>291</v>
      </c>
      <c r="BE246" s="249">
        <f>IF(N246="základní",J246,0)</f>
        <v>0</v>
      </c>
      <c r="BF246" s="249">
        <f>IF(N246="snížená",J246,0)</f>
        <v>0</v>
      </c>
      <c r="BG246" s="249">
        <f>IF(N246="zákl. přenesená",J246,0)</f>
        <v>0</v>
      </c>
      <c r="BH246" s="249">
        <f>IF(N246="sníž. přenesená",J246,0)</f>
        <v>0</v>
      </c>
      <c r="BI246" s="249">
        <f>IF(N246="nulová",J246,0)</f>
        <v>0</v>
      </c>
      <c r="BJ246" s="25" t="s">
        <v>89</v>
      </c>
      <c r="BK246" s="249">
        <f>ROUND(I246*H246,2)</f>
        <v>0</v>
      </c>
      <c r="BL246" s="25" t="s">
        <v>299</v>
      </c>
      <c r="BM246" s="25" t="s">
        <v>3197</v>
      </c>
    </row>
    <row r="247" s="12" customFormat="1">
      <c r="B247" s="250"/>
      <c r="C247" s="251"/>
      <c r="D247" s="252" t="s">
        <v>301</v>
      </c>
      <c r="E247" s="253" t="s">
        <v>80</v>
      </c>
      <c r="F247" s="254" t="s">
        <v>3198</v>
      </c>
      <c r="G247" s="251"/>
      <c r="H247" s="253" t="s">
        <v>80</v>
      </c>
      <c r="I247" s="255"/>
      <c r="J247" s="251"/>
      <c r="K247" s="251"/>
      <c r="L247" s="256"/>
      <c r="M247" s="257"/>
      <c r="N247" s="258"/>
      <c r="O247" s="258"/>
      <c r="P247" s="258"/>
      <c r="Q247" s="258"/>
      <c r="R247" s="258"/>
      <c r="S247" s="258"/>
      <c r="T247" s="259"/>
      <c r="AT247" s="260" t="s">
        <v>301</v>
      </c>
      <c r="AU247" s="260" t="s">
        <v>91</v>
      </c>
      <c r="AV247" s="12" t="s">
        <v>89</v>
      </c>
      <c r="AW247" s="12" t="s">
        <v>44</v>
      </c>
      <c r="AX247" s="12" t="s">
        <v>82</v>
      </c>
      <c r="AY247" s="260" t="s">
        <v>291</v>
      </c>
    </row>
    <row r="248" s="13" customFormat="1">
      <c r="B248" s="261"/>
      <c r="C248" s="262"/>
      <c r="D248" s="252" t="s">
        <v>301</v>
      </c>
      <c r="E248" s="263" t="s">
        <v>80</v>
      </c>
      <c r="F248" s="264" t="s">
        <v>419</v>
      </c>
      <c r="G248" s="262"/>
      <c r="H248" s="265">
        <v>22</v>
      </c>
      <c r="I248" s="266"/>
      <c r="J248" s="262"/>
      <c r="K248" s="262"/>
      <c r="L248" s="267"/>
      <c r="M248" s="268"/>
      <c r="N248" s="269"/>
      <c r="O248" s="269"/>
      <c r="P248" s="269"/>
      <c r="Q248" s="269"/>
      <c r="R248" s="269"/>
      <c r="S248" s="269"/>
      <c r="T248" s="270"/>
      <c r="AT248" s="271" t="s">
        <v>301</v>
      </c>
      <c r="AU248" s="271" t="s">
        <v>91</v>
      </c>
      <c r="AV248" s="13" t="s">
        <v>91</v>
      </c>
      <c r="AW248" s="13" t="s">
        <v>44</v>
      </c>
      <c r="AX248" s="13" t="s">
        <v>82</v>
      </c>
      <c r="AY248" s="271" t="s">
        <v>291</v>
      </c>
    </row>
    <row r="249" s="15" customFormat="1">
      <c r="B249" s="283"/>
      <c r="C249" s="284"/>
      <c r="D249" s="252" t="s">
        <v>301</v>
      </c>
      <c r="E249" s="285" t="s">
        <v>80</v>
      </c>
      <c r="F249" s="286" t="s">
        <v>315</v>
      </c>
      <c r="G249" s="284"/>
      <c r="H249" s="287">
        <v>22</v>
      </c>
      <c r="I249" s="288"/>
      <c r="J249" s="284"/>
      <c r="K249" s="284"/>
      <c r="L249" s="289"/>
      <c r="M249" s="290"/>
      <c r="N249" s="291"/>
      <c r="O249" s="291"/>
      <c r="P249" s="291"/>
      <c r="Q249" s="291"/>
      <c r="R249" s="291"/>
      <c r="S249" s="291"/>
      <c r="T249" s="292"/>
      <c r="AT249" s="293" t="s">
        <v>301</v>
      </c>
      <c r="AU249" s="293" t="s">
        <v>91</v>
      </c>
      <c r="AV249" s="15" t="s">
        <v>299</v>
      </c>
      <c r="AW249" s="15" t="s">
        <v>44</v>
      </c>
      <c r="AX249" s="15" t="s">
        <v>89</v>
      </c>
      <c r="AY249" s="293" t="s">
        <v>291</v>
      </c>
    </row>
    <row r="250" s="1" customFormat="1" ht="16.5" customHeight="1">
      <c r="B250" s="48"/>
      <c r="C250" s="238" t="s">
        <v>554</v>
      </c>
      <c r="D250" s="238" t="s">
        <v>294</v>
      </c>
      <c r="E250" s="239" t="s">
        <v>3199</v>
      </c>
      <c r="F250" s="240" t="s">
        <v>3200</v>
      </c>
      <c r="G250" s="241" t="s">
        <v>385</v>
      </c>
      <c r="H250" s="242">
        <v>1</v>
      </c>
      <c r="I250" s="243"/>
      <c r="J250" s="244">
        <f>ROUND(I250*H250,2)</f>
        <v>0</v>
      </c>
      <c r="K250" s="240" t="s">
        <v>298</v>
      </c>
      <c r="L250" s="74"/>
      <c r="M250" s="245" t="s">
        <v>80</v>
      </c>
      <c r="N250" s="246" t="s">
        <v>52</v>
      </c>
      <c r="O250" s="49"/>
      <c r="P250" s="247">
        <f>O250*H250</f>
        <v>0</v>
      </c>
      <c r="Q250" s="247">
        <v>0.12303</v>
      </c>
      <c r="R250" s="247">
        <f>Q250*H250</f>
        <v>0.12303</v>
      </c>
      <c r="S250" s="247">
        <v>0</v>
      </c>
      <c r="T250" s="248">
        <f>S250*H250</f>
        <v>0</v>
      </c>
      <c r="AR250" s="25" t="s">
        <v>299</v>
      </c>
      <c r="AT250" s="25" t="s">
        <v>294</v>
      </c>
      <c r="AU250" s="25" t="s">
        <v>91</v>
      </c>
      <c r="AY250" s="25" t="s">
        <v>291</v>
      </c>
      <c r="BE250" s="249">
        <f>IF(N250="základní",J250,0)</f>
        <v>0</v>
      </c>
      <c r="BF250" s="249">
        <f>IF(N250="snížená",J250,0)</f>
        <v>0</v>
      </c>
      <c r="BG250" s="249">
        <f>IF(N250="zákl. přenesená",J250,0)</f>
        <v>0</v>
      </c>
      <c r="BH250" s="249">
        <f>IF(N250="sníž. přenesená",J250,0)</f>
        <v>0</v>
      </c>
      <c r="BI250" s="249">
        <f>IF(N250="nulová",J250,0)</f>
        <v>0</v>
      </c>
      <c r="BJ250" s="25" t="s">
        <v>89</v>
      </c>
      <c r="BK250" s="249">
        <f>ROUND(I250*H250,2)</f>
        <v>0</v>
      </c>
      <c r="BL250" s="25" t="s">
        <v>299</v>
      </c>
      <c r="BM250" s="25" t="s">
        <v>3201</v>
      </c>
    </row>
    <row r="251" s="12" customFormat="1">
      <c r="B251" s="250"/>
      <c r="C251" s="251"/>
      <c r="D251" s="252" t="s">
        <v>301</v>
      </c>
      <c r="E251" s="253" t="s">
        <v>80</v>
      </c>
      <c r="F251" s="254" t="s">
        <v>3202</v>
      </c>
      <c r="G251" s="251"/>
      <c r="H251" s="253" t="s">
        <v>80</v>
      </c>
      <c r="I251" s="255"/>
      <c r="J251" s="251"/>
      <c r="K251" s="251"/>
      <c r="L251" s="256"/>
      <c r="M251" s="257"/>
      <c r="N251" s="258"/>
      <c r="O251" s="258"/>
      <c r="P251" s="258"/>
      <c r="Q251" s="258"/>
      <c r="R251" s="258"/>
      <c r="S251" s="258"/>
      <c r="T251" s="259"/>
      <c r="AT251" s="260" t="s">
        <v>301</v>
      </c>
      <c r="AU251" s="260" t="s">
        <v>91</v>
      </c>
      <c r="AV251" s="12" t="s">
        <v>89</v>
      </c>
      <c r="AW251" s="12" t="s">
        <v>44</v>
      </c>
      <c r="AX251" s="12" t="s">
        <v>82</v>
      </c>
      <c r="AY251" s="260" t="s">
        <v>291</v>
      </c>
    </row>
    <row r="252" s="13" customFormat="1">
      <c r="B252" s="261"/>
      <c r="C252" s="262"/>
      <c r="D252" s="252" t="s">
        <v>301</v>
      </c>
      <c r="E252" s="263" t="s">
        <v>80</v>
      </c>
      <c r="F252" s="264" t="s">
        <v>89</v>
      </c>
      <c r="G252" s="262"/>
      <c r="H252" s="265">
        <v>1</v>
      </c>
      <c r="I252" s="266"/>
      <c r="J252" s="262"/>
      <c r="K252" s="262"/>
      <c r="L252" s="267"/>
      <c r="M252" s="268"/>
      <c r="N252" s="269"/>
      <c r="O252" s="269"/>
      <c r="P252" s="269"/>
      <c r="Q252" s="269"/>
      <c r="R252" s="269"/>
      <c r="S252" s="269"/>
      <c r="T252" s="270"/>
      <c r="AT252" s="271" t="s">
        <v>301</v>
      </c>
      <c r="AU252" s="271" t="s">
        <v>91</v>
      </c>
      <c r="AV252" s="13" t="s">
        <v>91</v>
      </c>
      <c r="AW252" s="13" t="s">
        <v>44</v>
      </c>
      <c r="AX252" s="13" t="s">
        <v>82</v>
      </c>
      <c r="AY252" s="271" t="s">
        <v>291</v>
      </c>
    </row>
    <row r="253" s="15" customFormat="1">
      <c r="B253" s="283"/>
      <c r="C253" s="284"/>
      <c r="D253" s="252" t="s">
        <v>301</v>
      </c>
      <c r="E253" s="285" t="s">
        <v>80</v>
      </c>
      <c r="F253" s="286" t="s">
        <v>315</v>
      </c>
      <c r="G253" s="284"/>
      <c r="H253" s="287">
        <v>1</v>
      </c>
      <c r="I253" s="288"/>
      <c r="J253" s="284"/>
      <c r="K253" s="284"/>
      <c r="L253" s="289"/>
      <c r="M253" s="290"/>
      <c r="N253" s="291"/>
      <c r="O253" s="291"/>
      <c r="P253" s="291"/>
      <c r="Q253" s="291"/>
      <c r="R253" s="291"/>
      <c r="S253" s="291"/>
      <c r="T253" s="292"/>
      <c r="AT253" s="293" t="s">
        <v>301</v>
      </c>
      <c r="AU253" s="293" t="s">
        <v>91</v>
      </c>
      <c r="AV253" s="15" t="s">
        <v>299</v>
      </c>
      <c r="AW253" s="15" t="s">
        <v>44</v>
      </c>
      <c r="AX253" s="15" t="s">
        <v>89</v>
      </c>
      <c r="AY253" s="293" t="s">
        <v>291</v>
      </c>
    </row>
    <row r="254" s="1" customFormat="1" ht="25.5" customHeight="1">
      <c r="B254" s="48"/>
      <c r="C254" s="294" t="s">
        <v>558</v>
      </c>
      <c r="D254" s="294" t="s">
        <v>337</v>
      </c>
      <c r="E254" s="295" t="s">
        <v>3203</v>
      </c>
      <c r="F254" s="296" t="s">
        <v>3204</v>
      </c>
      <c r="G254" s="297" t="s">
        <v>385</v>
      </c>
      <c r="H254" s="298">
        <v>1</v>
      </c>
      <c r="I254" s="299"/>
      <c r="J254" s="300">
        <f>ROUND(I254*H254,2)</f>
        <v>0</v>
      </c>
      <c r="K254" s="296" t="s">
        <v>298</v>
      </c>
      <c r="L254" s="301"/>
      <c r="M254" s="302" t="s">
        <v>80</v>
      </c>
      <c r="N254" s="303" t="s">
        <v>52</v>
      </c>
      <c r="O254" s="49"/>
      <c r="P254" s="247">
        <f>O254*H254</f>
        <v>0</v>
      </c>
      <c r="Q254" s="247">
        <v>0.013299999999999999</v>
      </c>
      <c r="R254" s="247">
        <f>Q254*H254</f>
        <v>0.013299999999999999</v>
      </c>
      <c r="S254" s="247">
        <v>0</v>
      </c>
      <c r="T254" s="248">
        <f>S254*H254</f>
        <v>0</v>
      </c>
      <c r="AR254" s="25" t="s">
        <v>340</v>
      </c>
      <c r="AT254" s="25" t="s">
        <v>337</v>
      </c>
      <c r="AU254" s="25" t="s">
        <v>91</v>
      </c>
      <c r="AY254" s="25" t="s">
        <v>291</v>
      </c>
      <c r="BE254" s="249">
        <f>IF(N254="základní",J254,0)</f>
        <v>0</v>
      </c>
      <c r="BF254" s="249">
        <f>IF(N254="snížená",J254,0)</f>
        <v>0</v>
      </c>
      <c r="BG254" s="249">
        <f>IF(N254="zákl. přenesená",J254,0)</f>
        <v>0</v>
      </c>
      <c r="BH254" s="249">
        <f>IF(N254="sníž. přenesená",J254,0)</f>
        <v>0</v>
      </c>
      <c r="BI254" s="249">
        <f>IF(N254="nulová",J254,0)</f>
        <v>0</v>
      </c>
      <c r="BJ254" s="25" t="s">
        <v>89</v>
      </c>
      <c r="BK254" s="249">
        <f>ROUND(I254*H254,2)</f>
        <v>0</v>
      </c>
      <c r="BL254" s="25" t="s">
        <v>299</v>
      </c>
      <c r="BM254" s="25" t="s">
        <v>3205</v>
      </c>
    </row>
    <row r="255" s="12" customFormat="1">
      <c r="B255" s="250"/>
      <c r="C255" s="251"/>
      <c r="D255" s="252" t="s">
        <v>301</v>
      </c>
      <c r="E255" s="253" t="s">
        <v>80</v>
      </c>
      <c r="F255" s="254" t="s">
        <v>3206</v>
      </c>
      <c r="G255" s="251"/>
      <c r="H255" s="253" t="s">
        <v>80</v>
      </c>
      <c r="I255" s="255"/>
      <c r="J255" s="251"/>
      <c r="K255" s="251"/>
      <c r="L255" s="256"/>
      <c r="M255" s="257"/>
      <c r="N255" s="258"/>
      <c r="O255" s="258"/>
      <c r="P255" s="258"/>
      <c r="Q255" s="258"/>
      <c r="R255" s="258"/>
      <c r="S255" s="258"/>
      <c r="T255" s="259"/>
      <c r="AT255" s="260" t="s">
        <v>301</v>
      </c>
      <c r="AU255" s="260" t="s">
        <v>91</v>
      </c>
      <c r="AV255" s="12" t="s">
        <v>89</v>
      </c>
      <c r="AW255" s="12" t="s">
        <v>44</v>
      </c>
      <c r="AX255" s="12" t="s">
        <v>82</v>
      </c>
      <c r="AY255" s="260" t="s">
        <v>291</v>
      </c>
    </row>
    <row r="256" s="13" customFormat="1">
      <c r="B256" s="261"/>
      <c r="C256" s="262"/>
      <c r="D256" s="252" t="s">
        <v>301</v>
      </c>
      <c r="E256" s="263" t="s">
        <v>80</v>
      </c>
      <c r="F256" s="264" t="s">
        <v>89</v>
      </c>
      <c r="G256" s="262"/>
      <c r="H256" s="265">
        <v>1</v>
      </c>
      <c r="I256" s="266"/>
      <c r="J256" s="262"/>
      <c r="K256" s="262"/>
      <c r="L256" s="267"/>
      <c r="M256" s="268"/>
      <c r="N256" s="269"/>
      <c r="O256" s="269"/>
      <c r="P256" s="269"/>
      <c r="Q256" s="269"/>
      <c r="R256" s="269"/>
      <c r="S256" s="269"/>
      <c r="T256" s="270"/>
      <c r="AT256" s="271" t="s">
        <v>301</v>
      </c>
      <c r="AU256" s="271" t="s">
        <v>91</v>
      </c>
      <c r="AV256" s="13" t="s">
        <v>91</v>
      </c>
      <c r="AW256" s="13" t="s">
        <v>44</v>
      </c>
      <c r="AX256" s="13" t="s">
        <v>82</v>
      </c>
      <c r="AY256" s="271" t="s">
        <v>291</v>
      </c>
    </row>
    <row r="257" s="15" customFormat="1">
      <c r="B257" s="283"/>
      <c r="C257" s="284"/>
      <c r="D257" s="252" t="s">
        <v>301</v>
      </c>
      <c r="E257" s="285" t="s">
        <v>80</v>
      </c>
      <c r="F257" s="286" t="s">
        <v>315</v>
      </c>
      <c r="G257" s="284"/>
      <c r="H257" s="287">
        <v>1</v>
      </c>
      <c r="I257" s="288"/>
      <c r="J257" s="284"/>
      <c r="K257" s="284"/>
      <c r="L257" s="289"/>
      <c r="M257" s="290"/>
      <c r="N257" s="291"/>
      <c r="O257" s="291"/>
      <c r="P257" s="291"/>
      <c r="Q257" s="291"/>
      <c r="R257" s="291"/>
      <c r="S257" s="291"/>
      <c r="T257" s="292"/>
      <c r="AT257" s="293" t="s">
        <v>301</v>
      </c>
      <c r="AU257" s="293" t="s">
        <v>91</v>
      </c>
      <c r="AV257" s="15" t="s">
        <v>299</v>
      </c>
      <c r="AW257" s="15" t="s">
        <v>44</v>
      </c>
      <c r="AX257" s="15" t="s">
        <v>89</v>
      </c>
      <c r="AY257" s="293" t="s">
        <v>291</v>
      </c>
    </row>
    <row r="258" s="1" customFormat="1" ht="16.5" customHeight="1">
      <c r="B258" s="48"/>
      <c r="C258" s="238" t="s">
        <v>562</v>
      </c>
      <c r="D258" s="238" t="s">
        <v>294</v>
      </c>
      <c r="E258" s="239" t="s">
        <v>3207</v>
      </c>
      <c r="F258" s="240" t="s">
        <v>3208</v>
      </c>
      <c r="G258" s="241" t="s">
        <v>401</v>
      </c>
      <c r="H258" s="242">
        <v>22</v>
      </c>
      <c r="I258" s="243"/>
      <c r="J258" s="244">
        <f>ROUND(I258*H258,2)</f>
        <v>0</v>
      </c>
      <c r="K258" s="240" t="s">
        <v>298</v>
      </c>
      <c r="L258" s="74"/>
      <c r="M258" s="245" t="s">
        <v>80</v>
      </c>
      <c r="N258" s="246" t="s">
        <v>52</v>
      </c>
      <c r="O258" s="49"/>
      <c r="P258" s="247">
        <f>O258*H258</f>
        <v>0</v>
      </c>
      <c r="Q258" s="247">
        <v>0.00019000000000000001</v>
      </c>
      <c r="R258" s="247">
        <f>Q258*H258</f>
        <v>0.0041800000000000006</v>
      </c>
      <c r="S258" s="247">
        <v>0</v>
      </c>
      <c r="T258" s="248">
        <f>S258*H258</f>
        <v>0</v>
      </c>
      <c r="AR258" s="25" t="s">
        <v>299</v>
      </c>
      <c r="AT258" s="25" t="s">
        <v>294</v>
      </c>
      <c r="AU258" s="25" t="s">
        <v>91</v>
      </c>
      <c r="AY258" s="25" t="s">
        <v>291</v>
      </c>
      <c r="BE258" s="249">
        <f>IF(N258="základní",J258,0)</f>
        <v>0</v>
      </c>
      <c r="BF258" s="249">
        <f>IF(N258="snížená",J258,0)</f>
        <v>0</v>
      </c>
      <c r="BG258" s="249">
        <f>IF(N258="zákl. přenesená",J258,0)</f>
        <v>0</v>
      </c>
      <c r="BH258" s="249">
        <f>IF(N258="sníž. přenesená",J258,0)</f>
        <v>0</v>
      </c>
      <c r="BI258" s="249">
        <f>IF(N258="nulová",J258,0)</f>
        <v>0</v>
      </c>
      <c r="BJ258" s="25" t="s">
        <v>89</v>
      </c>
      <c r="BK258" s="249">
        <f>ROUND(I258*H258,2)</f>
        <v>0</v>
      </c>
      <c r="BL258" s="25" t="s">
        <v>299</v>
      </c>
      <c r="BM258" s="25" t="s">
        <v>3209</v>
      </c>
    </row>
    <row r="259" s="12" customFormat="1">
      <c r="B259" s="250"/>
      <c r="C259" s="251"/>
      <c r="D259" s="252" t="s">
        <v>301</v>
      </c>
      <c r="E259" s="253" t="s">
        <v>80</v>
      </c>
      <c r="F259" s="254" t="s">
        <v>3210</v>
      </c>
      <c r="G259" s="251"/>
      <c r="H259" s="253" t="s">
        <v>80</v>
      </c>
      <c r="I259" s="255"/>
      <c r="J259" s="251"/>
      <c r="K259" s="251"/>
      <c r="L259" s="256"/>
      <c r="M259" s="257"/>
      <c r="N259" s="258"/>
      <c r="O259" s="258"/>
      <c r="P259" s="258"/>
      <c r="Q259" s="258"/>
      <c r="R259" s="258"/>
      <c r="S259" s="258"/>
      <c r="T259" s="259"/>
      <c r="AT259" s="260" t="s">
        <v>301</v>
      </c>
      <c r="AU259" s="260" t="s">
        <v>91</v>
      </c>
      <c r="AV259" s="12" t="s">
        <v>89</v>
      </c>
      <c r="AW259" s="12" t="s">
        <v>44</v>
      </c>
      <c r="AX259" s="12" t="s">
        <v>82</v>
      </c>
      <c r="AY259" s="260" t="s">
        <v>291</v>
      </c>
    </row>
    <row r="260" s="13" customFormat="1">
      <c r="B260" s="261"/>
      <c r="C260" s="262"/>
      <c r="D260" s="252" t="s">
        <v>301</v>
      </c>
      <c r="E260" s="263" t="s">
        <v>80</v>
      </c>
      <c r="F260" s="264" t="s">
        <v>419</v>
      </c>
      <c r="G260" s="262"/>
      <c r="H260" s="265">
        <v>22</v>
      </c>
      <c r="I260" s="266"/>
      <c r="J260" s="262"/>
      <c r="K260" s="262"/>
      <c r="L260" s="267"/>
      <c r="M260" s="268"/>
      <c r="N260" s="269"/>
      <c r="O260" s="269"/>
      <c r="P260" s="269"/>
      <c r="Q260" s="269"/>
      <c r="R260" s="269"/>
      <c r="S260" s="269"/>
      <c r="T260" s="270"/>
      <c r="AT260" s="271" t="s">
        <v>301</v>
      </c>
      <c r="AU260" s="271" t="s">
        <v>91</v>
      </c>
      <c r="AV260" s="13" t="s">
        <v>91</v>
      </c>
      <c r="AW260" s="13" t="s">
        <v>44</v>
      </c>
      <c r="AX260" s="13" t="s">
        <v>82</v>
      </c>
      <c r="AY260" s="271" t="s">
        <v>291</v>
      </c>
    </row>
    <row r="261" s="15" customFormat="1">
      <c r="B261" s="283"/>
      <c r="C261" s="284"/>
      <c r="D261" s="252" t="s">
        <v>301</v>
      </c>
      <c r="E261" s="285" t="s">
        <v>80</v>
      </c>
      <c r="F261" s="286" t="s">
        <v>315</v>
      </c>
      <c r="G261" s="284"/>
      <c r="H261" s="287">
        <v>22</v>
      </c>
      <c r="I261" s="288"/>
      <c r="J261" s="284"/>
      <c r="K261" s="284"/>
      <c r="L261" s="289"/>
      <c r="M261" s="290"/>
      <c r="N261" s="291"/>
      <c r="O261" s="291"/>
      <c r="P261" s="291"/>
      <c r="Q261" s="291"/>
      <c r="R261" s="291"/>
      <c r="S261" s="291"/>
      <c r="T261" s="292"/>
      <c r="AT261" s="293" t="s">
        <v>301</v>
      </c>
      <c r="AU261" s="293" t="s">
        <v>91</v>
      </c>
      <c r="AV261" s="15" t="s">
        <v>299</v>
      </c>
      <c r="AW261" s="15" t="s">
        <v>44</v>
      </c>
      <c r="AX261" s="15" t="s">
        <v>89</v>
      </c>
      <c r="AY261" s="293" t="s">
        <v>291</v>
      </c>
    </row>
    <row r="262" s="1" customFormat="1" ht="16.5" customHeight="1">
      <c r="B262" s="48"/>
      <c r="C262" s="238" t="s">
        <v>566</v>
      </c>
      <c r="D262" s="238" t="s">
        <v>294</v>
      </c>
      <c r="E262" s="239" t="s">
        <v>3211</v>
      </c>
      <c r="F262" s="240" t="s">
        <v>3212</v>
      </c>
      <c r="G262" s="241" t="s">
        <v>401</v>
      </c>
      <c r="H262" s="242">
        <v>22</v>
      </c>
      <c r="I262" s="243"/>
      <c r="J262" s="244">
        <f>ROUND(I262*H262,2)</f>
        <v>0</v>
      </c>
      <c r="K262" s="240" t="s">
        <v>298</v>
      </c>
      <c r="L262" s="74"/>
      <c r="M262" s="245" t="s">
        <v>80</v>
      </c>
      <c r="N262" s="246" t="s">
        <v>52</v>
      </c>
      <c r="O262" s="49"/>
      <c r="P262" s="247">
        <f>O262*H262</f>
        <v>0</v>
      </c>
      <c r="Q262" s="247">
        <v>6.9999999999999994E-05</v>
      </c>
      <c r="R262" s="247">
        <f>Q262*H262</f>
        <v>0.0015399999999999999</v>
      </c>
      <c r="S262" s="247">
        <v>0</v>
      </c>
      <c r="T262" s="248">
        <f>S262*H262</f>
        <v>0</v>
      </c>
      <c r="AR262" s="25" t="s">
        <v>299</v>
      </c>
      <c r="AT262" s="25" t="s">
        <v>294</v>
      </c>
      <c r="AU262" s="25" t="s">
        <v>91</v>
      </c>
      <c r="AY262" s="25" t="s">
        <v>291</v>
      </c>
      <c r="BE262" s="249">
        <f>IF(N262="základní",J262,0)</f>
        <v>0</v>
      </c>
      <c r="BF262" s="249">
        <f>IF(N262="snížená",J262,0)</f>
        <v>0</v>
      </c>
      <c r="BG262" s="249">
        <f>IF(N262="zákl. přenesená",J262,0)</f>
        <v>0</v>
      </c>
      <c r="BH262" s="249">
        <f>IF(N262="sníž. přenesená",J262,0)</f>
        <v>0</v>
      </c>
      <c r="BI262" s="249">
        <f>IF(N262="nulová",J262,0)</f>
        <v>0</v>
      </c>
      <c r="BJ262" s="25" t="s">
        <v>89</v>
      </c>
      <c r="BK262" s="249">
        <f>ROUND(I262*H262,2)</f>
        <v>0</v>
      </c>
      <c r="BL262" s="25" t="s">
        <v>299</v>
      </c>
      <c r="BM262" s="25" t="s">
        <v>3213</v>
      </c>
    </row>
    <row r="263" s="12" customFormat="1">
      <c r="B263" s="250"/>
      <c r="C263" s="251"/>
      <c r="D263" s="252" t="s">
        <v>301</v>
      </c>
      <c r="E263" s="253" t="s">
        <v>80</v>
      </c>
      <c r="F263" s="254" t="s">
        <v>3210</v>
      </c>
      <c r="G263" s="251"/>
      <c r="H263" s="253" t="s">
        <v>80</v>
      </c>
      <c r="I263" s="255"/>
      <c r="J263" s="251"/>
      <c r="K263" s="251"/>
      <c r="L263" s="256"/>
      <c r="M263" s="257"/>
      <c r="N263" s="258"/>
      <c r="O263" s="258"/>
      <c r="P263" s="258"/>
      <c r="Q263" s="258"/>
      <c r="R263" s="258"/>
      <c r="S263" s="258"/>
      <c r="T263" s="259"/>
      <c r="AT263" s="260" t="s">
        <v>301</v>
      </c>
      <c r="AU263" s="260" t="s">
        <v>91</v>
      </c>
      <c r="AV263" s="12" t="s">
        <v>89</v>
      </c>
      <c r="AW263" s="12" t="s">
        <v>44</v>
      </c>
      <c r="AX263" s="12" t="s">
        <v>82</v>
      </c>
      <c r="AY263" s="260" t="s">
        <v>291</v>
      </c>
    </row>
    <row r="264" s="13" customFormat="1">
      <c r="B264" s="261"/>
      <c r="C264" s="262"/>
      <c r="D264" s="252" t="s">
        <v>301</v>
      </c>
      <c r="E264" s="263" t="s">
        <v>80</v>
      </c>
      <c r="F264" s="264" t="s">
        <v>419</v>
      </c>
      <c r="G264" s="262"/>
      <c r="H264" s="265">
        <v>22</v>
      </c>
      <c r="I264" s="266"/>
      <c r="J264" s="262"/>
      <c r="K264" s="262"/>
      <c r="L264" s="267"/>
      <c r="M264" s="268"/>
      <c r="N264" s="269"/>
      <c r="O264" s="269"/>
      <c r="P264" s="269"/>
      <c r="Q264" s="269"/>
      <c r="R264" s="269"/>
      <c r="S264" s="269"/>
      <c r="T264" s="270"/>
      <c r="AT264" s="271" t="s">
        <v>301</v>
      </c>
      <c r="AU264" s="271" t="s">
        <v>91</v>
      </c>
      <c r="AV264" s="13" t="s">
        <v>91</v>
      </c>
      <c r="AW264" s="13" t="s">
        <v>44</v>
      </c>
      <c r="AX264" s="13" t="s">
        <v>82</v>
      </c>
      <c r="AY264" s="271" t="s">
        <v>291</v>
      </c>
    </row>
    <row r="265" s="15" customFormat="1">
      <c r="B265" s="283"/>
      <c r="C265" s="284"/>
      <c r="D265" s="252" t="s">
        <v>301</v>
      </c>
      <c r="E265" s="285" t="s">
        <v>80</v>
      </c>
      <c r="F265" s="286" t="s">
        <v>315</v>
      </c>
      <c r="G265" s="284"/>
      <c r="H265" s="287">
        <v>22</v>
      </c>
      <c r="I265" s="288"/>
      <c r="J265" s="284"/>
      <c r="K265" s="284"/>
      <c r="L265" s="289"/>
      <c r="M265" s="290"/>
      <c r="N265" s="291"/>
      <c r="O265" s="291"/>
      <c r="P265" s="291"/>
      <c r="Q265" s="291"/>
      <c r="R265" s="291"/>
      <c r="S265" s="291"/>
      <c r="T265" s="292"/>
      <c r="AT265" s="293" t="s">
        <v>301</v>
      </c>
      <c r="AU265" s="293" t="s">
        <v>91</v>
      </c>
      <c r="AV265" s="15" t="s">
        <v>299</v>
      </c>
      <c r="AW265" s="15" t="s">
        <v>44</v>
      </c>
      <c r="AX265" s="15" t="s">
        <v>89</v>
      </c>
      <c r="AY265" s="293" t="s">
        <v>291</v>
      </c>
    </row>
    <row r="266" s="11" customFormat="1" ht="29.88" customHeight="1">
      <c r="B266" s="222"/>
      <c r="C266" s="223"/>
      <c r="D266" s="224" t="s">
        <v>81</v>
      </c>
      <c r="E266" s="236" t="s">
        <v>1232</v>
      </c>
      <c r="F266" s="236" t="s">
        <v>1233</v>
      </c>
      <c r="G266" s="223"/>
      <c r="H266" s="223"/>
      <c r="I266" s="226"/>
      <c r="J266" s="237">
        <f>BK266</f>
        <v>0</v>
      </c>
      <c r="K266" s="223"/>
      <c r="L266" s="228"/>
      <c r="M266" s="229"/>
      <c r="N266" s="230"/>
      <c r="O266" s="230"/>
      <c r="P266" s="231">
        <f>P267</f>
        <v>0</v>
      </c>
      <c r="Q266" s="230"/>
      <c r="R266" s="231">
        <f>R267</f>
        <v>0</v>
      </c>
      <c r="S266" s="230"/>
      <c r="T266" s="232">
        <f>T267</f>
        <v>0</v>
      </c>
      <c r="AR266" s="233" t="s">
        <v>89</v>
      </c>
      <c r="AT266" s="234" t="s">
        <v>81</v>
      </c>
      <c r="AU266" s="234" t="s">
        <v>89</v>
      </c>
      <c r="AY266" s="233" t="s">
        <v>291</v>
      </c>
      <c r="BK266" s="235">
        <f>BK267</f>
        <v>0</v>
      </c>
    </row>
    <row r="267" s="1" customFormat="1" ht="25.5" customHeight="1">
      <c r="B267" s="48"/>
      <c r="C267" s="238" t="s">
        <v>570</v>
      </c>
      <c r="D267" s="238" t="s">
        <v>294</v>
      </c>
      <c r="E267" s="239" t="s">
        <v>3214</v>
      </c>
      <c r="F267" s="240" t="s">
        <v>3215</v>
      </c>
      <c r="G267" s="241" t="s">
        <v>325</v>
      </c>
      <c r="H267" s="242">
        <v>4.0940000000000003</v>
      </c>
      <c r="I267" s="243"/>
      <c r="J267" s="244">
        <f>ROUND(I267*H267,2)</f>
        <v>0</v>
      </c>
      <c r="K267" s="240" t="s">
        <v>298</v>
      </c>
      <c r="L267" s="74"/>
      <c r="M267" s="245" t="s">
        <v>80</v>
      </c>
      <c r="N267" s="306" t="s">
        <v>52</v>
      </c>
      <c r="O267" s="307"/>
      <c r="P267" s="308">
        <f>O267*H267</f>
        <v>0</v>
      </c>
      <c r="Q267" s="308">
        <v>0</v>
      </c>
      <c r="R267" s="308">
        <f>Q267*H267</f>
        <v>0</v>
      </c>
      <c r="S267" s="308">
        <v>0</v>
      </c>
      <c r="T267" s="309">
        <f>S267*H267</f>
        <v>0</v>
      </c>
      <c r="AR267" s="25" t="s">
        <v>299</v>
      </c>
      <c r="AT267" s="25" t="s">
        <v>294</v>
      </c>
      <c r="AU267" s="25" t="s">
        <v>91</v>
      </c>
      <c r="AY267" s="25" t="s">
        <v>291</v>
      </c>
      <c r="BE267" s="249">
        <f>IF(N267="základní",J267,0)</f>
        <v>0</v>
      </c>
      <c r="BF267" s="249">
        <f>IF(N267="snížená",J267,0)</f>
        <v>0</v>
      </c>
      <c r="BG267" s="249">
        <f>IF(N267="zákl. přenesená",J267,0)</f>
        <v>0</v>
      </c>
      <c r="BH267" s="249">
        <f>IF(N267="sníž. přenesená",J267,0)</f>
        <v>0</v>
      </c>
      <c r="BI267" s="249">
        <f>IF(N267="nulová",J267,0)</f>
        <v>0</v>
      </c>
      <c r="BJ267" s="25" t="s">
        <v>89</v>
      </c>
      <c r="BK267" s="249">
        <f>ROUND(I267*H267,2)</f>
        <v>0</v>
      </c>
      <c r="BL267" s="25" t="s">
        <v>299</v>
      </c>
      <c r="BM267" s="25" t="s">
        <v>3216</v>
      </c>
    </row>
    <row r="268" s="1" customFormat="1" ht="6.96" customHeight="1">
      <c r="B268" s="69"/>
      <c r="C268" s="70"/>
      <c r="D268" s="70"/>
      <c r="E268" s="70"/>
      <c r="F268" s="70"/>
      <c r="G268" s="70"/>
      <c r="H268" s="70"/>
      <c r="I268" s="181"/>
      <c r="J268" s="70"/>
      <c r="K268" s="70"/>
      <c r="L268" s="74"/>
    </row>
  </sheetData>
  <sheetProtection sheet="1" autoFilter="0" formatColumns="0" formatRows="0" objects="1" scenarios="1" spinCount="100000" saltValue="wc5adSl42t0FMg2ewQhQ8z4euy4yJA4Kxd0idiXrsAoyV0ETAQ0Gw2dPTxJlXMaftZ8eq+SQpLCnJ+atS7ayzg==" hashValue="l9MX2AQEvQTU3OzwAcwsIelOM/pml6ooNjnoANAiIrVB/GTgSgCIoTO6aOsvFhfXl11pmGXEFFjETbB401a35A==" algorithmName="SHA-512" password="CC35"/>
  <autoFilter ref="C87:K267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6:H76"/>
    <mergeCell ref="E78:H78"/>
    <mergeCell ref="E80:H80"/>
    <mergeCell ref="G1:H1"/>
    <mergeCell ref="L2:V2"/>
  </mergeCells>
  <hyperlinks>
    <hyperlink ref="F1:G1" location="C2" display="1) Krycí list soupisu"/>
    <hyperlink ref="G1:H1" location="C58" display="2) Rekapitulace"/>
    <hyperlink ref="J1" location="C87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1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2"/>
      <c r="C1" s="152"/>
      <c r="D1" s="153" t="s">
        <v>1</v>
      </c>
      <c r="E1" s="152"/>
      <c r="F1" s="154" t="s">
        <v>246</v>
      </c>
      <c r="G1" s="154" t="s">
        <v>247</v>
      </c>
      <c r="H1" s="154"/>
      <c r="I1" s="155"/>
      <c r="J1" s="154" t="s">
        <v>248</v>
      </c>
      <c r="K1" s="153" t="s">
        <v>249</v>
      </c>
      <c r="L1" s="154" t="s">
        <v>250</v>
      </c>
      <c r="M1" s="154"/>
      <c r="N1" s="154"/>
      <c r="O1" s="154"/>
      <c r="P1" s="154"/>
      <c r="Q1" s="154"/>
      <c r="R1" s="154"/>
      <c r="S1" s="154"/>
      <c r="T1" s="154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175</v>
      </c>
    </row>
    <row r="3" ht="6.96" customHeight="1">
      <c r="B3" s="26"/>
      <c r="C3" s="27"/>
      <c r="D3" s="27"/>
      <c r="E3" s="27"/>
      <c r="F3" s="27"/>
      <c r="G3" s="27"/>
      <c r="H3" s="27"/>
      <c r="I3" s="156"/>
      <c r="J3" s="27"/>
      <c r="K3" s="28"/>
      <c r="AT3" s="25" t="s">
        <v>91</v>
      </c>
    </row>
    <row r="4" ht="36.96" customHeight="1">
      <c r="B4" s="29"/>
      <c r="C4" s="30"/>
      <c r="D4" s="31" t="s">
        <v>251</v>
      </c>
      <c r="E4" s="30"/>
      <c r="F4" s="30"/>
      <c r="G4" s="30"/>
      <c r="H4" s="30"/>
      <c r="I4" s="157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7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7"/>
      <c r="J6" s="30"/>
      <c r="K6" s="32"/>
    </row>
    <row r="7" ht="16.5" customHeight="1">
      <c r="B7" s="29"/>
      <c r="C7" s="30"/>
      <c r="D7" s="30"/>
      <c r="E7" s="158" t="str">
        <f>'Rekapitulace stavby'!K6</f>
        <v>Přestupní terminál Šumperk</v>
      </c>
      <c r="F7" s="41"/>
      <c r="G7" s="41"/>
      <c r="H7" s="41"/>
      <c r="I7" s="157"/>
      <c r="J7" s="30"/>
      <c r="K7" s="32"/>
    </row>
    <row r="8">
      <c r="B8" s="29"/>
      <c r="C8" s="30"/>
      <c r="D8" s="41" t="s">
        <v>252</v>
      </c>
      <c r="E8" s="30"/>
      <c r="F8" s="30"/>
      <c r="G8" s="30"/>
      <c r="H8" s="30"/>
      <c r="I8" s="157"/>
      <c r="J8" s="30"/>
      <c r="K8" s="32"/>
    </row>
    <row r="9" s="1" customFormat="1" ht="16.5" customHeight="1">
      <c r="B9" s="48"/>
      <c r="C9" s="49"/>
      <c r="D9" s="49"/>
      <c r="E9" s="158" t="s">
        <v>3217</v>
      </c>
      <c r="F9" s="49"/>
      <c r="G9" s="49"/>
      <c r="H9" s="49"/>
      <c r="I9" s="159"/>
      <c r="J9" s="49"/>
      <c r="K9" s="53"/>
    </row>
    <row r="10" s="1" customFormat="1">
      <c r="B10" s="48"/>
      <c r="C10" s="49"/>
      <c r="D10" s="41" t="s">
        <v>254</v>
      </c>
      <c r="E10" s="49"/>
      <c r="F10" s="49"/>
      <c r="G10" s="49"/>
      <c r="H10" s="49"/>
      <c r="I10" s="159"/>
      <c r="J10" s="49"/>
      <c r="K10" s="53"/>
    </row>
    <row r="11" s="1" customFormat="1" ht="36.96" customHeight="1">
      <c r="B11" s="48"/>
      <c r="C11" s="49"/>
      <c r="D11" s="49"/>
      <c r="E11" s="160" t="s">
        <v>3218</v>
      </c>
      <c r="F11" s="49"/>
      <c r="G11" s="49"/>
      <c r="H11" s="49"/>
      <c r="I11" s="159"/>
      <c r="J11" s="49"/>
      <c r="K11" s="53"/>
    </row>
    <row r="12" s="1" customFormat="1">
      <c r="B12" s="48"/>
      <c r="C12" s="49"/>
      <c r="D12" s="49"/>
      <c r="E12" s="49"/>
      <c r="F12" s="49"/>
      <c r="G12" s="49"/>
      <c r="H12" s="49"/>
      <c r="I12" s="159"/>
      <c r="J12" s="49"/>
      <c r="K12" s="53"/>
    </row>
    <row r="13" s="1" customFormat="1" ht="14.4" customHeight="1">
      <c r="B13" s="48"/>
      <c r="C13" s="49"/>
      <c r="D13" s="41" t="s">
        <v>20</v>
      </c>
      <c r="E13" s="49"/>
      <c r="F13" s="36" t="s">
        <v>80</v>
      </c>
      <c r="G13" s="49"/>
      <c r="H13" s="49"/>
      <c r="I13" s="161" t="s">
        <v>22</v>
      </c>
      <c r="J13" s="36" t="s">
        <v>80</v>
      </c>
      <c r="K13" s="53"/>
    </row>
    <row r="14" s="1" customFormat="1" ht="14.4" customHeight="1">
      <c r="B14" s="48"/>
      <c r="C14" s="49"/>
      <c r="D14" s="41" t="s">
        <v>24</v>
      </c>
      <c r="E14" s="49"/>
      <c r="F14" s="36" t="s">
        <v>25</v>
      </c>
      <c r="G14" s="49"/>
      <c r="H14" s="49"/>
      <c r="I14" s="161" t="s">
        <v>26</v>
      </c>
      <c r="J14" s="162" t="str">
        <f>'Rekapitulace stavby'!AN8</f>
        <v>20. 11. 2018</v>
      </c>
      <c r="K14" s="53"/>
    </row>
    <row r="15" s="1" customFormat="1" ht="10.8" customHeight="1">
      <c r="B15" s="48"/>
      <c r="C15" s="49"/>
      <c r="D15" s="49"/>
      <c r="E15" s="49"/>
      <c r="F15" s="49"/>
      <c r="G15" s="49"/>
      <c r="H15" s="49"/>
      <c r="I15" s="159"/>
      <c r="J15" s="49"/>
      <c r="K15" s="53"/>
    </row>
    <row r="16" s="1" customFormat="1" ht="14.4" customHeight="1">
      <c r="B16" s="48"/>
      <c r="C16" s="49"/>
      <c r="D16" s="41" t="s">
        <v>32</v>
      </c>
      <c r="E16" s="49"/>
      <c r="F16" s="49"/>
      <c r="G16" s="49"/>
      <c r="H16" s="49"/>
      <c r="I16" s="161" t="s">
        <v>33</v>
      </c>
      <c r="J16" s="36" t="s">
        <v>34</v>
      </c>
      <c r="K16" s="53"/>
    </row>
    <row r="17" s="1" customFormat="1" ht="18" customHeight="1">
      <c r="B17" s="48"/>
      <c r="C17" s="49"/>
      <c r="D17" s="49"/>
      <c r="E17" s="36" t="s">
        <v>35</v>
      </c>
      <c r="F17" s="49"/>
      <c r="G17" s="49"/>
      <c r="H17" s="49"/>
      <c r="I17" s="161" t="s">
        <v>36</v>
      </c>
      <c r="J17" s="36" t="s">
        <v>37</v>
      </c>
      <c r="K17" s="53"/>
    </row>
    <row r="18" s="1" customFormat="1" ht="6.96" customHeight="1">
      <c r="B18" s="48"/>
      <c r="C18" s="49"/>
      <c r="D18" s="49"/>
      <c r="E18" s="49"/>
      <c r="F18" s="49"/>
      <c r="G18" s="49"/>
      <c r="H18" s="49"/>
      <c r="I18" s="159"/>
      <c r="J18" s="49"/>
      <c r="K18" s="53"/>
    </row>
    <row r="19" s="1" customFormat="1" ht="14.4" customHeight="1">
      <c r="B19" s="48"/>
      <c r="C19" s="49"/>
      <c r="D19" s="41" t="s">
        <v>38</v>
      </c>
      <c r="E19" s="49"/>
      <c r="F19" s="49"/>
      <c r="G19" s="49"/>
      <c r="H19" s="49"/>
      <c r="I19" s="161" t="s">
        <v>33</v>
      </c>
      <c r="J19" s="36" t="str">
        <f>IF('Rekapitulace stavby'!AN13="Vyplň údaj","",IF('Rekapitulace stavby'!AN13="","",'Rekapitulace stavby'!AN13))</f>
        <v/>
      </c>
      <c r="K19" s="53"/>
    </row>
    <row r="20" s="1" customFormat="1" ht="18" customHeight="1">
      <c r="B20" s="48"/>
      <c r="C20" s="49"/>
      <c r="D20" s="49"/>
      <c r="E20" s="36" t="str">
        <f>IF('Rekapitulace stavby'!E14="Vyplň údaj","",IF('Rekapitulace stavby'!E14="","",'Rekapitulace stavby'!E14))</f>
        <v/>
      </c>
      <c r="F20" s="49"/>
      <c r="G20" s="49"/>
      <c r="H20" s="49"/>
      <c r="I20" s="161" t="s">
        <v>36</v>
      </c>
      <c r="J20" s="36" t="str">
        <f>IF('Rekapitulace stavby'!AN14="Vyplň údaj","",IF('Rekapitulace stavby'!AN14="","",'Rekapitulace stavby'!AN14))</f>
        <v/>
      </c>
      <c r="K20" s="53"/>
    </row>
    <row r="21" s="1" customFormat="1" ht="6.96" customHeight="1">
      <c r="B21" s="48"/>
      <c r="C21" s="49"/>
      <c r="D21" s="49"/>
      <c r="E21" s="49"/>
      <c r="F21" s="49"/>
      <c r="G21" s="49"/>
      <c r="H21" s="49"/>
      <c r="I21" s="159"/>
      <c r="J21" s="49"/>
      <c r="K21" s="53"/>
    </row>
    <row r="22" s="1" customFormat="1" ht="14.4" customHeight="1">
      <c r="B22" s="48"/>
      <c r="C22" s="49"/>
      <c r="D22" s="41" t="s">
        <v>40</v>
      </c>
      <c r="E22" s="49"/>
      <c r="F22" s="49"/>
      <c r="G22" s="49"/>
      <c r="H22" s="49"/>
      <c r="I22" s="161" t="s">
        <v>33</v>
      </c>
      <c r="J22" s="36" t="s">
        <v>41</v>
      </c>
      <c r="K22" s="53"/>
    </row>
    <row r="23" s="1" customFormat="1" ht="18" customHeight="1">
      <c r="B23" s="48"/>
      <c r="C23" s="49"/>
      <c r="D23" s="49"/>
      <c r="E23" s="36" t="s">
        <v>42</v>
      </c>
      <c r="F23" s="49"/>
      <c r="G23" s="49"/>
      <c r="H23" s="49"/>
      <c r="I23" s="161" t="s">
        <v>36</v>
      </c>
      <c r="J23" s="36" t="s">
        <v>43</v>
      </c>
      <c r="K23" s="53"/>
    </row>
    <row r="24" s="1" customFormat="1" ht="6.96" customHeight="1">
      <c r="B24" s="48"/>
      <c r="C24" s="49"/>
      <c r="D24" s="49"/>
      <c r="E24" s="49"/>
      <c r="F24" s="49"/>
      <c r="G24" s="49"/>
      <c r="H24" s="49"/>
      <c r="I24" s="159"/>
      <c r="J24" s="49"/>
      <c r="K24" s="53"/>
    </row>
    <row r="25" s="1" customFormat="1" ht="14.4" customHeight="1">
      <c r="B25" s="48"/>
      <c r="C25" s="49"/>
      <c r="D25" s="41" t="s">
        <v>45</v>
      </c>
      <c r="E25" s="49"/>
      <c r="F25" s="49"/>
      <c r="G25" s="49"/>
      <c r="H25" s="49"/>
      <c r="I25" s="159"/>
      <c r="J25" s="49"/>
      <c r="K25" s="53"/>
    </row>
    <row r="26" s="7" customFormat="1" ht="16.5" customHeight="1">
      <c r="B26" s="163"/>
      <c r="C26" s="164"/>
      <c r="D26" s="164"/>
      <c r="E26" s="46" t="s">
        <v>80</v>
      </c>
      <c r="F26" s="46"/>
      <c r="G26" s="46"/>
      <c r="H26" s="46"/>
      <c r="I26" s="165"/>
      <c r="J26" s="164"/>
      <c r="K26" s="166"/>
    </row>
    <row r="27" s="1" customFormat="1" ht="6.96" customHeight="1">
      <c r="B27" s="48"/>
      <c r="C27" s="49"/>
      <c r="D27" s="49"/>
      <c r="E27" s="49"/>
      <c r="F27" s="49"/>
      <c r="G27" s="49"/>
      <c r="H27" s="49"/>
      <c r="I27" s="159"/>
      <c r="J27" s="49"/>
      <c r="K27" s="53"/>
    </row>
    <row r="28" s="1" customFormat="1" ht="6.96" customHeight="1">
      <c r="B28" s="48"/>
      <c r="C28" s="49"/>
      <c r="D28" s="108"/>
      <c r="E28" s="108"/>
      <c r="F28" s="108"/>
      <c r="G28" s="108"/>
      <c r="H28" s="108"/>
      <c r="I28" s="167"/>
      <c r="J28" s="108"/>
      <c r="K28" s="168"/>
    </row>
    <row r="29" s="1" customFormat="1" ht="25.44" customHeight="1">
      <c r="B29" s="48"/>
      <c r="C29" s="49"/>
      <c r="D29" s="169" t="s">
        <v>47</v>
      </c>
      <c r="E29" s="49"/>
      <c r="F29" s="49"/>
      <c r="G29" s="49"/>
      <c r="H29" s="49"/>
      <c r="I29" s="159"/>
      <c r="J29" s="170">
        <f>ROUND(J86,2)</f>
        <v>0</v>
      </c>
      <c r="K29" s="53"/>
    </row>
    <row r="30" s="1" customFormat="1" ht="6.96" customHeight="1">
      <c r="B30" s="48"/>
      <c r="C30" s="49"/>
      <c r="D30" s="108"/>
      <c r="E30" s="108"/>
      <c r="F30" s="108"/>
      <c r="G30" s="108"/>
      <c r="H30" s="108"/>
      <c r="I30" s="167"/>
      <c r="J30" s="108"/>
      <c r="K30" s="168"/>
    </row>
    <row r="31" s="1" customFormat="1" ht="14.4" customHeight="1">
      <c r="B31" s="48"/>
      <c r="C31" s="49"/>
      <c r="D31" s="49"/>
      <c r="E31" s="49"/>
      <c r="F31" s="54" t="s">
        <v>49</v>
      </c>
      <c r="G31" s="49"/>
      <c r="H31" s="49"/>
      <c r="I31" s="171" t="s">
        <v>48</v>
      </c>
      <c r="J31" s="54" t="s">
        <v>50</v>
      </c>
      <c r="K31" s="53"/>
    </row>
    <row r="32" s="1" customFormat="1" ht="14.4" customHeight="1">
      <c r="B32" s="48"/>
      <c r="C32" s="49"/>
      <c r="D32" s="57" t="s">
        <v>51</v>
      </c>
      <c r="E32" s="57" t="s">
        <v>52</v>
      </c>
      <c r="F32" s="172">
        <f>ROUND(SUM(BE86:BE442), 2)</f>
        <v>0</v>
      </c>
      <c r="G32" s="49"/>
      <c r="H32" s="49"/>
      <c r="I32" s="173">
        <v>0.20999999999999999</v>
      </c>
      <c r="J32" s="172">
        <f>ROUND(ROUND((SUM(BE86:BE442)), 2)*I32, 2)</f>
        <v>0</v>
      </c>
      <c r="K32" s="53"/>
    </row>
    <row r="33" s="1" customFormat="1" ht="14.4" customHeight="1">
      <c r="B33" s="48"/>
      <c r="C33" s="49"/>
      <c r="D33" s="49"/>
      <c r="E33" s="57" t="s">
        <v>53</v>
      </c>
      <c r="F33" s="172">
        <f>ROUND(SUM(BF86:BF442), 2)</f>
        <v>0</v>
      </c>
      <c r="G33" s="49"/>
      <c r="H33" s="49"/>
      <c r="I33" s="173">
        <v>0.14999999999999999</v>
      </c>
      <c r="J33" s="172">
        <f>ROUND(ROUND((SUM(BF86:BF442)), 2)*I33, 2)</f>
        <v>0</v>
      </c>
      <c r="K33" s="53"/>
    </row>
    <row r="34" hidden="1" s="1" customFormat="1" ht="14.4" customHeight="1">
      <c r="B34" s="48"/>
      <c r="C34" s="49"/>
      <c r="D34" s="49"/>
      <c r="E34" s="57" t="s">
        <v>54</v>
      </c>
      <c r="F34" s="172">
        <f>ROUND(SUM(BG86:BG442), 2)</f>
        <v>0</v>
      </c>
      <c r="G34" s="49"/>
      <c r="H34" s="49"/>
      <c r="I34" s="173">
        <v>0.20999999999999999</v>
      </c>
      <c r="J34" s="172">
        <v>0</v>
      </c>
      <c r="K34" s="53"/>
    </row>
    <row r="35" hidden="1" s="1" customFormat="1" ht="14.4" customHeight="1">
      <c r="B35" s="48"/>
      <c r="C35" s="49"/>
      <c r="D35" s="49"/>
      <c r="E35" s="57" t="s">
        <v>55</v>
      </c>
      <c r="F35" s="172">
        <f>ROUND(SUM(BH86:BH442), 2)</f>
        <v>0</v>
      </c>
      <c r="G35" s="49"/>
      <c r="H35" s="49"/>
      <c r="I35" s="173">
        <v>0.14999999999999999</v>
      </c>
      <c r="J35" s="172">
        <v>0</v>
      </c>
      <c r="K35" s="53"/>
    </row>
    <row r="36" hidden="1" s="1" customFormat="1" ht="14.4" customHeight="1">
      <c r="B36" s="48"/>
      <c r="C36" s="49"/>
      <c r="D36" s="49"/>
      <c r="E36" s="57" t="s">
        <v>56</v>
      </c>
      <c r="F36" s="172">
        <f>ROUND(SUM(BI86:BI442), 2)</f>
        <v>0</v>
      </c>
      <c r="G36" s="49"/>
      <c r="H36" s="49"/>
      <c r="I36" s="173">
        <v>0</v>
      </c>
      <c r="J36" s="172">
        <v>0</v>
      </c>
      <c r="K36" s="53"/>
    </row>
    <row r="37" s="1" customFormat="1" ht="6.96" customHeight="1">
      <c r="B37" s="48"/>
      <c r="C37" s="49"/>
      <c r="D37" s="49"/>
      <c r="E37" s="49"/>
      <c r="F37" s="49"/>
      <c r="G37" s="49"/>
      <c r="H37" s="49"/>
      <c r="I37" s="159"/>
      <c r="J37" s="49"/>
      <c r="K37" s="53"/>
    </row>
    <row r="38" s="1" customFormat="1" ht="25.44" customHeight="1">
      <c r="B38" s="48"/>
      <c r="C38" s="174"/>
      <c r="D38" s="175" t="s">
        <v>57</v>
      </c>
      <c r="E38" s="100"/>
      <c r="F38" s="100"/>
      <c r="G38" s="176" t="s">
        <v>58</v>
      </c>
      <c r="H38" s="177" t="s">
        <v>59</v>
      </c>
      <c r="I38" s="178"/>
      <c r="J38" s="179">
        <f>SUM(J29:J36)</f>
        <v>0</v>
      </c>
      <c r="K38" s="180"/>
    </row>
    <row r="39" s="1" customFormat="1" ht="14.4" customHeight="1">
      <c r="B39" s="69"/>
      <c r="C39" s="70"/>
      <c r="D39" s="70"/>
      <c r="E39" s="70"/>
      <c r="F39" s="70"/>
      <c r="G39" s="70"/>
      <c r="H39" s="70"/>
      <c r="I39" s="181"/>
      <c r="J39" s="70"/>
      <c r="K39" s="71"/>
    </row>
    <row r="43" s="1" customFormat="1" ht="6.96" customHeight="1">
      <c r="B43" s="182"/>
      <c r="C43" s="183"/>
      <c r="D43" s="183"/>
      <c r="E43" s="183"/>
      <c r="F43" s="183"/>
      <c r="G43" s="183"/>
      <c r="H43" s="183"/>
      <c r="I43" s="184"/>
      <c r="J43" s="183"/>
      <c r="K43" s="185"/>
    </row>
    <row r="44" s="1" customFormat="1" ht="36.96" customHeight="1">
      <c r="B44" s="48"/>
      <c r="C44" s="31" t="s">
        <v>256</v>
      </c>
      <c r="D44" s="49"/>
      <c r="E44" s="49"/>
      <c r="F44" s="49"/>
      <c r="G44" s="49"/>
      <c r="H44" s="49"/>
      <c r="I44" s="159"/>
      <c r="J44" s="49"/>
      <c r="K44" s="53"/>
    </row>
    <row r="45" s="1" customFormat="1" ht="6.96" customHeight="1">
      <c r="B45" s="48"/>
      <c r="C45" s="49"/>
      <c r="D45" s="49"/>
      <c r="E45" s="49"/>
      <c r="F45" s="49"/>
      <c r="G45" s="49"/>
      <c r="H45" s="49"/>
      <c r="I45" s="159"/>
      <c r="J45" s="49"/>
      <c r="K45" s="53"/>
    </row>
    <row r="46" s="1" customFormat="1" ht="14.4" customHeight="1">
      <c r="B46" s="48"/>
      <c r="C46" s="41" t="s">
        <v>18</v>
      </c>
      <c r="D46" s="49"/>
      <c r="E46" s="49"/>
      <c r="F46" s="49"/>
      <c r="G46" s="49"/>
      <c r="H46" s="49"/>
      <c r="I46" s="159"/>
      <c r="J46" s="49"/>
      <c r="K46" s="53"/>
    </row>
    <row r="47" s="1" customFormat="1" ht="16.5" customHeight="1">
      <c r="B47" s="48"/>
      <c r="C47" s="49"/>
      <c r="D47" s="49"/>
      <c r="E47" s="158" t="str">
        <f>E7</f>
        <v>Přestupní terminál Šumperk</v>
      </c>
      <c r="F47" s="41"/>
      <c r="G47" s="41"/>
      <c r="H47" s="41"/>
      <c r="I47" s="159"/>
      <c r="J47" s="49"/>
      <c r="K47" s="53"/>
    </row>
    <row r="48">
      <c r="B48" s="29"/>
      <c r="C48" s="41" t="s">
        <v>252</v>
      </c>
      <c r="D48" s="30"/>
      <c r="E48" s="30"/>
      <c r="F48" s="30"/>
      <c r="G48" s="30"/>
      <c r="H48" s="30"/>
      <c r="I48" s="157"/>
      <c r="J48" s="30"/>
      <c r="K48" s="32"/>
    </row>
    <row r="49" s="1" customFormat="1" ht="16.5" customHeight="1">
      <c r="B49" s="48"/>
      <c r="C49" s="49"/>
      <c r="D49" s="49"/>
      <c r="E49" s="158" t="s">
        <v>3217</v>
      </c>
      <c r="F49" s="49"/>
      <c r="G49" s="49"/>
      <c r="H49" s="49"/>
      <c r="I49" s="159"/>
      <c r="J49" s="49"/>
      <c r="K49" s="53"/>
    </row>
    <row r="50" s="1" customFormat="1" ht="14.4" customHeight="1">
      <c r="B50" s="48"/>
      <c r="C50" s="41" t="s">
        <v>254</v>
      </c>
      <c r="D50" s="49"/>
      <c r="E50" s="49"/>
      <c r="F50" s="49"/>
      <c r="G50" s="49"/>
      <c r="H50" s="49"/>
      <c r="I50" s="159"/>
      <c r="J50" s="49"/>
      <c r="K50" s="53"/>
    </row>
    <row r="51" s="1" customFormat="1" ht="17.25" customHeight="1">
      <c r="B51" s="48"/>
      <c r="C51" s="49"/>
      <c r="D51" s="49"/>
      <c r="E51" s="160" t="str">
        <f>E11</f>
        <v>SO 401 - Rozvody VO</v>
      </c>
      <c r="F51" s="49"/>
      <c r="G51" s="49"/>
      <c r="H51" s="49"/>
      <c r="I51" s="159"/>
      <c r="J51" s="49"/>
      <c r="K51" s="53"/>
    </row>
    <row r="52" s="1" customFormat="1" ht="6.96" customHeight="1">
      <c r="B52" s="48"/>
      <c r="C52" s="49"/>
      <c r="D52" s="49"/>
      <c r="E52" s="49"/>
      <c r="F52" s="49"/>
      <c r="G52" s="49"/>
      <c r="H52" s="49"/>
      <c r="I52" s="159"/>
      <c r="J52" s="49"/>
      <c r="K52" s="53"/>
    </row>
    <row r="53" s="1" customFormat="1" ht="18" customHeight="1">
      <c r="B53" s="48"/>
      <c r="C53" s="41" t="s">
        <v>24</v>
      </c>
      <c r="D53" s="49"/>
      <c r="E53" s="49"/>
      <c r="F53" s="36" t="str">
        <f>F14</f>
        <v>Šumperk</v>
      </c>
      <c r="G53" s="49"/>
      <c r="H53" s="49"/>
      <c r="I53" s="161" t="s">
        <v>26</v>
      </c>
      <c r="J53" s="162" t="str">
        <f>IF(J14="","",J14)</f>
        <v>20. 11. 2018</v>
      </c>
      <c r="K53" s="53"/>
    </row>
    <row r="54" s="1" customFormat="1" ht="6.96" customHeight="1">
      <c r="B54" s="48"/>
      <c r="C54" s="49"/>
      <c r="D54" s="49"/>
      <c r="E54" s="49"/>
      <c r="F54" s="49"/>
      <c r="G54" s="49"/>
      <c r="H54" s="49"/>
      <c r="I54" s="159"/>
      <c r="J54" s="49"/>
      <c r="K54" s="53"/>
    </row>
    <row r="55" s="1" customFormat="1">
      <c r="B55" s="48"/>
      <c r="C55" s="41" t="s">
        <v>32</v>
      </c>
      <c r="D55" s="49"/>
      <c r="E55" s="49"/>
      <c r="F55" s="36" t="str">
        <f>E17</f>
        <v>Město Šumperk</v>
      </c>
      <c r="G55" s="49"/>
      <c r="H55" s="49"/>
      <c r="I55" s="161" t="s">
        <v>40</v>
      </c>
      <c r="J55" s="46" t="str">
        <f>E23</f>
        <v>Cekr CZ s.r.o.</v>
      </c>
      <c r="K55" s="53"/>
    </row>
    <row r="56" s="1" customFormat="1" ht="14.4" customHeight="1">
      <c r="B56" s="48"/>
      <c r="C56" s="41" t="s">
        <v>38</v>
      </c>
      <c r="D56" s="49"/>
      <c r="E56" s="49"/>
      <c r="F56" s="36" t="str">
        <f>IF(E20="","",E20)</f>
        <v/>
      </c>
      <c r="G56" s="49"/>
      <c r="H56" s="49"/>
      <c r="I56" s="159"/>
      <c r="J56" s="186"/>
      <c r="K56" s="53"/>
    </row>
    <row r="57" s="1" customFormat="1" ht="10.32" customHeight="1">
      <c r="B57" s="48"/>
      <c r="C57" s="49"/>
      <c r="D57" s="49"/>
      <c r="E57" s="49"/>
      <c r="F57" s="49"/>
      <c r="G57" s="49"/>
      <c r="H57" s="49"/>
      <c r="I57" s="159"/>
      <c r="J57" s="49"/>
      <c r="K57" s="53"/>
    </row>
    <row r="58" s="1" customFormat="1" ht="29.28" customHeight="1">
      <c r="B58" s="48"/>
      <c r="C58" s="187" t="s">
        <v>257</v>
      </c>
      <c r="D58" s="174"/>
      <c r="E58" s="174"/>
      <c r="F58" s="174"/>
      <c r="G58" s="174"/>
      <c r="H58" s="174"/>
      <c r="I58" s="188"/>
      <c r="J58" s="189" t="s">
        <v>258</v>
      </c>
      <c r="K58" s="190"/>
    </row>
    <row r="59" s="1" customFormat="1" ht="10.32" customHeight="1">
      <c r="B59" s="48"/>
      <c r="C59" s="49"/>
      <c r="D59" s="49"/>
      <c r="E59" s="49"/>
      <c r="F59" s="49"/>
      <c r="G59" s="49"/>
      <c r="H59" s="49"/>
      <c r="I59" s="159"/>
      <c r="J59" s="49"/>
      <c r="K59" s="53"/>
    </row>
    <row r="60" s="1" customFormat="1" ht="29.28" customHeight="1">
      <c r="B60" s="48"/>
      <c r="C60" s="191" t="s">
        <v>259</v>
      </c>
      <c r="D60" s="49"/>
      <c r="E60" s="49"/>
      <c r="F60" s="49"/>
      <c r="G60" s="49"/>
      <c r="H60" s="49"/>
      <c r="I60" s="159"/>
      <c r="J60" s="170">
        <f>J86</f>
        <v>0</v>
      </c>
      <c r="K60" s="53"/>
      <c r="AU60" s="25" t="s">
        <v>260</v>
      </c>
    </row>
    <row r="61" s="8" customFormat="1" ht="24.96" customHeight="1">
      <c r="B61" s="192"/>
      <c r="C61" s="193"/>
      <c r="D61" s="194" t="s">
        <v>3219</v>
      </c>
      <c r="E61" s="195"/>
      <c r="F61" s="195"/>
      <c r="G61" s="195"/>
      <c r="H61" s="195"/>
      <c r="I61" s="196"/>
      <c r="J61" s="197">
        <f>J87</f>
        <v>0</v>
      </c>
      <c r="K61" s="198"/>
    </row>
    <row r="62" s="8" customFormat="1" ht="24.96" customHeight="1">
      <c r="B62" s="192"/>
      <c r="C62" s="193"/>
      <c r="D62" s="194" t="s">
        <v>3220</v>
      </c>
      <c r="E62" s="195"/>
      <c r="F62" s="195"/>
      <c r="G62" s="195"/>
      <c r="H62" s="195"/>
      <c r="I62" s="196"/>
      <c r="J62" s="197">
        <f>J227</f>
        <v>0</v>
      </c>
      <c r="K62" s="198"/>
    </row>
    <row r="63" s="8" customFormat="1" ht="24.96" customHeight="1">
      <c r="B63" s="192"/>
      <c r="C63" s="193"/>
      <c r="D63" s="194" t="s">
        <v>3221</v>
      </c>
      <c r="E63" s="195"/>
      <c r="F63" s="195"/>
      <c r="G63" s="195"/>
      <c r="H63" s="195"/>
      <c r="I63" s="196"/>
      <c r="J63" s="197">
        <f>J359</f>
        <v>0</v>
      </c>
      <c r="K63" s="198"/>
    </row>
    <row r="64" s="8" customFormat="1" ht="24.96" customHeight="1">
      <c r="B64" s="192"/>
      <c r="C64" s="193"/>
      <c r="D64" s="194" t="s">
        <v>3222</v>
      </c>
      <c r="E64" s="195"/>
      <c r="F64" s="195"/>
      <c r="G64" s="195"/>
      <c r="H64" s="195"/>
      <c r="I64" s="196"/>
      <c r="J64" s="197">
        <f>J364</f>
        <v>0</v>
      </c>
      <c r="K64" s="198"/>
    </row>
    <row r="65" s="1" customFormat="1" ht="21.84" customHeight="1">
      <c r="B65" s="48"/>
      <c r="C65" s="49"/>
      <c r="D65" s="49"/>
      <c r="E65" s="49"/>
      <c r="F65" s="49"/>
      <c r="G65" s="49"/>
      <c r="H65" s="49"/>
      <c r="I65" s="159"/>
      <c r="J65" s="49"/>
      <c r="K65" s="53"/>
    </row>
    <row r="66" s="1" customFormat="1" ht="6.96" customHeight="1">
      <c r="B66" s="69"/>
      <c r="C66" s="70"/>
      <c r="D66" s="70"/>
      <c r="E66" s="70"/>
      <c r="F66" s="70"/>
      <c r="G66" s="70"/>
      <c r="H66" s="70"/>
      <c r="I66" s="181"/>
      <c r="J66" s="70"/>
      <c r="K66" s="71"/>
    </row>
    <row r="70" s="1" customFormat="1" ht="6.96" customHeight="1">
      <c r="B70" s="72"/>
      <c r="C70" s="73"/>
      <c r="D70" s="73"/>
      <c r="E70" s="73"/>
      <c r="F70" s="73"/>
      <c r="G70" s="73"/>
      <c r="H70" s="73"/>
      <c r="I70" s="184"/>
      <c r="J70" s="73"/>
      <c r="K70" s="73"/>
      <c r="L70" s="74"/>
    </row>
    <row r="71" s="1" customFormat="1" ht="36.96" customHeight="1">
      <c r="B71" s="48"/>
      <c r="C71" s="75" t="s">
        <v>276</v>
      </c>
      <c r="D71" s="76"/>
      <c r="E71" s="76"/>
      <c r="F71" s="76"/>
      <c r="G71" s="76"/>
      <c r="H71" s="76"/>
      <c r="I71" s="206"/>
      <c r="J71" s="76"/>
      <c r="K71" s="76"/>
      <c r="L71" s="74"/>
    </row>
    <row r="72" s="1" customFormat="1" ht="6.96" customHeight="1">
      <c r="B72" s="48"/>
      <c r="C72" s="76"/>
      <c r="D72" s="76"/>
      <c r="E72" s="76"/>
      <c r="F72" s="76"/>
      <c r="G72" s="76"/>
      <c r="H72" s="76"/>
      <c r="I72" s="206"/>
      <c r="J72" s="76"/>
      <c r="K72" s="76"/>
      <c r="L72" s="74"/>
    </row>
    <row r="73" s="1" customFormat="1" ht="14.4" customHeight="1">
      <c r="B73" s="48"/>
      <c r="C73" s="78" t="s">
        <v>18</v>
      </c>
      <c r="D73" s="76"/>
      <c r="E73" s="76"/>
      <c r="F73" s="76"/>
      <c r="G73" s="76"/>
      <c r="H73" s="76"/>
      <c r="I73" s="206"/>
      <c r="J73" s="76"/>
      <c r="K73" s="76"/>
      <c r="L73" s="74"/>
    </row>
    <row r="74" s="1" customFormat="1" ht="16.5" customHeight="1">
      <c r="B74" s="48"/>
      <c r="C74" s="76"/>
      <c r="D74" s="76"/>
      <c r="E74" s="207" t="str">
        <f>E7</f>
        <v>Přestupní terminál Šumperk</v>
      </c>
      <c r="F74" s="78"/>
      <c r="G74" s="78"/>
      <c r="H74" s="78"/>
      <c r="I74" s="206"/>
      <c r="J74" s="76"/>
      <c r="K74" s="76"/>
      <c r="L74" s="74"/>
    </row>
    <row r="75">
      <c r="B75" s="29"/>
      <c r="C75" s="78" t="s">
        <v>252</v>
      </c>
      <c r="D75" s="208"/>
      <c r="E75" s="208"/>
      <c r="F75" s="208"/>
      <c r="G75" s="208"/>
      <c r="H75" s="208"/>
      <c r="I75" s="151"/>
      <c r="J75" s="208"/>
      <c r="K75" s="208"/>
      <c r="L75" s="209"/>
    </row>
    <row r="76" s="1" customFormat="1" ht="16.5" customHeight="1">
      <c r="B76" s="48"/>
      <c r="C76" s="76"/>
      <c r="D76" s="76"/>
      <c r="E76" s="207" t="s">
        <v>3217</v>
      </c>
      <c r="F76" s="76"/>
      <c r="G76" s="76"/>
      <c r="H76" s="76"/>
      <c r="I76" s="206"/>
      <c r="J76" s="76"/>
      <c r="K76" s="76"/>
      <c r="L76" s="74"/>
    </row>
    <row r="77" s="1" customFormat="1" ht="14.4" customHeight="1">
      <c r="B77" s="48"/>
      <c r="C77" s="78" t="s">
        <v>254</v>
      </c>
      <c r="D77" s="76"/>
      <c r="E77" s="76"/>
      <c r="F77" s="76"/>
      <c r="G77" s="76"/>
      <c r="H77" s="76"/>
      <c r="I77" s="206"/>
      <c r="J77" s="76"/>
      <c r="K77" s="76"/>
      <c r="L77" s="74"/>
    </row>
    <row r="78" s="1" customFormat="1" ht="17.25" customHeight="1">
      <c r="B78" s="48"/>
      <c r="C78" s="76"/>
      <c r="D78" s="76"/>
      <c r="E78" s="84" t="str">
        <f>E11</f>
        <v>SO 401 - Rozvody VO</v>
      </c>
      <c r="F78" s="76"/>
      <c r="G78" s="76"/>
      <c r="H78" s="76"/>
      <c r="I78" s="206"/>
      <c r="J78" s="76"/>
      <c r="K78" s="76"/>
      <c r="L78" s="74"/>
    </row>
    <row r="79" s="1" customFormat="1" ht="6.96" customHeight="1">
      <c r="B79" s="48"/>
      <c r="C79" s="76"/>
      <c r="D79" s="76"/>
      <c r="E79" s="76"/>
      <c r="F79" s="76"/>
      <c r="G79" s="76"/>
      <c r="H79" s="76"/>
      <c r="I79" s="206"/>
      <c r="J79" s="76"/>
      <c r="K79" s="76"/>
      <c r="L79" s="74"/>
    </row>
    <row r="80" s="1" customFormat="1" ht="18" customHeight="1">
      <c r="B80" s="48"/>
      <c r="C80" s="78" t="s">
        <v>24</v>
      </c>
      <c r="D80" s="76"/>
      <c r="E80" s="76"/>
      <c r="F80" s="210" t="str">
        <f>F14</f>
        <v>Šumperk</v>
      </c>
      <c r="G80" s="76"/>
      <c r="H80" s="76"/>
      <c r="I80" s="211" t="s">
        <v>26</v>
      </c>
      <c r="J80" s="87" t="str">
        <f>IF(J14="","",J14)</f>
        <v>20. 11. 2018</v>
      </c>
      <c r="K80" s="76"/>
      <c r="L80" s="74"/>
    </row>
    <row r="81" s="1" customFormat="1" ht="6.96" customHeight="1">
      <c r="B81" s="48"/>
      <c r="C81" s="76"/>
      <c r="D81" s="76"/>
      <c r="E81" s="76"/>
      <c r="F81" s="76"/>
      <c r="G81" s="76"/>
      <c r="H81" s="76"/>
      <c r="I81" s="206"/>
      <c r="J81" s="76"/>
      <c r="K81" s="76"/>
      <c r="L81" s="74"/>
    </row>
    <row r="82" s="1" customFormat="1">
      <c r="B82" s="48"/>
      <c r="C82" s="78" t="s">
        <v>32</v>
      </c>
      <c r="D82" s="76"/>
      <c r="E82" s="76"/>
      <c r="F82" s="210" t="str">
        <f>E17</f>
        <v>Město Šumperk</v>
      </c>
      <c r="G82" s="76"/>
      <c r="H82" s="76"/>
      <c r="I82" s="211" t="s">
        <v>40</v>
      </c>
      <c r="J82" s="210" t="str">
        <f>E23</f>
        <v>Cekr CZ s.r.o.</v>
      </c>
      <c r="K82" s="76"/>
      <c r="L82" s="74"/>
    </row>
    <row r="83" s="1" customFormat="1" ht="14.4" customHeight="1">
      <c r="B83" s="48"/>
      <c r="C83" s="78" t="s">
        <v>38</v>
      </c>
      <c r="D83" s="76"/>
      <c r="E83" s="76"/>
      <c r="F83" s="210" t="str">
        <f>IF(E20="","",E20)</f>
        <v/>
      </c>
      <c r="G83" s="76"/>
      <c r="H83" s="76"/>
      <c r="I83" s="206"/>
      <c r="J83" s="76"/>
      <c r="K83" s="76"/>
      <c r="L83" s="74"/>
    </row>
    <row r="84" s="1" customFormat="1" ht="10.32" customHeight="1">
      <c r="B84" s="48"/>
      <c r="C84" s="76"/>
      <c r="D84" s="76"/>
      <c r="E84" s="76"/>
      <c r="F84" s="76"/>
      <c r="G84" s="76"/>
      <c r="H84" s="76"/>
      <c r="I84" s="206"/>
      <c r="J84" s="76"/>
      <c r="K84" s="76"/>
      <c r="L84" s="74"/>
    </row>
    <row r="85" s="10" customFormat="1" ht="29.28" customHeight="1">
      <c r="B85" s="212"/>
      <c r="C85" s="213" t="s">
        <v>277</v>
      </c>
      <c r="D85" s="214" t="s">
        <v>66</v>
      </c>
      <c r="E85" s="214" t="s">
        <v>62</v>
      </c>
      <c r="F85" s="214" t="s">
        <v>278</v>
      </c>
      <c r="G85" s="214" t="s">
        <v>279</v>
      </c>
      <c r="H85" s="214" t="s">
        <v>280</v>
      </c>
      <c r="I85" s="215" t="s">
        <v>281</v>
      </c>
      <c r="J85" s="214" t="s">
        <v>258</v>
      </c>
      <c r="K85" s="216" t="s">
        <v>282</v>
      </c>
      <c r="L85" s="217"/>
      <c r="M85" s="104" t="s">
        <v>283</v>
      </c>
      <c r="N85" s="105" t="s">
        <v>51</v>
      </c>
      <c r="O85" s="105" t="s">
        <v>284</v>
      </c>
      <c r="P85" s="105" t="s">
        <v>285</v>
      </c>
      <c r="Q85" s="105" t="s">
        <v>286</v>
      </c>
      <c r="R85" s="105" t="s">
        <v>287</v>
      </c>
      <c r="S85" s="105" t="s">
        <v>288</v>
      </c>
      <c r="T85" s="106" t="s">
        <v>289</v>
      </c>
    </row>
    <row r="86" s="1" customFormat="1" ht="29.28" customHeight="1">
      <c r="B86" s="48"/>
      <c r="C86" s="110" t="s">
        <v>259</v>
      </c>
      <c r="D86" s="76"/>
      <c r="E86" s="76"/>
      <c r="F86" s="76"/>
      <c r="G86" s="76"/>
      <c r="H86" s="76"/>
      <c r="I86" s="206"/>
      <c r="J86" s="218">
        <f>BK86</f>
        <v>0</v>
      </c>
      <c r="K86" s="76"/>
      <c r="L86" s="74"/>
      <c r="M86" s="107"/>
      <c r="N86" s="108"/>
      <c r="O86" s="108"/>
      <c r="P86" s="219">
        <f>P87+P227+P359+P364</f>
        <v>0</v>
      </c>
      <c r="Q86" s="108"/>
      <c r="R86" s="219">
        <f>R87+R227+R359+R364</f>
        <v>0</v>
      </c>
      <c r="S86" s="108"/>
      <c r="T86" s="220">
        <f>T87+T227+T359+T364</f>
        <v>0</v>
      </c>
      <c r="AT86" s="25" t="s">
        <v>81</v>
      </c>
      <c r="AU86" s="25" t="s">
        <v>260</v>
      </c>
      <c r="BK86" s="221">
        <f>BK87+BK227+BK359+BK364</f>
        <v>0</v>
      </c>
    </row>
    <row r="87" s="11" customFormat="1" ht="37.44001" customHeight="1">
      <c r="B87" s="222"/>
      <c r="C87" s="223"/>
      <c r="D87" s="224" t="s">
        <v>81</v>
      </c>
      <c r="E87" s="225" t="s">
        <v>3223</v>
      </c>
      <c r="F87" s="225" t="s">
        <v>3224</v>
      </c>
      <c r="G87" s="223"/>
      <c r="H87" s="223"/>
      <c r="I87" s="226"/>
      <c r="J87" s="227">
        <f>BK87</f>
        <v>0</v>
      </c>
      <c r="K87" s="223"/>
      <c r="L87" s="228"/>
      <c r="M87" s="229"/>
      <c r="N87" s="230"/>
      <c r="O87" s="230"/>
      <c r="P87" s="231">
        <f>SUM(P88:P226)</f>
        <v>0</v>
      </c>
      <c r="Q87" s="230"/>
      <c r="R87" s="231">
        <f>SUM(R88:R226)</f>
        <v>0</v>
      </c>
      <c r="S87" s="230"/>
      <c r="T87" s="232">
        <f>SUM(T88:T226)</f>
        <v>0</v>
      </c>
      <c r="AR87" s="233" t="s">
        <v>89</v>
      </c>
      <c r="AT87" s="234" t="s">
        <v>81</v>
      </c>
      <c r="AU87" s="234" t="s">
        <v>82</v>
      </c>
      <c r="AY87" s="233" t="s">
        <v>291</v>
      </c>
      <c r="BK87" s="235">
        <f>SUM(BK88:BK226)</f>
        <v>0</v>
      </c>
    </row>
    <row r="88" s="1" customFormat="1" ht="16.5" customHeight="1">
      <c r="B88" s="48"/>
      <c r="C88" s="238" t="s">
        <v>89</v>
      </c>
      <c r="D88" s="238" t="s">
        <v>294</v>
      </c>
      <c r="E88" s="239" t="s">
        <v>3225</v>
      </c>
      <c r="F88" s="240" t="s">
        <v>3226</v>
      </c>
      <c r="G88" s="241" t="s">
        <v>401</v>
      </c>
      <c r="H88" s="242">
        <v>600</v>
      </c>
      <c r="I88" s="243"/>
      <c r="J88" s="244">
        <f>ROUND(I88*H88,2)</f>
        <v>0</v>
      </c>
      <c r="K88" s="240" t="s">
        <v>386</v>
      </c>
      <c r="L88" s="74"/>
      <c r="M88" s="245" t="s">
        <v>80</v>
      </c>
      <c r="N88" s="246" t="s">
        <v>52</v>
      </c>
      <c r="O88" s="49"/>
      <c r="P88" s="247">
        <f>O88*H88</f>
        <v>0</v>
      </c>
      <c r="Q88" s="247">
        <v>0</v>
      </c>
      <c r="R88" s="247">
        <f>Q88*H88</f>
        <v>0</v>
      </c>
      <c r="S88" s="247">
        <v>0</v>
      </c>
      <c r="T88" s="248">
        <f>S88*H88</f>
        <v>0</v>
      </c>
      <c r="AR88" s="25" t="s">
        <v>299</v>
      </c>
      <c r="AT88" s="25" t="s">
        <v>294</v>
      </c>
      <c r="AU88" s="25" t="s">
        <v>89</v>
      </c>
      <c r="AY88" s="25" t="s">
        <v>291</v>
      </c>
      <c r="BE88" s="249">
        <f>IF(N88="základní",J88,0)</f>
        <v>0</v>
      </c>
      <c r="BF88" s="249">
        <f>IF(N88="snížená",J88,0)</f>
        <v>0</v>
      </c>
      <c r="BG88" s="249">
        <f>IF(N88="zákl. přenesená",J88,0)</f>
        <v>0</v>
      </c>
      <c r="BH88" s="249">
        <f>IF(N88="sníž. přenesená",J88,0)</f>
        <v>0</v>
      </c>
      <c r="BI88" s="249">
        <f>IF(N88="nulová",J88,0)</f>
        <v>0</v>
      </c>
      <c r="BJ88" s="25" t="s">
        <v>89</v>
      </c>
      <c r="BK88" s="249">
        <f>ROUND(I88*H88,2)</f>
        <v>0</v>
      </c>
      <c r="BL88" s="25" t="s">
        <v>299</v>
      </c>
      <c r="BM88" s="25" t="s">
        <v>3227</v>
      </c>
    </row>
    <row r="89" s="13" customFormat="1">
      <c r="B89" s="261"/>
      <c r="C89" s="262"/>
      <c r="D89" s="252" t="s">
        <v>301</v>
      </c>
      <c r="E89" s="263" t="s">
        <v>80</v>
      </c>
      <c r="F89" s="264" t="s">
        <v>3228</v>
      </c>
      <c r="G89" s="262"/>
      <c r="H89" s="265">
        <v>600</v>
      </c>
      <c r="I89" s="266"/>
      <c r="J89" s="262"/>
      <c r="K89" s="262"/>
      <c r="L89" s="267"/>
      <c r="M89" s="268"/>
      <c r="N89" s="269"/>
      <c r="O89" s="269"/>
      <c r="P89" s="269"/>
      <c r="Q89" s="269"/>
      <c r="R89" s="269"/>
      <c r="S89" s="269"/>
      <c r="T89" s="270"/>
      <c r="AT89" s="271" t="s">
        <v>301</v>
      </c>
      <c r="AU89" s="271" t="s">
        <v>89</v>
      </c>
      <c r="AV89" s="13" t="s">
        <v>91</v>
      </c>
      <c r="AW89" s="13" t="s">
        <v>44</v>
      </c>
      <c r="AX89" s="13" t="s">
        <v>82</v>
      </c>
      <c r="AY89" s="271" t="s">
        <v>291</v>
      </c>
    </row>
    <row r="90" s="15" customFormat="1">
      <c r="B90" s="283"/>
      <c r="C90" s="284"/>
      <c r="D90" s="252" t="s">
        <v>301</v>
      </c>
      <c r="E90" s="285" t="s">
        <v>80</v>
      </c>
      <c r="F90" s="286" t="s">
        <v>315</v>
      </c>
      <c r="G90" s="284"/>
      <c r="H90" s="287">
        <v>600</v>
      </c>
      <c r="I90" s="288"/>
      <c r="J90" s="284"/>
      <c r="K90" s="284"/>
      <c r="L90" s="289"/>
      <c r="M90" s="290"/>
      <c r="N90" s="291"/>
      <c r="O90" s="291"/>
      <c r="P90" s="291"/>
      <c r="Q90" s="291"/>
      <c r="R90" s="291"/>
      <c r="S90" s="291"/>
      <c r="T90" s="292"/>
      <c r="AT90" s="293" t="s">
        <v>301</v>
      </c>
      <c r="AU90" s="293" t="s">
        <v>89</v>
      </c>
      <c r="AV90" s="15" t="s">
        <v>299</v>
      </c>
      <c r="AW90" s="15" t="s">
        <v>44</v>
      </c>
      <c r="AX90" s="15" t="s">
        <v>89</v>
      </c>
      <c r="AY90" s="293" t="s">
        <v>291</v>
      </c>
    </row>
    <row r="91" s="1" customFormat="1" ht="16.5" customHeight="1">
      <c r="B91" s="48"/>
      <c r="C91" s="238" t="s">
        <v>91</v>
      </c>
      <c r="D91" s="238" t="s">
        <v>294</v>
      </c>
      <c r="E91" s="239" t="s">
        <v>3229</v>
      </c>
      <c r="F91" s="240" t="s">
        <v>3230</v>
      </c>
      <c r="G91" s="241" t="s">
        <v>401</v>
      </c>
      <c r="H91" s="242">
        <v>298</v>
      </c>
      <c r="I91" s="243"/>
      <c r="J91" s="244">
        <f>ROUND(I91*H91,2)</f>
        <v>0</v>
      </c>
      <c r="K91" s="240" t="s">
        <v>386</v>
      </c>
      <c r="L91" s="74"/>
      <c r="M91" s="245" t="s">
        <v>80</v>
      </c>
      <c r="N91" s="246" t="s">
        <v>52</v>
      </c>
      <c r="O91" s="49"/>
      <c r="P91" s="247">
        <f>O91*H91</f>
        <v>0</v>
      </c>
      <c r="Q91" s="247">
        <v>0</v>
      </c>
      <c r="R91" s="247">
        <f>Q91*H91</f>
        <v>0</v>
      </c>
      <c r="S91" s="247">
        <v>0</v>
      </c>
      <c r="T91" s="248">
        <f>S91*H91</f>
        <v>0</v>
      </c>
      <c r="AR91" s="25" t="s">
        <v>299</v>
      </c>
      <c r="AT91" s="25" t="s">
        <v>294</v>
      </c>
      <c r="AU91" s="25" t="s">
        <v>89</v>
      </c>
      <c r="AY91" s="25" t="s">
        <v>291</v>
      </c>
      <c r="BE91" s="249">
        <f>IF(N91="základní",J91,0)</f>
        <v>0</v>
      </c>
      <c r="BF91" s="249">
        <f>IF(N91="snížená",J91,0)</f>
        <v>0</v>
      </c>
      <c r="BG91" s="249">
        <f>IF(N91="zákl. přenesená",J91,0)</f>
        <v>0</v>
      </c>
      <c r="BH91" s="249">
        <f>IF(N91="sníž. přenesená",J91,0)</f>
        <v>0</v>
      </c>
      <c r="BI91" s="249">
        <f>IF(N91="nulová",J91,0)</f>
        <v>0</v>
      </c>
      <c r="BJ91" s="25" t="s">
        <v>89</v>
      </c>
      <c r="BK91" s="249">
        <f>ROUND(I91*H91,2)</f>
        <v>0</v>
      </c>
      <c r="BL91" s="25" t="s">
        <v>299</v>
      </c>
      <c r="BM91" s="25" t="s">
        <v>3231</v>
      </c>
    </row>
    <row r="92" s="12" customFormat="1">
      <c r="B92" s="250"/>
      <c r="C92" s="251"/>
      <c r="D92" s="252" t="s">
        <v>301</v>
      </c>
      <c r="E92" s="253" t="s">
        <v>80</v>
      </c>
      <c r="F92" s="254" t="s">
        <v>3232</v>
      </c>
      <c r="G92" s="251"/>
      <c r="H92" s="253" t="s">
        <v>80</v>
      </c>
      <c r="I92" s="255"/>
      <c r="J92" s="251"/>
      <c r="K92" s="251"/>
      <c r="L92" s="256"/>
      <c r="M92" s="257"/>
      <c r="N92" s="258"/>
      <c r="O92" s="258"/>
      <c r="P92" s="258"/>
      <c r="Q92" s="258"/>
      <c r="R92" s="258"/>
      <c r="S92" s="258"/>
      <c r="T92" s="259"/>
      <c r="AT92" s="260" t="s">
        <v>301</v>
      </c>
      <c r="AU92" s="260" t="s">
        <v>89</v>
      </c>
      <c r="AV92" s="12" t="s">
        <v>89</v>
      </c>
      <c r="AW92" s="12" t="s">
        <v>44</v>
      </c>
      <c r="AX92" s="12" t="s">
        <v>82</v>
      </c>
      <c r="AY92" s="260" t="s">
        <v>291</v>
      </c>
    </row>
    <row r="93" s="13" customFormat="1">
      <c r="B93" s="261"/>
      <c r="C93" s="262"/>
      <c r="D93" s="252" t="s">
        <v>301</v>
      </c>
      <c r="E93" s="263" t="s">
        <v>80</v>
      </c>
      <c r="F93" s="264" t="s">
        <v>3233</v>
      </c>
      <c r="G93" s="262"/>
      <c r="H93" s="265">
        <v>298</v>
      </c>
      <c r="I93" s="266"/>
      <c r="J93" s="262"/>
      <c r="K93" s="262"/>
      <c r="L93" s="267"/>
      <c r="M93" s="268"/>
      <c r="N93" s="269"/>
      <c r="O93" s="269"/>
      <c r="P93" s="269"/>
      <c r="Q93" s="269"/>
      <c r="R93" s="269"/>
      <c r="S93" s="269"/>
      <c r="T93" s="270"/>
      <c r="AT93" s="271" t="s">
        <v>301</v>
      </c>
      <c r="AU93" s="271" t="s">
        <v>89</v>
      </c>
      <c r="AV93" s="13" t="s">
        <v>91</v>
      </c>
      <c r="AW93" s="13" t="s">
        <v>44</v>
      </c>
      <c r="AX93" s="13" t="s">
        <v>82</v>
      </c>
      <c r="AY93" s="271" t="s">
        <v>291</v>
      </c>
    </row>
    <row r="94" s="15" customFormat="1">
      <c r="B94" s="283"/>
      <c r="C94" s="284"/>
      <c r="D94" s="252" t="s">
        <v>301</v>
      </c>
      <c r="E94" s="285" t="s">
        <v>80</v>
      </c>
      <c r="F94" s="286" t="s">
        <v>315</v>
      </c>
      <c r="G94" s="284"/>
      <c r="H94" s="287">
        <v>298</v>
      </c>
      <c r="I94" s="288"/>
      <c r="J94" s="284"/>
      <c r="K94" s="284"/>
      <c r="L94" s="289"/>
      <c r="M94" s="290"/>
      <c r="N94" s="291"/>
      <c r="O94" s="291"/>
      <c r="P94" s="291"/>
      <c r="Q94" s="291"/>
      <c r="R94" s="291"/>
      <c r="S94" s="291"/>
      <c r="T94" s="292"/>
      <c r="AT94" s="293" t="s">
        <v>301</v>
      </c>
      <c r="AU94" s="293" t="s">
        <v>89</v>
      </c>
      <c r="AV94" s="15" t="s">
        <v>299</v>
      </c>
      <c r="AW94" s="15" t="s">
        <v>44</v>
      </c>
      <c r="AX94" s="15" t="s">
        <v>89</v>
      </c>
      <c r="AY94" s="293" t="s">
        <v>291</v>
      </c>
    </row>
    <row r="95" s="1" customFormat="1" ht="25.5" customHeight="1">
      <c r="B95" s="48"/>
      <c r="C95" s="238" t="s">
        <v>132</v>
      </c>
      <c r="D95" s="238" t="s">
        <v>294</v>
      </c>
      <c r="E95" s="239" t="s">
        <v>3234</v>
      </c>
      <c r="F95" s="240" t="s">
        <v>3235</v>
      </c>
      <c r="G95" s="241" t="s">
        <v>401</v>
      </c>
      <c r="H95" s="242">
        <v>98.700000000000003</v>
      </c>
      <c r="I95" s="243"/>
      <c r="J95" s="244">
        <f>ROUND(I95*H95,2)</f>
        <v>0</v>
      </c>
      <c r="K95" s="240" t="s">
        <v>386</v>
      </c>
      <c r="L95" s="74"/>
      <c r="M95" s="245" t="s">
        <v>80</v>
      </c>
      <c r="N95" s="246" t="s">
        <v>52</v>
      </c>
      <c r="O95" s="49"/>
      <c r="P95" s="247">
        <f>O95*H95</f>
        <v>0</v>
      </c>
      <c r="Q95" s="247">
        <v>0</v>
      </c>
      <c r="R95" s="247">
        <f>Q95*H95</f>
        <v>0</v>
      </c>
      <c r="S95" s="247">
        <v>0</v>
      </c>
      <c r="T95" s="248">
        <f>S95*H95</f>
        <v>0</v>
      </c>
      <c r="AR95" s="25" t="s">
        <v>299</v>
      </c>
      <c r="AT95" s="25" t="s">
        <v>294</v>
      </c>
      <c r="AU95" s="25" t="s">
        <v>89</v>
      </c>
      <c r="AY95" s="25" t="s">
        <v>291</v>
      </c>
      <c r="BE95" s="249">
        <f>IF(N95="základní",J95,0)</f>
        <v>0</v>
      </c>
      <c r="BF95" s="249">
        <f>IF(N95="snížená",J95,0)</f>
        <v>0</v>
      </c>
      <c r="BG95" s="249">
        <f>IF(N95="zákl. přenesená",J95,0)</f>
        <v>0</v>
      </c>
      <c r="BH95" s="249">
        <f>IF(N95="sníž. přenesená",J95,0)</f>
        <v>0</v>
      </c>
      <c r="BI95" s="249">
        <f>IF(N95="nulová",J95,0)</f>
        <v>0</v>
      </c>
      <c r="BJ95" s="25" t="s">
        <v>89</v>
      </c>
      <c r="BK95" s="249">
        <f>ROUND(I95*H95,2)</f>
        <v>0</v>
      </c>
      <c r="BL95" s="25" t="s">
        <v>299</v>
      </c>
      <c r="BM95" s="25" t="s">
        <v>3236</v>
      </c>
    </row>
    <row r="96" s="13" customFormat="1">
      <c r="B96" s="261"/>
      <c r="C96" s="262"/>
      <c r="D96" s="252" t="s">
        <v>301</v>
      </c>
      <c r="E96" s="263" t="s">
        <v>80</v>
      </c>
      <c r="F96" s="264" t="s">
        <v>3237</v>
      </c>
      <c r="G96" s="262"/>
      <c r="H96" s="265">
        <v>98.700000000000003</v>
      </c>
      <c r="I96" s="266"/>
      <c r="J96" s="262"/>
      <c r="K96" s="262"/>
      <c r="L96" s="267"/>
      <c r="M96" s="268"/>
      <c r="N96" s="269"/>
      <c r="O96" s="269"/>
      <c r="P96" s="269"/>
      <c r="Q96" s="269"/>
      <c r="R96" s="269"/>
      <c r="S96" s="269"/>
      <c r="T96" s="270"/>
      <c r="AT96" s="271" t="s">
        <v>301</v>
      </c>
      <c r="AU96" s="271" t="s">
        <v>89</v>
      </c>
      <c r="AV96" s="13" t="s">
        <v>91</v>
      </c>
      <c r="AW96" s="13" t="s">
        <v>44</v>
      </c>
      <c r="AX96" s="13" t="s">
        <v>82</v>
      </c>
      <c r="AY96" s="271" t="s">
        <v>291</v>
      </c>
    </row>
    <row r="97" s="15" customFormat="1">
      <c r="B97" s="283"/>
      <c r="C97" s="284"/>
      <c r="D97" s="252" t="s">
        <v>301</v>
      </c>
      <c r="E97" s="285" t="s">
        <v>80</v>
      </c>
      <c r="F97" s="286" t="s">
        <v>315</v>
      </c>
      <c r="G97" s="284"/>
      <c r="H97" s="287">
        <v>98.700000000000003</v>
      </c>
      <c r="I97" s="288"/>
      <c r="J97" s="284"/>
      <c r="K97" s="284"/>
      <c r="L97" s="289"/>
      <c r="M97" s="290"/>
      <c r="N97" s="291"/>
      <c r="O97" s="291"/>
      <c r="P97" s="291"/>
      <c r="Q97" s="291"/>
      <c r="R97" s="291"/>
      <c r="S97" s="291"/>
      <c r="T97" s="292"/>
      <c r="AT97" s="293" t="s">
        <v>301</v>
      </c>
      <c r="AU97" s="293" t="s">
        <v>89</v>
      </c>
      <c r="AV97" s="15" t="s">
        <v>299</v>
      </c>
      <c r="AW97" s="15" t="s">
        <v>44</v>
      </c>
      <c r="AX97" s="15" t="s">
        <v>89</v>
      </c>
      <c r="AY97" s="293" t="s">
        <v>291</v>
      </c>
    </row>
    <row r="98" s="1" customFormat="1" ht="16.5" customHeight="1">
      <c r="B98" s="48"/>
      <c r="C98" s="238" t="s">
        <v>299</v>
      </c>
      <c r="D98" s="238" t="s">
        <v>294</v>
      </c>
      <c r="E98" s="239" t="s">
        <v>3238</v>
      </c>
      <c r="F98" s="240" t="s">
        <v>3239</v>
      </c>
      <c r="G98" s="241" t="s">
        <v>385</v>
      </c>
      <c r="H98" s="242">
        <v>84</v>
      </c>
      <c r="I98" s="243"/>
      <c r="J98" s="244">
        <f>ROUND(I98*H98,2)</f>
        <v>0</v>
      </c>
      <c r="K98" s="240" t="s">
        <v>386</v>
      </c>
      <c r="L98" s="74"/>
      <c r="M98" s="245" t="s">
        <v>80</v>
      </c>
      <c r="N98" s="246" t="s">
        <v>52</v>
      </c>
      <c r="O98" s="49"/>
      <c r="P98" s="247">
        <f>O98*H98</f>
        <v>0</v>
      </c>
      <c r="Q98" s="247">
        <v>0</v>
      </c>
      <c r="R98" s="247">
        <f>Q98*H98</f>
        <v>0</v>
      </c>
      <c r="S98" s="247">
        <v>0</v>
      </c>
      <c r="T98" s="248">
        <f>S98*H98</f>
        <v>0</v>
      </c>
      <c r="AR98" s="25" t="s">
        <v>299</v>
      </c>
      <c r="AT98" s="25" t="s">
        <v>294</v>
      </c>
      <c r="AU98" s="25" t="s">
        <v>89</v>
      </c>
      <c r="AY98" s="25" t="s">
        <v>291</v>
      </c>
      <c r="BE98" s="249">
        <f>IF(N98="základní",J98,0)</f>
        <v>0</v>
      </c>
      <c r="BF98" s="249">
        <f>IF(N98="snížená",J98,0)</f>
        <v>0</v>
      </c>
      <c r="BG98" s="249">
        <f>IF(N98="zákl. přenesená",J98,0)</f>
        <v>0</v>
      </c>
      <c r="BH98" s="249">
        <f>IF(N98="sníž. přenesená",J98,0)</f>
        <v>0</v>
      </c>
      <c r="BI98" s="249">
        <f>IF(N98="nulová",J98,0)</f>
        <v>0</v>
      </c>
      <c r="BJ98" s="25" t="s">
        <v>89</v>
      </c>
      <c r="BK98" s="249">
        <f>ROUND(I98*H98,2)</f>
        <v>0</v>
      </c>
      <c r="BL98" s="25" t="s">
        <v>299</v>
      </c>
      <c r="BM98" s="25" t="s">
        <v>3240</v>
      </c>
    </row>
    <row r="99" s="13" customFormat="1">
      <c r="B99" s="261"/>
      <c r="C99" s="262"/>
      <c r="D99" s="252" t="s">
        <v>301</v>
      </c>
      <c r="E99" s="263" t="s">
        <v>80</v>
      </c>
      <c r="F99" s="264" t="s">
        <v>3241</v>
      </c>
      <c r="G99" s="262"/>
      <c r="H99" s="265">
        <v>84</v>
      </c>
      <c r="I99" s="266"/>
      <c r="J99" s="262"/>
      <c r="K99" s="262"/>
      <c r="L99" s="267"/>
      <c r="M99" s="268"/>
      <c r="N99" s="269"/>
      <c r="O99" s="269"/>
      <c r="P99" s="269"/>
      <c r="Q99" s="269"/>
      <c r="R99" s="269"/>
      <c r="S99" s="269"/>
      <c r="T99" s="270"/>
      <c r="AT99" s="271" t="s">
        <v>301</v>
      </c>
      <c r="AU99" s="271" t="s">
        <v>89</v>
      </c>
      <c r="AV99" s="13" t="s">
        <v>91</v>
      </c>
      <c r="AW99" s="13" t="s">
        <v>44</v>
      </c>
      <c r="AX99" s="13" t="s">
        <v>82</v>
      </c>
      <c r="AY99" s="271" t="s">
        <v>291</v>
      </c>
    </row>
    <row r="100" s="15" customFormat="1">
      <c r="B100" s="283"/>
      <c r="C100" s="284"/>
      <c r="D100" s="252" t="s">
        <v>301</v>
      </c>
      <c r="E100" s="285" t="s">
        <v>80</v>
      </c>
      <c r="F100" s="286" t="s">
        <v>315</v>
      </c>
      <c r="G100" s="284"/>
      <c r="H100" s="287">
        <v>84</v>
      </c>
      <c r="I100" s="288"/>
      <c r="J100" s="284"/>
      <c r="K100" s="284"/>
      <c r="L100" s="289"/>
      <c r="M100" s="290"/>
      <c r="N100" s="291"/>
      <c r="O100" s="291"/>
      <c r="P100" s="291"/>
      <c r="Q100" s="291"/>
      <c r="R100" s="291"/>
      <c r="S100" s="291"/>
      <c r="T100" s="292"/>
      <c r="AT100" s="293" t="s">
        <v>301</v>
      </c>
      <c r="AU100" s="293" t="s">
        <v>89</v>
      </c>
      <c r="AV100" s="15" t="s">
        <v>299</v>
      </c>
      <c r="AW100" s="15" t="s">
        <v>44</v>
      </c>
      <c r="AX100" s="15" t="s">
        <v>89</v>
      </c>
      <c r="AY100" s="293" t="s">
        <v>291</v>
      </c>
    </row>
    <row r="101" s="1" customFormat="1" ht="16.5" customHeight="1">
      <c r="B101" s="48"/>
      <c r="C101" s="238" t="s">
        <v>328</v>
      </c>
      <c r="D101" s="238" t="s">
        <v>294</v>
      </c>
      <c r="E101" s="239" t="s">
        <v>3242</v>
      </c>
      <c r="F101" s="240" t="s">
        <v>3243</v>
      </c>
      <c r="G101" s="241" t="s">
        <v>385</v>
      </c>
      <c r="H101" s="242">
        <v>73</v>
      </c>
      <c r="I101" s="243"/>
      <c r="J101" s="244">
        <f>ROUND(I101*H101,2)</f>
        <v>0</v>
      </c>
      <c r="K101" s="240" t="s">
        <v>386</v>
      </c>
      <c r="L101" s="74"/>
      <c r="M101" s="245" t="s">
        <v>80</v>
      </c>
      <c r="N101" s="246" t="s">
        <v>52</v>
      </c>
      <c r="O101" s="49"/>
      <c r="P101" s="247">
        <f>O101*H101</f>
        <v>0</v>
      </c>
      <c r="Q101" s="247">
        <v>0</v>
      </c>
      <c r="R101" s="247">
        <f>Q101*H101</f>
        <v>0</v>
      </c>
      <c r="S101" s="247">
        <v>0</v>
      </c>
      <c r="T101" s="248">
        <f>S101*H101</f>
        <v>0</v>
      </c>
      <c r="AR101" s="25" t="s">
        <v>299</v>
      </c>
      <c r="AT101" s="25" t="s">
        <v>294</v>
      </c>
      <c r="AU101" s="25" t="s">
        <v>89</v>
      </c>
      <c r="AY101" s="25" t="s">
        <v>291</v>
      </c>
      <c r="BE101" s="249">
        <f>IF(N101="základní",J101,0)</f>
        <v>0</v>
      </c>
      <c r="BF101" s="249">
        <f>IF(N101="snížená",J101,0)</f>
        <v>0</v>
      </c>
      <c r="BG101" s="249">
        <f>IF(N101="zákl. přenesená",J101,0)</f>
        <v>0</v>
      </c>
      <c r="BH101" s="249">
        <f>IF(N101="sníž. přenesená",J101,0)</f>
        <v>0</v>
      </c>
      <c r="BI101" s="249">
        <f>IF(N101="nulová",J101,0)</f>
        <v>0</v>
      </c>
      <c r="BJ101" s="25" t="s">
        <v>89</v>
      </c>
      <c r="BK101" s="249">
        <f>ROUND(I101*H101,2)</f>
        <v>0</v>
      </c>
      <c r="BL101" s="25" t="s">
        <v>299</v>
      </c>
      <c r="BM101" s="25" t="s">
        <v>3244</v>
      </c>
    </row>
    <row r="102" s="13" customFormat="1">
      <c r="B102" s="261"/>
      <c r="C102" s="262"/>
      <c r="D102" s="252" t="s">
        <v>301</v>
      </c>
      <c r="E102" s="263" t="s">
        <v>80</v>
      </c>
      <c r="F102" s="264" t="s">
        <v>3245</v>
      </c>
      <c r="G102" s="262"/>
      <c r="H102" s="265">
        <v>73</v>
      </c>
      <c r="I102" s="266"/>
      <c r="J102" s="262"/>
      <c r="K102" s="262"/>
      <c r="L102" s="267"/>
      <c r="M102" s="268"/>
      <c r="N102" s="269"/>
      <c r="O102" s="269"/>
      <c r="P102" s="269"/>
      <c r="Q102" s="269"/>
      <c r="R102" s="269"/>
      <c r="S102" s="269"/>
      <c r="T102" s="270"/>
      <c r="AT102" s="271" t="s">
        <v>301</v>
      </c>
      <c r="AU102" s="271" t="s">
        <v>89</v>
      </c>
      <c r="AV102" s="13" t="s">
        <v>91</v>
      </c>
      <c r="AW102" s="13" t="s">
        <v>44</v>
      </c>
      <c r="AX102" s="13" t="s">
        <v>82</v>
      </c>
      <c r="AY102" s="271" t="s">
        <v>291</v>
      </c>
    </row>
    <row r="103" s="15" customFormat="1">
      <c r="B103" s="283"/>
      <c r="C103" s="284"/>
      <c r="D103" s="252" t="s">
        <v>301</v>
      </c>
      <c r="E103" s="285" t="s">
        <v>80</v>
      </c>
      <c r="F103" s="286" t="s">
        <v>315</v>
      </c>
      <c r="G103" s="284"/>
      <c r="H103" s="287">
        <v>73</v>
      </c>
      <c r="I103" s="288"/>
      <c r="J103" s="284"/>
      <c r="K103" s="284"/>
      <c r="L103" s="289"/>
      <c r="M103" s="290"/>
      <c r="N103" s="291"/>
      <c r="O103" s="291"/>
      <c r="P103" s="291"/>
      <c r="Q103" s="291"/>
      <c r="R103" s="291"/>
      <c r="S103" s="291"/>
      <c r="T103" s="292"/>
      <c r="AT103" s="293" t="s">
        <v>301</v>
      </c>
      <c r="AU103" s="293" t="s">
        <v>89</v>
      </c>
      <c r="AV103" s="15" t="s">
        <v>299</v>
      </c>
      <c r="AW103" s="15" t="s">
        <v>44</v>
      </c>
      <c r="AX103" s="15" t="s">
        <v>89</v>
      </c>
      <c r="AY103" s="293" t="s">
        <v>291</v>
      </c>
    </row>
    <row r="104" s="1" customFormat="1" ht="16.5" customHeight="1">
      <c r="B104" s="48"/>
      <c r="C104" s="238" t="s">
        <v>336</v>
      </c>
      <c r="D104" s="238" t="s">
        <v>294</v>
      </c>
      <c r="E104" s="239" t="s">
        <v>3246</v>
      </c>
      <c r="F104" s="240" t="s">
        <v>3247</v>
      </c>
      <c r="G104" s="241" t="s">
        <v>385</v>
      </c>
      <c r="H104" s="242">
        <v>137</v>
      </c>
      <c r="I104" s="243"/>
      <c r="J104" s="244">
        <f>ROUND(I104*H104,2)</f>
        <v>0</v>
      </c>
      <c r="K104" s="240" t="s">
        <v>386</v>
      </c>
      <c r="L104" s="74"/>
      <c r="M104" s="245" t="s">
        <v>80</v>
      </c>
      <c r="N104" s="246" t="s">
        <v>52</v>
      </c>
      <c r="O104" s="49"/>
      <c r="P104" s="247">
        <f>O104*H104</f>
        <v>0</v>
      </c>
      <c r="Q104" s="247">
        <v>0</v>
      </c>
      <c r="R104" s="247">
        <f>Q104*H104</f>
        <v>0</v>
      </c>
      <c r="S104" s="247">
        <v>0</v>
      </c>
      <c r="T104" s="248">
        <f>S104*H104</f>
        <v>0</v>
      </c>
      <c r="AR104" s="25" t="s">
        <v>299</v>
      </c>
      <c r="AT104" s="25" t="s">
        <v>294</v>
      </c>
      <c r="AU104" s="25" t="s">
        <v>89</v>
      </c>
      <c r="AY104" s="25" t="s">
        <v>291</v>
      </c>
      <c r="BE104" s="249">
        <f>IF(N104="základní",J104,0)</f>
        <v>0</v>
      </c>
      <c r="BF104" s="249">
        <f>IF(N104="snížená",J104,0)</f>
        <v>0</v>
      </c>
      <c r="BG104" s="249">
        <f>IF(N104="zákl. přenesená",J104,0)</f>
        <v>0</v>
      </c>
      <c r="BH104" s="249">
        <f>IF(N104="sníž. přenesená",J104,0)</f>
        <v>0</v>
      </c>
      <c r="BI104" s="249">
        <f>IF(N104="nulová",J104,0)</f>
        <v>0</v>
      </c>
      <c r="BJ104" s="25" t="s">
        <v>89</v>
      </c>
      <c r="BK104" s="249">
        <f>ROUND(I104*H104,2)</f>
        <v>0</v>
      </c>
      <c r="BL104" s="25" t="s">
        <v>299</v>
      </c>
      <c r="BM104" s="25" t="s">
        <v>3248</v>
      </c>
    </row>
    <row r="105" s="13" customFormat="1">
      <c r="B105" s="261"/>
      <c r="C105" s="262"/>
      <c r="D105" s="252" t="s">
        <v>301</v>
      </c>
      <c r="E105" s="263" t="s">
        <v>80</v>
      </c>
      <c r="F105" s="264" t="s">
        <v>3249</v>
      </c>
      <c r="G105" s="262"/>
      <c r="H105" s="265">
        <v>137</v>
      </c>
      <c r="I105" s="266"/>
      <c r="J105" s="262"/>
      <c r="K105" s="262"/>
      <c r="L105" s="267"/>
      <c r="M105" s="268"/>
      <c r="N105" s="269"/>
      <c r="O105" s="269"/>
      <c r="P105" s="269"/>
      <c r="Q105" s="269"/>
      <c r="R105" s="269"/>
      <c r="S105" s="269"/>
      <c r="T105" s="270"/>
      <c r="AT105" s="271" t="s">
        <v>301</v>
      </c>
      <c r="AU105" s="271" t="s">
        <v>89</v>
      </c>
      <c r="AV105" s="13" t="s">
        <v>91</v>
      </c>
      <c r="AW105" s="13" t="s">
        <v>44</v>
      </c>
      <c r="AX105" s="13" t="s">
        <v>82</v>
      </c>
      <c r="AY105" s="271" t="s">
        <v>291</v>
      </c>
    </row>
    <row r="106" s="15" customFormat="1">
      <c r="B106" s="283"/>
      <c r="C106" s="284"/>
      <c r="D106" s="252" t="s">
        <v>301</v>
      </c>
      <c r="E106" s="285" t="s">
        <v>80</v>
      </c>
      <c r="F106" s="286" t="s">
        <v>315</v>
      </c>
      <c r="G106" s="284"/>
      <c r="H106" s="287">
        <v>137</v>
      </c>
      <c r="I106" s="288"/>
      <c r="J106" s="284"/>
      <c r="K106" s="284"/>
      <c r="L106" s="289"/>
      <c r="M106" s="290"/>
      <c r="N106" s="291"/>
      <c r="O106" s="291"/>
      <c r="P106" s="291"/>
      <c r="Q106" s="291"/>
      <c r="R106" s="291"/>
      <c r="S106" s="291"/>
      <c r="T106" s="292"/>
      <c r="AT106" s="293" t="s">
        <v>301</v>
      </c>
      <c r="AU106" s="293" t="s">
        <v>89</v>
      </c>
      <c r="AV106" s="15" t="s">
        <v>299</v>
      </c>
      <c r="AW106" s="15" t="s">
        <v>44</v>
      </c>
      <c r="AX106" s="15" t="s">
        <v>89</v>
      </c>
      <c r="AY106" s="293" t="s">
        <v>291</v>
      </c>
    </row>
    <row r="107" s="1" customFormat="1" ht="16.5" customHeight="1">
      <c r="B107" s="48"/>
      <c r="C107" s="238" t="s">
        <v>343</v>
      </c>
      <c r="D107" s="238" t="s">
        <v>294</v>
      </c>
      <c r="E107" s="239" t="s">
        <v>3250</v>
      </c>
      <c r="F107" s="240" t="s">
        <v>3251</v>
      </c>
      <c r="G107" s="241" t="s">
        <v>352</v>
      </c>
      <c r="H107" s="242">
        <v>7.4400000000000004</v>
      </c>
      <c r="I107" s="243"/>
      <c r="J107" s="244">
        <f>ROUND(I107*H107,2)</f>
        <v>0</v>
      </c>
      <c r="K107" s="240" t="s">
        <v>386</v>
      </c>
      <c r="L107" s="74"/>
      <c r="M107" s="245" t="s">
        <v>80</v>
      </c>
      <c r="N107" s="246" t="s">
        <v>52</v>
      </c>
      <c r="O107" s="49"/>
      <c r="P107" s="247">
        <f>O107*H107</f>
        <v>0</v>
      </c>
      <c r="Q107" s="247">
        <v>0</v>
      </c>
      <c r="R107" s="247">
        <f>Q107*H107</f>
        <v>0</v>
      </c>
      <c r="S107" s="247">
        <v>0</v>
      </c>
      <c r="T107" s="248">
        <f>S107*H107</f>
        <v>0</v>
      </c>
      <c r="AR107" s="25" t="s">
        <v>299</v>
      </c>
      <c r="AT107" s="25" t="s">
        <v>294</v>
      </c>
      <c r="AU107" s="25" t="s">
        <v>89</v>
      </c>
      <c r="AY107" s="25" t="s">
        <v>291</v>
      </c>
      <c r="BE107" s="249">
        <f>IF(N107="základní",J107,0)</f>
        <v>0</v>
      </c>
      <c r="BF107" s="249">
        <f>IF(N107="snížená",J107,0)</f>
        <v>0</v>
      </c>
      <c r="BG107" s="249">
        <f>IF(N107="zákl. přenesená",J107,0)</f>
        <v>0</v>
      </c>
      <c r="BH107" s="249">
        <f>IF(N107="sníž. přenesená",J107,0)</f>
        <v>0</v>
      </c>
      <c r="BI107" s="249">
        <f>IF(N107="nulová",J107,0)</f>
        <v>0</v>
      </c>
      <c r="BJ107" s="25" t="s">
        <v>89</v>
      </c>
      <c r="BK107" s="249">
        <f>ROUND(I107*H107,2)</f>
        <v>0</v>
      </c>
      <c r="BL107" s="25" t="s">
        <v>299</v>
      </c>
      <c r="BM107" s="25" t="s">
        <v>3252</v>
      </c>
    </row>
    <row r="108" s="1" customFormat="1" ht="16.5" customHeight="1">
      <c r="B108" s="48"/>
      <c r="C108" s="238" t="s">
        <v>340</v>
      </c>
      <c r="D108" s="238" t="s">
        <v>294</v>
      </c>
      <c r="E108" s="239" t="s">
        <v>3253</v>
      </c>
      <c r="F108" s="240" t="s">
        <v>3254</v>
      </c>
      <c r="G108" s="241" t="s">
        <v>352</v>
      </c>
      <c r="H108" s="242">
        <v>26.280000000000001</v>
      </c>
      <c r="I108" s="243"/>
      <c r="J108" s="244">
        <f>ROUND(I108*H108,2)</f>
        <v>0</v>
      </c>
      <c r="K108" s="240" t="s">
        <v>386</v>
      </c>
      <c r="L108" s="74"/>
      <c r="M108" s="245" t="s">
        <v>80</v>
      </c>
      <c r="N108" s="246" t="s">
        <v>52</v>
      </c>
      <c r="O108" s="49"/>
      <c r="P108" s="247">
        <f>O108*H108</f>
        <v>0</v>
      </c>
      <c r="Q108" s="247">
        <v>0</v>
      </c>
      <c r="R108" s="247">
        <f>Q108*H108</f>
        <v>0</v>
      </c>
      <c r="S108" s="247">
        <v>0</v>
      </c>
      <c r="T108" s="248">
        <f>S108*H108</f>
        <v>0</v>
      </c>
      <c r="AR108" s="25" t="s">
        <v>299</v>
      </c>
      <c r="AT108" s="25" t="s">
        <v>294</v>
      </c>
      <c r="AU108" s="25" t="s">
        <v>89</v>
      </c>
      <c r="AY108" s="25" t="s">
        <v>291</v>
      </c>
      <c r="BE108" s="249">
        <f>IF(N108="základní",J108,0)</f>
        <v>0</v>
      </c>
      <c r="BF108" s="249">
        <f>IF(N108="snížená",J108,0)</f>
        <v>0</v>
      </c>
      <c r="BG108" s="249">
        <f>IF(N108="zákl. přenesená",J108,0)</f>
        <v>0</v>
      </c>
      <c r="BH108" s="249">
        <f>IF(N108="sníž. přenesená",J108,0)</f>
        <v>0</v>
      </c>
      <c r="BI108" s="249">
        <f>IF(N108="nulová",J108,0)</f>
        <v>0</v>
      </c>
      <c r="BJ108" s="25" t="s">
        <v>89</v>
      </c>
      <c r="BK108" s="249">
        <f>ROUND(I108*H108,2)</f>
        <v>0</v>
      </c>
      <c r="BL108" s="25" t="s">
        <v>299</v>
      </c>
      <c r="BM108" s="25" t="s">
        <v>3255</v>
      </c>
    </row>
    <row r="109" s="1" customFormat="1" ht="16.5" customHeight="1">
      <c r="B109" s="48"/>
      <c r="C109" s="238" t="s">
        <v>355</v>
      </c>
      <c r="D109" s="238" t="s">
        <v>294</v>
      </c>
      <c r="E109" s="239" t="s">
        <v>3256</v>
      </c>
      <c r="F109" s="240" t="s">
        <v>3257</v>
      </c>
      <c r="G109" s="241" t="s">
        <v>352</v>
      </c>
      <c r="H109" s="242">
        <v>7.4400000000000004</v>
      </c>
      <c r="I109" s="243"/>
      <c r="J109" s="244">
        <f>ROUND(I109*H109,2)</f>
        <v>0</v>
      </c>
      <c r="K109" s="240" t="s">
        <v>386</v>
      </c>
      <c r="L109" s="74"/>
      <c r="M109" s="245" t="s">
        <v>80</v>
      </c>
      <c r="N109" s="246" t="s">
        <v>52</v>
      </c>
      <c r="O109" s="49"/>
      <c r="P109" s="247">
        <f>O109*H109</f>
        <v>0</v>
      </c>
      <c r="Q109" s="247">
        <v>0</v>
      </c>
      <c r="R109" s="247">
        <f>Q109*H109</f>
        <v>0</v>
      </c>
      <c r="S109" s="247">
        <v>0</v>
      </c>
      <c r="T109" s="248">
        <f>S109*H109</f>
        <v>0</v>
      </c>
      <c r="AR109" s="25" t="s">
        <v>299</v>
      </c>
      <c r="AT109" s="25" t="s">
        <v>294</v>
      </c>
      <c r="AU109" s="25" t="s">
        <v>89</v>
      </c>
      <c r="AY109" s="25" t="s">
        <v>291</v>
      </c>
      <c r="BE109" s="249">
        <f>IF(N109="základní",J109,0)</f>
        <v>0</v>
      </c>
      <c r="BF109" s="249">
        <f>IF(N109="snížená",J109,0)</f>
        <v>0</v>
      </c>
      <c r="BG109" s="249">
        <f>IF(N109="zákl. přenesená",J109,0)</f>
        <v>0</v>
      </c>
      <c r="BH109" s="249">
        <f>IF(N109="sníž. přenesená",J109,0)</f>
        <v>0</v>
      </c>
      <c r="BI109" s="249">
        <f>IF(N109="nulová",J109,0)</f>
        <v>0</v>
      </c>
      <c r="BJ109" s="25" t="s">
        <v>89</v>
      </c>
      <c r="BK109" s="249">
        <f>ROUND(I109*H109,2)</f>
        <v>0</v>
      </c>
      <c r="BL109" s="25" t="s">
        <v>299</v>
      </c>
      <c r="BM109" s="25" t="s">
        <v>3258</v>
      </c>
    </row>
    <row r="110" s="1" customFormat="1" ht="16.5" customHeight="1">
      <c r="B110" s="48"/>
      <c r="C110" s="238" t="s">
        <v>361</v>
      </c>
      <c r="D110" s="238" t="s">
        <v>294</v>
      </c>
      <c r="E110" s="239" t="s">
        <v>3259</v>
      </c>
      <c r="F110" s="240" t="s">
        <v>3260</v>
      </c>
      <c r="G110" s="241" t="s">
        <v>352</v>
      </c>
      <c r="H110" s="242">
        <v>26.280000000000001</v>
      </c>
      <c r="I110" s="243"/>
      <c r="J110" s="244">
        <f>ROUND(I110*H110,2)</f>
        <v>0</v>
      </c>
      <c r="K110" s="240" t="s">
        <v>386</v>
      </c>
      <c r="L110" s="74"/>
      <c r="M110" s="245" t="s">
        <v>80</v>
      </c>
      <c r="N110" s="246" t="s">
        <v>52</v>
      </c>
      <c r="O110" s="49"/>
      <c r="P110" s="247">
        <f>O110*H110</f>
        <v>0</v>
      </c>
      <c r="Q110" s="247">
        <v>0</v>
      </c>
      <c r="R110" s="247">
        <f>Q110*H110</f>
        <v>0</v>
      </c>
      <c r="S110" s="247">
        <v>0</v>
      </c>
      <c r="T110" s="248">
        <f>S110*H110</f>
        <v>0</v>
      </c>
      <c r="AR110" s="25" t="s">
        <v>299</v>
      </c>
      <c r="AT110" s="25" t="s">
        <v>294</v>
      </c>
      <c r="AU110" s="25" t="s">
        <v>89</v>
      </c>
      <c r="AY110" s="25" t="s">
        <v>291</v>
      </c>
      <c r="BE110" s="249">
        <f>IF(N110="základní",J110,0)</f>
        <v>0</v>
      </c>
      <c r="BF110" s="249">
        <f>IF(N110="snížená",J110,0)</f>
        <v>0</v>
      </c>
      <c r="BG110" s="249">
        <f>IF(N110="zákl. přenesená",J110,0)</f>
        <v>0</v>
      </c>
      <c r="BH110" s="249">
        <f>IF(N110="sníž. přenesená",J110,0)</f>
        <v>0</v>
      </c>
      <c r="BI110" s="249">
        <f>IF(N110="nulová",J110,0)</f>
        <v>0</v>
      </c>
      <c r="BJ110" s="25" t="s">
        <v>89</v>
      </c>
      <c r="BK110" s="249">
        <f>ROUND(I110*H110,2)</f>
        <v>0</v>
      </c>
      <c r="BL110" s="25" t="s">
        <v>299</v>
      </c>
      <c r="BM110" s="25" t="s">
        <v>3261</v>
      </c>
    </row>
    <row r="111" s="1" customFormat="1" ht="16.5" customHeight="1">
      <c r="B111" s="48"/>
      <c r="C111" s="238" t="s">
        <v>365</v>
      </c>
      <c r="D111" s="238" t="s">
        <v>294</v>
      </c>
      <c r="E111" s="239" t="s">
        <v>3262</v>
      </c>
      <c r="F111" s="240" t="s">
        <v>3263</v>
      </c>
      <c r="G111" s="241" t="s">
        <v>352</v>
      </c>
      <c r="H111" s="242">
        <v>7.4400000000000004</v>
      </c>
      <c r="I111" s="243"/>
      <c r="J111" s="244">
        <f>ROUND(I111*H111,2)</f>
        <v>0</v>
      </c>
      <c r="K111" s="240" t="s">
        <v>386</v>
      </c>
      <c r="L111" s="74"/>
      <c r="M111" s="245" t="s">
        <v>80</v>
      </c>
      <c r="N111" s="246" t="s">
        <v>52</v>
      </c>
      <c r="O111" s="49"/>
      <c r="P111" s="247">
        <f>O111*H111</f>
        <v>0</v>
      </c>
      <c r="Q111" s="247">
        <v>0</v>
      </c>
      <c r="R111" s="247">
        <f>Q111*H111</f>
        <v>0</v>
      </c>
      <c r="S111" s="247">
        <v>0</v>
      </c>
      <c r="T111" s="248">
        <f>S111*H111</f>
        <v>0</v>
      </c>
      <c r="AR111" s="25" t="s">
        <v>299</v>
      </c>
      <c r="AT111" s="25" t="s">
        <v>294</v>
      </c>
      <c r="AU111" s="25" t="s">
        <v>89</v>
      </c>
      <c r="AY111" s="25" t="s">
        <v>291</v>
      </c>
      <c r="BE111" s="249">
        <f>IF(N111="základní",J111,0)</f>
        <v>0</v>
      </c>
      <c r="BF111" s="249">
        <f>IF(N111="snížená",J111,0)</f>
        <v>0</v>
      </c>
      <c r="BG111" s="249">
        <f>IF(N111="zákl. přenesená",J111,0)</f>
        <v>0</v>
      </c>
      <c r="BH111" s="249">
        <f>IF(N111="sníž. přenesená",J111,0)</f>
        <v>0</v>
      </c>
      <c r="BI111" s="249">
        <f>IF(N111="nulová",J111,0)</f>
        <v>0</v>
      </c>
      <c r="BJ111" s="25" t="s">
        <v>89</v>
      </c>
      <c r="BK111" s="249">
        <f>ROUND(I111*H111,2)</f>
        <v>0</v>
      </c>
      <c r="BL111" s="25" t="s">
        <v>299</v>
      </c>
      <c r="BM111" s="25" t="s">
        <v>3264</v>
      </c>
    </row>
    <row r="112" s="1" customFormat="1" ht="16.5" customHeight="1">
      <c r="B112" s="48"/>
      <c r="C112" s="238" t="s">
        <v>369</v>
      </c>
      <c r="D112" s="238" t="s">
        <v>294</v>
      </c>
      <c r="E112" s="239" t="s">
        <v>3265</v>
      </c>
      <c r="F112" s="240" t="s">
        <v>3266</v>
      </c>
      <c r="G112" s="241" t="s">
        <v>352</v>
      </c>
      <c r="H112" s="242">
        <v>26.280000000000001</v>
      </c>
      <c r="I112" s="243"/>
      <c r="J112" s="244">
        <f>ROUND(I112*H112,2)</f>
        <v>0</v>
      </c>
      <c r="K112" s="240" t="s">
        <v>386</v>
      </c>
      <c r="L112" s="74"/>
      <c r="M112" s="245" t="s">
        <v>80</v>
      </c>
      <c r="N112" s="246" t="s">
        <v>52</v>
      </c>
      <c r="O112" s="49"/>
      <c r="P112" s="247">
        <f>O112*H112</f>
        <v>0</v>
      </c>
      <c r="Q112" s="247">
        <v>0</v>
      </c>
      <c r="R112" s="247">
        <f>Q112*H112</f>
        <v>0</v>
      </c>
      <c r="S112" s="247">
        <v>0</v>
      </c>
      <c r="T112" s="248">
        <f>S112*H112</f>
        <v>0</v>
      </c>
      <c r="AR112" s="25" t="s">
        <v>299</v>
      </c>
      <c r="AT112" s="25" t="s">
        <v>294</v>
      </c>
      <c r="AU112" s="25" t="s">
        <v>89</v>
      </c>
      <c r="AY112" s="25" t="s">
        <v>291</v>
      </c>
      <c r="BE112" s="249">
        <f>IF(N112="základní",J112,0)</f>
        <v>0</v>
      </c>
      <c r="BF112" s="249">
        <f>IF(N112="snížená",J112,0)</f>
        <v>0</v>
      </c>
      <c r="BG112" s="249">
        <f>IF(N112="zákl. přenesená",J112,0)</f>
        <v>0</v>
      </c>
      <c r="BH112" s="249">
        <f>IF(N112="sníž. přenesená",J112,0)</f>
        <v>0</v>
      </c>
      <c r="BI112" s="249">
        <f>IF(N112="nulová",J112,0)</f>
        <v>0</v>
      </c>
      <c r="BJ112" s="25" t="s">
        <v>89</v>
      </c>
      <c r="BK112" s="249">
        <f>ROUND(I112*H112,2)</f>
        <v>0</v>
      </c>
      <c r="BL112" s="25" t="s">
        <v>299</v>
      </c>
      <c r="BM112" s="25" t="s">
        <v>3267</v>
      </c>
    </row>
    <row r="113" s="1" customFormat="1" ht="16.5" customHeight="1">
      <c r="B113" s="48"/>
      <c r="C113" s="238" t="s">
        <v>374</v>
      </c>
      <c r="D113" s="238" t="s">
        <v>294</v>
      </c>
      <c r="E113" s="239" t="s">
        <v>3268</v>
      </c>
      <c r="F113" s="240" t="s">
        <v>3269</v>
      </c>
      <c r="G113" s="241" t="s">
        <v>352</v>
      </c>
      <c r="H113" s="242">
        <v>7.4400000000000004</v>
      </c>
      <c r="I113" s="243"/>
      <c r="J113" s="244">
        <f>ROUND(I113*H113,2)</f>
        <v>0</v>
      </c>
      <c r="K113" s="240" t="s">
        <v>386</v>
      </c>
      <c r="L113" s="74"/>
      <c r="M113" s="245" t="s">
        <v>80</v>
      </c>
      <c r="N113" s="246" t="s">
        <v>52</v>
      </c>
      <c r="O113" s="49"/>
      <c r="P113" s="247">
        <f>O113*H113</f>
        <v>0</v>
      </c>
      <c r="Q113" s="247">
        <v>0</v>
      </c>
      <c r="R113" s="247">
        <f>Q113*H113</f>
        <v>0</v>
      </c>
      <c r="S113" s="247">
        <v>0</v>
      </c>
      <c r="T113" s="248">
        <f>S113*H113</f>
        <v>0</v>
      </c>
      <c r="AR113" s="25" t="s">
        <v>299</v>
      </c>
      <c r="AT113" s="25" t="s">
        <v>294</v>
      </c>
      <c r="AU113" s="25" t="s">
        <v>89</v>
      </c>
      <c r="AY113" s="25" t="s">
        <v>291</v>
      </c>
      <c r="BE113" s="249">
        <f>IF(N113="základní",J113,0)</f>
        <v>0</v>
      </c>
      <c r="BF113" s="249">
        <f>IF(N113="snížená",J113,0)</f>
        <v>0</v>
      </c>
      <c r="BG113" s="249">
        <f>IF(N113="zákl. přenesená",J113,0)</f>
        <v>0</v>
      </c>
      <c r="BH113" s="249">
        <f>IF(N113="sníž. přenesená",J113,0)</f>
        <v>0</v>
      </c>
      <c r="BI113" s="249">
        <f>IF(N113="nulová",J113,0)</f>
        <v>0</v>
      </c>
      <c r="BJ113" s="25" t="s">
        <v>89</v>
      </c>
      <c r="BK113" s="249">
        <f>ROUND(I113*H113,2)</f>
        <v>0</v>
      </c>
      <c r="BL113" s="25" t="s">
        <v>299</v>
      </c>
      <c r="BM113" s="25" t="s">
        <v>3270</v>
      </c>
    </row>
    <row r="114" s="1" customFormat="1" ht="16.5" customHeight="1">
      <c r="B114" s="48"/>
      <c r="C114" s="238" t="s">
        <v>379</v>
      </c>
      <c r="D114" s="238" t="s">
        <v>294</v>
      </c>
      <c r="E114" s="239" t="s">
        <v>3271</v>
      </c>
      <c r="F114" s="240" t="s">
        <v>3272</v>
      </c>
      <c r="G114" s="241" t="s">
        <v>352</v>
      </c>
      <c r="H114" s="242">
        <v>26.280000000000001</v>
      </c>
      <c r="I114" s="243"/>
      <c r="J114" s="244">
        <f>ROUND(I114*H114,2)</f>
        <v>0</v>
      </c>
      <c r="K114" s="240" t="s">
        <v>386</v>
      </c>
      <c r="L114" s="74"/>
      <c r="M114" s="245" t="s">
        <v>80</v>
      </c>
      <c r="N114" s="246" t="s">
        <v>52</v>
      </c>
      <c r="O114" s="49"/>
      <c r="P114" s="247">
        <f>O114*H114</f>
        <v>0</v>
      </c>
      <c r="Q114" s="247">
        <v>0</v>
      </c>
      <c r="R114" s="247">
        <f>Q114*H114</f>
        <v>0</v>
      </c>
      <c r="S114" s="247">
        <v>0</v>
      </c>
      <c r="T114" s="248">
        <f>S114*H114</f>
        <v>0</v>
      </c>
      <c r="AR114" s="25" t="s">
        <v>299</v>
      </c>
      <c r="AT114" s="25" t="s">
        <v>294</v>
      </c>
      <c r="AU114" s="25" t="s">
        <v>89</v>
      </c>
      <c r="AY114" s="25" t="s">
        <v>291</v>
      </c>
      <c r="BE114" s="249">
        <f>IF(N114="základní",J114,0)</f>
        <v>0</v>
      </c>
      <c r="BF114" s="249">
        <f>IF(N114="snížená",J114,0)</f>
        <v>0</v>
      </c>
      <c r="BG114" s="249">
        <f>IF(N114="zákl. přenesená",J114,0)</f>
        <v>0</v>
      </c>
      <c r="BH114" s="249">
        <f>IF(N114="sníž. přenesená",J114,0)</f>
        <v>0</v>
      </c>
      <c r="BI114" s="249">
        <f>IF(N114="nulová",J114,0)</f>
        <v>0</v>
      </c>
      <c r="BJ114" s="25" t="s">
        <v>89</v>
      </c>
      <c r="BK114" s="249">
        <f>ROUND(I114*H114,2)</f>
        <v>0</v>
      </c>
      <c r="BL114" s="25" t="s">
        <v>299</v>
      </c>
      <c r="BM114" s="25" t="s">
        <v>3273</v>
      </c>
    </row>
    <row r="115" s="1" customFormat="1" ht="16.5" customHeight="1">
      <c r="B115" s="48"/>
      <c r="C115" s="238" t="s">
        <v>10</v>
      </c>
      <c r="D115" s="238" t="s">
        <v>294</v>
      </c>
      <c r="E115" s="239" t="s">
        <v>3274</v>
      </c>
      <c r="F115" s="240" t="s">
        <v>3275</v>
      </c>
      <c r="G115" s="241" t="s">
        <v>542</v>
      </c>
      <c r="H115" s="242">
        <v>1</v>
      </c>
      <c r="I115" s="243"/>
      <c r="J115" s="244">
        <f>ROUND(I115*H115,2)</f>
        <v>0</v>
      </c>
      <c r="K115" s="240" t="s">
        <v>386</v>
      </c>
      <c r="L115" s="74"/>
      <c r="M115" s="245" t="s">
        <v>80</v>
      </c>
      <c r="N115" s="246" t="s">
        <v>52</v>
      </c>
      <c r="O115" s="49"/>
      <c r="P115" s="247">
        <f>O115*H115</f>
        <v>0</v>
      </c>
      <c r="Q115" s="247">
        <v>0</v>
      </c>
      <c r="R115" s="247">
        <f>Q115*H115</f>
        <v>0</v>
      </c>
      <c r="S115" s="247">
        <v>0</v>
      </c>
      <c r="T115" s="248">
        <f>S115*H115</f>
        <v>0</v>
      </c>
      <c r="AR115" s="25" t="s">
        <v>299</v>
      </c>
      <c r="AT115" s="25" t="s">
        <v>294</v>
      </c>
      <c r="AU115" s="25" t="s">
        <v>89</v>
      </c>
      <c r="AY115" s="25" t="s">
        <v>291</v>
      </c>
      <c r="BE115" s="249">
        <f>IF(N115="základní",J115,0)</f>
        <v>0</v>
      </c>
      <c r="BF115" s="249">
        <f>IF(N115="snížená",J115,0)</f>
        <v>0</v>
      </c>
      <c r="BG115" s="249">
        <f>IF(N115="zákl. přenesená",J115,0)</f>
        <v>0</v>
      </c>
      <c r="BH115" s="249">
        <f>IF(N115="sníž. přenesená",J115,0)</f>
        <v>0</v>
      </c>
      <c r="BI115" s="249">
        <f>IF(N115="nulová",J115,0)</f>
        <v>0</v>
      </c>
      <c r="BJ115" s="25" t="s">
        <v>89</v>
      </c>
      <c r="BK115" s="249">
        <f>ROUND(I115*H115,2)</f>
        <v>0</v>
      </c>
      <c r="BL115" s="25" t="s">
        <v>299</v>
      </c>
      <c r="BM115" s="25" t="s">
        <v>3276</v>
      </c>
    </row>
    <row r="116" s="1" customFormat="1" ht="25.5" customHeight="1">
      <c r="B116" s="48"/>
      <c r="C116" s="238" t="s">
        <v>390</v>
      </c>
      <c r="D116" s="238" t="s">
        <v>294</v>
      </c>
      <c r="E116" s="239" t="s">
        <v>3277</v>
      </c>
      <c r="F116" s="240" t="s">
        <v>3278</v>
      </c>
      <c r="G116" s="241" t="s">
        <v>385</v>
      </c>
      <c r="H116" s="242">
        <v>267</v>
      </c>
      <c r="I116" s="243"/>
      <c r="J116" s="244">
        <f>ROUND(I116*H116,2)</f>
        <v>0</v>
      </c>
      <c r="K116" s="240" t="s">
        <v>386</v>
      </c>
      <c r="L116" s="74"/>
      <c r="M116" s="245" t="s">
        <v>80</v>
      </c>
      <c r="N116" s="246" t="s">
        <v>52</v>
      </c>
      <c r="O116" s="49"/>
      <c r="P116" s="247">
        <f>O116*H116</f>
        <v>0</v>
      </c>
      <c r="Q116" s="247">
        <v>0</v>
      </c>
      <c r="R116" s="247">
        <f>Q116*H116</f>
        <v>0</v>
      </c>
      <c r="S116" s="247">
        <v>0</v>
      </c>
      <c r="T116" s="248">
        <f>S116*H116</f>
        <v>0</v>
      </c>
      <c r="AR116" s="25" t="s">
        <v>299</v>
      </c>
      <c r="AT116" s="25" t="s">
        <v>294</v>
      </c>
      <c r="AU116" s="25" t="s">
        <v>89</v>
      </c>
      <c r="AY116" s="25" t="s">
        <v>291</v>
      </c>
      <c r="BE116" s="249">
        <f>IF(N116="základní",J116,0)</f>
        <v>0</v>
      </c>
      <c r="BF116" s="249">
        <f>IF(N116="snížená",J116,0)</f>
        <v>0</v>
      </c>
      <c r="BG116" s="249">
        <f>IF(N116="zákl. přenesená",J116,0)</f>
        <v>0</v>
      </c>
      <c r="BH116" s="249">
        <f>IF(N116="sníž. přenesená",J116,0)</f>
        <v>0</v>
      </c>
      <c r="BI116" s="249">
        <f>IF(N116="nulová",J116,0)</f>
        <v>0</v>
      </c>
      <c r="BJ116" s="25" t="s">
        <v>89</v>
      </c>
      <c r="BK116" s="249">
        <f>ROUND(I116*H116,2)</f>
        <v>0</v>
      </c>
      <c r="BL116" s="25" t="s">
        <v>299</v>
      </c>
      <c r="BM116" s="25" t="s">
        <v>3279</v>
      </c>
    </row>
    <row r="117" s="13" customFormat="1">
      <c r="B117" s="261"/>
      <c r="C117" s="262"/>
      <c r="D117" s="252" t="s">
        <v>301</v>
      </c>
      <c r="E117" s="263" t="s">
        <v>80</v>
      </c>
      <c r="F117" s="264" t="s">
        <v>3280</v>
      </c>
      <c r="G117" s="262"/>
      <c r="H117" s="265">
        <v>267</v>
      </c>
      <c r="I117" s="266"/>
      <c r="J117" s="262"/>
      <c r="K117" s="262"/>
      <c r="L117" s="267"/>
      <c r="M117" s="268"/>
      <c r="N117" s="269"/>
      <c r="O117" s="269"/>
      <c r="P117" s="269"/>
      <c r="Q117" s="269"/>
      <c r="R117" s="269"/>
      <c r="S117" s="269"/>
      <c r="T117" s="270"/>
      <c r="AT117" s="271" t="s">
        <v>301</v>
      </c>
      <c r="AU117" s="271" t="s">
        <v>89</v>
      </c>
      <c r="AV117" s="13" t="s">
        <v>91</v>
      </c>
      <c r="AW117" s="13" t="s">
        <v>44</v>
      </c>
      <c r="AX117" s="13" t="s">
        <v>82</v>
      </c>
      <c r="AY117" s="271" t="s">
        <v>291</v>
      </c>
    </row>
    <row r="118" s="15" customFormat="1">
      <c r="B118" s="283"/>
      <c r="C118" s="284"/>
      <c r="D118" s="252" t="s">
        <v>301</v>
      </c>
      <c r="E118" s="285" t="s">
        <v>80</v>
      </c>
      <c r="F118" s="286" t="s">
        <v>315</v>
      </c>
      <c r="G118" s="284"/>
      <c r="H118" s="287">
        <v>267</v>
      </c>
      <c r="I118" s="288"/>
      <c r="J118" s="284"/>
      <c r="K118" s="284"/>
      <c r="L118" s="289"/>
      <c r="M118" s="290"/>
      <c r="N118" s="291"/>
      <c r="O118" s="291"/>
      <c r="P118" s="291"/>
      <c r="Q118" s="291"/>
      <c r="R118" s="291"/>
      <c r="S118" s="291"/>
      <c r="T118" s="292"/>
      <c r="AT118" s="293" t="s">
        <v>301</v>
      </c>
      <c r="AU118" s="293" t="s">
        <v>89</v>
      </c>
      <c r="AV118" s="15" t="s">
        <v>299</v>
      </c>
      <c r="AW118" s="15" t="s">
        <v>44</v>
      </c>
      <c r="AX118" s="15" t="s">
        <v>89</v>
      </c>
      <c r="AY118" s="293" t="s">
        <v>291</v>
      </c>
    </row>
    <row r="119" s="1" customFormat="1" ht="25.5" customHeight="1">
      <c r="B119" s="48"/>
      <c r="C119" s="238" t="s">
        <v>394</v>
      </c>
      <c r="D119" s="238" t="s">
        <v>294</v>
      </c>
      <c r="E119" s="239" t="s">
        <v>3281</v>
      </c>
      <c r="F119" s="240" t="s">
        <v>3282</v>
      </c>
      <c r="G119" s="241" t="s">
        <v>385</v>
      </c>
      <c r="H119" s="242">
        <v>48</v>
      </c>
      <c r="I119" s="243"/>
      <c r="J119" s="244">
        <f>ROUND(I119*H119,2)</f>
        <v>0</v>
      </c>
      <c r="K119" s="240" t="s">
        <v>386</v>
      </c>
      <c r="L119" s="74"/>
      <c r="M119" s="245" t="s">
        <v>80</v>
      </c>
      <c r="N119" s="246" t="s">
        <v>52</v>
      </c>
      <c r="O119" s="49"/>
      <c r="P119" s="247">
        <f>O119*H119</f>
        <v>0</v>
      </c>
      <c r="Q119" s="247">
        <v>0</v>
      </c>
      <c r="R119" s="247">
        <f>Q119*H119</f>
        <v>0</v>
      </c>
      <c r="S119" s="247">
        <v>0</v>
      </c>
      <c r="T119" s="248">
        <f>S119*H119</f>
        <v>0</v>
      </c>
      <c r="AR119" s="25" t="s">
        <v>299</v>
      </c>
      <c r="AT119" s="25" t="s">
        <v>294</v>
      </c>
      <c r="AU119" s="25" t="s">
        <v>89</v>
      </c>
      <c r="AY119" s="25" t="s">
        <v>291</v>
      </c>
      <c r="BE119" s="249">
        <f>IF(N119="základní",J119,0)</f>
        <v>0</v>
      </c>
      <c r="BF119" s="249">
        <f>IF(N119="snížená",J119,0)</f>
        <v>0</v>
      </c>
      <c r="BG119" s="249">
        <f>IF(N119="zákl. přenesená",J119,0)</f>
        <v>0</v>
      </c>
      <c r="BH119" s="249">
        <f>IF(N119="sníž. přenesená",J119,0)</f>
        <v>0</v>
      </c>
      <c r="BI119" s="249">
        <f>IF(N119="nulová",J119,0)</f>
        <v>0</v>
      </c>
      <c r="BJ119" s="25" t="s">
        <v>89</v>
      </c>
      <c r="BK119" s="249">
        <f>ROUND(I119*H119,2)</f>
        <v>0</v>
      </c>
      <c r="BL119" s="25" t="s">
        <v>299</v>
      </c>
      <c r="BM119" s="25" t="s">
        <v>3283</v>
      </c>
    </row>
    <row r="120" s="13" customFormat="1">
      <c r="B120" s="261"/>
      <c r="C120" s="262"/>
      <c r="D120" s="252" t="s">
        <v>301</v>
      </c>
      <c r="E120" s="263" t="s">
        <v>80</v>
      </c>
      <c r="F120" s="264" t="s">
        <v>3284</v>
      </c>
      <c r="G120" s="262"/>
      <c r="H120" s="265">
        <v>48</v>
      </c>
      <c r="I120" s="266"/>
      <c r="J120" s="262"/>
      <c r="K120" s="262"/>
      <c r="L120" s="267"/>
      <c r="M120" s="268"/>
      <c r="N120" s="269"/>
      <c r="O120" s="269"/>
      <c r="P120" s="269"/>
      <c r="Q120" s="269"/>
      <c r="R120" s="269"/>
      <c r="S120" s="269"/>
      <c r="T120" s="270"/>
      <c r="AT120" s="271" t="s">
        <v>301</v>
      </c>
      <c r="AU120" s="271" t="s">
        <v>89</v>
      </c>
      <c r="AV120" s="13" t="s">
        <v>91</v>
      </c>
      <c r="AW120" s="13" t="s">
        <v>44</v>
      </c>
      <c r="AX120" s="13" t="s">
        <v>82</v>
      </c>
      <c r="AY120" s="271" t="s">
        <v>291</v>
      </c>
    </row>
    <row r="121" s="15" customFormat="1">
      <c r="B121" s="283"/>
      <c r="C121" s="284"/>
      <c r="D121" s="252" t="s">
        <v>301</v>
      </c>
      <c r="E121" s="285" t="s">
        <v>80</v>
      </c>
      <c r="F121" s="286" t="s">
        <v>315</v>
      </c>
      <c r="G121" s="284"/>
      <c r="H121" s="287">
        <v>48</v>
      </c>
      <c r="I121" s="288"/>
      <c r="J121" s="284"/>
      <c r="K121" s="284"/>
      <c r="L121" s="289"/>
      <c r="M121" s="290"/>
      <c r="N121" s="291"/>
      <c r="O121" s="291"/>
      <c r="P121" s="291"/>
      <c r="Q121" s="291"/>
      <c r="R121" s="291"/>
      <c r="S121" s="291"/>
      <c r="T121" s="292"/>
      <c r="AT121" s="293" t="s">
        <v>301</v>
      </c>
      <c r="AU121" s="293" t="s">
        <v>89</v>
      </c>
      <c r="AV121" s="15" t="s">
        <v>299</v>
      </c>
      <c r="AW121" s="15" t="s">
        <v>44</v>
      </c>
      <c r="AX121" s="15" t="s">
        <v>89</v>
      </c>
      <c r="AY121" s="293" t="s">
        <v>291</v>
      </c>
    </row>
    <row r="122" s="1" customFormat="1" ht="25.5" customHeight="1">
      <c r="B122" s="48"/>
      <c r="C122" s="238" t="s">
        <v>398</v>
      </c>
      <c r="D122" s="238" t="s">
        <v>294</v>
      </c>
      <c r="E122" s="239" t="s">
        <v>3285</v>
      </c>
      <c r="F122" s="240" t="s">
        <v>3286</v>
      </c>
      <c r="G122" s="241" t="s">
        <v>385</v>
      </c>
      <c r="H122" s="242">
        <v>52</v>
      </c>
      <c r="I122" s="243"/>
      <c r="J122" s="244">
        <f>ROUND(I122*H122,2)</f>
        <v>0</v>
      </c>
      <c r="K122" s="240" t="s">
        <v>386</v>
      </c>
      <c r="L122" s="74"/>
      <c r="M122" s="245" t="s">
        <v>80</v>
      </c>
      <c r="N122" s="246" t="s">
        <v>52</v>
      </c>
      <c r="O122" s="49"/>
      <c r="P122" s="247">
        <f>O122*H122</f>
        <v>0</v>
      </c>
      <c r="Q122" s="247">
        <v>0</v>
      </c>
      <c r="R122" s="247">
        <f>Q122*H122</f>
        <v>0</v>
      </c>
      <c r="S122" s="247">
        <v>0</v>
      </c>
      <c r="T122" s="248">
        <f>S122*H122</f>
        <v>0</v>
      </c>
      <c r="AR122" s="25" t="s">
        <v>299</v>
      </c>
      <c r="AT122" s="25" t="s">
        <v>294</v>
      </c>
      <c r="AU122" s="25" t="s">
        <v>89</v>
      </c>
      <c r="AY122" s="25" t="s">
        <v>291</v>
      </c>
      <c r="BE122" s="249">
        <f>IF(N122="základní",J122,0)</f>
        <v>0</v>
      </c>
      <c r="BF122" s="249">
        <f>IF(N122="snížená",J122,0)</f>
        <v>0</v>
      </c>
      <c r="BG122" s="249">
        <f>IF(N122="zákl. přenesená",J122,0)</f>
        <v>0</v>
      </c>
      <c r="BH122" s="249">
        <f>IF(N122="sníž. přenesená",J122,0)</f>
        <v>0</v>
      </c>
      <c r="BI122" s="249">
        <f>IF(N122="nulová",J122,0)</f>
        <v>0</v>
      </c>
      <c r="BJ122" s="25" t="s">
        <v>89</v>
      </c>
      <c r="BK122" s="249">
        <f>ROUND(I122*H122,2)</f>
        <v>0</v>
      </c>
      <c r="BL122" s="25" t="s">
        <v>299</v>
      </c>
      <c r="BM122" s="25" t="s">
        <v>3287</v>
      </c>
    </row>
    <row r="123" s="13" customFormat="1">
      <c r="B123" s="261"/>
      <c r="C123" s="262"/>
      <c r="D123" s="252" t="s">
        <v>301</v>
      </c>
      <c r="E123" s="263" t="s">
        <v>80</v>
      </c>
      <c r="F123" s="264" t="s">
        <v>3288</v>
      </c>
      <c r="G123" s="262"/>
      <c r="H123" s="265">
        <v>52</v>
      </c>
      <c r="I123" s="266"/>
      <c r="J123" s="262"/>
      <c r="K123" s="262"/>
      <c r="L123" s="267"/>
      <c r="M123" s="268"/>
      <c r="N123" s="269"/>
      <c r="O123" s="269"/>
      <c r="P123" s="269"/>
      <c r="Q123" s="269"/>
      <c r="R123" s="269"/>
      <c r="S123" s="269"/>
      <c r="T123" s="270"/>
      <c r="AT123" s="271" t="s">
        <v>301</v>
      </c>
      <c r="AU123" s="271" t="s">
        <v>89</v>
      </c>
      <c r="AV123" s="13" t="s">
        <v>91</v>
      </c>
      <c r="AW123" s="13" t="s">
        <v>44</v>
      </c>
      <c r="AX123" s="13" t="s">
        <v>82</v>
      </c>
      <c r="AY123" s="271" t="s">
        <v>291</v>
      </c>
    </row>
    <row r="124" s="15" customFormat="1">
      <c r="B124" s="283"/>
      <c r="C124" s="284"/>
      <c r="D124" s="252" t="s">
        <v>301</v>
      </c>
      <c r="E124" s="285" t="s">
        <v>80</v>
      </c>
      <c r="F124" s="286" t="s">
        <v>315</v>
      </c>
      <c r="G124" s="284"/>
      <c r="H124" s="287">
        <v>52</v>
      </c>
      <c r="I124" s="288"/>
      <c r="J124" s="284"/>
      <c r="K124" s="284"/>
      <c r="L124" s="289"/>
      <c r="M124" s="290"/>
      <c r="N124" s="291"/>
      <c r="O124" s="291"/>
      <c r="P124" s="291"/>
      <c r="Q124" s="291"/>
      <c r="R124" s="291"/>
      <c r="S124" s="291"/>
      <c r="T124" s="292"/>
      <c r="AT124" s="293" t="s">
        <v>301</v>
      </c>
      <c r="AU124" s="293" t="s">
        <v>89</v>
      </c>
      <c r="AV124" s="15" t="s">
        <v>299</v>
      </c>
      <c r="AW124" s="15" t="s">
        <v>44</v>
      </c>
      <c r="AX124" s="15" t="s">
        <v>89</v>
      </c>
      <c r="AY124" s="293" t="s">
        <v>291</v>
      </c>
    </row>
    <row r="125" s="1" customFormat="1" ht="25.5" customHeight="1">
      <c r="B125" s="48"/>
      <c r="C125" s="238" t="s">
        <v>404</v>
      </c>
      <c r="D125" s="238" t="s">
        <v>294</v>
      </c>
      <c r="E125" s="239" t="s">
        <v>3289</v>
      </c>
      <c r="F125" s="240" t="s">
        <v>3290</v>
      </c>
      <c r="G125" s="241" t="s">
        <v>385</v>
      </c>
      <c r="H125" s="242">
        <v>85</v>
      </c>
      <c r="I125" s="243"/>
      <c r="J125" s="244">
        <f>ROUND(I125*H125,2)</f>
        <v>0</v>
      </c>
      <c r="K125" s="240" t="s">
        <v>386</v>
      </c>
      <c r="L125" s="74"/>
      <c r="M125" s="245" t="s">
        <v>80</v>
      </c>
      <c r="N125" s="246" t="s">
        <v>52</v>
      </c>
      <c r="O125" s="49"/>
      <c r="P125" s="247">
        <f>O125*H125</f>
        <v>0</v>
      </c>
      <c r="Q125" s="247">
        <v>0</v>
      </c>
      <c r="R125" s="247">
        <f>Q125*H125</f>
        <v>0</v>
      </c>
      <c r="S125" s="247">
        <v>0</v>
      </c>
      <c r="T125" s="248">
        <f>S125*H125</f>
        <v>0</v>
      </c>
      <c r="AR125" s="25" t="s">
        <v>299</v>
      </c>
      <c r="AT125" s="25" t="s">
        <v>294</v>
      </c>
      <c r="AU125" s="25" t="s">
        <v>89</v>
      </c>
      <c r="AY125" s="25" t="s">
        <v>291</v>
      </c>
      <c r="BE125" s="249">
        <f>IF(N125="základní",J125,0)</f>
        <v>0</v>
      </c>
      <c r="BF125" s="249">
        <f>IF(N125="snížená",J125,0)</f>
        <v>0</v>
      </c>
      <c r="BG125" s="249">
        <f>IF(N125="zákl. přenesená",J125,0)</f>
        <v>0</v>
      </c>
      <c r="BH125" s="249">
        <f>IF(N125="sníž. přenesená",J125,0)</f>
        <v>0</v>
      </c>
      <c r="BI125" s="249">
        <f>IF(N125="nulová",J125,0)</f>
        <v>0</v>
      </c>
      <c r="BJ125" s="25" t="s">
        <v>89</v>
      </c>
      <c r="BK125" s="249">
        <f>ROUND(I125*H125,2)</f>
        <v>0</v>
      </c>
      <c r="BL125" s="25" t="s">
        <v>299</v>
      </c>
      <c r="BM125" s="25" t="s">
        <v>3291</v>
      </c>
    </row>
    <row r="126" s="13" customFormat="1">
      <c r="B126" s="261"/>
      <c r="C126" s="262"/>
      <c r="D126" s="252" t="s">
        <v>301</v>
      </c>
      <c r="E126" s="263" t="s">
        <v>80</v>
      </c>
      <c r="F126" s="264" t="s">
        <v>3292</v>
      </c>
      <c r="G126" s="262"/>
      <c r="H126" s="265">
        <v>85</v>
      </c>
      <c r="I126" s="266"/>
      <c r="J126" s="262"/>
      <c r="K126" s="262"/>
      <c r="L126" s="267"/>
      <c r="M126" s="268"/>
      <c r="N126" s="269"/>
      <c r="O126" s="269"/>
      <c r="P126" s="269"/>
      <c r="Q126" s="269"/>
      <c r="R126" s="269"/>
      <c r="S126" s="269"/>
      <c r="T126" s="270"/>
      <c r="AT126" s="271" t="s">
        <v>301</v>
      </c>
      <c r="AU126" s="271" t="s">
        <v>89</v>
      </c>
      <c r="AV126" s="13" t="s">
        <v>91</v>
      </c>
      <c r="AW126" s="13" t="s">
        <v>44</v>
      </c>
      <c r="AX126" s="13" t="s">
        <v>82</v>
      </c>
      <c r="AY126" s="271" t="s">
        <v>291</v>
      </c>
    </row>
    <row r="127" s="15" customFormat="1">
      <c r="B127" s="283"/>
      <c r="C127" s="284"/>
      <c r="D127" s="252" t="s">
        <v>301</v>
      </c>
      <c r="E127" s="285" t="s">
        <v>80</v>
      </c>
      <c r="F127" s="286" t="s">
        <v>315</v>
      </c>
      <c r="G127" s="284"/>
      <c r="H127" s="287">
        <v>85</v>
      </c>
      <c r="I127" s="288"/>
      <c r="J127" s="284"/>
      <c r="K127" s="284"/>
      <c r="L127" s="289"/>
      <c r="M127" s="290"/>
      <c r="N127" s="291"/>
      <c r="O127" s="291"/>
      <c r="P127" s="291"/>
      <c r="Q127" s="291"/>
      <c r="R127" s="291"/>
      <c r="S127" s="291"/>
      <c r="T127" s="292"/>
      <c r="AT127" s="293" t="s">
        <v>301</v>
      </c>
      <c r="AU127" s="293" t="s">
        <v>89</v>
      </c>
      <c r="AV127" s="15" t="s">
        <v>299</v>
      </c>
      <c r="AW127" s="15" t="s">
        <v>44</v>
      </c>
      <c r="AX127" s="15" t="s">
        <v>89</v>
      </c>
      <c r="AY127" s="293" t="s">
        <v>291</v>
      </c>
    </row>
    <row r="128" s="1" customFormat="1" ht="25.5" customHeight="1">
      <c r="B128" s="48"/>
      <c r="C128" s="238" t="s">
        <v>408</v>
      </c>
      <c r="D128" s="238" t="s">
        <v>294</v>
      </c>
      <c r="E128" s="239" t="s">
        <v>3293</v>
      </c>
      <c r="F128" s="240" t="s">
        <v>3294</v>
      </c>
      <c r="G128" s="241" t="s">
        <v>385</v>
      </c>
      <c r="H128" s="242">
        <v>2</v>
      </c>
      <c r="I128" s="243"/>
      <c r="J128" s="244">
        <f>ROUND(I128*H128,2)</f>
        <v>0</v>
      </c>
      <c r="K128" s="240" t="s">
        <v>386</v>
      </c>
      <c r="L128" s="74"/>
      <c r="M128" s="245" t="s">
        <v>80</v>
      </c>
      <c r="N128" s="246" t="s">
        <v>52</v>
      </c>
      <c r="O128" s="49"/>
      <c r="P128" s="247">
        <f>O128*H128</f>
        <v>0</v>
      </c>
      <c r="Q128" s="247">
        <v>0</v>
      </c>
      <c r="R128" s="247">
        <f>Q128*H128</f>
        <v>0</v>
      </c>
      <c r="S128" s="247">
        <v>0</v>
      </c>
      <c r="T128" s="248">
        <f>S128*H128</f>
        <v>0</v>
      </c>
      <c r="AR128" s="25" t="s">
        <v>299</v>
      </c>
      <c r="AT128" s="25" t="s">
        <v>294</v>
      </c>
      <c r="AU128" s="25" t="s">
        <v>89</v>
      </c>
      <c r="AY128" s="25" t="s">
        <v>291</v>
      </c>
      <c r="BE128" s="249">
        <f>IF(N128="základní",J128,0)</f>
        <v>0</v>
      </c>
      <c r="BF128" s="249">
        <f>IF(N128="snížená",J128,0)</f>
        <v>0</v>
      </c>
      <c r="BG128" s="249">
        <f>IF(N128="zákl. přenesená",J128,0)</f>
        <v>0</v>
      </c>
      <c r="BH128" s="249">
        <f>IF(N128="sníž. přenesená",J128,0)</f>
        <v>0</v>
      </c>
      <c r="BI128" s="249">
        <f>IF(N128="nulová",J128,0)</f>
        <v>0</v>
      </c>
      <c r="BJ128" s="25" t="s">
        <v>89</v>
      </c>
      <c r="BK128" s="249">
        <f>ROUND(I128*H128,2)</f>
        <v>0</v>
      </c>
      <c r="BL128" s="25" t="s">
        <v>299</v>
      </c>
      <c r="BM128" s="25" t="s">
        <v>3295</v>
      </c>
    </row>
    <row r="129" s="1" customFormat="1" ht="16.5" customHeight="1">
      <c r="B129" s="48"/>
      <c r="C129" s="238" t="s">
        <v>9</v>
      </c>
      <c r="D129" s="238" t="s">
        <v>294</v>
      </c>
      <c r="E129" s="239" t="s">
        <v>3296</v>
      </c>
      <c r="F129" s="240" t="s">
        <v>3297</v>
      </c>
      <c r="G129" s="241" t="s">
        <v>385</v>
      </c>
      <c r="H129" s="242">
        <v>89</v>
      </c>
      <c r="I129" s="243"/>
      <c r="J129" s="244">
        <f>ROUND(I129*H129,2)</f>
        <v>0</v>
      </c>
      <c r="K129" s="240" t="s">
        <v>386</v>
      </c>
      <c r="L129" s="74"/>
      <c r="M129" s="245" t="s">
        <v>80</v>
      </c>
      <c r="N129" s="246" t="s">
        <v>52</v>
      </c>
      <c r="O129" s="49"/>
      <c r="P129" s="247">
        <f>O129*H129</f>
        <v>0</v>
      </c>
      <c r="Q129" s="247">
        <v>0</v>
      </c>
      <c r="R129" s="247">
        <f>Q129*H129</f>
        <v>0</v>
      </c>
      <c r="S129" s="247">
        <v>0</v>
      </c>
      <c r="T129" s="248">
        <f>S129*H129</f>
        <v>0</v>
      </c>
      <c r="AR129" s="25" t="s">
        <v>299</v>
      </c>
      <c r="AT129" s="25" t="s">
        <v>294</v>
      </c>
      <c r="AU129" s="25" t="s">
        <v>89</v>
      </c>
      <c r="AY129" s="25" t="s">
        <v>291</v>
      </c>
      <c r="BE129" s="249">
        <f>IF(N129="základní",J129,0)</f>
        <v>0</v>
      </c>
      <c r="BF129" s="249">
        <f>IF(N129="snížená",J129,0)</f>
        <v>0</v>
      </c>
      <c r="BG129" s="249">
        <f>IF(N129="zákl. přenesená",J129,0)</f>
        <v>0</v>
      </c>
      <c r="BH129" s="249">
        <f>IF(N129="sníž. přenesená",J129,0)</f>
        <v>0</v>
      </c>
      <c r="BI129" s="249">
        <f>IF(N129="nulová",J129,0)</f>
        <v>0</v>
      </c>
      <c r="BJ129" s="25" t="s">
        <v>89</v>
      </c>
      <c r="BK129" s="249">
        <f>ROUND(I129*H129,2)</f>
        <v>0</v>
      </c>
      <c r="BL129" s="25" t="s">
        <v>299</v>
      </c>
      <c r="BM129" s="25" t="s">
        <v>3298</v>
      </c>
    </row>
    <row r="130" s="13" customFormat="1">
      <c r="B130" s="261"/>
      <c r="C130" s="262"/>
      <c r="D130" s="252" t="s">
        <v>301</v>
      </c>
      <c r="E130" s="263" t="s">
        <v>80</v>
      </c>
      <c r="F130" s="264" t="s">
        <v>3299</v>
      </c>
      <c r="G130" s="262"/>
      <c r="H130" s="265">
        <v>89</v>
      </c>
      <c r="I130" s="266"/>
      <c r="J130" s="262"/>
      <c r="K130" s="262"/>
      <c r="L130" s="267"/>
      <c r="M130" s="268"/>
      <c r="N130" s="269"/>
      <c r="O130" s="269"/>
      <c r="P130" s="269"/>
      <c r="Q130" s="269"/>
      <c r="R130" s="269"/>
      <c r="S130" s="269"/>
      <c r="T130" s="270"/>
      <c r="AT130" s="271" t="s">
        <v>301</v>
      </c>
      <c r="AU130" s="271" t="s">
        <v>89</v>
      </c>
      <c r="AV130" s="13" t="s">
        <v>91</v>
      </c>
      <c r="AW130" s="13" t="s">
        <v>44</v>
      </c>
      <c r="AX130" s="13" t="s">
        <v>82</v>
      </c>
      <c r="AY130" s="271" t="s">
        <v>291</v>
      </c>
    </row>
    <row r="131" s="15" customFormat="1">
      <c r="B131" s="283"/>
      <c r="C131" s="284"/>
      <c r="D131" s="252" t="s">
        <v>301</v>
      </c>
      <c r="E131" s="285" t="s">
        <v>80</v>
      </c>
      <c r="F131" s="286" t="s">
        <v>315</v>
      </c>
      <c r="G131" s="284"/>
      <c r="H131" s="287">
        <v>89</v>
      </c>
      <c r="I131" s="288"/>
      <c r="J131" s="284"/>
      <c r="K131" s="284"/>
      <c r="L131" s="289"/>
      <c r="M131" s="290"/>
      <c r="N131" s="291"/>
      <c r="O131" s="291"/>
      <c r="P131" s="291"/>
      <c r="Q131" s="291"/>
      <c r="R131" s="291"/>
      <c r="S131" s="291"/>
      <c r="T131" s="292"/>
      <c r="AT131" s="293" t="s">
        <v>301</v>
      </c>
      <c r="AU131" s="293" t="s">
        <v>89</v>
      </c>
      <c r="AV131" s="15" t="s">
        <v>299</v>
      </c>
      <c r="AW131" s="15" t="s">
        <v>44</v>
      </c>
      <c r="AX131" s="15" t="s">
        <v>89</v>
      </c>
      <c r="AY131" s="293" t="s">
        <v>291</v>
      </c>
    </row>
    <row r="132" s="1" customFormat="1" ht="16.5" customHeight="1">
      <c r="B132" s="48"/>
      <c r="C132" s="238" t="s">
        <v>419</v>
      </c>
      <c r="D132" s="238" t="s">
        <v>294</v>
      </c>
      <c r="E132" s="239" t="s">
        <v>3300</v>
      </c>
      <c r="F132" s="240" t="s">
        <v>3301</v>
      </c>
      <c r="G132" s="241" t="s">
        <v>385</v>
      </c>
      <c r="H132" s="242">
        <v>27</v>
      </c>
      <c r="I132" s="243"/>
      <c r="J132" s="244">
        <f>ROUND(I132*H132,2)</f>
        <v>0</v>
      </c>
      <c r="K132" s="240" t="s">
        <v>386</v>
      </c>
      <c r="L132" s="74"/>
      <c r="M132" s="245" t="s">
        <v>80</v>
      </c>
      <c r="N132" s="246" t="s">
        <v>52</v>
      </c>
      <c r="O132" s="49"/>
      <c r="P132" s="247">
        <f>O132*H132</f>
        <v>0</v>
      </c>
      <c r="Q132" s="247">
        <v>0</v>
      </c>
      <c r="R132" s="247">
        <f>Q132*H132</f>
        <v>0</v>
      </c>
      <c r="S132" s="247">
        <v>0</v>
      </c>
      <c r="T132" s="248">
        <f>S132*H132</f>
        <v>0</v>
      </c>
      <c r="AR132" s="25" t="s">
        <v>299</v>
      </c>
      <c r="AT132" s="25" t="s">
        <v>294</v>
      </c>
      <c r="AU132" s="25" t="s">
        <v>89</v>
      </c>
      <c r="AY132" s="25" t="s">
        <v>291</v>
      </c>
      <c r="BE132" s="249">
        <f>IF(N132="základní",J132,0)</f>
        <v>0</v>
      </c>
      <c r="BF132" s="249">
        <f>IF(N132="snížená",J132,0)</f>
        <v>0</v>
      </c>
      <c r="BG132" s="249">
        <f>IF(N132="zákl. přenesená",J132,0)</f>
        <v>0</v>
      </c>
      <c r="BH132" s="249">
        <f>IF(N132="sníž. přenesená",J132,0)</f>
        <v>0</v>
      </c>
      <c r="BI132" s="249">
        <f>IF(N132="nulová",J132,0)</f>
        <v>0</v>
      </c>
      <c r="BJ132" s="25" t="s">
        <v>89</v>
      </c>
      <c r="BK132" s="249">
        <f>ROUND(I132*H132,2)</f>
        <v>0</v>
      </c>
      <c r="BL132" s="25" t="s">
        <v>299</v>
      </c>
      <c r="BM132" s="25" t="s">
        <v>3302</v>
      </c>
    </row>
    <row r="133" s="13" customFormat="1">
      <c r="B133" s="261"/>
      <c r="C133" s="262"/>
      <c r="D133" s="252" t="s">
        <v>301</v>
      </c>
      <c r="E133" s="263" t="s">
        <v>80</v>
      </c>
      <c r="F133" s="264" t="s">
        <v>3303</v>
      </c>
      <c r="G133" s="262"/>
      <c r="H133" s="265">
        <v>27</v>
      </c>
      <c r="I133" s="266"/>
      <c r="J133" s="262"/>
      <c r="K133" s="262"/>
      <c r="L133" s="267"/>
      <c r="M133" s="268"/>
      <c r="N133" s="269"/>
      <c r="O133" s="269"/>
      <c r="P133" s="269"/>
      <c r="Q133" s="269"/>
      <c r="R133" s="269"/>
      <c r="S133" s="269"/>
      <c r="T133" s="270"/>
      <c r="AT133" s="271" t="s">
        <v>301</v>
      </c>
      <c r="AU133" s="271" t="s">
        <v>89</v>
      </c>
      <c r="AV133" s="13" t="s">
        <v>91</v>
      </c>
      <c r="AW133" s="13" t="s">
        <v>44</v>
      </c>
      <c r="AX133" s="13" t="s">
        <v>82</v>
      </c>
      <c r="AY133" s="271" t="s">
        <v>291</v>
      </c>
    </row>
    <row r="134" s="15" customFormat="1">
      <c r="B134" s="283"/>
      <c r="C134" s="284"/>
      <c r="D134" s="252" t="s">
        <v>301</v>
      </c>
      <c r="E134" s="285" t="s">
        <v>80</v>
      </c>
      <c r="F134" s="286" t="s">
        <v>315</v>
      </c>
      <c r="G134" s="284"/>
      <c r="H134" s="287">
        <v>27</v>
      </c>
      <c r="I134" s="288"/>
      <c r="J134" s="284"/>
      <c r="K134" s="284"/>
      <c r="L134" s="289"/>
      <c r="M134" s="290"/>
      <c r="N134" s="291"/>
      <c r="O134" s="291"/>
      <c r="P134" s="291"/>
      <c r="Q134" s="291"/>
      <c r="R134" s="291"/>
      <c r="S134" s="291"/>
      <c r="T134" s="292"/>
      <c r="AT134" s="293" t="s">
        <v>301</v>
      </c>
      <c r="AU134" s="293" t="s">
        <v>89</v>
      </c>
      <c r="AV134" s="15" t="s">
        <v>299</v>
      </c>
      <c r="AW134" s="15" t="s">
        <v>44</v>
      </c>
      <c r="AX134" s="15" t="s">
        <v>89</v>
      </c>
      <c r="AY134" s="293" t="s">
        <v>291</v>
      </c>
    </row>
    <row r="135" s="1" customFormat="1" ht="25.5" customHeight="1">
      <c r="B135" s="48"/>
      <c r="C135" s="238" t="s">
        <v>424</v>
      </c>
      <c r="D135" s="238" t="s">
        <v>294</v>
      </c>
      <c r="E135" s="239" t="s">
        <v>3304</v>
      </c>
      <c r="F135" s="240" t="s">
        <v>3305</v>
      </c>
      <c r="G135" s="241" t="s">
        <v>385</v>
      </c>
      <c r="H135" s="242">
        <v>1</v>
      </c>
      <c r="I135" s="243"/>
      <c r="J135" s="244">
        <f>ROUND(I135*H135,2)</f>
        <v>0</v>
      </c>
      <c r="K135" s="240" t="s">
        <v>386</v>
      </c>
      <c r="L135" s="74"/>
      <c r="M135" s="245" t="s">
        <v>80</v>
      </c>
      <c r="N135" s="246" t="s">
        <v>52</v>
      </c>
      <c r="O135" s="49"/>
      <c r="P135" s="247">
        <f>O135*H135</f>
        <v>0</v>
      </c>
      <c r="Q135" s="247">
        <v>0</v>
      </c>
      <c r="R135" s="247">
        <f>Q135*H135</f>
        <v>0</v>
      </c>
      <c r="S135" s="247">
        <v>0</v>
      </c>
      <c r="T135" s="248">
        <f>S135*H135</f>
        <v>0</v>
      </c>
      <c r="AR135" s="25" t="s">
        <v>299</v>
      </c>
      <c r="AT135" s="25" t="s">
        <v>294</v>
      </c>
      <c r="AU135" s="25" t="s">
        <v>89</v>
      </c>
      <c r="AY135" s="25" t="s">
        <v>291</v>
      </c>
      <c r="BE135" s="249">
        <f>IF(N135="základní",J135,0)</f>
        <v>0</v>
      </c>
      <c r="BF135" s="249">
        <f>IF(N135="snížená",J135,0)</f>
        <v>0</v>
      </c>
      <c r="BG135" s="249">
        <f>IF(N135="zákl. přenesená",J135,0)</f>
        <v>0</v>
      </c>
      <c r="BH135" s="249">
        <f>IF(N135="sníž. přenesená",J135,0)</f>
        <v>0</v>
      </c>
      <c r="BI135" s="249">
        <f>IF(N135="nulová",J135,0)</f>
        <v>0</v>
      </c>
      <c r="BJ135" s="25" t="s">
        <v>89</v>
      </c>
      <c r="BK135" s="249">
        <f>ROUND(I135*H135,2)</f>
        <v>0</v>
      </c>
      <c r="BL135" s="25" t="s">
        <v>299</v>
      </c>
      <c r="BM135" s="25" t="s">
        <v>3306</v>
      </c>
    </row>
    <row r="136" s="1" customFormat="1" ht="16.5" customHeight="1">
      <c r="B136" s="48"/>
      <c r="C136" s="238" t="s">
        <v>429</v>
      </c>
      <c r="D136" s="238" t="s">
        <v>294</v>
      </c>
      <c r="E136" s="239" t="s">
        <v>3307</v>
      </c>
      <c r="F136" s="240" t="s">
        <v>3308</v>
      </c>
      <c r="G136" s="241" t="s">
        <v>385</v>
      </c>
      <c r="H136" s="242">
        <v>1</v>
      </c>
      <c r="I136" s="243"/>
      <c r="J136" s="244">
        <f>ROUND(I136*H136,2)</f>
        <v>0</v>
      </c>
      <c r="K136" s="240" t="s">
        <v>386</v>
      </c>
      <c r="L136" s="74"/>
      <c r="M136" s="245" t="s">
        <v>80</v>
      </c>
      <c r="N136" s="246" t="s">
        <v>52</v>
      </c>
      <c r="O136" s="49"/>
      <c r="P136" s="247">
        <f>O136*H136</f>
        <v>0</v>
      </c>
      <c r="Q136" s="247">
        <v>0</v>
      </c>
      <c r="R136" s="247">
        <f>Q136*H136</f>
        <v>0</v>
      </c>
      <c r="S136" s="247">
        <v>0</v>
      </c>
      <c r="T136" s="248">
        <f>S136*H136</f>
        <v>0</v>
      </c>
      <c r="AR136" s="25" t="s">
        <v>299</v>
      </c>
      <c r="AT136" s="25" t="s">
        <v>294</v>
      </c>
      <c r="AU136" s="25" t="s">
        <v>89</v>
      </c>
      <c r="AY136" s="25" t="s">
        <v>291</v>
      </c>
      <c r="BE136" s="249">
        <f>IF(N136="základní",J136,0)</f>
        <v>0</v>
      </c>
      <c r="BF136" s="249">
        <f>IF(N136="snížená",J136,0)</f>
        <v>0</v>
      </c>
      <c r="BG136" s="249">
        <f>IF(N136="zákl. přenesená",J136,0)</f>
        <v>0</v>
      </c>
      <c r="BH136" s="249">
        <f>IF(N136="sníž. přenesená",J136,0)</f>
        <v>0</v>
      </c>
      <c r="BI136" s="249">
        <f>IF(N136="nulová",J136,0)</f>
        <v>0</v>
      </c>
      <c r="BJ136" s="25" t="s">
        <v>89</v>
      </c>
      <c r="BK136" s="249">
        <f>ROUND(I136*H136,2)</f>
        <v>0</v>
      </c>
      <c r="BL136" s="25" t="s">
        <v>299</v>
      </c>
      <c r="BM136" s="25" t="s">
        <v>3309</v>
      </c>
    </row>
    <row r="137" s="1" customFormat="1" ht="16.5" customHeight="1">
      <c r="B137" s="48"/>
      <c r="C137" s="238" t="s">
        <v>434</v>
      </c>
      <c r="D137" s="238" t="s">
        <v>294</v>
      </c>
      <c r="E137" s="239" t="s">
        <v>3310</v>
      </c>
      <c r="F137" s="240" t="s">
        <v>3311</v>
      </c>
      <c r="G137" s="241" t="s">
        <v>385</v>
      </c>
      <c r="H137" s="242">
        <v>1</v>
      </c>
      <c r="I137" s="243"/>
      <c r="J137" s="244">
        <f>ROUND(I137*H137,2)</f>
        <v>0</v>
      </c>
      <c r="K137" s="240" t="s">
        <v>386</v>
      </c>
      <c r="L137" s="74"/>
      <c r="M137" s="245" t="s">
        <v>80</v>
      </c>
      <c r="N137" s="246" t="s">
        <v>52</v>
      </c>
      <c r="O137" s="49"/>
      <c r="P137" s="247">
        <f>O137*H137</f>
        <v>0</v>
      </c>
      <c r="Q137" s="247">
        <v>0</v>
      </c>
      <c r="R137" s="247">
        <f>Q137*H137</f>
        <v>0</v>
      </c>
      <c r="S137" s="247">
        <v>0</v>
      </c>
      <c r="T137" s="248">
        <f>S137*H137</f>
        <v>0</v>
      </c>
      <c r="AR137" s="25" t="s">
        <v>299</v>
      </c>
      <c r="AT137" s="25" t="s">
        <v>294</v>
      </c>
      <c r="AU137" s="25" t="s">
        <v>89</v>
      </c>
      <c r="AY137" s="25" t="s">
        <v>291</v>
      </c>
      <c r="BE137" s="249">
        <f>IF(N137="základní",J137,0)</f>
        <v>0</v>
      </c>
      <c r="BF137" s="249">
        <f>IF(N137="snížená",J137,0)</f>
        <v>0</v>
      </c>
      <c r="BG137" s="249">
        <f>IF(N137="zákl. přenesená",J137,0)</f>
        <v>0</v>
      </c>
      <c r="BH137" s="249">
        <f>IF(N137="sníž. přenesená",J137,0)</f>
        <v>0</v>
      </c>
      <c r="BI137" s="249">
        <f>IF(N137="nulová",J137,0)</f>
        <v>0</v>
      </c>
      <c r="BJ137" s="25" t="s">
        <v>89</v>
      </c>
      <c r="BK137" s="249">
        <f>ROUND(I137*H137,2)</f>
        <v>0</v>
      </c>
      <c r="BL137" s="25" t="s">
        <v>299</v>
      </c>
      <c r="BM137" s="25" t="s">
        <v>3312</v>
      </c>
    </row>
    <row r="138" s="1" customFormat="1" ht="25.5" customHeight="1">
      <c r="B138" s="48"/>
      <c r="C138" s="238" t="s">
        <v>438</v>
      </c>
      <c r="D138" s="238" t="s">
        <v>294</v>
      </c>
      <c r="E138" s="239" t="s">
        <v>3313</v>
      </c>
      <c r="F138" s="240" t="s">
        <v>3314</v>
      </c>
      <c r="G138" s="241" t="s">
        <v>385</v>
      </c>
      <c r="H138" s="242">
        <v>60</v>
      </c>
      <c r="I138" s="243"/>
      <c r="J138" s="244">
        <f>ROUND(I138*H138,2)</f>
        <v>0</v>
      </c>
      <c r="K138" s="240" t="s">
        <v>386</v>
      </c>
      <c r="L138" s="74"/>
      <c r="M138" s="245" t="s">
        <v>80</v>
      </c>
      <c r="N138" s="246" t="s">
        <v>52</v>
      </c>
      <c r="O138" s="49"/>
      <c r="P138" s="247">
        <f>O138*H138</f>
        <v>0</v>
      </c>
      <c r="Q138" s="247">
        <v>0</v>
      </c>
      <c r="R138" s="247">
        <f>Q138*H138</f>
        <v>0</v>
      </c>
      <c r="S138" s="247">
        <v>0</v>
      </c>
      <c r="T138" s="248">
        <f>S138*H138</f>
        <v>0</v>
      </c>
      <c r="AR138" s="25" t="s">
        <v>299</v>
      </c>
      <c r="AT138" s="25" t="s">
        <v>294</v>
      </c>
      <c r="AU138" s="25" t="s">
        <v>89</v>
      </c>
      <c r="AY138" s="25" t="s">
        <v>291</v>
      </c>
      <c r="BE138" s="249">
        <f>IF(N138="základní",J138,0)</f>
        <v>0</v>
      </c>
      <c r="BF138" s="249">
        <f>IF(N138="snížená",J138,0)</f>
        <v>0</v>
      </c>
      <c r="BG138" s="249">
        <f>IF(N138="zákl. přenesená",J138,0)</f>
        <v>0</v>
      </c>
      <c r="BH138" s="249">
        <f>IF(N138="sníž. přenesená",J138,0)</f>
        <v>0</v>
      </c>
      <c r="BI138" s="249">
        <f>IF(N138="nulová",J138,0)</f>
        <v>0</v>
      </c>
      <c r="BJ138" s="25" t="s">
        <v>89</v>
      </c>
      <c r="BK138" s="249">
        <f>ROUND(I138*H138,2)</f>
        <v>0</v>
      </c>
      <c r="BL138" s="25" t="s">
        <v>299</v>
      </c>
      <c r="BM138" s="25" t="s">
        <v>3315</v>
      </c>
    </row>
    <row r="139" s="13" customFormat="1">
      <c r="B139" s="261"/>
      <c r="C139" s="262"/>
      <c r="D139" s="252" t="s">
        <v>301</v>
      </c>
      <c r="E139" s="263" t="s">
        <v>80</v>
      </c>
      <c r="F139" s="264" t="s">
        <v>3316</v>
      </c>
      <c r="G139" s="262"/>
      <c r="H139" s="265">
        <v>60</v>
      </c>
      <c r="I139" s="266"/>
      <c r="J139" s="262"/>
      <c r="K139" s="262"/>
      <c r="L139" s="267"/>
      <c r="M139" s="268"/>
      <c r="N139" s="269"/>
      <c r="O139" s="269"/>
      <c r="P139" s="269"/>
      <c r="Q139" s="269"/>
      <c r="R139" s="269"/>
      <c r="S139" s="269"/>
      <c r="T139" s="270"/>
      <c r="AT139" s="271" t="s">
        <v>301</v>
      </c>
      <c r="AU139" s="271" t="s">
        <v>89</v>
      </c>
      <c r="AV139" s="13" t="s">
        <v>91</v>
      </c>
      <c r="AW139" s="13" t="s">
        <v>44</v>
      </c>
      <c r="AX139" s="13" t="s">
        <v>82</v>
      </c>
      <c r="AY139" s="271" t="s">
        <v>291</v>
      </c>
    </row>
    <row r="140" s="15" customFormat="1">
      <c r="B140" s="283"/>
      <c r="C140" s="284"/>
      <c r="D140" s="252" t="s">
        <v>301</v>
      </c>
      <c r="E140" s="285" t="s">
        <v>80</v>
      </c>
      <c r="F140" s="286" t="s">
        <v>315</v>
      </c>
      <c r="G140" s="284"/>
      <c r="H140" s="287">
        <v>60</v>
      </c>
      <c r="I140" s="288"/>
      <c r="J140" s="284"/>
      <c r="K140" s="284"/>
      <c r="L140" s="289"/>
      <c r="M140" s="290"/>
      <c r="N140" s="291"/>
      <c r="O140" s="291"/>
      <c r="P140" s="291"/>
      <c r="Q140" s="291"/>
      <c r="R140" s="291"/>
      <c r="S140" s="291"/>
      <c r="T140" s="292"/>
      <c r="AT140" s="293" t="s">
        <v>301</v>
      </c>
      <c r="AU140" s="293" t="s">
        <v>89</v>
      </c>
      <c r="AV140" s="15" t="s">
        <v>299</v>
      </c>
      <c r="AW140" s="15" t="s">
        <v>44</v>
      </c>
      <c r="AX140" s="15" t="s">
        <v>89</v>
      </c>
      <c r="AY140" s="293" t="s">
        <v>291</v>
      </c>
    </row>
    <row r="141" s="1" customFormat="1" ht="16.5" customHeight="1">
      <c r="B141" s="48"/>
      <c r="C141" s="238" t="s">
        <v>445</v>
      </c>
      <c r="D141" s="238" t="s">
        <v>294</v>
      </c>
      <c r="E141" s="239" t="s">
        <v>3317</v>
      </c>
      <c r="F141" s="240" t="s">
        <v>3318</v>
      </c>
      <c r="G141" s="241" t="s">
        <v>385</v>
      </c>
      <c r="H141" s="242">
        <v>113</v>
      </c>
      <c r="I141" s="243"/>
      <c r="J141" s="244">
        <f>ROUND(I141*H141,2)</f>
        <v>0</v>
      </c>
      <c r="K141" s="240" t="s">
        <v>386</v>
      </c>
      <c r="L141" s="74"/>
      <c r="M141" s="245" t="s">
        <v>80</v>
      </c>
      <c r="N141" s="246" t="s">
        <v>52</v>
      </c>
      <c r="O141" s="49"/>
      <c r="P141" s="247">
        <f>O141*H141</f>
        <v>0</v>
      </c>
      <c r="Q141" s="247">
        <v>0</v>
      </c>
      <c r="R141" s="247">
        <f>Q141*H141</f>
        <v>0</v>
      </c>
      <c r="S141" s="247">
        <v>0</v>
      </c>
      <c r="T141" s="248">
        <f>S141*H141</f>
        <v>0</v>
      </c>
      <c r="AR141" s="25" t="s">
        <v>299</v>
      </c>
      <c r="AT141" s="25" t="s">
        <v>294</v>
      </c>
      <c r="AU141" s="25" t="s">
        <v>89</v>
      </c>
      <c r="AY141" s="25" t="s">
        <v>291</v>
      </c>
      <c r="BE141" s="249">
        <f>IF(N141="základní",J141,0)</f>
        <v>0</v>
      </c>
      <c r="BF141" s="249">
        <f>IF(N141="snížená",J141,0)</f>
        <v>0</v>
      </c>
      <c r="BG141" s="249">
        <f>IF(N141="zákl. přenesená",J141,0)</f>
        <v>0</v>
      </c>
      <c r="BH141" s="249">
        <f>IF(N141="sníž. přenesená",J141,0)</f>
        <v>0</v>
      </c>
      <c r="BI141" s="249">
        <f>IF(N141="nulová",J141,0)</f>
        <v>0</v>
      </c>
      <c r="BJ141" s="25" t="s">
        <v>89</v>
      </c>
      <c r="BK141" s="249">
        <f>ROUND(I141*H141,2)</f>
        <v>0</v>
      </c>
      <c r="BL141" s="25" t="s">
        <v>299</v>
      </c>
      <c r="BM141" s="25" t="s">
        <v>3319</v>
      </c>
    </row>
    <row r="142" s="13" customFormat="1">
      <c r="B142" s="261"/>
      <c r="C142" s="262"/>
      <c r="D142" s="252" t="s">
        <v>301</v>
      </c>
      <c r="E142" s="263" t="s">
        <v>80</v>
      </c>
      <c r="F142" s="264" t="s">
        <v>3320</v>
      </c>
      <c r="G142" s="262"/>
      <c r="H142" s="265">
        <v>113</v>
      </c>
      <c r="I142" s="266"/>
      <c r="J142" s="262"/>
      <c r="K142" s="262"/>
      <c r="L142" s="267"/>
      <c r="M142" s="268"/>
      <c r="N142" s="269"/>
      <c r="O142" s="269"/>
      <c r="P142" s="269"/>
      <c r="Q142" s="269"/>
      <c r="R142" s="269"/>
      <c r="S142" s="269"/>
      <c r="T142" s="270"/>
      <c r="AT142" s="271" t="s">
        <v>301</v>
      </c>
      <c r="AU142" s="271" t="s">
        <v>89</v>
      </c>
      <c r="AV142" s="13" t="s">
        <v>91</v>
      </c>
      <c r="AW142" s="13" t="s">
        <v>44</v>
      </c>
      <c r="AX142" s="13" t="s">
        <v>82</v>
      </c>
      <c r="AY142" s="271" t="s">
        <v>291</v>
      </c>
    </row>
    <row r="143" s="15" customFormat="1">
      <c r="B143" s="283"/>
      <c r="C143" s="284"/>
      <c r="D143" s="252" t="s">
        <v>301</v>
      </c>
      <c r="E143" s="285" t="s">
        <v>80</v>
      </c>
      <c r="F143" s="286" t="s">
        <v>315</v>
      </c>
      <c r="G143" s="284"/>
      <c r="H143" s="287">
        <v>113</v>
      </c>
      <c r="I143" s="288"/>
      <c r="J143" s="284"/>
      <c r="K143" s="284"/>
      <c r="L143" s="289"/>
      <c r="M143" s="290"/>
      <c r="N143" s="291"/>
      <c r="O143" s="291"/>
      <c r="P143" s="291"/>
      <c r="Q143" s="291"/>
      <c r="R143" s="291"/>
      <c r="S143" s="291"/>
      <c r="T143" s="292"/>
      <c r="AT143" s="293" t="s">
        <v>301</v>
      </c>
      <c r="AU143" s="293" t="s">
        <v>89</v>
      </c>
      <c r="AV143" s="15" t="s">
        <v>299</v>
      </c>
      <c r="AW143" s="15" t="s">
        <v>44</v>
      </c>
      <c r="AX143" s="15" t="s">
        <v>89</v>
      </c>
      <c r="AY143" s="293" t="s">
        <v>291</v>
      </c>
    </row>
    <row r="144" s="1" customFormat="1" ht="16.5" customHeight="1">
      <c r="B144" s="48"/>
      <c r="C144" s="238" t="s">
        <v>471</v>
      </c>
      <c r="D144" s="238" t="s">
        <v>294</v>
      </c>
      <c r="E144" s="239" t="s">
        <v>3321</v>
      </c>
      <c r="F144" s="240" t="s">
        <v>3322</v>
      </c>
      <c r="G144" s="241" t="s">
        <v>385</v>
      </c>
      <c r="H144" s="242">
        <v>69</v>
      </c>
      <c r="I144" s="243"/>
      <c r="J144" s="244">
        <f>ROUND(I144*H144,2)</f>
        <v>0</v>
      </c>
      <c r="K144" s="240" t="s">
        <v>386</v>
      </c>
      <c r="L144" s="74"/>
      <c r="M144" s="245" t="s">
        <v>80</v>
      </c>
      <c r="N144" s="246" t="s">
        <v>52</v>
      </c>
      <c r="O144" s="49"/>
      <c r="P144" s="247">
        <f>O144*H144</f>
        <v>0</v>
      </c>
      <c r="Q144" s="247">
        <v>0</v>
      </c>
      <c r="R144" s="247">
        <f>Q144*H144</f>
        <v>0</v>
      </c>
      <c r="S144" s="247">
        <v>0</v>
      </c>
      <c r="T144" s="248">
        <f>S144*H144</f>
        <v>0</v>
      </c>
      <c r="AR144" s="25" t="s">
        <v>299</v>
      </c>
      <c r="AT144" s="25" t="s">
        <v>294</v>
      </c>
      <c r="AU144" s="25" t="s">
        <v>89</v>
      </c>
      <c r="AY144" s="25" t="s">
        <v>291</v>
      </c>
      <c r="BE144" s="249">
        <f>IF(N144="základní",J144,0)</f>
        <v>0</v>
      </c>
      <c r="BF144" s="249">
        <f>IF(N144="snížená",J144,0)</f>
        <v>0</v>
      </c>
      <c r="BG144" s="249">
        <f>IF(N144="zákl. přenesená",J144,0)</f>
        <v>0</v>
      </c>
      <c r="BH144" s="249">
        <f>IF(N144="sníž. přenesená",J144,0)</f>
        <v>0</v>
      </c>
      <c r="BI144" s="249">
        <f>IF(N144="nulová",J144,0)</f>
        <v>0</v>
      </c>
      <c r="BJ144" s="25" t="s">
        <v>89</v>
      </c>
      <c r="BK144" s="249">
        <f>ROUND(I144*H144,2)</f>
        <v>0</v>
      </c>
      <c r="BL144" s="25" t="s">
        <v>299</v>
      </c>
      <c r="BM144" s="25" t="s">
        <v>3323</v>
      </c>
    </row>
    <row r="145" s="13" customFormat="1">
      <c r="B145" s="261"/>
      <c r="C145" s="262"/>
      <c r="D145" s="252" t="s">
        <v>301</v>
      </c>
      <c r="E145" s="263" t="s">
        <v>80</v>
      </c>
      <c r="F145" s="264" t="s">
        <v>3324</v>
      </c>
      <c r="G145" s="262"/>
      <c r="H145" s="265">
        <v>69</v>
      </c>
      <c r="I145" s="266"/>
      <c r="J145" s="262"/>
      <c r="K145" s="262"/>
      <c r="L145" s="267"/>
      <c r="M145" s="268"/>
      <c r="N145" s="269"/>
      <c r="O145" s="269"/>
      <c r="P145" s="269"/>
      <c r="Q145" s="269"/>
      <c r="R145" s="269"/>
      <c r="S145" s="269"/>
      <c r="T145" s="270"/>
      <c r="AT145" s="271" t="s">
        <v>301</v>
      </c>
      <c r="AU145" s="271" t="s">
        <v>89</v>
      </c>
      <c r="AV145" s="13" t="s">
        <v>91</v>
      </c>
      <c r="AW145" s="13" t="s">
        <v>44</v>
      </c>
      <c r="AX145" s="13" t="s">
        <v>82</v>
      </c>
      <c r="AY145" s="271" t="s">
        <v>291</v>
      </c>
    </row>
    <row r="146" s="15" customFormat="1">
      <c r="B146" s="283"/>
      <c r="C146" s="284"/>
      <c r="D146" s="252" t="s">
        <v>301</v>
      </c>
      <c r="E146" s="285" t="s">
        <v>80</v>
      </c>
      <c r="F146" s="286" t="s">
        <v>315</v>
      </c>
      <c r="G146" s="284"/>
      <c r="H146" s="287">
        <v>69</v>
      </c>
      <c r="I146" s="288"/>
      <c r="J146" s="284"/>
      <c r="K146" s="284"/>
      <c r="L146" s="289"/>
      <c r="M146" s="290"/>
      <c r="N146" s="291"/>
      <c r="O146" s="291"/>
      <c r="P146" s="291"/>
      <c r="Q146" s="291"/>
      <c r="R146" s="291"/>
      <c r="S146" s="291"/>
      <c r="T146" s="292"/>
      <c r="AT146" s="293" t="s">
        <v>301</v>
      </c>
      <c r="AU146" s="293" t="s">
        <v>89</v>
      </c>
      <c r="AV146" s="15" t="s">
        <v>299</v>
      </c>
      <c r="AW146" s="15" t="s">
        <v>44</v>
      </c>
      <c r="AX146" s="15" t="s">
        <v>89</v>
      </c>
      <c r="AY146" s="293" t="s">
        <v>291</v>
      </c>
    </row>
    <row r="147" s="1" customFormat="1" ht="16.5" customHeight="1">
      <c r="B147" s="48"/>
      <c r="C147" s="238" t="s">
        <v>485</v>
      </c>
      <c r="D147" s="238" t="s">
        <v>294</v>
      </c>
      <c r="E147" s="239" t="s">
        <v>3325</v>
      </c>
      <c r="F147" s="240" t="s">
        <v>3326</v>
      </c>
      <c r="G147" s="241" t="s">
        <v>385</v>
      </c>
      <c r="H147" s="242">
        <v>24</v>
      </c>
      <c r="I147" s="243"/>
      <c r="J147" s="244">
        <f>ROUND(I147*H147,2)</f>
        <v>0</v>
      </c>
      <c r="K147" s="240" t="s">
        <v>386</v>
      </c>
      <c r="L147" s="74"/>
      <c r="M147" s="245" t="s">
        <v>80</v>
      </c>
      <c r="N147" s="246" t="s">
        <v>52</v>
      </c>
      <c r="O147" s="49"/>
      <c r="P147" s="247">
        <f>O147*H147</f>
        <v>0</v>
      </c>
      <c r="Q147" s="247">
        <v>0</v>
      </c>
      <c r="R147" s="247">
        <f>Q147*H147</f>
        <v>0</v>
      </c>
      <c r="S147" s="247">
        <v>0</v>
      </c>
      <c r="T147" s="248">
        <f>S147*H147</f>
        <v>0</v>
      </c>
      <c r="AR147" s="25" t="s">
        <v>299</v>
      </c>
      <c r="AT147" s="25" t="s">
        <v>294</v>
      </c>
      <c r="AU147" s="25" t="s">
        <v>89</v>
      </c>
      <c r="AY147" s="25" t="s">
        <v>291</v>
      </c>
      <c r="BE147" s="249">
        <f>IF(N147="základní",J147,0)</f>
        <v>0</v>
      </c>
      <c r="BF147" s="249">
        <f>IF(N147="snížená",J147,0)</f>
        <v>0</v>
      </c>
      <c r="BG147" s="249">
        <f>IF(N147="zákl. přenesená",J147,0)</f>
        <v>0</v>
      </c>
      <c r="BH147" s="249">
        <f>IF(N147="sníž. přenesená",J147,0)</f>
        <v>0</v>
      </c>
      <c r="BI147" s="249">
        <f>IF(N147="nulová",J147,0)</f>
        <v>0</v>
      </c>
      <c r="BJ147" s="25" t="s">
        <v>89</v>
      </c>
      <c r="BK147" s="249">
        <f>ROUND(I147*H147,2)</f>
        <v>0</v>
      </c>
      <c r="BL147" s="25" t="s">
        <v>299</v>
      </c>
      <c r="BM147" s="25" t="s">
        <v>3327</v>
      </c>
    </row>
    <row r="148" s="13" customFormat="1">
      <c r="B148" s="261"/>
      <c r="C148" s="262"/>
      <c r="D148" s="252" t="s">
        <v>301</v>
      </c>
      <c r="E148" s="263" t="s">
        <v>80</v>
      </c>
      <c r="F148" s="264" t="s">
        <v>3328</v>
      </c>
      <c r="G148" s="262"/>
      <c r="H148" s="265">
        <v>24</v>
      </c>
      <c r="I148" s="266"/>
      <c r="J148" s="262"/>
      <c r="K148" s="262"/>
      <c r="L148" s="267"/>
      <c r="M148" s="268"/>
      <c r="N148" s="269"/>
      <c r="O148" s="269"/>
      <c r="P148" s="269"/>
      <c r="Q148" s="269"/>
      <c r="R148" s="269"/>
      <c r="S148" s="269"/>
      <c r="T148" s="270"/>
      <c r="AT148" s="271" t="s">
        <v>301</v>
      </c>
      <c r="AU148" s="271" t="s">
        <v>89</v>
      </c>
      <c r="AV148" s="13" t="s">
        <v>91</v>
      </c>
      <c r="AW148" s="13" t="s">
        <v>44</v>
      </c>
      <c r="AX148" s="13" t="s">
        <v>82</v>
      </c>
      <c r="AY148" s="271" t="s">
        <v>291</v>
      </c>
    </row>
    <row r="149" s="15" customFormat="1">
      <c r="B149" s="283"/>
      <c r="C149" s="284"/>
      <c r="D149" s="252" t="s">
        <v>301</v>
      </c>
      <c r="E149" s="285" t="s">
        <v>80</v>
      </c>
      <c r="F149" s="286" t="s">
        <v>315</v>
      </c>
      <c r="G149" s="284"/>
      <c r="H149" s="287">
        <v>24</v>
      </c>
      <c r="I149" s="288"/>
      <c r="J149" s="284"/>
      <c r="K149" s="284"/>
      <c r="L149" s="289"/>
      <c r="M149" s="290"/>
      <c r="N149" s="291"/>
      <c r="O149" s="291"/>
      <c r="P149" s="291"/>
      <c r="Q149" s="291"/>
      <c r="R149" s="291"/>
      <c r="S149" s="291"/>
      <c r="T149" s="292"/>
      <c r="AT149" s="293" t="s">
        <v>301</v>
      </c>
      <c r="AU149" s="293" t="s">
        <v>89</v>
      </c>
      <c r="AV149" s="15" t="s">
        <v>299</v>
      </c>
      <c r="AW149" s="15" t="s">
        <v>44</v>
      </c>
      <c r="AX149" s="15" t="s">
        <v>89</v>
      </c>
      <c r="AY149" s="293" t="s">
        <v>291</v>
      </c>
    </row>
    <row r="150" s="1" customFormat="1" ht="16.5" customHeight="1">
      <c r="B150" s="48"/>
      <c r="C150" s="238" t="s">
        <v>501</v>
      </c>
      <c r="D150" s="238" t="s">
        <v>294</v>
      </c>
      <c r="E150" s="239" t="s">
        <v>3329</v>
      </c>
      <c r="F150" s="240" t="s">
        <v>3330</v>
      </c>
      <c r="G150" s="241" t="s">
        <v>385</v>
      </c>
      <c r="H150" s="242">
        <v>49</v>
      </c>
      <c r="I150" s="243"/>
      <c r="J150" s="244">
        <f>ROUND(I150*H150,2)</f>
        <v>0</v>
      </c>
      <c r="K150" s="240" t="s">
        <v>386</v>
      </c>
      <c r="L150" s="74"/>
      <c r="M150" s="245" t="s">
        <v>80</v>
      </c>
      <c r="N150" s="246" t="s">
        <v>52</v>
      </c>
      <c r="O150" s="49"/>
      <c r="P150" s="247">
        <f>O150*H150</f>
        <v>0</v>
      </c>
      <c r="Q150" s="247">
        <v>0</v>
      </c>
      <c r="R150" s="247">
        <f>Q150*H150</f>
        <v>0</v>
      </c>
      <c r="S150" s="247">
        <v>0</v>
      </c>
      <c r="T150" s="248">
        <f>S150*H150</f>
        <v>0</v>
      </c>
      <c r="AR150" s="25" t="s">
        <v>299</v>
      </c>
      <c r="AT150" s="25" t="s">
        <v>294</v>
      </c>
      <c r="AU150" s="25" t="s">
        <v>89</v>
      </c>
      <c r="AY150" s="25" t="s">
        <v>291</v>
      </c>
      <c r="BE150" s="249">
        <f>IF(N150="základní",J150,0)</f>
        <v>0</v>
      </c>
      <c r="BF150" s="249">
        <f>IF(N150="snížená",J150,0)</f>
        <v>0</v>
      </c>
      <c r="BG150" s="249">
        <f>IF(N150="zákl. přenesená",J150,0)</f>
        <v>0</v>
      </c>
      <c r="BH150" s="249">
        <f>IF(N150="sníž. přenesená",J150,0)</f>
        <v>0</v>
      </c>
      <c r="BI150" s="249">
        <f>IF(N150="nulová",J150,0)</f>
        <v>0</v>
      </c>
      <c r="BJ150" s="25" t="s">
        <v>89</v>
      </c>
      <c r="BK150" s="249">
        <f>ROUND(I150*H150,2)</f>
        <v>0</v>
      </c>
      <c r="BL150" s="25" t="s">
        <v>299</v>
      </c>
      <c r="BM150" s="25" t="s">
        <v>3331</v>
      </c>
    </row>
    <row r="151" s="13" customFormat="1">
      <c r="B151" s="261"/>
      <c r="C151" s="262"/>
      <c r="D151" s="252" t="s">
        <v>301</v>
      </c>
      <c r="E151" s="263" t="s">
        <v>80</v>
      </c>
      <c r="F151" s="264" t="s">
        <v>3332</v>
      </c>
      <c r="G151" s="262"/>
      <c r="H151" s="265">
        <v>49</v>
      </c>
      <c r="I151" s="266"/>
      <c r="J151" s="262"/>
      <c r="K151" s="262"/>
      <c r="L151" s="267"/>
      <c r="M151" s="268"/>
      <c r="N151" s="269"/>
      <c r="O151" s="269"/>
      <c r="P151" s="269"/>
      <c r="Q151" s="269"/>
      <c r="R151" s="269"/>
      <c r="S151" s="269"/>
      <c r="T151" s="270"/>
      <c r="AT151" s="271" t="s">
        <v>301</v>
      </c>
      <c r="AU151" s="271" t="s">
        <v>89</v>
      </c>
      <c r="AV151" s="13" t="s">
        <v>91</v>
      </c>
      <c r="AW151" s="13" t="s">
        <v>44</v>
      </c>
      <c r="AX151" s="13" t="s">
        <v>82</v>
      </c>
      <c r="AY151" s="271" t="s">
        <v>291</v>
      </c>
    </row>
    <row r="152" s="15" customFormat="1">
      <c r="B152" s="283"/>
      <c r="C152" s="284"/>
      <c r="D152" s="252" t="s">
        <v>301</v>
      </c>
      <c r="E152" s="285" t="s">
        <v>80</v>
      </c>
      <c r="F152" s="286" t="s">
        <v>315</v>
      </c>
      <c r="G152" s="284"/>
      <c r="H152" s="287">
        <v>49</v>
      </c>
      <c r="I152" s="288"/>
      <c r="J152" s="284"/>
      <c r="K152" s="284"/>
      <c r="L152" s="289"/>
      <c r="M152" s="290"/>
      <c r="N152" s="291"/>
      <c r="O152" s="291"/>
      <c r="P152" s="291"/>
      <c r="Q152" s="291"/>
      <c r="R152" s="291"/>
      <c r="S152" s="291"/>
      <c r="T152" s="292"/>
      <c r="AT152" s="293" t="s">
        <v>301</v>
      </c>
      <c r="AU152" s="293" t="s">
        <v>89</v>
      </c>
      <c r="AV152" s="15" t="s">
        <v>299</v>
      </c>
      <c r="AW152" s="15" t="s">
        <v>44</v>
      </c>
      <c r="AX152" s="15" t="s">
        <v>89</v>
      </c>
      <c r="AY152" s="293" t="s">
        <v>291</v>
      </c>
    </row>
    <row r="153" s="1" customFormat="1" ht="16.5" customHeight="1">
      <c r="B153" s="48"/>
      <c r="C153" s="238" t="s">
        <v>519</v>
      </c>
      <c r="D153" s="238" t="s">
        <v>294</v>
      </c>
      <c r="E153" s="239" t="s">
        <v>3333</v>
      </c>
      <c r="F153" s="240" t="s">
        <v>3334</v>
      </c>
      <c r="G153" s="241" t="s">
        <v>385</v>
      </c>
      <c r="H153" s="242">
        <v>20</v>
      </c>
      <c r="I153" s="243"/>
      <c r="J153" s="244">
        <f>ROUND(I153*H153,2)</f>
        <v>0</v>
      </c>
      <c r="K153" s="240" t="s">
        <v>386</v>
      </c>
      <c r="L153" s="74"/>
      <c r="M153" s="245" t="s">
        <v>80</v>
      </c>
      <c r="N153" s="246" t="s">
        <v>52</v>
      </c>
      <c r="O153" s="49"/>
      <c r="P153" s="247">
        <f>O153*H153</f>
        <v>0</v>
      </c>
      <c r="Q153" s="247">
        <v>0</v>
      </c>
      <c r="R153" s="247">
        <f>Q153*H153</f>
        <v>0</v>
      </c>
      <c r="S153" s="247">
        <v>0</v>
      </c>
      <c r="T153" s="248">
        <f>S153*H153</f>
        <v>0</v>
      </c>
      <c r="AR153" s="25" t="s">
        <v>299</v>
      </c>
      <c r="AT153" s="25" t="s">
        <v>294</v>
      </c>
      <c r="AU153" s="25" t="s">
        <v>89</v>
      </c>
      <c r="AY153" s="25" t="s">
        <v>291</v>
      </c>
      <c r="BE153" s="249">
        <f>IF(N153="základní",J153,0)</f>
        <v>0</v>
      </c>
      <c r="BF153" s="249">
        <f>IF(N153="snížená",J153,0)</f>
        <v>0</v>
      </c>
      <c r="BG153" s="249">
        <f>IF(N153="zákl. přenesená",J153,0)</f>
        <v>0</v>
      </c>
      <c r="BH153" s="249">
        <f>IF(N153="sníž. přenesená",J153,0)</f>
        <v>0</v>
      </c>
      <c r="BI153" s="249">
        <f>IF(N153="nulová",J153,0)</f>
        <v>0</v>
      </c>
      <c r="BJ153" s="25" t="s">
        <v>89</v>
      </c>
      <c r="BK153" s="249">
        <f>ROUND(I153*H153,2)</f>
        <v>0</v>
      </c>
      <c r="BL153" s="25" t="s">
        <v>299</v>
      </c>
      <c r="BM153" s="25" t="s">
        <v>3335</v>
      </c>
    </row>
    <row r="154" s="13" customFormat="1">
      <c r="B154" s="261"/>
      <c r="C154" s="262"/>
      <c r="D154" s="252" t="s">
        <v>301</v>
      </c>
      <c r="E154" s="263" t="s">
        <v>80</v>
      </c>
      <c r="F154" s="264" t="s">
        <v>3336</v>
      </c>
      <c r="G154" s="262"/>
      <c r="H154" s="265">
        <v>20</v>
      </c>
      <c r="I154" s="266"/>
      <c r="J154" s="262"/>
      <c r="K154" s="262"/>
      <c r="L154" s="267"/>
      <c r="M154" s="268"/>
      <c r="N154" s="269"/>
      <c r="O154" s="269"/>
      <c r="P154" s="269"/>
      <c r="Q154" s="269"/>
      <c r="R154" s="269"/>
      <c r="S154" s="269"/>
      <c r="T154" s="270"/>
      <c r="AT154" s="271" t="s">
        <v>301</v>
      </c>
      <c r="AU154" s="271" t="s">
        <v>89</v>
      </c>
      <c r="AV154" s="13" t="s">
        <v>91</v>
      </c>
      <c r="AW154" s="13" t="s">
        <v>44</v>
      </c>
      <c r="AX154" s="13" t="s">
        <v>82</v>
      </c>
      <c r="AY154" s="271" t="s">
        <v>291</v>
      </c>
    </row>
    <row r="155" s="15" customFormat="1">
      <c r="B155" s="283"/>
      <c r="C155" s="284"/>
      <c r="D155" s="252" t="s">
        <v>301</v>
      </c>
      <c r="E155" s="285" t="s">
        <v>80</v>
      </c>
      <c r="F155" s="286" t="s">
        <v>315</v>
      </c>
      <c r="G155" s="284"/>
      <c r="H155" s="287">
        <v>20</v>
      </c>
      <c r="I155" s="288"/>
      <c r="J155" s="284"/>
      <c r="K155" s="284"/>
      <c r="L155" s="289"/>
      <c r="M155" s="290"/>
      <c r="N155" s="291"/>
      <c r="O155" s="291"/>
      <c r="P155" s="291"/>
      <c r="Q155" s="291"/>
      <c r="R155" s="291"/>
      <c r="S155" s="291"/>
      <c r="T155" s="292"/>
      <c r="AT155" s="293" t="s">
        <v>301</v>
      </c>
      <c r="AU155" s="293" t="s">
        <v>89</v>
      </c>
      <c r="AV155" s="15" t="s">
        <v>299</v>
      </c>
      <c r="AW155" s="15" t="s">
        <v>44</v>
      </c>
      <c r="AX155" s="15" t="s">
        <v>89</v>
      </c>
      <c r="AY155" s="293" t="s">
        <v>291</v>
      </c>
    </row>
    <row r="156" s="1" customFormat="1" ht="16.5" customHeight="1">
      <c r="B156" s="48"/>
      <c r="C156" s="238" t="s">
        <v>526</v>
      </c>
      <c r="D156" s="238" t="s">
        <v>294</v>
      </c>
      <c r="E156" s="239" t="s">
        <v>3337</v>
      </c>
      <c r="F156" s="240" t="s">
        <v>3338</v>
      </c>
      <c r="G156" s="241" t="s">
        <v>385</v>
      </c>
      <c r="H156" s="242">
        <v>49</v>
      </c>
      <c r="I156" s="243"/>
      <c r="J156" s="244">
        <f>ROUND(I156*H156,2)</f>
        <v>0</v>
      </c>
      <c r="K156" s="240" t="s">
        <v>386</v>
      </c>
      <c r="L156" s="74"/>
      <c r="M156" s="245" t="s">
        <v>80</v>
      </c>
      <c r="N156" s="246" t="s">
        <v>52</v>
      </c>
      <c r="O156" s="49"/>
      <c r="P156" s="247">
        <f>O156*H156</f>
        <v>0</v>
      </c>
      <c r="Q156" s="247">
        <v>0</v>
      </c>
      <c r="R156" s="247">
        <f>Q156*H156</f>
        <v>0</v>
      </c>
      <c r="S156" s="247">
        <v>0</v>
      </c>
      <c r="T156" s="248">
        <f>S156*H156</f>
        <v>0</v>
      </c>
      <c r="AR156" s="25" t="s">
        <v>299</v>
      </c>
      <c r="AT156" s="25" t="s">
        <v>294</v>
      </c>
      <c r="AU156" s="25" t="s">
        <v>89</v>
      </c>
      <c r="AY156" s="25" t="s">
        <v>291</v>
      </c>
      <c r="BE156" s="249">
        <f>IF(N156="základní",J156,0)</f>
        <v>0</v>
      </c>
      <c r="BF156" s="249">
        <f>IF(N156="snížená",J156,0)</f>
        <v>0</v>
      </c>
      <c r="BG156" s="249">
        <f>IF(N156="zákl. přenesená",J156,0)</f>
        <v>0</v>
      </c>
      <c r="BH156" s="249">
        <f>IF(N156="sníž. přenesená",J156,0)</f>
        <v>0</v>
      </c>
      <c r="BI156" s="249">
        <f>IF(N156="nulová",J156,0)</f>
        <v>0</v>
      </c>
      <c r="BJ156" s="25" t="s">
        <v>89</v>
      </c>
      <c r="BK156" s="249">
        <f>ROUND(I156*H156,2)</f>
        <v>0</v>
      </c>
      <c r="BL156" s="25" t="s">
        <v>299</v>
      </c>
      <c r="BM156" s="25" t="s">
        <v>3339</v>
      </c>
    </row>
    <row r="157" s="13" customFormat="1">
      <c r="B157" s="261"/>
      <c r="C157" s="262"/>
      <c r="D157" s="252" t="s">
        <v>301</v>
      </c>
      <c r="E157" s="263" t="s">
        <v>80</v>
      </c>
      <c r="F157" s="264" t="s">
        <v>3340</v>
      </c>
      <c r="G157" s="262"/>
      <c r="H157" s="265">
        <v>49</v>
      </c>
      <c r="I157" s="266"/>
      <c r="J157" s="262"/>
      <c r="K157" s="262"/>
      <c r="L157" s="267"/>
      <c r="M157" s="268"/>
      <c r="N157" s="269"/>
      <c r="O157" s="269"/>
      <c r="P157" s="269"/>
      <c r="Q157" s="269"/>
      <c r="R157" s="269"/>
      <c r="S157" s="269"/>
      <c r="T157" s="270"/>
      <c r="AT157" s="271" t="s">
        <v>301</v>
      </c>
      <c r="AU157" s="271" t="s">
        <v>89</v>
      </c>
      <c r="AV157" s="13" t="s">
        <v>91</v>
      </c>
      <c r="AW157" s="13" t="s">
        <v>44</v>
      </c>
      <c r="AX157" s="13" t="s">
        <v>82</v>
      </c>
      <c r="AY157" s="271" t="s">
        <v>291</v>
      </c>
    </row>
    <row r="158" s="15" customFormat="1">
      <c r="B158" s="283"/>
      <c r="C158" s="284"/>
      <c r="D158" s="252" t="s">
        <v>301</v>
      </c>
      <c r="E158" s="285" t="s">
        <v>80</v>
      </c>
      <c r="F158" s="286" t="s">
        <v>315</v>
      </c>
      <c r="G158" s="284"/>
      <c r="H158" s="287">
        <v>49</v>
      </c>
      <c r="I158" s="288"/>
      <c r="J158" s="284"/>
      <c r="K158" s="284"/>
      <c r="L158" s="289"/>
      <c r="M158" s="290"/>
      <c r="N158" s="291"/>
      <c r="O158" s="291"/>
      <c r="P158" s="291"/>
      <c r="Q158" s="291"/>
      <c r="R158" s="291"/>
      <c r="S158" s="291"/>
      <c r="T158" s="292"/>
      <c r="AT158" s="293" t="s">
        <v>301</v>
      </c>
      <c r="AU158" s="293" t="s">
        <v>89</v>
      </c>
      <c r="AV158" s="15" t="s">
        <v>299</v>
      </c>
      <c r="AW158" s="15" t="s">
        <v>44</v>
      </c>
      <c r="AX158" s="15" t="s">
        <v>89</v>
      </c>
      <c r="AY158" s="293" t="s">
        <v>291</v>
      </c>
    </row>
    <row r="159" s="1" customFormat="1" ht="16.5" customHeight="1">
      <c r="B159" s="48"/>
      <c r="C159" s="238" t="s">
        <v>531</v>
      </c>
      <c r="D159" s="238" t="s">
        <v>294</v>
      </c>
      <c r="E159" s="239" t="s">
        <v>3341</v>
      </c>
      <c r="F159" s="240" t="s">
        <v>3342</v>
      </c>
      <c r="G159" s="241" t="s">
        <v>385</v>
      </c>
      <c r="H159" s="242">
        <v>20</v>
      </c>
      <c r="I159" s="243"/>
      <c r="J159" s="244">
        <f>ROUND(I159*H159,2)</f>
        <v>0</v>
      </c>
      <c r="K159" s="240" t="s">
        <v>386</v>
      </c>
      <c r="L159" s="74"/>
      <c r="M159" s="245" t="s">
        <v>80</v>
      </c>
      <c r="N159" s="246" t="s">
        <v>52</v>
      </c>
      <c r="O159" s="49"/>
      <c r="P159" s="247">
        <f>O159*H159</f>
        <v>0</v>
      </c>
      <c r="Q159" s="247">
        <v>0</v>
      </c>
      <c r="R159" s="247">
        <f>Q159*H159</f>
        <v>0</v>
      </c>
      <c r="S159" s="247">
        <v>0</v>
      </c>
      <c r="T159" s="248">
        <f>S159*H159</f>
        <v>0</v>
      </c>
      <c r="AR159" s="25" t="s">
        <v>299</v>
      </c>
      <c r="AT159" s="25" t="s">
        <v>294</v>
      </c>
      <c r="AU159" s="25" t="s">
        <v>89</v>
      </c>
      <c r="AY159" s="25" t="s">
        <v>291</v>
      </c>
      <c r="BE159" s="249">
        <f>IF(N159="základní",J159,0)</f>
        <v>0</v>
      </c>
      <c r="BF159" s="249">
        <f>IF(N159="snížená",J159,0)</f>
        <v>0</v>
      </c>
      <c r="BG159" s="249">
        <f>IF(N159="zákl. přenesená",J159,0)</f>
        <v>0</v>
      </c>
      <c r="BH159" s="249">
        <f>IF(N159="sníž. přenesená",J159,0)</f>
        <v>0</v>
      </c>
      <c r="BI159" s="249">
        <f>IF(N159="nulová",J159,0)</f>
        <v>0</v>
      </c>
      <c r="BJ159" s="25" t="s">
        <v>89</v>
      </c>
      <c r="BK159" s="249">
        <f>ROUND(I159*H159,2)</f>
        <v>0</v>
      </c>
      <c r="BL159" s="25" t="s">
        <v>299</v>
      </c>
      <c r="BM159" s="25" t="s">
        <v>3343</v>
      </c>
    </row>
    <row r="160" s="13" customFormat="1">
      <c r="B160" s="261"/>
      <c r="C160" s="262"/>
      <c r="D160" s="252" t="s">
        <v>301</v>
      </c>
      <c r="E160" s="263" t="s">
        <v>80</v>
      </c>
      <c r="F160" s="264" t="s">
        <v>3336</v>
      </c>
      <c r="G160" s="262"/>
      <c r="H160" s="265">
        <v>20</v>
      </c>
      <c r="I160" s="266"/>
      <c r="J160" s="262"/>
      <c r="K160" s="262"/>
      <c r="L160" s="267"/>
      <c r="M160" s="268"/>
      <c r="N160" s="269"/>
      <c r="O160" s="269"/>
      <c r="P160" s="269"/>
      <c r="Q160" s="269"/>
      <c r="R160" s="269"/>
      <c r="S160" s="269"/>
      <c r="T160" s="270"/>
      <c r="AT160" s="271" t="s">
        <v>301</v>
      </c>
      <c r="AU160" s="271" t="s">
        <v>89</v>
      </c>
      <c r="AV160" s="13" t="s">
        <v>91</v>
      </c>
      <c r="AW160" s="13" t="s">
        <v>44</v>
      </c>
      <c r="AX160" s="13" t="s">
        <v>82</v>
      </c>
      <c r="AY160" s="271" t="s">
        <v>291</v>
      </c>
    </row>
    <row r="161" s="15" customFormat="1">
      <c r="B161" s="283"/>
      <c r="C161" s="284"/>
      <c r="D161" s="252" t="s">
        <v>301</v>
      </c>
      <c r="E161" s="285" t="s">
        <v>80</v>
      </c>
      <c r="F161" s="286" t="s">
        <v>315</v>
      </c>
      <c r="G161" s="284"/>
      <c r="H161" s="287">
        <v>20</v>
      </c>
      <c r="I161" s="288"/>
      <c r="J161" s="284"/>
      <c r="K161" s="284"/>
      <c r="L161" s="289"/>
      <c r="M161" s="290"/>
      <c r="N161" s="291"/>
      <c r="O161" s="291"/>
      <c r="P161" s="291"/>
      <c r="Q161" s="291"/>
      <c r="R161" s="291"/>
      <c r="S161" s="291"/>
      <c r="T161" s="292"/>
      <c r="AT161" s="293" t="s">
        <v>301</v>
      </c>
      <c r="AU161" s="293" t="s">
        <v>89</v>
      </c>
      <c r="AV161" s="15" t="s">
        <v>299</v>
      </c>
      <c r="AW161" s="15" t="s">
        <v>44</v>
      </c>
      <c r="AX161" s="15" t="s">
        <v>89</v>
      </c>
      <c r="AY161" s="293" t="s">
        <v>291</v>
      </c>
    </row>
    <row r="162" s="1" customFormat="1" ht="25.5" customHeight="1">
      <c r="B162" s="48"/>
      <c r="C162" s="238" t="s">
        <v>535</v>
      </c>
      <c r="D162" s="238" t="s">
        <v>294</v>
      </c>
      <c r="E162" s="239" t="s">
        <v>3344</v>
      </c>
      <c r="F162" s="240" t="s">
        <v>3345</v>
      </c>
      <c r="G162" s="241" t="s">
        <v>401</v>
      </c>
      <c r="H162" s="242">
        <v>42.600000000000001</v>
      </c>
      <c r="I162" s="243"/>
      <c r="J162" s="244">
        <f>ROUND(I162*H162,2)</f>
        <v>0</v>
      </c>
      <c r="K162" s="240" t="s">
        <v>386</v>
      </c>
      <c r="L162" s="74"/>
      <c r="M162" s="245" t="s">
        <v>80</v>
      </c>
      <c r="N162" s="246" t="s">
        <v>52</v>
      </c>
      <c r="O162" s="49"/>
      <c r="P162" s="247">
        <f>O162*H162</f>
        <v>0</v>
      </c>
      <c r="Q162" s="247">
        <v>0</v>
      </c>
      <c r="R162" s="247">
        <f>Q162*H162</f>
        <v>0</v>
      </c>
      <c r="S162" s="247">
        <v>0</v>
      </c>
      <c r="T162" s="248">
        <f>S162*H162</f>
        <v>0</v>
      </c>
      <c r="AR162" s="25" t="s">
        <v>299</v>
      </c>
      <c r="AT162" s="25" t="s">
        <v>294</v>
      </c>
      <c r="AU162" s="25" t="s">
        <v>89</v>
      </c>
      <c r="AY162" s="25" t="s">
        <v>291</v>
      </c>
      <c r="BE162" s="249">
        <f>IF(N162="základní",J162,0)</f>
        <v>0</v>
      </c>
      <c r="BF162" s="249">
        <f>IF(N162="snížená",J162,0)</f>
        <v>0</v>
      </c>
      <c r="BG162" s="249">
        <f>IF(N162="zákl. přenesená",J162,0)</f>
        <v>0</v>
      </c>
      <c r="BH162" s="249">
        <f>IF(N162="sníž. přenesená",J162,0)</f>
        <v>0</v>
      </c>
      <c r="BI162" s="249">
        <f>IF(N162="nulová",J162,0)</f>
        <v>0</v>
      </c>
      <c r="BJ162" s="25" t="s">
        <v>89</v>
      </c>
      <c r="BK162" s="249">
        <f>ROUND(I162*H162,2)</f>
        <v>0</v>
      </c>
      <c r="BL162" s="25" t="s">
        <v>299</v>
      </c>
      <c r="BM162" s="25" t="s">
        <v>3346</v>
      </c>
    </row>
    <row r="163" s="13" customFormat="1">
      <c r="B163" s="261"/>
      <c r="C163" s="262"/>
      <c r="D163" s="252" t="s">
        <v>301</v>
      </c>
      <c r="E163" s="263" t="s">
        <v>80</v>
      </c>
      <c r="F163" s="264" t="s">
        <v>3347</v>
      </c>
      <c r="G163" s="262"/>
      <c r="H163" s="265">
        <v>42.600000000000001</v>
      </c>
      <c r="I163" s="266"/>
      <c r="J163" s="262"/>
      <c r="K163" s="262"/>
      <c r="L163" s="267"/>
      <c r="M163" s="268"/>
      <c r="N163" s="269"/>
      <c r="O163" s="269"/>
      <c r="P163" s="269"/>
      <c r="Q163" s="269"/>
      <c r="R163" s="269"/>
      <c r="S163" s="269"/>
      <c r="T163" s="270"/>
      <c r="AT163" s="271" t="s">
        <v>301</v>
      </c>
      <c r="AU163" s="271" t="s">
        <v>89</v>
      </c>
      <c r="AV163" s="13" t="s">
        <v>91</v>
      </c>
      <c r="AW163" s="13" t="s">
        <v>44</v>
      </c>
      <c r="AX163" s="13" t="s">
        <v>82</v>
      </c>
      <c r="AY163" s="271" t="s">
        <v>291</v>
      </c>
    </row>
    <row r="164" s="15" customFormat="1">
      <c r="B164" s="283"/>
      <c r="C164" s="284"/>
      <c r="D164" s="252" t="s">
        <v>301</v>
      </c>
      <c r="E164" s="285" t="s">
        <v>80</v>
      </c>
      <c r="F164" s="286" t="s">
        <v>315</v>
      </c>
      <c r="G164" s="284"/>
      <c r="H164" s="287">
        <v>42.600000000000001</v>
      </c>
      <c r="I164" s="288"/>
      <c r="J164" s="284"/>
      <c r="K164" s="284"/>
      <c r="L164" s="289"/>
      <c r="M164" s="290"/>
      <c r="N164" s="291"/>
      <c r="O164" s="291"/>
      <c r="P164" s="291"/>
      <c r="Q164" s="291"/>
      <c r="R164" s="291"/>
      <c r="S164" s="291"/>
      <c r="T164" s="292"/>
      <c r="AT164" s="293" t="s">
        <v>301</v>
      </c>
      <c r="AU164" s="293" t="s">
        <v>89</v>
      </c>
      <c r="AV164" s="15" t="s">
        <v>299</v>
      </c>
      <c r="AW164" s="15" t="s">
        <v>44</v>
      </c>
      <c r="AX164" s="15" t="s">
        <v>89</v>
      </c>
      <c r="AY164" s="293" t="s">
        <v>291</v>
      </c>
    </row>
    <row r="165" s="1" customFormat="1" ht="25.5" customHeight="1">
      <c r="B165" s="48"/>
      <c r="C165" s="238" t="s">
        <v>539</v>
      </c>
      <c r="D165" s="238" t="s">
        <v>294</v>
      </c>
      <c r="E165" s="239" t="s">
        <v>3348</v>
      </c>
      <c r="F165" s="240" t="s">
        <v>3349</v>
      </c>
      <c r="G165" s="241" t="s">
        <v>401</v>
      </c>
      <c r="H165" s="242">
        <v>1777.5999999999999</v>
      </c>
      <c r="I165" s="243"/>
      <c r="J165" s="244">
        <f>ROUND(I165*H165,2)</f>
        <v>0</v>
      </c>
      <c r="K165" s="240" t="s">
        <v>386</v>
      </c>
      <c r="L165" s="74"/>
      <c r="M165" s="245" t="s">
        <v>80</v>
      </c>
      <c r="N165" s="246" t="s">
        <v>52</v>
      </c>
      <c r="O165" s="49"/>
      <c r="P165" s="247">
        <f>O165*H165</f>
        <v>0</v>
      </c>
      <c r="Q165" s="247">
        <v>0</v>
      </c>
      <c r="R165" s="247">
        <f>Q165*H165</f>
        <v>0</v>
      </c>
      <c r="S165" s="247">
        <v>0</v>
      </c>
      <c r="T165" s="248">
        <f>S165*H165</f>
        <v>0</v>
      </c>
      <c r="AR165" s="25" t="s">
        <v>299</v>
      </c>
      <c r="AT165" s="25" t="s">
        <v>294</v>
      </c>
      <c r="AU165" s="25" t="s">
        <v>89</v>
      </c>
      <c r="AY165" s="25" t="s">
        <v>291</v>
      </c>
      <c r="BE165" s="249">
        <f>IF(N165="základní",J165,0)</f>
        <v>0</v>
      </c>
      <c r="BF165" s="249">
        <f>IF(N165="snížená",J165,0)</f>
        <v>0</v>
      </c>
      <c r="BG165" s="249">
        <f>IF(N165="zákl. přenesená",J165,0)</f>
        <v>0</v>
      </c>
      <c r="BH165" s="249">
        <f>IF(N165="sníž. přenesená",J165,0)</f>
        <v>0</v>
      </c>
      <c r="BI165" s="249">
        <f>IF(N165="nulová",J165,0)</f>
        <v>0</v>
      </c>
      <c r="BJ165" s="25" t="s">
        <v>89</v>
      </c>
      <c r="BK165" s="249">
        <f>ROUND(I165*H165,2)</f>
        <v>0</v>
      </c>
      <c r="BL165" s="25" t="s">
        <v>299</v>
      </c>
      <c r="BM165" s="25" t="s">
        <v>3350</v>
      </c>
    </row>
    <row r="166" s="13" customFormat="1">
      <c r="B166" s="261"/>
      <c r="C166" s="262"/>
      <c r="D166" s="252" t="s">
        <v>301</v>
      </c>
      <c r="E166" s="263" t="s">
        <v>80</v>
      </c>
      <c r="F166" s="264" t="s">
        <v>3351</v>
      </c>
      <c r="G166" s="262"/>
      <c r="H166" s="265">
        <v>1777.5999999999999</v>
      </c>
      <c r="I166" s="266"/>
      <c r="J166" s="262"/>
      <c r="K166" s="262"/>
      <c r="L166" s="267"/>
      <c r="M166" s="268"/>
      <c r="N166" s="269"/>
      <c r="O166" s="269"/>
      <c r="P166" s="269"/>
      <c r="Q166" s="269"/>
      <c r="R166" s="269"/>
      <c r="S166" s="269"/>
      <c r="T166" s="270"/>
      <c r="AT166" s="271" t="s">
        <v>301</v>
      </c>
      <c r="AU166" s="271" t="s">
        <v>89</v>
      </c>
      <c r="AV166" s="13" t="s">
        <v>91</v>
      </c>
      <c r="AW166" s="13" t="s">
        <v>44</v>
      </c>
      <c r="AX166" s="13" t="s">
        <v>82</v>
      </c>
      <c r="AY166" s="271" t="s">
        <v>291</v>
      </c>
    </row>
    <row r="167" s="15" customFormat="1">
      <c r="B167" s="283"/>
      <c r="C167" s="284"/>
      <c r="D167" s="252" t="s">
        <v>301</v>
      </c>
      <c r="E167" s="285" t="s">
        <v>80</v>
      </c>
      <c r="F167" s="286" t="s">
        <v>315</v>
      </c>
      <c r="G167" s="284"/>
      <c r="H167" s="287">
        <v>1777.5999999999999</v>
      </c>
      <c r="I167" s="288"/>
      <c r="J167" s="284"/>
      <c r="K167" s="284"/>
      <c r="L167" s="289"/>
      <c r="M167" s="290"/>
      <c r="N167" s="291"/>
      <c r="O167" s="291"/>
      <c r="P167" s="291"/>
      <c r="Q167" s="291"/>
      <c r="R167" s="291"/>
      <c r="S167" s="291"/>
      <c r="T167" s="292"/>
      <c r="AT167" s="293" t="s">
        <v>301</v>
      </c>
      <c r="AU167" s="293" t="s">
        <v>89</v>
      </c>
      <c r="AV167" s="15" t="s">
        <v>299</v>
      </c>
      <c r="AW167" s="15" t="s">
        <v>44</v>
      </c>
      <c r="AX167" s="15" t="s">
        <v>89</v>
      </c>
      <c r="AY167" s="293" t="s">
        <v>291</v>
      </c>
    </row>
    <row r="168" s="1" customFormat="1" ht="25.5" customHeight="1">
      <c r="B168" s="48"/>
      <c r="C168" s="238" t="s">
        <v>546</v>
      </c>
      <c r="D168" s="238" t="s">
        <v>294</v>
      </c>
      <c r="E168" s="239" t="s">
        <v>3352</v>
      </c>
      <c r="F168" s="240" t="s">
        <v>3353</v>
      </c>
      <c r="G168" s="241" t="s">
        <v>401</v>
      </c>
      <c r="H168" s="242">
        <v>133.90000000000001</v>
      </c>
      <c r="I168" s="243"/>
      <c r="J168" s="244">
        <f>ROUND(I168*H168,2)</f>
        <v>0</v>
      </c>
      <c r="K168" s="240" t="s">
        <v>386</v>
      </c>
      <c r="L168" s="74"/>
      <c r="M168" s="245" t="s">
        <v>80</v>
      </c>
      <c r="N168" s="246" t="s">
        <v>52</v>
      </c>
      <c r="O168" s="49"/>
      <c r="P168" s="247">
        <f>O168*H168</f>
        <v>0</v>
      </c>
      <c r="Q168" s="247">
        <v>0</v>
      </c>
      <c r="R168" s="247">
        <f>Q168*H168</f>
        <v>0</v>
      </c>
      <c r="S168" s="247">
        <v>0</v>
      </c>
      <c r="T168" s="248">
        <f>S168*H168</f>
        <v>0</v>
      </c>
      <c r="AR168" s="25" t="s">
        <v>299</v>
      </c>
      <c r="AT168" s="25" t="s">
        <v>294</v>
      </c>
      <c r="AU168" s="25" t="s">
        <v>89</v>
      </c>
      <c r="AY168" s="25" t="s">
        <v>291</v>
      </c>
      <c r="BE168" s="249">
        <f>IF(N168="základní",J168,0)</f>
        <v>0</v>
      </c>
      <c r="BF168" s="249">
        <f>IF(N168="snížená",J168,0)</f>
        <v>0</v>
      </c>
      <c r="BG168" s="249">
        <f>IF(N168="zákl. přenesená",J168,0)</f>
        <v>0</v>
      </c>
      <c r="BH168" s="249">
        <f>IF(N168="sníž. přenesená",J168,0)</f>
        <v>0</v>
      </c>
      <c r="BI168" s="249">
        <f>IF(N168="nulová",J168,0)</f>
        <v>0</v>
      </c>
      <c r="BJ168" s="25" t="s">
        <v>89</v>
      </c>
      <c r="BK168" s="249">
        <f>ROUND(I168*H168,2)</f>
        <v>0</v>
      </c>
      <c r="BL168" s="25" t="s">
        <v>299</v>
      </c>
      <c r="BM168" s="25" t="s">
        <v>3354</v>
      </c>
    </row>
    <row r="169" s="13" customFormat="1">
      <c r="B169" s="261"/>
      <c r="C169" s="262"/>
      <c r="D169" s="252" t="s">
        <v>301</v>
      </c>
      <c r="E169" s="263" t="s">
        <v>80</v>
      </c>
      <c r="F169" s="264" t="s">
        <v>3355</v>
      </c>
      <c r="G169" s="262"/>
      <c r="H169" s="265">
        <v>133.90000000000001</v>
      </c>
      <c r="I169" s="266"/>
      <c r="J169" s="262"/>
      <c r="K169" s="262"/>
      <c r="L169" s="267"/>
      <c r="M169" s="268"/>
      <c r="N169" s="269"/>
      <c r="O169" s="269"/>
      <c r="P169" s="269"/>
      <c r="Q169" s="269"/>
      <c r="R169" s="269"/>
      <c r="S169" s="269"/>
      <c r="T169" s="270"/>
      <c r="AT169" s="271" t="s">
        <v>301</v>
      </c>
      <c r="AU169" s="271" t="s">
        <v>89</v>
      </c>
      <c r="AV169" s="13" t="s">
        <v>91</v>
      </c>
      <c r="AW169" s="13" t="s">
        <v>44</v>
      </c>
      <c r="AX169" s="13" t="s">
        <v>82</v>
      </c>
      <c r="AY169" s="271" t="s">
        <v>291</v>
      </c>
    </row>
    <row r="170" s="15" customFormat="1">
      <c r="B170" s="283"/>
      <c r="C170" s="284"/>
      <c r="D170" s="252" t="s">
        <v>301</v>
      </c>
      <c r="E170" s="285" t="s">
        <v>80</v>
      </c>
      <c r="F170" s="286" t="s">
        <v>315</v>
      </c>
      <c r="G170" s="284"/>
      <c r="H170" s="287">
        <v>133.90000000000001</v>
      </c>
      <c r="I170" s="288"/>
      <c r="J170" s="284"/>
      <c r="K170" s="284"/>
      <c r="L170" s="289"/>
      <c r="M170" s="290"/>
      <c r="N170" s="291"/>
      <c r="O170" s="291"/>
      <c r="P170" s="291"/>
      <c r="Q170" s="291"/>
      <c r="R170" s="291"/>
      <c r="S170" s="291"/>
      <c r="T170" s="292"/>
      <c r="AT170" s="293" t="s">
        <v>301</v>
      </c>
      <c r="AU170" s="293" t="s">
        <v>89</v>
      </c>
      <c r="AV170" s="15" t="s">
        <v>299</v>
      </c>
      <c r="AW170" s="15" t="s">
        <v>44</v>
      </c>
      <c r="AX170" s="15" t="s">
        <v>89</v>
      </c>
      <c r="AY170" s="293" t="s">
        <v>291</v>
      </c>
    </row>
    <row r="171" s="1" customFormat="1" ht="16.5" customHeight="1">
      <c r="B171" s="48"/>
      <c r="C171" s="238" t="s">
        <v>550</v>
      </c>
      <c r="D171" s="238" t="s">
        <v>294</v>
      </c>
      <c r="E171" s="239" t="s">
        <v>3356</v>
      </c>
      <c r="F171" s="240" t="s">
        <v>3357</v>
      </c>
      <c r="G171" s="241" t="s">
        <v>385</v>
      </c>
      <c r="H171" s="242">
        <v>138</v>
      </c>
      <c r="I171" s="243"/>
      <c r="J171" s="244">
        <f>ROUND(I171*H171,2)</f>
        <v>0</v>
      </c>
      <c r="K171" s="240" t="s">
        <v>386</v>
      </c>
      <c r="L171" s="74"/>
      <c r="M171" s="245" t="s">
        <v>80</v>
      </c>
      <c r="N171" s="246" t="s">
        <v>52</v>
      </c>
      <c r="O171" s="49"/>
      <c r="P171" s="247">
        <f>O171*H171</f>
        <v>0</v>
      </c>
      <c r="Q171" s="247">
        <v>0</v>
      </c>
      <c r="R171" s="247">
        <f>Q171*H171</f>
        <v>0</v>
      </c>
      <c r="S171" s="247">
        <v>0</v>
      </c>
      <c r="T171" s="248">
        <f>S171*H171</f>
        <v>0</v>
      </c>
      <c r="AR171" s="25" t="s">
        <v>299</v>
      </c>
      <c r="AT171" s="25" t="s">
        <v>294</v>
      </c>
      <c r="AU171" s="25" t="s">
        <v>89</v>
      </c>
      <c r="AY171" s="25" t="s">
        <v>291</v>
      </c>
      <c r="BE171" s="249">
        <f>IF(N171="základní",J171,0)</f>
        <v>0</v>
      </c>
      <c r="BF171" s="249">
        <f>IF(N171="snížená",J171,0)</f>
        <v>0</v>
      </c>
      <c r="BG171" s="249">
        <f>IF(N171="zákl. přenesená",J171,0)</f>
        <v>0</v>
      </c>
      <c r="BH171" s="249">
        <f>IF(N171="sníž. přenesená",J171,0)</f>
        <v>0</v>
      </c>
      <c r="BI171" s="249">
        <f>IF(N171="nulová",J171,0)</f>
        <v>0</v>
      </c>
      <c r="BJ171" s="25" t="s">
        <v>89</v>
      </c>
      <c r="BK171" s="249">
        <f>ROUND(I171*H171,2)</f>
        <v>0</v>
      </c>
      <c r="BL171" s="25" t="s">
        <v>299</v>
      </c>
      <c r="BM171" s="25" t="s">
        <v>3358</v>
      </c>
    </row>
    <row r="172" s="13" customFormat="1">
      <c r="B172" s="261"/>
      <c r="C172" s="262"/>
      <c r="D172" s="252" t="s">
        <v>301</v>
      </c>
      <c r="E172" s="263" t="s">
        <v>80</v>
      </c>
      <c r="F172" s="264" t="s">
        <v>3359</v>
      </c>
      <c r="G172" s="262"/>
      <c r="H172" s="265">
        <v>138</v>
      </c>
      <c r="I172" s="266"/>
      <c r="J172" s="262"/>
      <c r="K172" s="262"/>
      <c r="L172" s="267"/>
      <c r="M172" s="268"/>
      <c r="N172" s="269"/>
      <c r="O172" s="269"/>
      <c r="P172" s="269"/>
      <c r="Q172" s="269"/>
      <c r="R172" s="269"/>
      <c r="S172" s="269"/>
      <c r="T172" s="270"/>
      <c r="AT172" s="271" t="s">
        <v>301</v>
      </c>
      <c r="AU172" s="271" t="s">
        <v>89</v>
      </c>
      <c r="AV172" s="13" t="s">
        <v>91</v>
      </c>
      <c r="AW172" s="13" t="s">
        <v>44</v>
      </c>
      <c r="AX172" s="13" t="s">
        <v>82</v>
      </c>
      <c r="AY172" s="271" t="s">
        <v>291</v>
      </c>
    </row>
    <row r="173" s="15" customFormat="1">
      <c r="B173" s="283"/>
      <c r="C173" s="284"/>
      <c r="D173" s="252" t="s">
        <v>301</v>
      </c>
      <c r="E173" s="285" t="s">
        <v>80</v>
      </c>
      <c r="F173" s="286" t="s">
        <v>315</v>
      </c>
      <c r="G173" s="284"/>
      <c r="H173" s="287">
        <v>138</v>
      </c>
      <c r="I173" s="288"/>
      <c r="J173" s="284"/>
      <c r="K173" s="284"/>
      <c r="L173" s="289"/>
      <c r="M173" s="290"/>
      <c r="N173" s="291"/>
      <c r="O173" s="291"/>
      <c r="P173" s="291"/>
      <c r="Q173" s="291"/>
      <c r="R173" s="291"/>
      <c r="S173" s="291"/>
      <c r="T173" s="292"/>
      <c r="AT173" s="293" t="s">
        <v>301</v>
      </c>
      <c r="AU173" s="293" t="s">
        <v>89</v>
      </c>
      <c r="AV173" s="15" t="s">
        <v>299</v>
      </c>
      <c r="AW173" s="15" t="s">
        <v>44</v>
      </c>
      <c r="AX173" s="15" t="s">
        <v>89</v>
      </c>
      <c r="AY173" s="293" t="s">
        <v>291</v>
      </c>
    </row>
    <row r="174" s="1" customFormat="1" ht="25.5" customHeight="1">
      <c r="B174" s="48"/>
      <c r="C174" s="238" t="s">
        <v>554</v>
      </c>
      <c r="D174" s="238" t="s">
        <v>294</v>
      </c>
      <c r="E174" s="239" t="s">
        <v>3360</v>
      </c>
      <c r="F174" s="240" t="s">
        <v>3361</v>
      </c>
      <c r="G174" s="241" t="s">
        <v>385</v>
      </c>
      <c r="H174" s="242">
        <v>241</v>
      </c>
      <c r="I174" s="243"/>
      <c r="J174" s="244">
        <f>ROUND(I174*H174,2)</f>
        <v>0</v>
      </c>
      <c r="K174" s="240" t="s">
        <v>386</v>
      </c>
      <c r="L174" s="74"/>
      <c r="M174" s="245" t="s">
        <v>80</v>
      </c>
      <c r="N174" s="246" t="s">
        <v>52</v>
      </c>
      <c r="O174" s="49"/>
      <c r="P174" s="247">
        <f>O174*H174</f>
        <v>0</v>
      </c>
      <c r="Q174" s="247">
        <v>0</v>
      </c>
      <c r="R174" s="247">
        <f>Q174*H174</f>
        <v>0</v>
      </c>
      <c r="S174" s="247">
        <v>0</v>
      </c>
      <c r="T174" s="248">
        <f>S174*H174</f>
        <v>0</v>
      </c>
      <c r="AR174" s="25" t="s">
        <v>299</v>
      </c>
      <c r="AT174" s="25" t="s">
        <v>294</v>
      </c>
      <c r="AU174" s="25" t="s">
        <v>89</v>
      </c>
      <c r="AY174" s="25" t="s">
        <v>291</v>
      </c>
      <c r="BE174" s="249">
        <f>IF(N174="základní",J174,0)</f>
        <v>0</v>
      </c>
      <c r="BF174" s="249">
        <f>IF(N174="snížená",J174,0)</f>
        <v>0</v>
      </c>
      <c r="BG174" s="249">
        <f>IF(N174="zákl. přenesená",J174,0)</f>
        <v>0</v>
      </c>
      <c r="BH174" s="249">
        <f>IF(N174="sníž. přenesená",J174,0)</f>
        <v>0</v>
      </c>
      <c r="BI174" s="249">
        <f>IF(N174="nulová",J174,0)</f>
        <v>0</v>
      </c>
      <c r="BJ174" s="25" t="s">
        <v>89</v>
      </c>
      <c r="BK174" s="249">
        <f>ROUND(I174*H174,2)</f>
        <v>0</v>
      </c>
      <c r="BL174" s="25" t="s">
        <v>299</v>
      </c>
      <c r="BM174" s="25" t="s">
        <v>3362</v>
      </c>
    </row>
    <row r="175" s="13" customFormat="1">
      <c r="B175" s="261"/>
      <c r="C175" s="262"/>
      <c r="D175" s="252" t="s">
        <v>301</v>
      </c>
      <c r="E175" s="263" t="s">
        <v>80</v>
      </c>
      <c r="F175" s="264" t="s">
        <v>3363</v>
      </c>
      <c r="G175" s="262"/>
      <c r="H175" s="265">
        <v>241</v>
      </c>
      <c r="I175" s="266"/>
      <c r="J175" s="262"/>
      <c r="K175" s="262"/>
      <c r="L175" s="267"/>
      <c r="M175" s="268"/>
      <c r="N175" s="269"/>
      <c r="O175" s="269"/>
      <c r="P175" s="269"/>
      <c r="Q175" s="269"/>
      <c r="R175" s="269"/>
      <c r="S175" s="269"/>
      <c r="T175" s="270"/>
      <c r="AT175" s="271" t="s">
        <v>301</v>
      </c>
      <c r="AU175" s="271" t="s">
        <v>89</v>
      </c>
      <c r="AV175" s="13" t="s">
        <v>91</v>
      </c>
      <c r="AW175" s="13" t="s">
        <v>44</v>
      </c>
      <c r="AX175" s="13" t="s">
        <v>82</v>
      </c>
      <c r="AY175" s="271" t="s">
        <v>291</v>
      </c>
    </row>
    <row r="176" s="15" customFormat="1">
      <c r="B176" s="283"/>
      <c r="C176" s="284"/>
      <c r="D176" s="252" t="s">
        <v>301</v>
      </c>
      <c r="E176" s="285" t="s">
        <v>80</v>
      </c>
      <c r="F176" s="286" t="s">
        <v>315</v>
      </c>
      <c r="G176" s="284"/>
      <c r="H176" s="287">
        <v>241</v>
      </c>
      <c r="I176" s="288"/>
      <c r="J176" s="284"/>
      <c r="K176" s="284"/>
      <c r="L176" s="289"/>
      <c r="M176" s="290"/>
      <c r="N176" s="291"/>
      <c r="O176" s="291"/>
      <c r="P176" s="291"/>
      <c r="Q176" s="291"/>
      <c r="R176" s="291"/>
      <c r="S176" s="291"/>
      <c r="T176" s="292"/>
      <c r="AT176" s="293" t="s">
        <v>301</v>
      </c>
      <c r="AU176" s="293" t="s">
        <v>89</v>
      </c>
      <c r="AV176" s="15" t="s">
        <v>299</v>
      </c>
      <c r="AW176" s="15" t="s">
        <v>44</v>
      </c>
      <c r="AX176" s="15" t="s">
        <v>89</v>
      </c>
      <c r="AY176" s="293" t="s">
        <v>291</v>
      </c>
    </row>
    <row r="177" s="1" customFormat="1" ht="25.5" customHeight="1">
      <c r="B177" s="48"/>
      <c r="C177" s="238" t="s">
        <v>558</v>
      </c>
      <c r="D177" s="238" t="s">
        <v>294</v>
      </c>
      <c r="E177" s="239" t="s">
        <v>3364</v>
      </c>
      <c r="F177" s="240" t="s">
        <v>3365</v>
      </c>
      <c r="G177" s="241" t="s">
        <v>385</v>
      </c>
      <c r="H177" s="242">
        <v>1</v>
      </c>
      <c r="I177" s="243"/>
      <c r="J177" s="244">
        <f>ROUND(I177*H177,2)</f>
        <v>0</v>
      </c>
      <c r="K177" s="240" t="s">
        <v>386</v>
      </c>
      <c r="L177" s="74"/>
      <c r="M177" s="245" t="s">
        <v>80</v>
      </c>
      <c r="N177" s="246" t="s">
        <v>52</v>
      </c>
      <c r="O177" s="49"/>
      <c r="P177" s="247">
        <f>O177*H177</f>
        <v>0</v>
      </c>
      <c r="Q177" s="247">
        <v>0</v>
      </c>
      <c r="R177" s="247">
        <f>Q177*H177</f>
        <v>0</v>
      </c>
      <c r="S177" s="247">
        <v>0</v>
      </c>
      <c r="T177" s="248">
        <f>S177*H177</f>
        <v>0</v>
      </c>
      <c r="AR177" s="25" t="s">
        <v>299</v>
      </c>
      <c r="AT177" s="25" t="s">
        <v>294</v>
      </c>
      <c r="AU177" s="25" t="s">
        <v>89</v>
      </c>
      <c r="AY177" s="25" t="s">
        <v>291</v>
      </c>
      <c r="BE177" s="249">
        <f>IF(N177="základní",J177,0)</f>
        <v>0</v>
      </c>
      <c r="BF177" s="249">
        <f>IF(N177="snížená",J177,0)</f>
        <v>0</v>
      </c>
      <c r="BG177" s="249">
        <f>IF(N177="zákl. přenesená",J177,0)</f>
        <v>0</v>
      </c>
      <c r="BH177" s="249">
        <f>IF(N177="sníž. přenesená",J177,0)</f>
        <v>0</v>
      </c>
      <c r="BI177" s="249">
        <f>IF(N177="nulová",J177,0)</f>
        <v>0</v>
      </c>
      <c r="BJ177" s="25" t="s">
        <v>89</v>
      </c>
      <c r="BK177" s="249">
        <f>ROUND(I177*H177,2)</f>
        <v>0</v>
      </c>
      <c r="BL177" s="25" t="s">
        <v>299</v>
      </c>
      <c r="BM177" s="25" t="s">
        <v>3366</v>
      </c>
    </row>
    <row r="178" s="1" customFormat="1" ht="16.5" customHeight="1">
      <c r="B178" s="48"/>
      <c r="C178" s="238" t="s">
        <v>562</v>
      </c>
      <c r="D178" s="238" t="s">
        <v>294</v>
      </c>
      <c r="E178" s="239" t="s">
        <v>3367</v>
      </c>
      <c r="F178" s="240" t="s">
        <v>3368</v>
      </c>
      <c r="G178" s="241" t="s">
        <v>385</v>
      </c>
      <c r="H178" s="242">
        <v>6</v>
      </c>
      <c r="I178" s="243"/>
      <c r="J178" s="244">
        <f>ROUND(I178*H178,2)</f>
        <v>0</v>
      </c>
      <c r="K178" s="240" t="s">
        <v>386</v>
      </c>
      <c r="L178" s="74"/>
      <c r="M178" s="245" t="s">
        <v>80</v>
      </c>
      <c r="N178" s="246" t="s">
        <v>52</v>
      </c>
      <c r="O178" s="49"/>
      <c r="P178" s="247">
        <f>O178*H178</f>
        <v>0</v>
      </c>
      <c r="Q178" s="247">
        <v>0</v>
      </c>
      <c r="R178" s="247">
        <f>Q178*H178</f>
        <v>0</v>
      </c>
      <c r="S178" s="247">
        <v>0</v>
      </c>
      <c r="T178" s="248">
        <f>S178*H178</f>
        <v>0</v>
      </c>
      <c r="AR178" s="25" t="s">
        <v>299</v>
      </c>
      <c r="AT178" s="25" t="s">
        <v>294</v>
      </c>
      <c r="AU178" s="25" t="s">
        <v>89</v>
      </c>
      <c r="AY178" s="25" t="s">
        <v>291</v>
      </c>
      <c r="BE178" s="249">
        <f>IF(N178="základní",J178,0)</f>
        <v>0</v>
      </c>
      <c r="BF178" s="249">
        <f>IF(N178="snížená",J178,0)</f>
        <v>0</v>
      </c>
      <c r="BG178" s="249">
        <f>IF(N178="zákl. přenesená",J178,0)</f>
        <v>0</v>
      </c>
      <c r="BH178" s="249">
        <f>IF(N178="sníž. přenesená",J178,0)</f>
        <v>0</v>
      </c>
      <c r="BI178" s="249">
        <f>IF(N178="nulová",J178,0)</f>
        <v>0</v>
      </c>
      <c r="BJ178" s="25" t="s">
        <v>89</v>
      </c>
      <c r="BK178" s="249">
        <f>ROUND(I178*H178,2)</f>
        <v>0</v>
      </c>
      <c r="BL178" s="25" t="s">
        <v>299</v>
      </c>
      <c r="BM178" s="25" t="s">
        <v>3369</v>
      </c>
    </row>
    <row r="179" s="1" customFormat="1" ht="16.5" customHeight="1">
      <c r="B179" s="48"/>
      <c r="C179" s="238" t="s">
        <v>566</v>
      </c>
      <c r="D179" s="238" t="s">
        <v>294</v>
      </c>
      <c r="E179" s="239" t="s">
        <v>3370</v>
      </c>
      <c r="F179" s="240" t="s">
        <v>3371</v>
      </c>
      <c r="G179" s="241" t="s">
        <v>385</v>
      </c>
      <c r="H179" s="242">
        <v>73</v>
      </c>
      <c r="I179" s="243"/>
      <c r="J179" s="244">
        <f>ROUND(I179*H179,2)</f>
        <v>0</v>
      </c>
      <c r="K179" s="240" t="s">
        <v>386</v>
      </c>
      <c r="L179" s="74"/>
      <c r="M179" s="245" t="s">
        <v>80</v>
      </c>
      <c r="N179" s="246" t="s">
        <v>52</v>
      </c>
      <c r="O179" s="49"/>
      <c r="P179" s="247">
        <f>O179*H179</f>
        <v>0</v>
      </c>
      <c r="Q179" s="247">
        <v>0</v>
      </c>
      <c r="R179" s="247">
        <f>Q179*H179</f>
        <v>0</v>
      </c>
      <c r="S179" s="247">
        <v>0</v>
      </c>
      <c r="T179" s="248">
        <f>S179*H179</f>
        <v>0</v>
      </c>
      <c r="AR179" s="25" t="s">
        <v>299</v>
      </c>
      <c r="AT179" s="25" t="s">
        <v>294</v>
      </c>
      <c r="AU179" s="25" t="s">
        <v>89</v>
      </c>
      <c r="AY179" s="25" t="s">
        <v>291</v>
      </c>
      <c r="BE179" s="249">
        <f>IF(N179="základní",J179,0)</f>
        <v>0</v>
      </c>
      <c r="BF179" s="249">
        <f>IF(N179="snížená",J179,0)</f>
        <v>0</v>
      </c>
      <c r="BG179" s="249">
        <f>IF(N179="zákl. přenesená",J179,0)</f>
        <v>0</v>
      </c>
      <c r="BH179" s="249">
        <f>IF(N179="sníž. přenesená",J179,0)</f>
        <v>0</v>
      </c>
      <c r="BI179" s="249">
        <f>IF(N179="nulová",J179,0)</f>
        <v>0</v>
      </c>
      <c r="BJ179" s="25" t="s">
        <v>89</v>
      </c>
      <c r="BK179" s="249">
        <f>ROUND(I179*H179,2)</f>
        <v>0</v>
      </c>
      <c r="BL179" s="25" t="s">
        <v>299</v>
      </c>
      <c r="BM179" s="25" t="s">
        <v>3372</v>
      </c>
    </row>
    <row r="180" s="13" customFormat="1">
      <c r="B180" s="261"/>
      <c r="C180" s="262"/>
      <c r="D180" s="252" t="s">
        <v>301</v>
      </c>
      <c r="E180" s="263" t="s">
        <v>80</v>
      </c>
      <c r="F180" s="264" t="s">
        <v>3373</v>
      </c>
      <c r="G180" s="262"/>
      <c r="H180" s="265">
        <v>73</v>
      </c>
      <c r="I180" s="266"/>
      <c r="J180" s="262"/>
      <c r="K180" s="262"/>
      <c r="L180" s="267"/>
      <c r="M180" s="268"/>
      <c r="N180" s="269"/>
      <c r="O180" s="269"/>
      <c r="P180" s="269"/>
      <c r="Q180" s="269"/>
      <c r="R180" s="269"/>
      <c r="S180" s="269"/>
      <c r="T180" s="270"/>
      <c r="AT180" s="271" t="s">
        <v>301</v>
      </c>
      <c r="AU180" s="271" t="s">
        <v>89</v>
      </c>
      <c r="AV180" s="13" t="s">
        <v>91</v>
      </c>
      <c r="AW180" s="13" t="s">
        <v>44</v>
      </c>
      <c r="AX180" s="13" t="s">
        <v>82</v>
      </c>
      <c r="AY180" s="271" t="s">
        <v>291</v>
      </c>
    </row>
    <row r="181" s="15" customFormat="1">
      <c r="B181" s="283"/>
      <c r="C181" s="284"/>
      <c r="D181" s="252" t="s">
        <v>301</v>
      </c>
      <c r="E181" s="285" t="s">
        <v>80</v>
      </c>
      <c r="F181" s="286" t="s">
        <v>315</v>
      </c>
      <c r="G181" s="284"/>
      <c r="H181" s="287">
        <v>73</v>
      </c>
      <c r="I181" s="288"/>
      <c r="J181" s="284"/>
      <c r="K181" s="284"/>
      <c r="L181" s="289"/>
      <c r="M181" s="290"/>
      <c r="N181" s="291"/>
      <c r="O181" s="291"/>
      <c r="P181" s="291"/>
      <c r="Q181" s="291"/>
      <c r="R181" s="291"/>
      <c r="S181" s="291"/>
      <c r="T181" s="292"/>
      <c r="AT181" s="293" t="s">
        <v>301</v>
      </c>
      <c r="AU181" s="293" t="s">
        <v>89</v>
      </c>
      <c r="AV181" s="15" t="s">
        <v>299</v>
      </c>
      <c r="AW181" s="15" t="s">
        <v>44</v>
      </c>
      <c r="AX181" s="15" t="s">
        <v>89</v>
      </c>
      <c r="AY181" s="293" t="s">
        <v>291</v>
      </c>
    </row>
    <row r="182" s="1" customFormat="1" ht="16.5" customHeight="1">
      <c r="B182" s="48"/>
      <c r="C182" s="238" t="s">
        <v>570</v>
      </c>
      <c r="D182" s="238" t="s">
        <v>294</v>
      </c>
      <c r="E182" s="239" t="s">
        <v>3374</v>
      </c>
      <c r="F182" s="240" t="s">
        <v>3375</v>
      </c>
      <c r="G182" s="241" t="s">
        <v>385</v>
      </c>
      <c r="H182" s="242">
        <v>6</v>
      </c>
      <c r="I182" s="243"/>
      <c r="J182" s="244">
        <f>ROUND(I182*H182,2)</f>
        <v>0</v>
      </c>
      <c r="K182" s="240" t="s">
        <v>386</v>
      </c>
      <c r="L182" s="74"/>
      <c r="M182" s="245" t="s">
        <v>80</v>
      </c>
      <c r="N182" s="246" t="s">
        <v>52</v>
      </c>
      <c r="O182" s="49"/>
      <c r="P182" s="247">
        <f>O182*H182</f>
        <v>0</v>
      </c>
      <c r="Q182" s="247">
        <v>0</v>
      </c>
      <c r="R182" s="247">
        <f>Q182*H182</f>
        <v>0</v>
      </c>
      <c r="S182" s="247">
        <v>0</v>
      </c>
      <c r="T182" s="248">
        <f>S182*H182</f>
        <v>0</v>
      </c>
      <c r="AR182" s="25" t="s">
        <v>299</v>
      </c>
      <c r="AT182" s="25" t="s">
        <v>294</v>
      </c>
      <c r="AU182" s="25" t="s">
        <v>89</v>
      </c>
      <c r="AY182" s="25" t="s">
        <v>291</v>
      </c>
      <c r="BE182" s="249">
        <f>IF(N182="základní",J182,0)</f>
        <v>0</v>
      </c>
      <c r="BF182" s="249">
        <f>IF(N182="snížená",J182,0)</f>
        <v>0</v>
      </c>
      <c r="BG182" s="249">
        <f>IF(N182="zákl. přenesená",J182,0)</f>
        <v>0</v>
      </c>
      <c r="BH182" s="249">
        <f>IF(N182="sníž. přenesená",J182,0)</f>
        <v>0</v>
      </c>
      <c r="BI182" s="249">
        <f>IF(N182="nulová",J182,0)</f>
        <v>0</v>
      </c>
      <c r="BJ182" s="25" t="s">
        <v>89</v>
      </c>
      <c r="BK182" s="249">
        <f>ROUND(I182*H182,2)</f>
        <v>0</v>
      </c>
      <c r="BL182" s="25" t="s">
        <v>299</v>
      </c>
      <c r="BM182" s="25" t="s">
        <v>3376</v>
      </c>
    </row>
    <row r="183" s="1" customFormat="1" ht="25.5" customHeight="1">
      <c r="B183" s="48"/>
      <c r="C183" s="238" t="s">
        <v>574</v>
      </c>
      <c r="D183" s="238" t="s">
        <v>294</v>
      </c>
      <c r="E183" s="239" t="s">
        <v>3377</v>
      </c>
      <c r="F183" s="240" t="s">
        <v>3378</v>
      </c>
      <c r="G183" s="241" t="s">
        <v>385</v>
      </c>
      <c r="H183" s="242">
        <v>6</v>
      </c>
      <c r="I183" s="243"/>
      <c r="J183" s="244">
        <f>ROUND(I183*H183,2)</f>
        <v>0</v>
      </c>
      <c r="K183" s="240" t="s">
        <v>386</v>
      </c>
      <c r="L183" s="74"/>
      <c r="M183" s="245" t="s">
        <v>80</v>
      </c>
      <c r="N183" s="246" t="s">
        <v>52</v>
      </c>
      <c r="O183" s="49"/>
      <c r="P183" s="247">
        <f>O183*H183</f>
        <v>0</v>
      </c>
      <c r="Q183" s="247">
        <v>0</v>
      </c>
      <c r="R183" s="247">
        <f>Q183*H183</f>
        <v>0</v>
      </c>
      <c r="S183" s="247">
        <v>0</v>
      </c>
      <c r="T183" s="248">
        <f>S183*H183</f>
        <v>0</v>
      </c>
      <c r="AR183" s="25" t="s">
        <v>299</v>
      </c>
      <c r="AT183" s="25" t="s">
        <v>294</v>
      </c>
      <c r="AU183" s="25" t="s">
        <v>89</v>
      </c>
      <c r="AY183" s="25" t="s">
        <v>291</v>
      </c>
      <c r="BE183" s="249">
        <f>IF(N183="základní",J183,0)</f>
        <v>0</v>
      </c>
      <c r="BF183" s="249">
        <f>IF(N183="snížená",J183,0)</f>
        <v>0</v>
      </c>
      <c r="BG183" s="249">
        <f>IF(N183="zákl. přenesená",J183,0)</f>
        <v>0</v>
      </c>
      <c r="BH183" s="249">
        <f>IF(N183="sníž. přenesená",J183,0)</f>
        <v>0</v>
      </c>
      <c r="BI183" s="249">
        <f>IF(N183="nulová",J183,0)</f>
        <v>0</v>
      </c>
      <c r="BJ183" s="25" t="s">
        <v>89</v>
      </c>
      <c r="BK183" s="249">
        <f>ROUND(I183*H183,2)</f>
        <v>0</v>
      </c>
      <c r="BL183" s="25" t="s">
        <v>299</v>
      </c>
      <c r="BM183" s="25" t="s">
        <v>3379</v>
      </c>
    </row>
    <row r="184" s="1" customFormat="1" ht="25.5" customHeight="1">
      <c r="B184" s="48"/>
      <c r="C184" s="238" t="s">
        <v>578</v>
      </c>
      <c r="D184" s="238" t="s">
        <v>294</v>
      </c>
      <c r="E184" s="239" t="s">
        <v>3380</v>
      </c>
      <c r="F184" s="240" t="s">
        <v>3381</v>
      </c>
      <c r="G184" s="241" t="s">
        <v>401</v>
      </c>
      <c r="H184" s="242">
        <v>736.60000000000002</v>
      </c>
      <c r="I184" s="243"/>
      <c r="J184" s="244">
        <f>ROUND(I184*H184,2)</f>
        <v>0</v>
      </c>
      <c r="K184" s="240" t="s">
        <v>386</v>
      </c>
      <c r="L184" s="74"/>
      <c r="M184" s="245" t="s">
        <v>80</v>
      </c>
      <c r="N184" s="246" t="s">
        <v>52</v>
      </c>
      <c r="O184" s="49"/>
      <c r="P184" s="247">
        <f>O184*H184</f>
        <v>0</v>
      </c>
      <c r="Q184" s="247">
        <v>0</v>
      </c>
      <c r="R184" s="247">
        <f>Q184*H184</f>
        <v>0</v>
      </c>
      <c r="S184" s="247">
        <v>0</v>
      </c>
      <c r="T184" s="248">
        <f>S184*H184</f>
        <v>0</v>
      </c>
      <c r="AR184" s="25" t="s">
        <v>299</v>
      </c>
      <c r="AT184" s="25" t="s">
        <v>294</v>
      </c>
      <c r="AU184" s="25" t="s">
        <v>89</v>
      </c>
      <c r="AY184" s="25" t="s">
        <v>291</v>
      </c>
      <c r="BE184" s="249">
        <f>IF(N184="základní",J184,0)</f>
        <v>0</v>
      </c>
      <c r="BF184" s="249">
        <f>IF(N184="snížená",J184,0)</f>
        <v>0</v>
      </c>
      <c r="BG184" s="249">
        <f>IF(N184="zákl. přenesená",J184,0)</f>
        <v>0</v>
      </c>
      <c r="BH184" s="249">
        <f>IF(N184="sníž. přenesená",J184,0)</f>
        <v>0</v>
      </c>
      <c r="BI184" s="249">
        <f>IF(N184="nulová",J184,0)</f>
        <v>0</v>
      </c>
      <c r="BJ184" s="25" t="s">
        <v>89</v>
      </c>
      <c r="BK184" s="249">
        <f>ROUND(I184*H184,2)</f>
        <v>0</v>
      </c>
      <c r="BL184" s="25" t="s">
        <v>299</v>
      </c>
      <c r="BM184" s="25" t="s">
        <v>3382</v>
      </c>
    </row>
    <row r="185" s="1" customFormat="1" ht="25.5" customHeight="1">
      <c r="B185" s="48"/>
      <c r="C185" s="238" t="s">
        <v>582</v>
      </c>
      <c r="D185" s="238" t="s">
        <v>294</v>
      </c>
      <c r="E185" s="239" t="s">
        <v>3383</v>
      </c>
      <c r="F185" s="240" t="s">
        <v>3384</v>
      </c>
      <c r="G185" s="241" t="s">
        <v>401</v>
      </c>
      <c r="H185" s="242">
        <v>1114</v>
      </c>
      <c r="I185" s="243"/>
      <c r="J185" s="244">
        <f>ROUND(I185*H185,2)</f>
        <v>0</v>
      </c>
      <c r="K185" s="240" t="s">
        <v>386</v>
      </c>
      <c r="L185" s="74"/>
      <c r="M185" s="245" t="s">
        <v>80</v>
      </c>
      <c r="N185" s="246" t="s">
        <v>52</v>
      </c>
      <c r="O185" s="49"/>
      <c r="P185" s="247">
        <f>O185*H185</f>
        <v>0</v>
      </c>
      <c r="Q185" s="247">
        <v>0</v>
      </c>
      <c r="R185" s="247">
        <f>Q185*H185</f>
        <v>0</v>
      </c>
      <c r="S185" s="247">
        <v>0</v>
      </c>
      <c r="T185" s="248">
        <f>S185*H185</f>
        <v>0</v>
      </c>
      <c r="AR185" s="25" t="s">
        <v>299</v>
      </c>
      <c r="AT185" s="25" t="s">
        <v>294</v>
      </c>
      <c r="AU185" s="25" t="s">
        <v>89</v>
      </c>
      <c r="AY185" s="25" t="s">
        <v>291</v>
      </c>
      <c r="BE185" s="249">
        <f>IF(N185="základní",J185,0)</f>
        <v>0</v>
      </c>
      <c r="BF185" s="249">
        <f>IF(N185="snížená",J185,0)</f>
        <v>0</v>
      </c>
      <c r="BG185" s="249">
        <f>IF(N185="zákl. přenesená",J185,0)</f>
        <v>0</v>
      </c>
      <c r="BH185" s="249">
        <f>IF(N185="sníž. přenesená",J185,0)</f>
        <v>0</v>
      </c>
      <c r="BI185" s="249">
        <f>IF(N185="nulová",J185,0)</f>
        <v>0</v>
      </c>
      <c r="BJ185" s="25" t="s">
        <v>89</v>
      </c>
      <c r="BK185" s="249">
        <f>ROUND(I185*H185,2)</f>
        <v>0</v>
      </c>
      <c r="BL185" s="25" t="s">
        <v>299</v>
      </c>
      <c r="BM185" s="25" t="s">
        <v>3385</v>
      </c>
    </row>
    <row r="186" s="1" customFormat="1" ht="25.5" customHeight="1">
      <c r="B186" s="48"/>
      <c r="C186" s="238" t="s">
        <v>586</v>
      </c>
      <c r="D186" s="238" t="s">
        <v>294</v>
      </c>
      <c r="E186" s="239" t="s">
        <v>3386</v>
      </c>
      <c r="F186" s="240" t="s">
        <v>3387</v>
      </c>
      <c r="G186" s="241" t="s">
        <v>401</v>
      </c>
      <c r="H186" s="242">
        <v>126</v>
      </c>
      <c r="I186" s="243"/>
      <c r="J186" s="244">
        <f>ROUND(I186*H186,2)</f>
        <v>0</v>
      </c>
      <c r="K186" s="240" t="s">
        <v>386</v>
      </c>
      <c r="L186" s="74"/>
      <c r="M186" s="245" t="s">
        <v>80</v>
      </c>
      <c r="N186" s="246" t="s">
        <v>52</v>
      </c>
      <c r="O186" s="49"/>
      <c r="P186" s="247">
        <f>O186*H186</f>
        <v>0</v>
      </c>
      <c r="Q186" s="247">
        <v>0</v>
      </c>
      <c r="R186" s="247">
        <f>Q186*H186</f>
        <v>0</v>
      </c>
      <c r="S186" s="247">
        <v>0</v>
      </c>
      <c r="T186" s="248">
        <f>S186*H186</f>
        <v>0</v>
      </c>
      <c r="AR186" s="25" t="s">
        <v>299</v>
      </c>
      <c r="AT186" s="25" t="s">
        <v>294</v>
      </c>
      <c r="AU186" s="25" t="s">
        <v>89</v>
      </c>
      <c r="AY186" s="25" t="s">
        <v>291</v>
      </c>
      <c r="BE186" s="249">
        <f>IF(N186="základní",J186,0)</f>
        <v>0</v>
      </c>
      <c r="BF186" s="249">
        <f>IF(N186="snížená",J186,0)</f>
        <v>0</v>
      </c>
      <c r="BG186" s="249">
        <f>IF(N186="zákl. přenesená",J186,0)</f>
        <v>0</v>
      </c>
      <c r="BH186" s="249">
        <f>IF(N186="sníž. přenesená",J186,0)</f>
        <v>0</v>
      </c>
      <c r="BI186" s="249">
        <f>IF(N186="nulová",J186,0)</f>
        <v>0</v>
      </c>
      <c r="BJ186" s="25" t="s">
        <v>89</v>
      </c>
      <c r="BK186" s="249">
        <f>ROUND(I186*H186,2)</f>
        <v>0</v>
      </c>
      <c r="BL186" s="25" t="s">
        <v>299</v>
      </c>
      <c r="BM186" s="25" t="s">
        <v>3388</v>
      </c>
    </row>
    <row r="187" s="13" customFormat="1">
      <c r="B187" s="261"/>
      <c r="C187" s="262"/>
      <c r="D187" s="252" t="s">
        <v>301</v>
      </c>
      <c r="E187" s="263" t="s">
        <v>80</v>
      </c>
      <c r="F187" s="264" t="s">
        <v>3389</v>
      </c>
      <c r="G187" s="262"/>
      <c r="H187" s="265">
        <v>126</v>
      </c>
      <c r="I187" s="266"/>
      <c r="J187" s="262"/>
      <c r="K187" s="262"/>
      <c r="L187" s="267"/>
      <c r="M187" s="268"/>
      <c r="N187" s="269"/>
      <c r="O187" s="269"/>
      <c r="P187" s="269"/>
      <c r="Q187" s="269"/>
      <c r="R187" s="269"/>
      <c r="S187" s="269"/>
      <c r="T187" s="270"/>
      <c r="AT187" s="271" t="s">
        <v>301</v>
      </c>
      <c r="AU187" s="271" t="s">
        <v>89</v>
      </c>
      <c r="AV187" s="13" t="s">
        <v>91</v>
      </c>
      <c r="AW187" s="13" t="s">
        <v>44</v>
      </c>
      <c r="AX187" s="13" t="s">
        <v>82</v>
      </c>
      <c r="AY187" s="271" t="s">
        <v>291</v>
      </c>
    </row>
    <row r="188" s="15" customFormat="1">
      <c r="B188" s="283"/>
      <c r="C188" s="284"/>
      <c r="D188" s="252" t="s">
        <v>301</v>
      </c>
      <c r="E188" s="285" t="s">
        <v>80</v>
      </c>
      <c r="F188" s="286" t="s">
        <v>315</v>
      </c>
      <c r="G188" s="284"/>
      <c r="H188" s="287">
        <v>126</v>
      </c>
      <c r="I188" s="288"/>
      <c r="J188" s="284"/>
      <c r="K188" s="284"/>
      <c r="L188" s="289"/>
      <c r="M188" s="290"/>
      <c r="N188" s="291"/>
      <c r="O188" s="291"/>
      <c r="P188" s="291"/>
      <c r="Q188" s="291"/>
      <c r="R188" s="291"/>
      <c r="S188" s="291"/>
      <c r="T188" s="292"/>
      <c r="AT188" s="293" t="s">
        <v>301</v>
      </c>
      <c r="AU188" s="293" t="s">
        <v>89</v>
      </c>
      <c r="AV188" s="15" t="s">
        <v>299</v>
      </c>
      <c r="AW188" s="15" t="s">
        <v>44</v>
      </c>
      <c r="AX188" s="15" t="s">
        <v>89</v>
      </c>
      <c r="AY188" s="293" t="s">
        <v>291</v>
      </c>
    </row>
    <row r="189" s="1" customFormat="1" ht="25.5" customHeight="1">
      <c r="B189" s="48"/>
      <c r="C189" s="238" t="s">
        <v>590</v>
      </c>
      <c r="D189" s="238" t="s">
        <v>294</v>
      </c>
      <c r="E189" s="239" t="s">
        <v>3390</v>
      </c>
      <c r="F189" s="240" t="s">
        <v>3391</v>
      </c>
      <c r="G189" s="241" t="s">
        <v>401</v>
      </c>
      <c r="H189" s="242">
        <v>887</v>
      </c>
      <c r="I189" s="243"/>
      <c r="J189" s="244">
        <f>ROUND(I189*H189,2)</f>
        <v>0</v>
      </c>
      <c r="K189" s="240" t="s">
        <v>386</v>
      </c>
      <c r="L189" s="74"/>
      <c r="M189" s="245" t="s">
        <v>80</v>
      </c>
      <c r="N189" s="246" t="s">
        <v>52</v>
      </c>
      <c r="O189" s="49"/>
      <c r="P189" s="247">
        <f>O189*H189</f>
        <v>0</v>
      </c>
      <c r="Q189" s="247">
        <v>0</v>
      </c>
      <c r="R189" s="247">
        <f>Q189*H189</f>
        <v>0</v>
      </c>
      <c r="S189" s="247">
        <v>0</v>
      </c>
      <c r="T189" s="248">
        <f>S189*H189</f>
        <v>0</v>
      </c>
      <c r="AR189" s="25" t="s">
        <v>299</v>
      </c>
      <c r="AT189" s="25" t="s">
        <v>294</v>
      </c>
      <c r="AU189" s="25" t="s">
        <v>89</v>
      </c>
      <c r="AY189" s="25" t="s">
        <v>291</v>
      </c>
      <c r="BE189" s="249">
        <f>IF(N189="základní",J189,0)</f>
        <v>0</v>
      </c>
      <c r="BF189" s="249">
        <f>IF(N189="snížená",J189,0)</f>
        <v>0</v>
      </c>
      <c r="BG189" s="249">
        <f>IF(N189="zákl. přenesená",J189,0)</f>
        <v>0</v>
      </c>
      <c r="BH189" s="249">
        <f>IF(N189="sníž. přenesená",J189,0)</f>
        <v>0</v>
      </c>
      <c r="BI189" s="249">
        <f>IF(N189="nulová",J189,0)</f>
        <v>0</v>
      </c>
      <c r="BJ189" s="25" t="s">
        <v>89</v>
      </c>
      <c r="BK189" s="249">
        <f>ROUND(I189*H189,2)</f>
        <v>0</v>
      </c>
      <c r="BL189" s="25" t="s">
        <v>299</v>
      </c>
      <c r="BM189" s="25" t="s">
        <v>3392</v>
      </c>
    </row>
    <row r="190" s="13" customFormat="1">
      <c r="B190" s="261"/>
      <c r="C190" s="262"/>
      <c r="D190" s="252" t="s">
        <v>301</v>
      </c>
      <c r="E190" s="263" t="s">
        <v>80</v>
      </c>
      <c r="F190" s="264" t="s">
        <v>3393</v>
      </c>
      <c r="G190" s="262"/>
      <c r="H190" s="265">
        <v>887</v>
      </c>
      <c r="I190" s="266"/>
      <c r="J190" s="262"/>
      <c r="K190" s="262"/>
      <c r="L190" s="267"/>
      <c r="M190" s="268"/>
      <c r="N190" s="269"/>
      <c r="O190" s="269"/>
      <c r="P190" s="269"/>
      <c r="Q190" s="269"/>
      <c r="R190" s="269"/>
      <c r="S190" s="269"/>
      <c r="T190" s="270"/>
      <c r="AT190" s="271" t="s">
        <v>301</v>
      </c>
      <c r="AU190" s="271" t="s">
        <v>89</v>
      </c>
      <c r="AV190" s="13" t="s">
        <v>91</v>
      </c>
      <c r="AW190" s="13" t="s">
        <v>44</v>
      </c>
      <c r="AX190" s="13" t="s">
        <v>82</v>
      </c>
      <c r="AY190" s="271" t="s">
        <v>291</v>
      </c>
    </row>
    <row r="191" s="15" customFormat="1">
      <c r="B191" s="283"/>
      <c r="C191" s="284"/>
      <c r="D191" s="252" t="s">
        <v>301</v>
      </c>
      <c r="E191" s="285" t="s">
        <v>80</v>
      </c>
      <c r="F191" s="286" t="s">
        <v>315</v>
      </c>
      <c r="G191" s="284"/>
      <c r="H191" s="287">
        <v>887</v>
      </c>
      <c r="I191" s="288"/>
      <c r="J191" s="284"/>
      <c r="K191" s="284"/>
      <c r="L191" s="289"/>
      <c r="M191" s="290"/>
      <c r="N191" s="291"/>
      <c r="O191" s="291"/>
      <c r="P191" s="291"/>
      <c r="Q191" s="291"/>
      <c r="R191" s="291"/>
      <c r="S191" s="291"/>
      <c r="T191" s="292"/>
      <c r="AT191" s="293" t="s">
        <v>301</v>
      </c>
      <c r="AU191" s="293" t="s">
        <v>89</v>
      </c>
      <c r="AV191" s="15" t="s">
        <v>299</v>
      </c>
      <c r="AW191" s="15" t="s">
        <v>44</v>
      </c>
      <c r="AX191" s="15" t="s">
        <v>89</v>
      </c>
      <c r="AY191" s="293" t="s">
        <v>291</v>
      </c>
    </row>
    <row r="192" s="1" customFormat="1" ht="25.5" customHeight="1">
      <c r="B192" s="48"/>
      <c r="C192" s="238" t="s">
        <v>594</v>
      </c>
      <c r="D192" s="238" t="s">
        <v>294</v>
      </c>
      <c r="E192" s="239" t="s">
        <v>3394</v>
      </c>
      <c r="F192" s="240" t="s">
        <v>3395</v>
      </c>
      <c r="G192" s="241" t="s">
        <v>401</v>
      </c>
      <c r="H192" s="242">
        <v>1461</v>
      </c>
      <c r="I192" s="243"/>
      <c r="J192" s="244">
        <f>ROUND(I192*H192,2)</f>
        <v>0</v>
      </c>
      <c r="K192" s="240" t="s">
        <v>386</v>
      </c>
      <c r="L192" s="74"/>
      <c r="M192" s="245" t="s">
        <v>80</v>
      </c>
      <c r="N192" s="246" t="s">
        <v>52</v>
      </c>
      <c r="O192" s="49"/>
      <c r="P192" s="247">
        <f>O192*H192</f>
        <v>0</v>
      </c>
      <c r="Q192" s="247">
        <v>0</v>
      </c>
      <c r="R192" s="247">
        <f>Q192*H192</f>
        <v>0</v>
      </c>
      <c r="S192" s="247">
        <v>0</v>
      </c>
      <c r="T192" s="248">
        <f>S192*H192</f>
        <v>0</v>
      </c>
      <c r="AR192" s="25" t="s">
        <v>299</v>
      </c>
      <c r="AT192" s="25" t="s">
        <v>294</v>
      </c>
      <c r="AU192" s="25" t="s">
        <v>89</v>
      </c>
      <c r="AY192" s="25" t="s">
        <v>291</v>
      </c>
      <c r="BE192" s="249">
        <f>IF(N192="základní",J192,0)</f>
        <v>0</v>
      </c>
      <c r="BF192" s="249">
        <f>IF(N192="snížená",J192,0)</f>
        <v>0</v>
      </c>
      <c r="BG192" s="249">
        <f>IF(N192="zákl. přenesená",J192,0)</f>
        <v>0</v>
      </c>
      <c r="BH192" s="249">
        <f>IF(N192="sníž. přenesená",J192,0)</f>
        <v>0</v>
      </c>
      <c r="BI192" s="249">
        <f>IF(N192="nulová",J192,0)</f>
        <v>0</v>
      </c>
      <c r="BJ192" s="25" t="s">
        <v>89</v>
      </c>
      <c r="BK192" s="249">
        <f>ROUND(I192*H192,2)</f>
        <v>0</v>
      </c>
      <c r="BL192" s="25" t="s">
        <v>299</v>
      </c>
      <c r="BM192" s="25" t="s">
        <v>3396</v>
      </c>
    </row>
    <row r="193" s="1" customFormat="1" ht="16.5" customHeight="1">
      <c r="B193" s="48"/>
      <c r="C193" s="238" t="s">
        <v>599</v>
      </c>
      <c r="D193" s="238" t="s">
        <v>294</v>
      </c>
      <c r="E193" s="239" t="s">
        <v>3397</v>
      </c>
      <c r="F193" s="240" t="s">
        <v>3398</v>
      </c>
      <c r="G193" s="241" t="s">
        <v>385</v>
      </c>
      <c r="H193" s="242">
        <v>142</v>
      </c>
      <c r="I193" s="243"/>
      <c r="J193" s="244">
        <f>ROUND(I193*H193,2)</f>
        <v>0</v>
      </c>
      <c r="K193" s="240" t="s">
        <v>386</v>
      </c>
      <c r="L193" s="74"/>
      <c r="M193" s="245" t="s">
        <v>80</v>
      </c>
      <c r="N193" s="246" t="s">
        <v>52</v>
      </c>
      <c r="O193" s="49"/>
      <c r="P193" s="247">
        <f>O193*H193</f>
        <v>0</v>
      </c>
      <c r="Q193" s="247">
        <v>0</v>
      </c>
      <c r="R193" s="247">
        <f>Q193*H193</f>
        <v>0</v>
      </c>
      <c r="S193" s="247">
        <v>0</v>
      </c>
      <c r="T193" s="248">
        <f>S193*H193</f>
        <v>0</v>
      </c>
      <c r="AR193" s="25" t="s">
        <v>299</v>
      </c>
      <c r="AT193" s="25" t="s">
        <v>294</v>
      </c>
      <c r="AU193" s="25" t="s">
        <v>89</v>
      </c>
      <c r="AY193" s="25" t="s">
        <v>291</v>
      </c>
      <c r="BE193" s="249">
        <f>IF(N193="základní",J193,0)</f>
        <v>0</v>
      </c>
      <c r="BF193" s="249">
        <f>IF(N193="snížená",J193,0)</f>
        <v>0</v>
      </c>
      <c r="BG193" s="249">
        <f>IF(N193="zákl. přenesená",J193,0)</f>
        <v>0</v>
      </c>
      <c r="BH193" s="249">
        <f>IF(N193="sníž. přenesená",J193,0)</f>
        <v>0</v>
      </c>
      <c r="BI193" s="249">
        <f>IF(N193="nulová",J193,0)</f>
        <v>0</v>
      </c>
      <c r="BJ193" s="25" t="s">
        <v>89</v>
      </c>
      <c r="BK193" s="249">
        <f>ROUND(I193*H193,2)</f>
        <v>0</v>
      </c>
      <c r="BL193" s="25" t="s">
        <v>299</v>
      </c>
      <c r="BM193" s="25" t="s">
        <v>3399</v>
      </c>
    </row>
    <row r="194" s="13" customFormat="1">
      <c r="B194" s="261"/>
      <c r="C194" s="262"/>
      <c r="D194" s="252" t="s">
        <v>301</v>
      </c>
      <c r="E194" s="263" t="s">
        <v>80</v>
      </c>
      <c r="F194" s="264" t="s">
        <v>3400</v>
      </c>
      <c r="G194" s="262"/>
      <c r="H194" s="265">
        <v>142</v>
      </c>
      <c r="I194" s="266"/>
      <c r="J194" s="262"/>
      <c r="K194" s="262"/>
      <c r="L194" s="267"/>
      <c r="M194" s="268"/>
      <c r="N194" s="269"/>
      <c r="O194" s="269"/>
      <c r="P194" s="269"/>
      <c r="Q194" s="269"/>
      <c r="R194" s="269"/>
      <c r="S194" s="269"/>
      <c r="T194" s="270"/>
      <c r="AT194" s="271" t="s">
        <v>301</v>
      </c>
      <c r="AU194" s="271" t="s">
        <v>89</v>
      </c>
      <c r="AV194" s="13" t="s">
        <v>91</v>
      </c>
      <c r="AW194" s="13" t="s">
        <v>44</v>
      </c>
      <c r="AX194" s="13" t="s">
        <v>82</v>
      </c>
      <c r="AY194" s="271" t="s">
        <v>291</v>
      </c>
    </row>
    <row r="195" s="15" customFormat="1">
      <c r="B195" s="283"/>
      <c r="C195" s="284"/>
      <c r="D195" s="252" t="s">
        <v>301</v>
      </c>
      <c r="E195" s="285" t="s">
        <v>80</v>
      </c>
      <c r="F195" s="286" t="s">
        <v>315</v>
      </c>
      <c r="G195" s="284"/>
      <c r="H195" s="287">
        <v>142</v>
      </c>
      <c r="I195" s="288"/>
      <c r="J195" s="284"/>
      <c r="K195" s="284"/>
      <c r="L195" s="289"/>
      <c r="M195" s="290"/>
      <c r="N195" s="291"/>
      <c r="O195" s="291"/>
      <c r="P195" s="291"/>
      <c r="Q195" s="291"/>
      <c r="R195" s="291"/>
      <c r="S195" s="291"/>
      <c r="T195" s="292"/>
      <c r="AT195" s="293" t="s">
        <v>301</v>
      </c>
      <c r="AU195" s="293" t="s">
        <v>89</v>
      </c>
      <c r="AV195" s="15" t="s">
        <v>299</v>
      </c>
      <c r="AW195" s="15" t="s">
        <v>44</v>
      </c>
      <c r="AX195" s="15" t="s">
        <v>89</v>
      </c>
      <c r="AY195" s="293" t="s">
        <v>291</v>
      </c>
    </row>
    <row r="196" s="1" customFormat="1" ht="25.5" customHeight="1">
      <c r="B196" s="48"/>
      <c r="C196" s="238" t="s">
        <v>603</v>
      </c>
      <c r="D196" s="238" t="s">
        <v>294</v>
      </c>
      <c r="E196" s="239" t="s">
        <v>3401</v>
      </c>
      <c r="F196" s="240" t="s">
        <v>3402</v>
      </c>
      <c r="G196" s="241" t="s">
        <v>401</v>
      </c>
      <c r="H196" s="242">
        <v>2127</v>
      </c>
      <c r="I196" s="243"/>
      <c r="J196" s="244">
        <f>ROUND(I196*H196,2)</f>
        <v>0</v>
      </c>
      <c r="K196" s="240" t="s">
        <v>386</v>
      </c>
      <c r="L196" s="74"/>
      <c r="M196" s="245" t="s">
        <v>80</v>
      </c>
      <c r="N196" s="246" t="s">
        <v>52</v>
      </c>
      <c r="O196" s="49"/>
      <c r="P196" s="247">
        <f>O196*H196</f>
        <v>0</v>
      </c>
      <c r="Q196" s="247">
        <v>0</v>
      </c>
      <c r="R196" s="247">
        <f>Q196*H196</f>
        <v>0</v>
      </c>
      <c r="S196" s="247">
        <v>0</v>
      </c>
      <c r="T196" s="248">
        <f>S196*H196</f>
        <v>0</v>
      </c>
      <c r="AR196" s="25" t="s">
        <v>299</v>
      </c>
      <c r="AT196" s="25" t="s">
        <v>294</v>
      </c>
      <c r="AU196" s="25" t="s">
        <v>89</v>
      </c>
      <c r="AY196" s="25" t="s">
        <v>291</v>
      </c>
      <c r="BE196" s="249">
        <f>IF(N196="základní",J196,0)</f>
        <v>0</v>
      </c>
      <c r="BF196" s="249">
        <f>IF(N196="snížená",J196,0)</f>
        <v>0</v>
      </c>
      <c r="BG196" s="249">
        <f>IF(N196="zákl. přenesená",J196,0)</f>
        <v>0</v>
      </c>
      <c r="BH196" s="249">
        <f>IF(N196="sníž. přenesená",J196,0)</f>
        <v>0</v>
      </c>
      <c r="BI196" s="249">
        <f>IF(N196="nulová",J196,0)</f>
        <v>0</v>
      </c>
      <c r="BJ196" s="25" t="s">
        <v>89</v>
      </c>
      <c r="BK196" s="249">
        <f>ROUND(I196*H196,2)</f>
        <v>0</v>
      </c>
      <c r="BL196" s="25" t="s">
        <v>299</v>
      </c>
      <c r="BM196" s="25" t="s">
        <v>3403</v>
      </c>
    </row>
    <row r="197" s="13" customFormat="1">
      <c r="B197" s="261"/>
      <c r="C197" s="262"/>
      <c r="D197" s="252" t="s">
        <v>301</v>
      </c>
      <c r="E197" s="263" t="s">
        <v>80</v>
      </c>
      <c r="F197" s="264" t="s">
        <v>3404</v>
      </c>
      <c r="G197" s="262"/>
      <c r="H197" s="265">
        <v>2127</v>
      </c>
      <c r="I197" s="266"/>
      <c r="J197" s="262"/>
      <c r="K197" s="262"/>
      <c r="L197" s="267"/>
      <c r="M197" s="268"/>
      <c r="N197" s="269"/>
      <c r="O197" s="269"/>
      <c r="P197" s="269"/>
      <c r="Q197" s="269"/>
      <c r="R197" s="269"/>
      <c r="S197" s="269"/>
      <c r="T197" s="270"/>
      <c r="AT197" s="271" t="s">
        <v>301</v>
      </c>
      <c r="AU197" s="271" t="s">
        <v>89</v>
      </c>
      <c r="AV197" s="13" t="s">
        <v>91</v>
      </c>
      <c r="AW197" s="13" t="s">
        <v>44</v>
      </c>
      <c r="AX197" s="13" t="s">
        <v>82</v>
      </c>
      <c r="AY197" s="271" t="s">
        <v>291</v>
      </c>
    </row>
    <row r="198" s="15" customFormat="1">
      <c r="B198" s="283"/>
      <c r="C198" s="284"/>
      <c r="D198" s="252" t="s">
        <v>301</v>
      </c>
      <c r="E198" s="285" t="s">
        <v>80</v>
      </c>
      <c r="F198" s="286" t="s">
        <v>315</v>
      </c>
      <c r="G198" s="284"/>
      <c r="H198" s="287">
        <v>2127</v>
      </c>
      <c r="I198" s="288"/>
      <c r="J198" s="284"/>
      <c r="K198" s="284"/>
      <c r="L198" s="289"/>
      <c r="M198" s="290"/>
      <c r="N198" s="291"/>
      <c r="O198" s="291"/>
      <c r="P198" s="291"/>
      <c r="Q198" s="291"/>
      <c r="R198" s="291"/>
      <c r="S198" s="291"/>
      <c r="T198" s="292"/>
      <c r="AT198" s="293" t="s">
        <v>301</v>
      </c>
      <c r="AU198" s="293" t="s">
        <v>89</v>
      </c>
      <c r="AV198" s="15" t="s">
        <v>299</v>
      </c>
      <c r="AW198" s="15" t="s">
        <v>44</v>
      </c>
      <c r="AX198" s="15" t="s">
        <v>89</v>
      </c>
      <c r="AY198" s="293" t="s">
        <v>291</v>
      </c>
    </row>
    <row r="199" s="1" customFormat="1" ht="25.5" customHeight="1">
      <c r="B199" s="48"/>
      <c r="C199" s="238" t="s">
        <v>608</v>
      </c>
      <c r="D199" s="238" t="s">
        <v>294</v>
      </c>
      <c r="E199" s="239" t="s">
        <v>3405</v>
      </c>
      <c r="F199" s="240" t="s">
        <v>3406</v>
      </c>
      <c r="G199" s="241" t="s">
        <v>401</v>
      </c>
      <c r="H199" s="242">
        <v>2197.5999999999999</v>
      </c>
      <c r="I199" s="243"/>
      <c r="J199" s="244">
        <f>ROUND(I199*H199,2)</f>
        <v>0</v>
      </c>
      <c r="K199" s="240" t="s">
        <v>386</v>
      </c>
      <c r="L199" s="74"/>
      <c r="M199" s="245" t="s">
        <v>80</v>
      </c>
      <c r="N199" s="246" t="s">
        <v>52</v>
      </c>
      <c r="O199" s="49"/>
      <c r="P199" s="247">
        <f>O199*H199</f>
        <v>0</v>
      </c>
      <c r="Q199" s="247">
        <v>0</v>
      </c>
      <c r="R199" s="247">
        <f>Q199*H199</f>
        <v>0</v>
      </c>
      <c r="S199" s="247">
        <v>0</v>
      </c>
      <c r="T199" s="248">
        <f>S199*H199</f>
        <v>0</v>
      </c>
      <c r="AR199" s="25" t="s">
        <v>299</v>
      </c>
      <c r="AT199" s="25" t="s">
        <v>294</v>
      </c>
      <c r="AU199" s="25" t="s">
        <v>89</v>
      </c>
      <c r="AY199" s="25" t="s">
        <v>291</v>
      </c>
      <c r="BE199" s="249">
        <f>IF(N199="základní",J199,0)</f>
        <v>0</v>
      </c>
      <c r="BF199" s="249">
        <f>IF(N199="snížená",J199,0)</f>
        <v>0</v>
      </c>
      <c r="BG199" s="249">
        <f>IF(N199="zákl. přenesená",J199,0)</f>
        <v>0</v>
      </c>
      <c r="BH199" s="249">
        <f>IF(N199="sníž. přenesená",J199,0)</f>
        <v>0</v>
      </c>
      <c r="BI199" s="249">
        <f>IF(N199="nulová",J199,0)</f>
        <v>0</v>
      </c>
      <c r="BJ199" s="25" t="s">
        <v>89</v>
      </c>
      <c r="BK199" s="249">
        <f>ROUND(I199*H199,2)</f>
        <v>0</v>
      </c>
      <c r="BL199" s="25" t="s">
        <v>299</v>
      </c>
      <c r="BM199" s="25" t="s">
        <v>3407</v>
      </c>
    </row>
    <row r="200" s="13" customFormat="1">
      <c r="B200" s="261"/>
      <c r="C200" s="262"/>
      <c r="D200" s="252" t="s">
        <v>301</v>
      </c>
      <c r="E200" s="263" t="s">
        <v>80</v>
      </c>
      <c r="F200" s="264" t="s">
        <v>3408</v>
      </c>
      <c r="G200" s="262"/>
      <c r="H200" s="265">
        <v>2197.5999999999999</v>
      </c>
      <c r="I200" s="266"/>
      <c r="J200" s="262"/>
      <c r="K200" s="262"/>
      <c r="L200" s="267"/>
      <c r="M200" s="268"/>
      <c r="N200" s="269"/>
      <c r="O200" s="269"/>
      <c r="P200" s="269"/>
      <c r="Q200" s="269"/>
      <c r="R200" s="269"/>
      <c r="S200" s="269"/>
      <c r="T200" s="270"/>
      <c r="AT200" s="271" t="s">
        <v>301</v>
      </c>
      <c r="AU200" s="271" t="s">
        <v>89</v>
      </c>
      <c r="AV200" s="13" t="s">
        <v>91</v>
      </c>
      <c r="AW200" s="13" t="s">
        <v>44</v>
      </c>
      <c r="AX200" s="13" t="s">
        <v>82</v>
      </c>
      <c r="AY200" s="271" t="s">
        <v>291</v>
      </c>
    </row>
    <row r="201" s="15" customFormat="1">
      <c r="B201" s="283"/>
      <c r="C201" s="284"/>
      <c r="D201" s="252" t="s">
        <v>301</v>
      </c>
      <c r="E201" s="285" t="s">
        <v>80</v>
      </c>
      <c r="F201" s="286" t="s">
        <v>315</v>
      </c>
      <c r="G201" s="284"/>
      <c r="H201" s="287">
        <v>2197.5999999999999</v>
      </c>
      <c r="I201" s="288"/>
      <c r="J201" s="284"/>
      <c r="K201" s="284"/>
      <c r="L201" s="289"/>
      <c r="M201" s="290"/>
      <c r="N201" s="291"/>
      <c r="O201" s="291"/>
      <c r="P201" s="291"/>
      <c r="Q201" s="291"/>
      <c r="R201" s="291"/>
      <c r="S201" s="291"/>
      <c r="T201" s="292"/>
      <c r="AT201" s="293" t="s">
        <v>301</v>
      </c>
      <c r="AU201" s="293" t="s">
        <v>89</v>
      </c>
      <c r="AV201" s="15" t="s">
        <v>299</v>
      </c>
      <c r="AW201" s="15" t="s">
        <v>44</v>
      </c>
      <c r="AX201" s="15" t="s">
        <v>89</v>
      </c>
      <c r="AY201" s="293" t="s">
        <v>291</v>
      </c>
    </row>
    <row r="202" s="1" customFormat="1" ht="16.5" customHeight="1">
      <c r="B202" s="48"/>
      <c r="C202" s="238" t="s">
        <v>613</v>
      </c>
      <c r="D202" s="238" t="s">
        <v>294</v>
      </c>
      <c r="E202" s="239" t="s">
        <v>3409</v>
      </c>
      <c r="F202" s="240" t="s">
        <v>3410</v>
      </c>
      <c r="G202" s="241" t="s">
        <v>385</v>
      </c>
      <c r="H202" s="242">
        <v>355</v>
      </c>
      <c r="I202" s="243"/>
      <c r="J202" s="244">
        <f>ROUND(I202*H202,2)</f>
        <v>0</v>
      </c>
      <c r="K202" s="240" t="s">
        <v>386</v>
      </c>
      <c r="L202" s="74"/>
      <c r="M202" s="245" t="s">
        <v>80</v>
      </c>
      <c r="N202" s="246" t="s">
        <v>52</v>
      </c>
      <c r="O202" s="49"/>
      <c r="P202" s="247">
        <f>O202*H202</f>
        <v>0</v>
      </c>
      <c r="Q202" s="247">
        <v>0</v>
      </c>
      <c r="R202" s="247">
        <f>Q202*H202</f>
        <v>0</v>
      </c>
      <c r="S202" s="247">
        <v>0</v>
      </c>
      <c r="T202" s="248">
        <f>S202*H202</f>
        <v>0</v>
      </c>
      <c r="AR202" s="25" t="s">
        <v>299</v>
      </c>
      <c r="AT202" s="25" t="s">
        <v>294</v>
      </c>
      <c r="AU202" s="25" t="s">
        <v>89</v>
      </c>
      <c r="AY202" s="25" t="s">
        <v>291</v>
      </c>
      <c r="BE202" s="249">
        <f>IF(N202="základní",J202,0)</f>
        <v>0</v>
      </c>
      <c r="BF202" s="249">
        <f>IF(N202="snížená",J202,0)</f>
        <v>0</v>
      </c>
      <c r="BG202" s="249">
        <f>IF(N202="zákl. přenesená",J202,0)</f>
        <v>0</v>
      </c>
      <c r="BH202" s="249">
        <f>IF(N202="sníž. přenesená",J202,0)</f>
        <v>0</v>
      </c>
      <c r="BI202" s="249">
        <f>IF(N202="nulová",J202,0)</f>
        <v>0</v>
      </c>
      <c r="BJ202" s="25" t="s">
        <v>89</v>
      </c>
      <c r="BK202" s="249">
        <f>ROUND(I202*H202,2)</f>
        <v>0</v>
      </c>
      <c r="BL202" s="25" t="s">
        <v>299</v>
      </c>
      <c r="BM202" s="25" t="s">
        <v>3411</v>
      </c>
    </row>
    <row r="203" s="13" customFormat="1">
      <c r="B203" s="261"/>
      <c r="C203" s="262"/>
      <c r="D203" s="252" t="s">
        <v>301</v>
      </c>
      <c r="E203" s="263" t="s">
        <v>80</v>
      </c>
      <c r="F203" s="264" t="s">
        <v>3412</v>
      </c>
      <c r="G203" s="262"/>
      <c r="H203" s="265">
        <v>355</v>
      </c>
      <c r="I203" s="266"/>
      <c r="J203" s="262"/>
      <c r="K203" s="262"/>
      <c r="L203" s="267"/>
      <c r="M203" s="268"/>
      <c r="N203" s="269"/>
      <c r="O203" s="269"/>
      <c r="P203" s="269"/>
      <c r="Q203" s="269"/>
      <c r="R203" s="269"/>
      <c r="S203" s="269"/>
      <c r="T203" s="270"/>
      <c r="AT203" s="271" t="s">
        <v>301</v>
      </c>
      <c r="AU203" s="271" t="s">
        <v>89</v>
      </c>
      <c r="AV203" s="13" t="s">
        <v>91</v>
      </c>
      <c r="AW203" s="13" t="s">
        <v>44</v>
      </c>
      <c r="AX203" s="13" t="s">
        <v>82</v>
      </c>
      <c r="AY203" s="271" t="s">
        <v>291</v>
      </c>
    </row>
    <row r="204" s="15" customFormat="1">
      <c r="B204" s="283"/>
      <c r="C204" s="284"/>
      <c r="D204" s="252" t="s">
        <v>301</v>
      </c>
      <c r="E204" s="285" t="s">
        <v>80</v>
      </c>
      <c r="F204" s="286" t="s">
        <v>315</v>
      </c>
      <c r="G204" s="284"/>
      <c r="H204" s="287">
        <v>355</v>
      </c>
      <c r="I204" s="288"/>
      <c r="J204" s="284"/>
      <c r="K204" s="284"/>
      <c r="L204" s="289"/>
      <c r="M204" s="290"/>
      <c r="N204" s="291"/>
      <c r="O204" s="291"/>
      <c r="P204" s="291"/>
      <c r="Q204" s="291"/>
      <c r="R204" s="291"/>
      <c r="S204" s="291"/>
      <c r="T204" s="292"/>
      <c r="AT204" s="293" t="s">
        <v>301</v>
      </c>
      <c r="AU204" s="293" t="s">
        <v>89</v>
      </c>
      <c r="AV204" s="15" t="s">
        <v>299</v>
      </c>
      <c r="AW204" s="15" t="s">
        <v>44</v>
      </c>
      <c r="AX204" s="15" t="s">
        <v>89</v>
      </c>
      <c r="AY204" s="293" t="s">
        <v>291</v>
      </c>
    </row>
    <row r="205" s="1" customFormat="1" ht="25.5" customHeight="1">
      <c r="B205" s="48"/>
      <c r="C205" s="238" t="s">
        <v>617</v>
      </c>
      <c r="D205" s="238" t="s">
        <v>294</v>
      </c>
      <c r="E205" s="239" t="s">
        <v>3413</v>
      </c>
      <c r="F205" s="240" t="s">
        <v>3414</v>
      </c>
      <c r="G205" s="241" t="s">
        <v>385</v>
      </c>
      <c r="H205" s="242">
        <v>75</v>
      </c>
      <c r="I205" s="243"/>
      <c r="J205" s="244">
        <f>ROUND(I205*H205,2)</f>
        <v>0</v>
      </c>
      <c r="K205" s="240" t="s">
        <v>386</v>
      </c>
      <c r="L205" s="74"/>
      <c r="M205" s="245" t="s">
        <v>80</v>
      </c>
      <c r="N205" s="246" t="s">
        <v>52</v>
      </c>
      <c r="O205" s="49"/>
      <c r="P205" s="247">
        <f>O205*H205</f>
        <v>0</v>
      </c>
      <c r="Q205" s="247">
        <v>0</v>
      </c>
      <c r="R205" s="247">
        <f>Q205*H205</f>
        <v>0</v>
      </c>
      <c r="S205" s="247">
        <v>0</v>
      </c>
      <c r="T205" s="248">
        <f>S205*H205</f>
        <v>0</v>
      </c>
      <c r="AR205" s="25" t="s">
        <v>299</v>
      </c>
      <c r="AT205" s="25" t="s">
        <v>294</v>
      </c>
      <c r="AU205" s="25" t="s">
        <v>89</v>
      </c>
      <c r="AY205" s="25" t="s">
        <v>291</v>
      </c>
      <c r="BE205" s="249">
        <f>IF(N205="základní",J205,0)</f>
        <v>0</v>
      </c>
      <c r="BF205" s="249">
        <f>IF(N205="snížená",J205,0)</f>
        <v>0</v>
      </c>
      <c r="BG205" s="249">
        <f>IF(N205="zákl. přenesená",J205,0)</f>
        <v>0</v>
      </c>
      <c r="BH205" s="249">
        <f>IF(N205="sníž. přenesená",J205,0)</f>
        <v>0</v>
      </c>
      <c r="BI205" s="249">
        <f>IF(N205="nulová",J205,0)</f>
        <v>0</v>
      </c>
      <c r="BJ205" s="25" t="s">
        <v>89</v>
      </c>
      <c r="BK205" s="249">
        <f>ROUND(I205*H205,2)</f>
        <v>0</v>
      </c>
      <c r="BL205" s="25" t="s">
        <v>299</v>
      </c>
      <c r="BM205" s="25" t="s">
        <v>3415</v>
      </c>
    </row>
    <row r="206" s="13" customFormat="1">
      <c r="B206" s="261"/>
      <c r="C206" s="262"/>
      <c r="D206" s="252" t="s">
        <v>301</v>
      </c>
      <c r="E206" s="263" t="s">
        <v>80</v>
      </c>
      <c r="F206" s="264" t="s">
        <v>3416</v>
      </c>
      <c r="G206" s="262"/>
      <c r="H206" s="265">
        <v>75</v>
      </c>
      <c r="I206" s="266"/>
      <c r="J206" s="262"/>
      <c r="K206" s="262"/>
      <c r="L206" s="267"/>
      <c r="M206" s="268"/>
      <c r="N206" s="269"/>
      <c r="O206" s="269"/>
      <c r="P206" s="269"/>
      <c r="Q206" s="269"/>
      <c r="R206" s="269"/>
      <c r="S206" s="269"/>
      <c r="T206" s="270"/>
      <c r="AT206" s="271" t="s">
        <v>301</v>
      </c>
      <c r="AU206" s="271" t="s">
        <v>89</v>
      </c>
      <c r="AV206" s="13" t="s">
        <v>91</v>
      </c>
      <c r="AW206" s="13" t="s">
        <v>44</v>
      </c>
      <c r="AX206" s="13" t="s">
        <v>82</v>
      </c>
      <c r="AY206" s="271" t="s">
        <v>291</v>
      </c>
    </row>
    <row r="207" s="15" customFormat="1">
      <c r="B207" s="283"/>
      <c r="C207" s="284"/>
      <c r="D207" s="252" t="s">
        <v>301</v>
      </c>
      <c r="E207" s="285" t="s">
        <v>80</v>
      </c>
      <c r="F207" s="286" t="s">
        <v>315</v>
      </c>
      <c r="G207" s="284"/>
      <c r="H207" s="287">
        <v>75</v>
      </c>
      <c r="I207" s="288"/>
      <c r="J207" s="284"/>
      <c r="K207" s="284"/>
      <c r="L207" s="289"/>
      <c r="M207" s="290"/>
      <c r="N207" s="291"/>
      <c r="O207" s="291"/>
      <c r="P207" s="291"/>
      <c r="Q207" s="291"/>
      <c r="R207" s="291"/>
      <c r="S207" s="291"/>
      <c r="T207" s="292"/>
      <c r="AT207" s="293" t="s">
        <v>301</v>
      </c>
      <c r="AU207" s="293" t="s">
        <v>89</v>
      </c>
      <c r="AV207" s="15" t="s">
        <v>299</v>
      </c>
      <c r="AW207" s="15" t="s">
        <v>44</v>
      </c>
      <c r="AX207" s="15" t="s">
        <v>89</v>
      </c>
      <c r="AY207" s="293" t="s">
        <v>291</v>
      </c>
    </row>
    <row r="208" s="1" customFormat="1" ht="25.5" customHeight="1">
      <c r="B208" s="48"/>
      <c r="C208" s="238" t="s">
        <v>621</v>
      </c>
      <c r="D208" s="238" t="s">
        <v>294</v>
      </c>
      <c r="E208" s="239" t="s">
        <v>3417</v>
      </c>
      <c r="F208" s="240" t="s">
        <v>3418</v>
      </c>
      <c r="G208" s="241" t="s">
        <v>385</v>
      </c>
      <c r="H208" s="242">
        <v>50</v>
      </c>
      <c r="I208" s="243"/>
      <c r="J208" s="244">
        <f>ROUND(I208*H208,2)</f>
        <v>0</v>
      </c>
      <c r="K208" s="240" t="s">
        <v>386</v>
      </c>
      <c r="L208" s="74"/>
      <c r="M208" s="245" t="s">
        <v>80</v>
      </c>
      <c r="N208" s="246" t="s">
        <v>52</v>
      </c>
      <c r="O208" s="49"/>
      <c r="P208" s="247">
        <f>O208*H208</f>
        <v>0</v>
      </c>
      <c r="Q208" s="247">
        <v>0</v>
      </c>
      <c r="R208" s="247">
        <f>Q208*H208</f>
        <v>0</v>
      </c>
      <c r="S208" s="247">
        <v>0</v>
      </c>
      <c r="T208" s="248">
        <f>S208*H208</f>
        <v>0</v>
      </c>
      <c r="AR208" s="25" t="s">
        <v>299</v>
      </c>
      <c r="AT208" s="25" t="s">
        <v>294</v>
      </c>
      <c r="AU208" s="25" t="s">
        <v>89</v>
      </c>
      <c r="AY208" s="25" t="s">
        <v>291</v>
      </c>
      <c r="BE208" s="249">
        <f>IF(N208="základní",J208,0)</f>
        <v>0</v>
      </c>
      <c r="BF208" s="249">
        <f>IF(N208="snížená",J208,0)</f>
        <v>0</v>
      </c>
      <c r="BG208" s="249">
        <f>IF(N208="zákl. přenesená",J208,0)</f>
        <v>0</v>
      </c>
      <c r="BH208" s="249">
        <f>IF(N208="sníž. přenesená",J208,0)</f>
        <v>0</v>
      </c>
      <c r="BI208" s="249">
        <f>IF(N208="nulová",J208,0)</f>
        <v>0</v>
      </c>
      <c r="BJ208" s="25" t="s">
        <v>89</v>
      </c>
      <c r="BK208" s="249">
        <f>ROUND(I208*H208,2)</f>
        <v>0</v>
      </c>
      <c r="BL208" s="25" t="s">
        <v>299</v>
      </c>
      <c r="BM208" s="25" t="s">
        <v>3419</v>
      </c>
    </row>
    <row r="209" s="13" customFormat="1">
      <c r="B209" s="261"/>
      <c r="C209" s="262"/>
      <c r="D209" s="252" t="s">
        <v>301</v>
      </c>
      <c r="E209" s="263" t="s">
        <v>80</v>
      </c>
      <c r="F209" s="264" t="s">
        <v>3420</v>
      </c>
      <c r="G209" s="262"/>
      <c r="H209" s="265">
        <v>50</v>
      </c>
      <c r="I209" s="266"/>
      <c r="J209" s="262"/>
      <c r="K209" s="262"/>
      <c r="L209" s="267"/>
      <c r="M209" s="268"/>
      <c r="N209" s="269"/>
      <c r="O209" s="269"/>
      <c r="P209" s="269"/>
      <c r="Q209" s="269"/>
      <c r="R209" s="269"/>
      <c r="S209" s="269"/>
      <c r="T209" s="270"/>
      <c r="AT209" s="271" t="s">
        <v>301</v>
      </c>
      <c r="AU209" s="271" t="s">
        <v>89</v>
      </c>
      <c r="AV209" s="13" t="s">
        <v>91</v>
      </c>
      <c r="AW209" s="13" t="s">
        <v>44</v>
      </c>
      <c r="AX209" s="13" t="s">
        <v>82</v>
      </c>
      <c r="AY209" s="271" t="s">
        <v>291</v>
      </c>
    </row>
    <row r="210" s="15" customFormat="1">
      <c r="B210" s="283"/>
      <c r="C210" s="284"/>
      <c r="D210" s="252" t="s">
        <v>301</v>
      </c>
      <c r="E210" s="285" t="s">
        <v>80</v>
      </c>
      <c r="F210" s="286" t="s">
        <v>315</v>
      </c>
      <c r="G210" s="284"/>
      <c r="H210" s="287">
        <v>50</v>
      </c>
      <c r="I210" s="288"/>
      <c r="J210" s="284"/>
      <c r="K210" s="284"/>
      <c r="L210" s="289"/>
      <c r="M210" s="290"/>
      <c r="N210" s="291"/>
      <c r="O210" s="291"/>
      <c r="P210" s="291"/>
      <c r="Q210" s="291"/>
      <c r="R210" s="291"/>
      <c r="S210" s="291"/>
      <c r="T210" s="292"/>
      <c r="AT210" s="293" t="s">
        <v>301</v>
      </c>
      <c r="AU210" s="293" t="s">
        <v>89</v>
      </c>
      <c r="AV210" s="15" t="s">
        <v>299</v>
      </c>
      <c r="AW210" s="15" t="s">
        <v>44</v>
      </c>
      <c r="AX210" s="15" t="s">
        <v>89</v>
      </c>
      <c r="AY210" s="293" t="s">
        <v>291</v>
      </c>
    </row>
    <row r="211" s="1" customFormat="1" ht="16.5" customHeight="1">
      <c r="B211" s="48"/>
      <c r="C211" s="238" t="s">
        <v>625</v>
      </c>
      <c r="D211" s="238" t="s">
        <v>294</v>
      </c>
      <c r="E211" s="239" t="s">
        <v>3421</v>
      </c>
      <c r="F211" s="240" t="s">
        <v>3422</v>
      </c>
      <c r="G211" s="241" t="s">
        <v>385</v>
      </c>
      <c r="H211" s="242">
        <v>36</v>
      </c>
      <c r="I211" s="243"/>
      <c r="J211" s="244">
        <f>ROUND(I211*H211,2)</f>
        <v>0</v>
      </c>
      <c r="K211" s="240" t="s">
        <v>386</v>
      </c>
      <c r="L211" s="74"/>
      <c r="M211" s="245" t="s">
        <v>80</v>
      </c>
      <c r="N211" s="246" t="s">
        <v>52</v>
      </c>
      <c r="O211" s="49"/>
      <c r="P211" s="247">
        <f>O211*H211</f>
        <v>0</v>
      </c>
      <c r="Q211" s="247">
        <v>0</v>
      </c>
      <c r="R211" s="247">
        <f>Q211*H211</f>
        <v>0</v>
      </c>
      <c r="S211" s="247">
        <v>0</v>
      </c>
      <c r="T211" s="248">
        <f>S211*H211</f>
        <v>0</v>
      </c>
      <c r="AR211" s="25" t="s">
        <v>299</v>
      </c>
      <c r="AT211" s="25" t="s">
        <v>294</v>
      </c>
      <c r="AU211" s="25" t="s">
        <v>89</v>
      </c>
      <c r="AY211" s="25" t="s">
        <v>291</v>
      </c>
      <c r="BE211" s="249">
        <f>IF(N211="základní",J211,0)</f>
        <v>0</v>
      </c>
      <c r="BF211" s="249">
        <f>IF(N211="snížená",J211,0)</f>
        <v>0</v>
      </c>
      <c r="BG211" s="249">
        <f>IF(N211="zákl. přenesená",J211,0)</f>
        <v>0</v>
      </c>
      <c r="BH211" s="249">
        <f>IF(N211="sníž. přenesená",J211,0)</f>
        <v>0</v>
      </c>
      <c r="BI211" s="249">
        <f>IF(N211="nulová",J211,0)</f>
        <v>0</v>
      </c>
      <c r="BJ211" s="25" t="s">
        <v>89</v>
      </c>
      <c r="BK211" s="249">
        <f>ROUND(I211*H211,2)</f>
        <v>0</v>
      </c>
      <c r="BL211" s="25" t="s">
        <v>299</v>
      </c>
      <c r="BM211" s="25" t="s">
        <v>3423</v>
      </c>
    </row>
    <row r="212" s="13" customFormat="1">
      <c r="B212" s="261"/>
      <c r="C212" s="262"/>
      <c r="D212" s="252" t="s">
        <v>301</v>
      </c>
      <c r="E212" s="263" t="s">
        <v>80</v>
      </c>
      <c r="F212" s="264" t="s">
        <v>3424</v>
      </c>
      <c r="G212" s="262"/>
      <c r="H212" s="265">
        <v>36</v>
      </c>
      <c r="I212" s="266"/>
      <c r="J212" s="262"/>
      <c r="K212" s="262"/>
      <c r="L212" s="267"/>
      <c r="M212" s="268"/>
      <c r="N212" s="269"/>
      <c r="O212" s="269"/>
      <c r="P212" s="269"/>
      <c r="Q212" s="269"/>
      <c r="R212" s="269"/>
      <c r="S212" s="269"/>
      <c r="T212" s="270"/>
      <c r="AT212" s="271" t="s">
        <v>301</v>
      </c>
      <c r="AU212" s="271" t="s">
        <v>89</v>
      </c>
      <c r="AV212" s="13" t="s">
        <v>91</v>
      </c>
      <c r="AW212" s="13" t="s">
        <v>44</v>
      </c>
      <c r="AX212" s="13" t="s">
        <v>82</v>
      </c>
      <c r="AY212" s="271" t="s">
        <v>291</v>
      </c>
    </row>
    <row r="213" s="15" customFormat="1">
      <c r="B213" s="283"/>
      <c r="C213" s="284"/>
      <c r="D213" s="252" t="s">
        <v>301</v>
      </c>
      <c r="E213" s="285" t="s">
        <v>80</v>
      </c>
      <c r="F213" s="286" t="s">
        <v>315</v>
      </c>
      <c r="G213" s="284"/>
      <c r="H213" s="287">
        <v>36</v>
      </c>
      <c r="I213" s="288"/>
      <c r="J213" s="284"/>
      <c r="K213" s="284"/>
      <c r="L213" s="289"/>
      <c r="M213" s="290"/>
      <c r="N213" s="291"/>
      <c r="O213" s="291"/>
      <c r="P213" s="291"/>
      <c r="Q213" s="291"/>
      <c r="R213" s="291"/>
      <c r="S213" s="291"/>
      <c r="T213" s="292"/>
      <c r="AT213" s="293" t="s">
        <v>301</v>
      </c>
      <c r="AU213" s="293" t="s">
        <v>89</v>
      </c>
      <c r="AV213" s="15" t="s">
        <v>299</v>
      </c>
      <c r="AW213" s="15" t="s">
        <v>44</v>
      </c>
      <c r="AX213" s="15" t="s">
        <v>89</v>
      </c>
      <c r="AY213" s="293" t="s">
        <v>291</v>
      </c>
    </row>
    <row r="214" s="1" customFormat="1" ht="16.5" customHeight="1">
      <c r="B214" s="48"/>
      <c r="C214" s="238" t="s">
        <v>629</v>
      </c>
      <c r="D214" s="238" t="s">
        <v>294</v>
      </c>
      <c r="E214" s="239" t="s">
        <v>3425</v>
      </c>
      <c r="F214" s="240" t="s">
        <v>3426</v>
      </c>
      <c r="G214" s="241" t="s">
        <v>385</v>
      </c>
      <c r="H214" s="242">
        <v>25</v>
      </c>
      <c r="I214" s="243"/>
      <c r="J214" s="244">
        <f>ROUND(I214*H214,2)</f>
        <v>0</v>
      </c>
      <c r="K214" s="240" t="s">
        <v>386</v>
      </c>
      <c r="L214" s="74"/>
      <c r="M214" s="245" t="s">
        <v>80</v>
      </c>
      <c r="N214" s="246" t="s">
        <v>52</v>
      </c>
      <c r="O214" s="49"/>
      <c r="P214" s="247">
        <f>O214*H214</f>
        <v>0</v>
      </c>
      <c r="Q214" s="247">
        <v>0</v>
      </c>
      <c r="R214" s="247">
        <f>Q214*H214</f>
        <v>0</v>
      </c>
      <c r="S214" s="247">
        <v>0</v>
      </c>
      <c r="T214" s="248">
        <f>S214*H214</f>
        <v>0</v>
      </c>
      <c r="AR214" s="25" t="s">
        <v>299</v>
      </c>
      <c r="AT214" s="25" t="s">
        <v>294</v>
      </c>
      <c r="AU214" s="25" t="s">
        <v>89</v>
      </c>
      <c r="AY214" s="25" t="s">
        <v>291</v>
      </c>
      <c r="BE214" s="249">
        <f>IF(N214="základní",J214,0)</f>
        <v>0</v>
      </c>
      <c r="BF214" s="249">
        <f>IF(N214="snížená",J214,0)</f>
        <v>0</v>
      </c>
      <c r="BG214" s="249">
        <f>IF(N214="zákl. přenesená",J214,0)</f>
        <v>0</v>
      </c>
      <c r="BH214" s="249">
        <f>IF(N214="sníž. přenesená",J214,0)</f>
        <v>0</v>
      </c>
      <c r="BI214" s="249">
        <f>IF(N214="nulová",J214,0)</f>
        <v>0</v>
      </c>
      <c r="BJ214" s="25" t="s">
        <v>89</v>
      </c>
      <c r="BK214" s="249">
        <f>ROUND(I214*H214,2)</f>
        <v>0</v>
      </c>
      <c r="BL214" s="25" t="s">
        <v>299</v>
      </c>
      <c r="BM214" s="25" t="s">
        <v>3427</v>
      </c>
    </row>
    <row r="215" s="1" customFormat="1" ht="16.5" customHeight="1">
      <c r="B215" s="48"/>
      <c r="C215" s="238" t="s">
        <v>633</v>
      </c>
      <c r="D215" s="238" t="s">
        <v>294</v>
      </c>
      <c r="E215" s="239" t="s">
        <v>3428</v>
      </c>
      <c r="F215" s="240" t="s">
        <v>3429</v>
      </c>
      <c r="G215" s="241" t="s">
        <v>385</v>
      </c>
      <c r="H215" s="242">
        <v>14</v>
      </c>
      <c r="I215" s="243"/>
      <c r="J215" s="244">
        <f>ROUND(I215*H215,2)</f>
        <v>0</v>
      </c>
      <c r="K215" s="240" t="s">
        <v>386</v>
      </c>
      <c r="L215" s="74"/>
      <c r="M215" s="245" t="s">
        <v>80</v>
      </c>
      <c r="N215" s="246" t="s">
        <v>52</v>
      </c>
      <c r="O215" s="49"/>
      <c r="P215" s="247">
        <f>O215*H215</f>
        <v>0</v>
      </c>
      <c r="Q215" s="247">
        <v>0</v>
      </c>
      <c r="R215" s="247">
        <f>Q215*H215</f>
        <v>0</v>
      </c>
      <c r="S215" s="247">
        <v>0</v>
      </c>
      <c r="T215" s="248">
        <f>S215*H215</f>
        <v>0</v>
      </c>
      <c r="AR215" s="25" t="s">
        <v>299</v>
      </c>
      <c r="AT215" s="25" t="s">
        <v>294</v>
      </c>
      <c r="AU215" s="25" t="s">
        <v>89</v>
      </c>
      <c r="AY215" s="25" t="s">
        <v>291</v>
      </c>
      <c r="BE215" s="249">
        <f>IF(N215="základní",J215,0)</f>
        <v>0</v>
      </c>
      <c r="BF215" s="249">
        <f>IF(N215="snížená",J215,0)</f>
        <v>0</v>
      </c>
      <c r="BG215" s="249">
        <f>IF(N215="zákl. přenesená",J215,0)</f>
        <v>0</v>
      </c>
      <c r="BH215" s="249">
        <f>IF(N215="sníž. přenesená",J215,0)</f>
        <v>0</v>
      </c>
      <c r="BI215" s="249">
        <f>IF(N215="nulová",J215,0)</f>
        <v>0</v>
      </c>
      <c r="BJ215" s="25" t="s">
        <v>89</v>
      </c>
      <c r="BK215" s="249">
        <f>ROUND(I215*H215,2)</f>
        <v>0</v>
      </c>
      <c r="BL215" s="25" t="s">
        <v>299</v>
      </c>
      <c r="BM215" s="25" t="s">
        <v>3430</v>
      </c>
    </row>
    <row r="216" s="1" customFormat="1" ht="16.5" customHeight="1">
      <c r="B216" s="48"/>
      <c r="C216" s="238" t="s">
        <v>638</v>
      </c>
      <c r="D216" s="238" t="s">
        <v>294</v>
      </c>
      <c r="E216" s="239" t="s">
        <v>3431</v>
      </c>
      <c r="F216" s="240" t="s">
        <v>3432</v>
      </c>
      <c r="G216" s="241" t="s">
        <v>385</v>
      </c>
      <c r="H216" s="242">
        <v>11</v>
      </c>
      <c r="I216" s="243"/>
      <c r="J216" s="244">
        <f>ROUND(I216*H216,2)</f>
        <v>0</v>
      </c>
      <c r="K216" s="240" t="s">
        <v>386</v>
      </c>
      <c r="L216" s="74"/>
      <c r="M216" s="245" t="s">
        <v>80</v>
      </c>
      <c r="N216" s="246" t="s">
        <v>52</v>
      </c>
      <c r="O216" s="49"/>
      <c r="P216" s="247">
        <f>O216*H216</f>
        <v>0</v>
      </c>
      <c r="Q216" s="247">
        <v>0</v>
      </c>
      <c r="R216" s="247">
        <f>Q216*H216</f>
        <v>0</v>
      </c>
      <c r="S216" s="247">
        <v>0</v>
      </c>
      <c r="T216" s="248">
        <f>S216*H216</f>
        <v>0</v>
      </c>
      <c r="AR216" s="25" t="s">
        <v>299</v>
      </c>
      <c r="AT216" s="25" t="s">
        <v>294</v>
      </c>
      <c r="AU216" s="25" t="s">
        <v>89</v>
      </c>
      <c r="AY216" s="25" t="s">
        <v>291</v>
      </c>
      <c r="BE216" s="249">
        <f>IF(N216="základní",J216,0)</f>
        <v>0</v>
      </c>
      <c r="BF216" s="249">
        <f>IF(N216="snížená",J216,0)</f>
        <v>0</v>
      </c>
      <c r="BG216" s="249">
        <f>IF(N216="zákl. přenesená",J216,0)</f>
        <v>0</v>
      </c>
      <c r="BH216" s="249">
        <f>IF(N216="sníž. přenesená",J216,0)</f>
        <v>0</v>
      </c>
      <c r="BI216" s="249">
        <f>IF(N216="nulová",J216,0)</f>
        <v>0</v>
      </c>
      <c r="BJ216" s="25" t="s">
        <v>89</v>
      </c>
      <c r="BK216" s="249">
        <f>ROUND(I216*H216,2)</f>
        <v>0</v>
      </c>
      <c r="BL216" s="25" t="s">
        <v>299</v>
      </c>
      <c r="BM216" s="25" t="s">
        <v>3433</v>
      </c>
    </row>
    <row r="217" s="1" customFormat="1" ht="16.5" customHeight="1">
      <c r="B217" s="48"/>
      <c r="C217" s="238" t="s">
        <v>644</v>
      </c>
      <c r="D217" s="238" t="s">
        <v>294</v>
      </c>
      <c r="E217" s="239" t="s">
        <v>3434</v>
      </c>
      <c r="F217" s="240" t="s">
        <v>3435</v>
      </c>
      <c r="G217" s="241" t="s">
        <v>385</v>
      </c>
      <c r="H217" s="242">
        <v>14</v>
      </c>
      <c r="I217" s="243"/>
      <c r="J217" s="244">
        <f>ROUND(I217*H217,2)</f>
        <v>0</v>
      </c>
      <c r="K217" s="240" t="s">
        <v>386</v>
      </c>
      <c r="L217" s="74"/>
      <c r="M217" s="245" t="s">
        <v>80</v>
      </c>
      <c r="N217" s="246" t="s">
        <v>52</v>
      </c>
      <c r="O217" s="49"/>
      <c r="P217" s="247">
        <f>O217*H217</f>
        <v>0</v>
      </c>
      <c r="Q217" s="247">
        <v>0</v>
      </c>
      <c r="R217" s="247">
        <f>Q217*H217</f>
        <v>0</v>
      </c>
      <c r="S217" s="247">
        <v>0</v>
      </c>
      <c r="T217" s="248">
        <f>S217*H217</f>
        <v>0</v>
      </c>
      <c r="AR217" s="25" t="s">
        <v>299</v>
      </c>
      <c r="AT217" s="25" t="s">
        <v>294</v>
      </c>
      <c r="AU217" s="25" t="s">
        <v>89</v>
      </c>
      <c r="AY217" s="25" t="s">
        <v>291</v>
      </c>
      <c r="BE217" s="249">
        <f>IF(N217="základní",J217,0)</f>
        <v>0</v>
      </c>
      <c r="BF217" s="249">
        <f>IF(N217="snížená",J217,0)</f>
        <v>0</v>
      </c>
      <c r="BG217" s="249">
        <f>IF(N217="zákl. přenesená",J217,0)</f>
        <v>0</v>
      </c>
      <c r="BH217" s="249">
        <f>IF(N217="sníž. přenesená",J217,0)</f>
        <v>0</v>
      </c>
      <c r="BI217" s="249">
        <f>IF(N217="nulová",J217,0)</f>
        <v>0</v>
      </c>
      <c r="BJ217" s="25" t="s">
        <v>89</v>
      </c>
      <c r="BK217" s="249">
        <f>ROUND(I217*H217,2)</f>
        <v>0</v>
      </c>
      <c r="BL217" s="25" t="s">
        <v>299</v>
      </c>
      <c r="BM217" s="25" t="s">
        <v>3436</v>
      </c>
    </row>
    <row r="218" s="1" customFormat="1" ht="16.5" customHeight="1">
      <c r="B218" s="48"/>
      <c r="C218" s="238" t="s">
        <v>650</v>
      </c>
      <c r="D218" s="238" t="s">
        <v>294</v>
      </c>
      <c r="E218" s="239" t="s">
        <v>3437</v>
      </c>
      <c r="F218" s="240" t="s">
        <v>3438</v>
      </c>
      <c r="G218" s="241" t="s">
        <v>385</v>
      </c>
      <c r="H218" s="242">
        <v>11</v>
      </c>
      <c r="I218" s="243"/>
      <c r="J218" s="244">
        <f>ROUND(I218*H218,2)</f>
        <v>0</v>
      </c>
      <c r="K218" s="240" t="s">
        <v>386</v>
      </c>
      <c r="L218" s="74"/>
      <c r="M218" s="245" t="s">
        <v>80</v>
      </c>
      <c r="N218" s="246" t="s">
        <v>52</v>
      </c>
      <c r="O218" s="49"/>
      <c r="P218" s="247">
        <f>O218*H218</f>
        <v>0</v>
      </c>
      <c r="Q218" s="247">
        <v>0</v>
      </c>
      <c r="R218" s="247">
        <f>Q218*H218</f>
        <v>0</v>
      </c>
      <c r="S218" s="247">
        <v>0</v>
      </c>
      <c r="T218" s="248">
        <f>S218*H218</f>
        <v>0</v>
      </c>
      <c r="AR218" s="25" t="s">
        <v>299</v>
      </c>
      <c r="AT218" s="25" t="s">
        <v>294</v>
      </c>
      <c r="AU218" s="25" t="s">
        <v>89</v>
      </c>
      <c r="AY218" s="25" t="s">
        <v>291</v>
      </c>
      <c r="BE218" s="249">
        <f>IF(N218="základní",J218,0)</f>
        <v>0</v>
      </c>
      <c r="BF218" s="249">
        <f>IF(N218="snížená",J218,0)</f>
        <v>0</v>
      </c>
      <c r="BG218" s="249">
        <f>IF(N218="zákl. přenesená",J218,0)</f>
        <v>0</v>
      </c>
      <c r="BH218" s="249">
        <f>IF(N218="sníž. přenesená",J218,0)</f>
        <v>0</v>
      </c>
      <c r="BI218" s="249">
        <f>IF(N218="nulová",J218,0)</f>
        <v>0</v>
      </c>
      <c r="BJ218" s="25" t="s">
        <v>89</v>
      </c>
      <c r="BK218" s="249">
        <f>ROUND(I218*H218,2)</f>
        <v>0</v>
      </c>
      <c r="BL218" s="25" t="s">
        <v>299</v>
      </c>
      <c r="BM218" s="25" t="s">
        <v>3439</v>
      </c>
    </row>
    <row r="219" s="1" customFormat="1" ht="16.5" customHeight="1">
      <c r="B219" s="48"/>
      <c r="C219" s="238" t="s">
        <v>654</v>
      </c>
      <c r="D219" s="238" t="s">
        <v>294</v>
      </c>
      <c r="E219" s="239" t="s">
        <v>3440</v>
      </c>
      <c r="F219" s="240" t="s">
        <v>3441</v>
      </c>
      <c r="G219" s="241" t="s">
        <v>401</v>
      </c>
      <c r="H219" s="242">
        <v>100</v>
      </c>
      <c r="I219" s="243"/>
      <c r="J219" s="244">
        <f>ROUND(I219*H219,2)</f>
        <v>0</v>
      </c>
      <c r="K219" s="240" t="s">
        <v>386</v>
      </c>
      <c r="L219" s="74"/>
      <c r="M219" s="245" t="s">
        <v>80</v>
      </c>
      <c r="N219" s="246" t="s">
        <v>52</v>
      </c>
      <c r="O219" s="49"/>
      <c r="P219" s="247">
        <f>O219*H219</f>
        <v>0</v>
      </c>
      <c r="Q219" s="247">
        <v>0</v>
      </c>
      <c r="R219" s="247">
        <f>Q219*H219</f>
        <v>0</v>
      </c>
      <c r="S219" s="247">
        <v>0</v>
      </c>
      <c r="T219" s="248">
        <f>S219*H219</f>
        <v>0</v>
      </c>
      <c r="AR219" s="25" t="s">
        <v>299</v>
      </c>
      <c r="AT219" s="25" t="s">
        <v>294</v>
      </c>
      <c r="AU219" s="25" t="s">
        <v>89</v>
      </c>
      <c r="AY219" s="25" t="s">
        <v>291</v>
      </c>
      <c r="BE219" s="249">
        <f>IF(N219="základní",J219,0)</f>
        <v>0</v>
      </c>
      <c r="BF219" s="249">
        <f>IF(N219="snížená",J219,0)</f>
        <v>0</v>
      </c>
      <c r="BG219" s="249">
        <f>IF(N219="zákl. přenesená",J219,0)</f>
        <v>0</v>
      </c>
      <c r="BH219" s="249">
        <f>IF(N219="sníž. přenesená",J219,0)</f>
        <v>0</v>
      </c>
      <c r="BI219" s="249">
        <f>IF(N219="nulová",J219,0)</f>
        <v>0</v>
      </c>
      <c r="BJ219" s="25" t="s">
        <v>89</v>
      </c>
      <c r="BK219" s="249">
        <f>ROUND(I219*H219,2)</f>
        <v>0</v>
      </c>
      <c r="BL219" s="25" t="s">
        <v>299</v>
      </c>
      <c r="BM219" s="25" t="s">
        <v>3442</v>
      </c>
    </row>
    <row r="220" s="13" customFormat="1">
      <c r="B220" s="261"/>
      <c r="C220" s="262"/>
      <c r="D220" s="252" t="s">
        <v>301</v>
      </c>
      <c r="E220" s="263" t="s">
        <v>80</v>
      </c>
      <c r="F220" s="264" t="s">
        <v>3443</v>
      </c>
      <c r="G220" s="262"/>
      <c r="H220" s="265">
        <v>100</v>
      </c>
      <c r="I220" s="266"/>
      <c r="J220" s="262"/>
      <c r="K220" s="262"/>
      <c r="L220" s="267"/>
      <c r="M220" s="268"/>
      <c r="N220" s="269"/>
      <c r="O220" s="269"/>
      <c r="P220" s="269"/>
      <c r="Q220" s="269"/>
      <c r="R220" s="269"/>
      <c r="S220" s="269"/>
      <c r="T220" s="270"/>
      <c r="AT220" s="271" t="s">
        <v>301</v>
      </c>
      <c r="AU220" s="271" t="s">
        <v>89</v>
      </c>
      <c r="AV220" s="13" t="s">
        <v>91</v>
      </c>
      <c r="AW220" s="13" t="s">
        <v>44</v>
      </c>
      <c r="AX220" s="13" t="s">
        <v>82</v>
      </c>
      <c r="AY220" s="271" t="s">
        <v>291</v>
      </c>
    </row>
    <row r="221" s="15" customFormat="1">
      <c r="B221" s="283"/>
      <c r="C221" s="284"/>
      <c r="D221" s="252" t="s">
        <v>301</v>
      </c>
      <c r="E221" s="285" t="s">
        <v>80</v>
      </c>
      <c r="F221" s="286" t="s">
        <v>315</v>
      </c>
      <c r="G221" s="284"/>
      <c r="H221" s="287">
        <v>100</v>
      </c>
      <c r="I221" s="288"/>
      <c r="J221" s="284"/>
      <c r="K221" s="284"/>
      <c r="L221" s="289"/>
      <c r="M221" s="290"/>
      <c r="N221" s="291"/>
      <c r="O221" s="291"/>
      <c r="P221" s="291"/>
      <c r="Q221" s="291"/>
      <c r="R221" s="291"/>
      <c r="S221" s="291"/>
      <c r="T221" s="292"/>
      <c r="AT221" s="293" t="s">
        <v>301</v>
      </c>
      <c r="AU221" s="293" t="s">
        <v>89</v>
      </c>
      <c r="AV221" s="15" t="s">
        <v>299</v>
      </c>
      <c r="AW221" s="15" t="s">
        <v>44</v>
      </c>
      <c r="AX221" s="15" t="s">
        <v>89</v>
      </c>
      <c r="AY221" s="293" t="s">
        <v>291</v>
      </c>
    </row>
    <row r="222" s="1" customFormat="1" ht="25.5" customHeight="1">
      <c r="B222" s="48"/>
      <c r="C222" s="238" t="s">
        <v>658</v>
      </c>
      <c r="D222" s="238" t="s">
        <v>294</v>
      </c>
      <c r="E222" s="239" t="s">
        <v>3444</v>
      </c>
      <c r="F222" s="240" t="s">
        <v>3445</v>
      </c>
      <c r="G222" s="241" t="s">
        <v>401</v>
      </c>
      <c r="H222" s="242">
        <v>504</v>
      </c>
      <c r="I222" s="243"/>
      <c r="J222" s="244">
        <f>ROUND(I222*H222,2)</f>
        <v>0</v>
      </c>
      <c r="K222" s="240" t="s">
        <v>386</v>
      </c>
      <c r="L222" s="74"/>
      <c r="M222" s="245" t="s">
        <v>80</v>
      </c>
      <c r="N222" s="246" t="s">
        <v>52</v>
      </c>
      <c r="O222" s="49"/>
      <c r="P222" s="247">
        <f>O222*H222</f>
        <v>0</v>
      </c>
      <c r="Q222" s="247">
        <v>0</v>
      </c>
      <c r="R222" s="247">
        <f>Q222*H222</f>
        <v>0</v>
      </c>
      <c r="S222" s="247">
        <v>0</v>
      </c>
      <c r="T222" s="248">
        <f>S222*H222</f>
        <v>0</v>
      </c>
      <c r="AR222" s="25" t="s">
        <v>299</v>
      </c>
      <c r="AT222" s="25" t="s">
        <v>294</v>
      </c>
      <c r="AU222" s="25" t="s">
        <v>89</v>
      </c>
      <c r="AY222" s="25" t="s">
        <v>291</v>
      </c>
      <c r="BE222" s="249">
        <f>IF(N222="základní",J222,0)</f>
        <v>0</v>
      </c>
      <c r="BF222" s="249">
        <f>IF(N222="snížená",J222,0)</f>
        <v>0</v>
      </c>
      <c r="BG222" s="249">
        <f>IF(N222="zákl. přenesená",J222,0)</f>
        <v>0</v>
      </c>
      <c r="BH222" s="249">
        <f>IF(N222="sníž. přenesená",J222,0)</f>
        <v>0</v>
      </c>
      <c r="BI222" s="249">
        <f>IF(N222="nulová",J222,0)</f>
        <v>0</v>
      </c>
      <c r="BJ222" s="25" t="s">
        <v>89</v>
      </c>
      <c r="BK222" s="249">
        <f>ROUND(I222*H222,2)</f>
        <v>0</v>
      </c>
      <c r="BL222" s="25" t="s">
        <v>299</v>
      </c>
      <c r="BM222" s="25" t="s">
        <v>3446</v>
      </c>
    </row>
    <row r="223" s="13" customFormat="1">
      <c r="B223" s="261"/>
      <c r="C223" s="262"/>
      <c r="D223" s="252" t="s">
        <v>301</v>
      </c>
      <c r="E223" s="263" t="s">
        <v>80</v>
      </c>
      <c r="F223" s="264" t="s">
        <v>3447</v>
      </c>
      <c r="G223" s="262"/>
      <c r="H223" s="265">
        <v>504</v>
      </c>
      <c r="I223" s="266"/>
      <c r="J223" s="262"/>
      <c r="K223" s="262"/>
      <c r="L223" s="267"/>
      <c r="M223" s="268"/>
      <c r="N223" s="269"/>
      <c r="O223" s="269"/>
      <c r="P223" s="269"/>
      <c r="Q223" s="269"/>
      <c r="R223" s="269"/>
      <c r="S223" s="269"/>
      <c r="T223" s="270"/>
      <c r="AT223" s="271" t="s">
        <v>301</v>
      </c>
      <c r="AU223" s="271" t="s">
        <v>89</v>
      </c>
      <c r="AV223" s="13" t="s">
        <v>91</v>
      </c>
      <c r="AW223" s="13" t="s">
        <v>44</v>
      </c>
      <c r="AX223" s="13" t="s">
        <v>82</v>
      </c>
      <c r="AY223" s="271" t="s">
        <v>291</v>
      </c>
    </row>
    <row r="224" s="15" customFormat="1">
      <c r="B224" s="283"/>
      <c r="C224" s="284"/>
      <c r="D224" s="252" t="s">
        <v>301</v>
      </c>
      <c r="E224" s="285" t="s">
        <v>80</v>
      </c>
      <c r="F224" s="286" t="s">
        <v>315</v>
      </c>
      <c r="G224" s="284"/>
      <c r="H224" s="287">
        <v>504</v>
      </c>
      <c r="I224" s="288"/>
      <c r="J224" s="284"/>
      <c r="K224" s="284"/>
      <c r="L224" s="289"/>
      <c r="M224" s="290"/>
      <c r="N224" s="291"/>
      <c r="O224" s="291"/>
      <c r="P224" s="291"/>
      <c r="Q224" s="291"/>
      <c r="R224" s="291"/>
      <c r="S224" s="291"/>
      <c r="T224" s="292"/>
      <c r="AT224" s="293" t="s">
        <v>301</v>
      </c>
      <c r="AU224" s="293" t="s">
        <v>89</v>
      </c>
      <c r="AV224" s="15" t="s">
        <v>299</v>
      </c>
      <c r="AW224" s="15" t="s">
        <v>44</v>
      </c>
      <c r="AX224" s="15" t="s">
        <v>89</v>
      </c>
      <c r="AY224" s="293" t="s">
        <v>291</v>
      </c>
    </row>
    <row r="225" s="1" customFormat="1" ht="16.5" customHeight="1">
      <c r="B225" s="48"/>
      <c r="C225" s="238" t="s">
        <v>664</v>
      </c>
      <c r="D225" s="238" t="s">
        <v>294</v>
      </c>
      <c r="E225" s="239" t="s">
        <v>3448</v>
      </c>
      <c r="F225" s="240" t="s">
        <v>3449</v>
      </c>
      <c r="G225" s="241" t="s">
        <v>636</v>
      </c>
      <c r="H225" s="304"/>
      <c r="I225" s="243"/>
      <c r="J225" s="244">
        <f>ROUND(I225*H225,2)</f>
        <v>0</v>
      </c>
      <c r="K225" s="240" t="s">
        <v>386</v>
      </c>
      <c r="L225" s="74"/>
      <c r="M225" s="245" t="s">
        <v>80</v>
      </c>
      <c r="N225" s="246" t="s">
        <v>52</v>
      </c>
      <c r="O225" s="49"/>
      <c r="P225" s="247">
        <f>O225*H225</f>
        <v>0</v>
      </c>
      <c r="Q225" s="247">
        <v>0</v>
      </c>
      <c r="R225" s="247">
        <f>Q225*H225</f>
        <v>0</v>
      </c>
      <c r="S225" s="247">
        <v>0</v>
      </c>
      <c r="T225" s="248">
        <f>S225*H225</f>
        <v>0</v>
      </c>
      <c r="AR225" s="25" t="s">
        <v>299</v>
      </c>
      <c r="AT225" s="25" t="s">
        <v>294</v>
      </c>
      <c r="AU225" s="25" t="s">
        <v>89</v>
      </c>
      <c r="AY225" s="25" t="s">
        <v>291</v>
      </c>
      <c r="BE225" s="249">
        <f>IF(N225="základní",J225,0)</f>
        <v>0</v>
      </c>
      <c r="BF225" s="249">
        <f>IF(N225="snížená",J225,0)</f>
        <v>0</v>
      </c>
      <c r="BG225" s="249">
        <f>IF(N225="zákl. přenesená",J225,0)</f>
        <v>0</v>
      </c>
      <c r="BH225" s="249">
        <f>IF(N225="sníž. přenesená",J225,0)</f>
        <v>0</v>
      </c>
      <c r="BI225" s="249">
        <f>IF(N225="nulová",J225,0)</f>
        <v>0</v>
      </c>
      <c r="BJ225" s="25" t="s">
        <v>89</v>
      </c>
      <c r="BK225" s="249">
        <f>ROUND(I225*H225,2)</f>
        <v>0</v>
      </c>
      <c r="BL225" s="25" t="s">
        <v>299</v>
      </c>
      <c r="BM225" s="25" t="s">
        <v>3450</v>
      </c>
    </row>
    <row r="226" s="1" customFormat="1" ht="16.5" customHeight="1">
      <c r="B226" s="48"/>
      <c r="C226" s="238" t="s">
        <v>668</v>
      </c>
      <c r="D226" s="238" t="s">
        <v>294</v>
      </c>
      <c r="E226" s="239" t="s">
        <v>3451</v>
      </c>
      <c r="F226" s="240" t="s">
        <v>3452</v>
      </c>
      <c r="G226" s="241" t="s">
        <v>636</v>
      </c>
      <c r="H226" s="304"/>
      <c r="I226" s="243"/>
      <c r="J226" s="244">
        <f>ROUND(I226*H226,2)</f>
        <v>0</v>
      </c>
      <c r="K226" s="240" t="s">
        <v>386</v>
      </c>
      <c r="L226" s="74"/>
      <c r="M226" s="245" t="s">
        <v>80</v>
      </c>
      <c r="N226" s="246" t="s">
        <v>52</v>
      </c>
      <c r="O226" s="49"/>
      <c r="P226" s="247">
        <f>O226*H226</f>
        <v>0</v>
      </c>
      <c r="Q226" s="247">
        <v>0</v>
      </c>
      <c r="R226" s="247">
        <f>Q226*H226</f>
        <v>0</v>
      </c>
      <c r="S226" s="247">
        <v>0</v>
      </c>
      <c r="T226" s="248">
        <f>S226*H226</f>
        <v>0</v>
      </c>
      <c r="AR226" s="25" t="s">
        <v>299</v>
      </c>
      <c r="AT226" s="25" t="s">
        <v>294</v>
      </c>
      <c r="AU226" s="25" t="s">
        <v>89</v>
      </c>
      <c r="AY226" s="25" t="s">
        <v>291</v>
      </c>
      <c r="BE226" s="249">
        <f>IF(N226="základní",J226,0)</f>
        <v>0</v>
      </c>
      <c r="BF226" s="249">
        <f>IF(N226="snížená",J226,0)</f>
        <v>0</v>
      </c>
      <c r="BG226" s="249">
        <f>IF(N226="zákl. přenesená",J226,0)</f>
        <v>0</v>
      </c>
      <c r="BH226" s="249">
        <f>IF(N226="sníž. přenesená",J226,0)</f>
        <v>0</v>
      </c>
      <c r="BI226" s="249">
        <f>IF(N226="nulová",J226,0)</f>
        <v>0</v>
      </c>
      <c r="BJ226" s="25" t="s">
        <v>89</v>
      </c>
      <c r="BK226" s="249">
        <f>ROUND(I226*H226,2)</f>
        <v>0</v>
      </c>
      <c r="BL226" s="25" t="s">
        <v>299</v>
      </c>
      <c r="BM226" s="25" t="s">
        <v>3453</v>
      </c>
    </row>
    <row r="227" s="11" customFormat="1" ht="37.44001" customHeight="1">
      <c r="B227" s="222"/>
      <c r="C227" s="223"/>
      <c r="D227" s="224" t="s">
        <v>81</v>
      </c>
      <c r="E227" s="225" t="s">
        <v>3454</v>
      </c>
      <c r="F227" s="225" t="s">
        <v>3455</v>
      </c>
      <c r="G227" s="223"/>
      <c r="H227" s="223"/>
      <c r="I227" s="226"/>
      <c r="J227" s="227">
        <f>BK227</f>
        <v>0</v>
      </c>
      <c r="K227" s="223"/>
      <c r="L227" s="228"/>
      <c r="M227" s="229"/>
      <c r="N227" s="230"/>
      <c r="O227" s="230"/>
      <c r="P227" s="231">
        <f>SUM(P228:P358)</f>
        <v>0</v>
      </c>
      <c r="Q227" s="230"/>
      <c r="R227" s="231">
        <f>SUM(R228:R358)</f>
        <v>0</v>
      </c>
      <c r="S227" s="230"/>
      <c r="T227" s="232">
        <f>SUM(T228:T358)</f>
        <v>0</v>
      </c>
      <c r="AR227" s="233" t="s">
        <v>89</v>
      </c>
      <c r="AT227" s="234" t="s">
        <v>81</v>
      </c>
      <c r="AU227" s="234" t="s">
        <v>82</v>
      </c>
      <c r="AY227" s="233" t="s">
        <v>291</v>
      </c>
      <c r="BK227" s="235">
        <f>SUM(BK228:BK358)</f>
        <v>0</v>
      </c>
    </row>
    <row r="228" s="1" customFormat="1" ht="16.5" customHeight="1">
      <c r="B228" s="48"/>
      <c r="C228" s="238" t="s">
        <v>672</v>
      </c>
      <c r="D228" s="238" t="s">
        <v>294</v>
      </c>
      <c r="E228" s="239" t="s">
        <v>3456</v>
      </c>
      <c r="F228" s="240" t="s">
        <v>3457</v>
      </c>
      <c r="G228" s="241" t="s">
        <v>3458</v>
      </c>
      <c r="H228" s="242">
        <v>109.43000000000001</v>
      </c>
      <c r="I228" s="243"/>
      <c r="J228" s="244">
        <f>ROUND(I228*H228,2)</f>
        <v>0</v>
      </c>
      <c r="K228" s="240" t="s">
        <v>386</v>
      </c>
      <c r="L228" s="74"/>
      <c r="M228" s="245" t="s">
        <v>80</v>
      </c>
      <c r="N228" s="246" t="s">
        <v>52</v>
      </c>
      <c r="O228" s="49"/>
      <c r="P228" s="247">
        <f>O228*H228</f>
        <v>0</v>
      </c>
      <c r="Q228" s="247">
        <v>0</v>
      </c>
      <c r="R228" s="247">
        <f>Q228*H228</f>
        <v>0</v>
      </c>
      <c r="S228" s="247">
        <v>0</v>
      </c>
      <c r="T228" s="248">
        <f>S228*H228</f>
        <v>0</v>
      </c>
      <c r="AR228" s="25" t="s">
        <v>299</v>
      </c>
      <c r="AT228" s="25" t="s">
        <v>294</v>
      </c>
      <c r="AU228" s="25" t="s">
        <v>89</v>
      </c>
      <c r="AY228" s="25" t="s">
        <v>291</v>
      </c>
      <c r="BE228" s="249">
        <f>IF(N228="základní",J228,0)</f>
        <v>0</v>
      </c>
      <c r="BF228" s="249">
        <f>IF(N228="snížená",J228,0)</f>
        <v>0</v>
      </c>
      <c r="BG228" s="249">
        <f>IF(N228="zákl. přenesená",J228,0)</f>
        <v>0</v>
      </c>
      <c r="BH228" s="249">
        <f>IF(N228="sníž. přenesená",J228,0)</f>
        <v>0</v>
      </c>
      <c r="BI228" s="249">
        <f>IF(N228="nulová",J228,0)</f>
        <v>0</v>
      </c>
      <c r="BJ228" s="25" t="s">
        <v>89</v>
      </c>
      <c r="BK228" s="249">
        <f>ROUND(I228*H228,2)</f>
        <v>0</v>
      </c>
      <c r="BL228" s="25" t="s">
        <v>299</v>
      </c>
      <c r="BM228" s="25" t="s">
        <v>3459</v>
      </c>
    </row>
    <row r="229" s="13" customFormat="1">
      <c r="B229" s="261"/>
      <c r="C229" s="262"/>
      <c r="D229" s="252" t="s">
        <v>301</v>
      </c>
      <c r="E229" s="263" t="s">
        <v>80</v>
      </c>
      <c r="F229" s="264" t="s">
        <v>3460</v>
      </c>
      <c r="G229" s="262"/>
      <c r="H229" s="265">
        <v>109.43000000000001</v>
      </c>
      <c r="I229" s="266"/>
      <c r="J229" s="262"/>
      <c r="K229" s="262"/>
      <c r="L229" s="267"/>
      <c r="M229" s="268"/>
      <c r="N229" s="269"/>
      <c r="O229" s="269"/>
      <c r="P229" s="269"/>
      <c r="Q229" s="269"/>
      <c r="R229" s="269"/>
      <c r="S229" s="269"/>
      <c r="T229" s="270"/>
      <c r="AT229" s="271" t="s">
        <v>301</v>
      </c>
      <c r="AU229" s="271" t="s">
        <v>89</v>
      </c>
      <c r="AV229" s="13" t="s">
        <v>91</v>
      </c>
      <c r="AW229" s="13" t="s">
        <v>44</v>
      </c>
      <c r="AX229" s="13" t="s">
        <v>82</v>
      </c>
      <c r="AY229" s="271" t="s">
        <v>291</v>
      </c>
    </row>
    <row r="230" s="15" customFormat="1">
      <c r="B230" s="283"/>
      <c r="C230" s="284"/>
      <c r="D230" s="252" t="s">
        <v>301</v>
      </c>
      <c r="E230" s="285" t="s">
        <v>80</v>
      </c>
      <c r="F230" s="286" t="s">
        <v>315</v>
      </c>
      <c r="G230" s="284"/>
      <c r="H230" s="287">
        <v>109.43000000000001</v>
      </c>
      <c r="I230" s="288"/>
      <c r="J230" s="284"/>
      <c r="K230" s="284"/>
      <c r="L230" s="289"/>
      <c r="M230" s="290"/>
      <c r="N230" s="291"/>
      <c r="O230" s="291"/>
      <c r="P230" s="291"/>
      <c r="Q230" s="291"/>
      <c r="R230" s="291"/>
      <c r="S230" s="291"/>
      <c r="T230" s="292"/>
      <c r="AT230" s="293" t="s">
        <v>301</v>
      </c>
      <c r="AU230" s="293" t="s">
        <v>89</v>
      </c>
      <c r="AV230" s="15" t="s">
        <v>299</v>
      </c>
      <c r="AW230" s="15" t="s">
        <v>44</v>
      </c>
      <c r="AX230" s="15" t="s">
        <v>89</v>
      </c>
      <c r="AY230" s="293" t="s">
        <v>291</v>
      </c>
    </row>
    <row r="231" s="1" customFormat="1" ht="16.5" customHeight="1">
      <c r="B231" s="48"/>
      <c r="C231" s="238" t="s">
        <v>676</v>
      </c>
      <c r="D231" s="238" t="s">
        <v>294</v>
      </c>
      <c r="E231" s="239" t="s">
        <v>3461</v>
      </c>
      <c r="F231" s="240" t="s">
        <v>3462</v>
      </c>
      <c r="G231" s="241" t="s">
        <v>3458</v>
      </c>
      <c r="H231" s="242">
        <v>2</v>
      </c>
      <c r="I231" s="243"/>
      <c r="J231" s="244">
        <f>ROUND(I231*H231,2)</f>
        <v>0</v>
      </c>
      <c r="K231" s="240" t="s">
        <v>386</v>
      </c>
      <c r="L231" s="74"/>
      <c r="M231" s="245" t="s">
        <v>80</v>
      </c>
      <c r="N231" s="246" t="s">
        <v>52</v>
      </c>
      <c r="O231" s="49"/>
      <c r="P231" s="247">
        <f>O231*H231</f>
        <v>0</v>
      </c>
      <c r="Q231" s="247">
        <v>0</v>
      </c>
      <c r="R231" s="247">
        <f>Q231*H231</f>
        <v>0</v>
      </c>
      <c r="S231" s="247">
        <v>0</v>
      </c>
      <c r="T231" s="248">
        <f>S231*H231</f>
        <v>0</v>
      </c>
      <c r="AR231" s="25" t="s">
        <v>299</v>
      </c>
      <c r="AT231" s="25" t="s">
        <v>294</v>
      </c>
      <c r="AU231" s="25" t="s">
        <v>89</v>
      </c>
      <c r="AY231" s="25" t="s">
        <v>291</v>
      </c>
      <c r="BE231" s="249">
        <f>IF(N231="základní",J231,0)</f>
        <v>0</v>
      </c>
      <c r="BF231" s="249">
        <f>IF(N231="snížená",J231,0)</f>
        <v>0</v>
      </c>
      <c r="BG231" s="249">
        <f>IF(N231="zákl. přenesená",J231,0)</f>
        <v>0</v>
      </c>
      <c r="BH231" s="249">
        <f>IF(N231="sníž. přenesená",J231,0)</f>
        <v>0</v>
      </c>
      <c r="BI231" s="249">
        <f>IF(N231="nulová",J231,0)</f>
        <v>0</v>
      </c>
      <c r="BJ231" s="25" t="s">
        <v>89</v>
      </c>
      <c r="BK231" s="249">
        <f>ROUND(I231*H231,2)</f>
        <v>0</v>
      </c>
      <c r="BL231" s="25" t="s">
        <v>299</v>
      </c>
      <c r="BM231" s="25" t="s">
        <v>3463</v>
      </c>
    </row>
    <row r="232" s="1" customFormat="1" ht="16.5" customHeight="1">
      <c r="B232" s="48"/>
      <c r="C232" s="238" t="s">
        <v>680</v>
      </c>
      <c r="D232" s="238" t="s">
        <v>294</v>
      </c>
      <c r="E232" s="239" t="s">
        <v>3464</v>
      </c>
      <c r="F232" s="240" t="s">
        <v>3465</v>
      </c>
      <c r="G232" s="241" t="s">
        <v>3466</v>
      </c>
      <c r="H232" s="242">
        <v>5</v>
      </c>
      <c r="I232" s="243"/>
      <c r="J232" s="244">
        <f>ROUND(I232*H232,2)</f>
        <v>0</v>
      </c>
      <c r="K232" s="240" t="s">
        <v>386</v>
      </c>
      <c r="L232" s="74"/>
      <c r="M232" s="245" t="s">
        <v>80</v>
      </c>
      <c r="N232" s="246" t="s">
        <v>52</v>
      </c>
      <c r="O232" s="49"/>
      <c r="P232" s="247">
        <f>O232*H232</f>
        <v>0</v>
      </c>
      <c r="Q232" s="247">
        <v>0</v>
      </c>
      <c r="R232" s="247">
        <f>Q232*H232</f>
        <v>0</v>
      </c>
      <c r="S232" s="247">
        <v>0</v>
      </c>
      <c r="T232" s="248">
        <f>S232*H232</f>
        <v>0</v>
      </c>
      <c r="AR232" s="25" t="s">
        <v>299</v>
      </c>
      <c r="AT232" s="25" t="s">
        <v>294</v>
      </c>
      <c r="AU232" s="25" t="s">
        <v>89</v>
      </c>
      <c r="AY232" s="25" t="s">
        <v>291</v>
      </c>
      <c r="BE232" s="249">
        <f>IF(N232="základní",J232,0)</f>
        <v>0</v>
      </c>
      <c r="BF232" s="249">
        <f>IF(N232="snížená",J232,0)</f>
        <v>0</v>
      </c>
      <c r="BG232" s="249">
        <f>IF(N232="zákl. přenesená",J232,0)</f>
        <v>0</v>
      </c>
      <c r="BH232" s="249">
        <f>IF(N232="sníž. přenesená",J232,0)</f>
        <v>0</v>
      </c>
      <c r="BI232" s="249">
        <f>IF(N232="nulová",J232,0)</f>
        <v>0</v>
      </c>
      <c r="BJ232" s="25" t="s">
        <v>89</v>
      </c>
      <c r="BK232" s="249">
        <f>ROUND(I232*H232,2)</f>
        <v>0</v>
      </c>
      <c r="BL232" s="25" t="s">
        <v>299</v>
      </c>
      <c r="BM232" s="25" t="s">
        <v>3467</v>
      </c>
    </row>
    <row r="233" s="1" customFormat="1" ht="16.5" customHeight="1">
      <c r="B233" s="48"/>
      <c r="C233" s="238" t="s">
        <v>684</v>
      </c>
      <c r="D233" s="238" t="s">
        <v>294</v>
      </c>
      <c r="E233" s="239" t="s">
        <v>3468</v>
      </c>
      <c r="F233" s="240" t="s">
        <v>3469</v>
      </c>
      <c r="G233" s="241" t="s">
        <v>3466</v>
      </c>
      <c r="H233" s="242">
        <v>1</v>
      </c>
      <c r="I233" s="243"/>
      <c r="J233" s="244">
        <f>ROUND(I233*H233,2)</f>
        <v>0</v>
      </c>
      <c r="K233" s="240" t="s">
        <v>386</v>
      </c>
      <c r="L233" s="74"/>
      <c r="M233" s="245" t="s">
        <v>80</v>
      </c>
      <c r="N233" s="246" t="s">
        <v>52</v>
      </c>
      <c r="O233" s="49"/>
      <c r="P233" s="247">
        <f>O233*H233</f>
        <v>0</v>
      </c>
      <c r="Q233" s="247">
        <v>0</v>
      </c>
      <c r="R233" s="247">
        <f>Q233*H233</f>
        <v>0</v>
      </c>
      <c r="S233" s="247">
        <v>0</v>
      </c>
      <c r="T233" s="248">
        <f>S233*H233</f>
        <v>0</v>
      </c>
      <c r="AR233" s="25" t="s">
        <v>299</v>
      </c>
      <c r="AT233" s="25" t="s">
        <v>294</v>
      </c>
      <c r="AU233" s="25" t="s">
        <v>89</v>
      </c>
      <c r="AY233" s="25" t="s">
        <v>291</v>
      </c>
      <c r="BE233" s="249">
        <f>IF(N233="základní",J233,0)</f>
        <v>0</v>
      </c>
      <c r="BF233" s="249">
        <f>IF(N233="snížená",J233,0)</f>
        <v>0</v>
      </c>
      <c r="BG233" s="249">
        <f>IF(N233="zákl. přenesená",J233,0)</f>
        <v>0</v>
      </c>
      <c r="BH233" s="249">
        <f>IF(N233="sníž. přenesená",J233,0)</f>
        <v>0</v>
      </c>
      <c r="BI233" s="249">
        <f>IF(N233="nulová",J233,0)</f>
        <v>0</v>
      </c>
      <c r="BJ233" s="25" t="s">
        <v>89</v>
      </c>
      <c r="BK233" s="249">
        <f>ROUND(I233*H233,2)</f>
        <v>0</v>
      </c>
      <c r="BL233" s="25" t="s">
        <v>299</v>
      </c>
      <c r="BM233" s="25" t="s">
        <v>3470</v>
      </c>
    </row>
    <row r="234" s="1" customFormat="1" ht="16.5" customHeight="1">
      <c r="B234" s="48"/>
      <c r="C234" s="238" t="s">
        <v>688</v>
      </c>
      <c r="D234" s="238" t="s">
        <v>294</v>
      </c>
      <c r="E234" s="239" t="s">
        <v>3471</v>
      </c>
      <c r="F234" s="240" t="s">
        <v>3472</v>
      </c>
      <c r="G234" s="241" t="s">
        <v>3466</v>
      </c>
      <c r="H234" s="242">
        <v>1</v>
      </c>
      <c r="I234" s="243"/>
      <c r="J234" s="244">
        <f>ROUND(I234*H234,2)</f>
        <v>0</v>
      </c>
      <c r="K234" s="240" t="s">
        <v>386</v>
      </c>
      <c r="L234" s="74"/>
      <c r="M234" s="245" t="s">
        <v>80</v>
      </c>
      <c r="N234" s="246" t="s">
        <v>52</v>
      </c>
      <c r="O234" s="49"/>
      <c r="P234" s="247">
        <f>O234*H234</f>
        <v>0</v>
      </c>
      <c r="Q234" s="247">
        <v>0</v>
      </c>
      <c r="R234" s="247">
        <f>Q234*H234</f>
        <v>0</v>
      </c>
      <c r="S234" s="247">
        <v>0</v>
      </c>
      <c r="T234" s="248">
        <f>S234*H234</f>
        <v>0</v>
      </c>
      <c r="AR234" s="25" t="s">
        <v>299</v>
      </c>
      <c r="AT234" s="25" t="s">
        <v>294</v>
      </c>
      <c r="AU234" s="25" t="s">
        <v>89</v>
      </c>
      <c r="AY234" s="25" t="s">
        <v>291</v>
      </c>
      <c r="BE234" s="249">
        <f>IF(N234="základní",J234,0)</f>
        <v>0</v>
      </c>
      <c r="BF234" s="249">
        <f>IF(N234="snížená",J234,0)</f>
        <v>0</v>
      </c>
      <c r="BG234" s="249">
        <f>IF(N234="zákl. přenesená",J234,0)</f>
        <v>0</v>
      </c>
      <c r="BH234" s="249">
        <f>IF(N234="sníž. přenesená",J234,0)</f>
        <v>0</v>
      </c>
      <c r="BI234" s="249">
        <f>IF(N234="nulová",J234,0)</f>
        <v>0</v>
      </c>
      <c r="BJ234" s="25" t="s">
        <v>89</v>
      </c>
      <c r="BK234" s="249">
        <f>ROUND(I234*H234,2)</f>
        <v>0</v>
      </c>
      <c r="BL234" s="25" t="s">
        <v>299</v>
      </c>
      <c r="BM234" s="25" t="s">
        <v>3473</v>
      </c>
    </row>
    <row r="235" s="1" customFormat="1" ht="16.5" customHeight="1">
      <c r="B235" s="48"/>
      <c r="C235" s="238" t="s">
        <v>692</v>
      </c>
      <c r="D235" s="238" t="s">
        <v>294</v>
      </c>
      <c r="E235" s="239" t="s">
        <v>3474</v>
      </c>
      <c r="F235" s="240" t="s">
        <v>3475</v>
      </c>
      <c r="G235" s="241" t="s">
        <v>3458</v>
      </c>
      <c r="H235" s="242">
        <v>5</v>
      </c>
      <c r="I235" s="243"/>
      <c r="J235" s="244">
        <f>ROUND(I235*H235,2)</f>
        <v>0</v>
      </c>
      <c r="K235" s="240" t="s">
        <v>386</v>
      </c>
      <c r="L235" s="74"/>
      <c r="M235" s="245" t="s">
        <v>80</v>
      </c>
      <c r="N235" s="246" t="s">
        <v>52</v>
      </c>
      <c r="O235" s="49"/>
      <c r="P235" s="247">
        <f>O235*H235</f>
        <v>0</v>
      </c>
      <c r="Q235" s="247">
        <v>0</v>
      </c>
      <c r="R235" s="247">
        <f>Q235*H235</f>
        <v>0</v>
      </c>
      <c r="S235" s="247">
        <v>0</v>
      </c>
      <c r="T235" s="248">
        <f>S235*H235</f>
        <v>0</v>
      </c>
      <c r="AR235" s="25" t="s">
        <v>299</v>
      </c>
      <c r="AT235" s="25" t="s">
        <v>294</v>
      </c>
      <c r="AU235" s="25" t="s">
        <v>89</v>
      </c>
      <c r="AY235" s="25" t="s">
        <v>291</v>
      </c>
      <c r="BE235" s="249">
        <f>IF(N235="základní",J235,0)</f>
        <v>0</v>
      </c>
      <c r="BF235" s="249">
        <f>IF(N235="snížená",J235,0)</f>
        <v>0</v>
      </c>
      <c r="BG235" s="249">
        <f>IF(N235="zákl. přenesená",J235,0)</f>
        <v>0</v>
      </c>
      <c r="BH235" s="249">
        <f>IF(N235="sníž. přenesená",J235,0)</f>
        <v>0</v>
      </c>
      <c r="BI235" s="249">
        <f>IF(N235="nulová",J235,0)</f>
        <v>0</v>
      </c>
      <c r="BJ235" s="25" t="s">
        <v>89</v>
      </c>
      <c r="BK235" s="249">
        <f>ROUND(I235*H235,2)</f>
        <v>0</v>
      </c>
      <c r="BL235" s="25" t="s">
        <v>299</v>
      </c>
      <c r="BM235" s="25" t="s">
        <v>3476</v>
      </c>
    </row>
    <row r="236" s="1" customFormat="1" ht="16.5" customHeight="1">
      <c r="B236" s="48"/>
      <c r="C236" s="238" t="s">
        <v>696</v>
      </c>
      <c r="D236" s="238" t="s">
        <v>294</v>
      </c>
      <c r="E236" s="239" t="s">
        <v>3477</v>
      </c>
      <c r="F236" s="240" t="s">
        <v>3478</v>
      </c>
      <c r="G236" s="241" t="s">
        <v>3458</v>
      </c>
      <c r="H236" s="242">
        <v>6</v>
      </c>
      <c r="I236" s="243"/>
      <c r="J236" s="244">
        <f>ROUND(I236*H236,2)</f>
        <v>0</v>
      </c>
      <c r="K236" s="240" t="s">
        <v>386</v>
      </c>
      <c r="L236" s="74"/>
      <c r="M236" s="245" t="s">
        <v>80</v>
      </c>
      <c r="N236" s="246" t="s">
        <v>52</v>
      </c>
      <c r="O236" s="49"/>
      <c r="P236" s="247">
        <f>O236*H236</f>
        <v>0</v>
      </c>
      <c r="Q236" s="247">
        <v>0</v>
      </c>
      <c r="R236" s="247">
        <f>Q236*H236</f>
        <v>0</v>
      </c>
      <c r="S236" s="247">
        <v>0</v>
      </c>
      <c r="T236" s="248">
        <f>S236*H236</f>
        <v>0</v>
      </c>
      <c r="AR236" s="25" t="s">
        <v>299</v>
      </c>
      <c r="AT236" s="25" t="s">
        <v>294</v>
      </c>
      <c r="AU236" s="25" t="s">
        <v>89</v>
      </c>
      <c r="AY236" s="25" t="s">
        <v>291</v>
      </c>
      <c r="BE236" s="249">
        <f>IF(N236="základní",J236,0)</f>
        <v>0</v>
      </c>
      <c r="BF236" s="249">
        <f>IF(N236="snížená",J236,0)</f>
        <v>0</v>
      </c>
      <c r="BG236" s="249">
        <f>IF(N236="zákl. přenesená",J236,0)</f>
        <v>0</v>
      </c>
      <c r="BH236" s="249">
        <f>IF(N236="sníž. přenesená",J236,0)</f>
        <v>0</v>
      </c>
      <c r="BI236" s="249">
        <f>IF(N236="nulová",J236,0)</f>
        <v>0</v>
      </c>
      <c r="BJ236" s="25" t="s">
        <v>89</v>
      </c>
      <c r="BK236" s="249">
        <f>ROUND(I236*H236,2)</f>
        <v>0</v>
      </c>
      <c r="BL236" s="25" t="s">
        <v>299</v>
      </c>
      <c r="BM236" s="25" t="s">
        <v>3479</v>
      </c>
    </row>
    <row r="237" s="1" customFormat="1" ht="16.5" customHeight="1">
      <c r="B237" s="48"/>
      <c r="C237" s="238" t="s">
        <v>700</v>
      </c>
      <c r="D237" s="238" t="s">
        <v>294</v>
      </c>
      <c r="E237" s="239" t="s">
        <v>3480</v>
      </c>
      <c r="F237" s="240" t="s">
        <v>3481</v>
      </c>
      <c r="G237" s="241" t="s">
        <v>385</v>
      </c>
      <c r="H237" s="242">
        <v>4</v>
      </c>
      <c r="I237" s="243"/>
      <c r="J237" s="244">
        <f>ROUND(I237*H237,2)</f>
        <v>0</v>
      </c>
      <c r="K237" s="240" t="s">
        <v>386</v>
      </c>
      <c r="L237" s="74"/>
      <c r="M237" s="245" t="s">
        <v>80</v>
      </c>
      <c r="N237" s="246" t="s">
        <v>52</v>
      </c>
      <c r="O237" s="49"/>
      <c r="P237" s="247">
        <f>O237*H237</f>
        <v>0</v>
      </c>
      <c r="Q237" s="247">
        <v>0</v>
      </c>
      <c r="R237" s="247">
        <f>Q237*H237</f>
        <v>0</v>
      </c>
      <c r="S237" s="247">
        <v>0</v>
      </c>
      <c r="T237" s="248">
        <f>S237*H237</f>
        <v>0</v>
      </c>
      <c r="AR237" s="25" t="s">
        <v>299</v>
      </c>
      <c r="AT237" s="25" t="s">
        <v>294</v>
      </c>
      <c r="AU237" s="25" t="s">
        <v>89</v>
      </c>
      <c r="AY237" s="25" t="s">
        <v>291</v>
      </c>
      <c r="BE237" s="249">
        <f>IF(N237="základní",J237,0)</f>
        <v>0</v>
      </c>
      <c r="BF237" s="249">
        <f>IF(N237="snížená",J237,0)</f>
        <v>0</v>
      </c>
      <c r="BG237" s="249">
        <f>IF(N237="zákl. přenesená",J237,0)</f>
        <v>0</v>
      </c>
      <c r="BH237" s="249">
        <f>IF(N237="sníž. přenesená",J237,0)</f>
        <v>0</v>
      </c>
      <c r="BI237" s="249">
        <f>IF(N237="nulová",J237,0)</f>
        <v>0</v>
      </c>
      <c r="BJ237" s="25" t="s">
        <v>89</v>
      </c>
      <c r="BK237" s="249">
        <f>ROUND(I237*H237,2)</f>
        <v>0</v>
      </c>
      <c r="BL237" s="25" t="s">
        <v>299</v>
      </c>
      <c r="BM237" s="25" t="s">
        <v>3482</v>
      </c>
    </row>
    <row r="238" s="1" customFormat="1" ht="16.5" customHeight="1">
      <c r="B238" s="48"/>
      <c r="C238" s="238" t="s">
        <v>704</v>
      </c>
      <c r="D238" s="238" t="s">
        <v>294</v>
      </c>
      <c r="E238" s="239" t="s">
        <v>3483</v>
      </c>
      <c r="F238" s="240" t="s">
        <v>3484</v>
      </c>
      <c r="G238" s="241" t="s">
        <v>385</v>
      </c>
      <c r="H238" s="242">
        <v>16</v>
      </c>
      <c r="I238" s="243"/>
      <c r="J238" s="244">
        <f>ROUND(I238*H238,2)</f>
        <v>0</v>
      </c>
      <c r="K238" s="240" t="s">
        <v>386</v>
      </c>
      <c r="L238" s="74"/>
      <c r="M238" s="245" t="s">
        <v>80</v>
      </c>
      <c r="N238" s="246" t="s">
        <v>52</v>
      </c>
      <c r="O238" s="49"/>
      <c r="P238" s="247">
        <f>O238*H238</f>
        <v>0</v>
      </c>
      <c r="Q238" s="247">
        <v>0</v>
      </c>
      <c r="R238" s="247">
        <f>Q238*H238</f>
        <v>0</v>
      </c>
      <c r="S238" s="247">
        <v>0</v>
      </c>
      <c r="T238" s="248">
        <f>S238*H238</f>
        <v>0</v>
      </c>
      <c r="AR238" s="25" t="s">
        <v>299</v>
      </c>
      <c r="AT238" s="25" t="s">
        <v>294</v>
      </c>
      <c r="AU238" s="25" t="s">
        <v>89</v>
      </c>
      <c r="AY238" s="25" t="s">
        <v>291</v>
      </c>
      <c r="BE238" s="249">
        <f>IF(N238="základní",J238,0)</f>
        <v>0</v>
      </c>
      <c r="BF238" s="249">
        <f>IF(N238="snížená",J238,0)</f>
        <v>0</v>
      </c>
      <c r="BG238" s="249">
        <f>IF(N238="zákl. přenesená",J238,0)</f>
        <v>0</v>
      </c>
      <c r="BH238" s="249">
        <f>IF(N238="sníž. přenesená",J238,0)</f>
        <v>0</v>
      </c>
      <c r="BI238" s="249">
        <f>IF(N238="nulová",J238,0)</f>
        <v>0</v>
      </c>
      <c r="BJ238" s="25" t="s">
        <v>89</v>
      </c>
      <c r="BK238" s="249">
        <f>ROUND(I238*H238,2)</f>
        <v>0</v>
      </c>
      <c r="BL238" s="25" t="s">
        <v>299</v>
      </c>
      <c r="BM238" s="25" t="s">
        <v>3485</v>
      </c>
    </row>
    <row r="239" s="1" customFormat="1" ht="16.5" customHeight="1">
      <c r="B239" s="48"/>
      <c r="C239" s="238" t="s">
        <v>708</v>
      </c>
      <c r="D239" s="238" t="s">
        <v>294</v>
      </c>
      <c r="E239" s="239" t="s">
        <v>3486</v>
      </c>
      <c r="F239" s="240" t="s">
        <v>3487</v>
      </c>
      <c r="G239" s="241" t="s">
        <v>401</v>
      </c>
      <c r="H239" s="242">
        <v>1114</v>
      </c>
      <c r="I239" s="243"/>
      <c r="J239" s="244">
        <f>ROUND(I239*H239,2)</f>
        <v>0</v>
      </c>
      <c r="K239" s="240" t="s">
        <v>386</v>
      </c>
      <c r="L239" s="74"/>
      <c r="M239" s="245" t="s">
        <v>80</v>
      </c>
      <c r="N239" s="246" t="s">
        <v>52</v>
      </c>
      <c r="O239" s="49"/>
      <c r="P239" s="247">
        <f>O239*H239</f>
        <v>0</v>
      </c>
      <c r="Q239" s="247">
        <v>0</v>
      </c>
      <c r="R239" s="247">
        <f>Q239*H239</f>
        <v>0</v>
      </c>
      <c r="S239" s="247">
        <v>0</v>
      </c>
      <c r="T239" s="248">
        <f>S239*H239</f>
        <v>0</v>
      </c>
      <c r="AR239" s="25" t="s">
        <v>299</v>
      </c>
      <c r="AT239" s="25" t="s">
        <v>294</v>
      </c>
      <c r="AU239" s="25" t="s">
        <v>89</v>
      </c>
      <c r="AY239" s="25" t="s">
        <v>291</v>
      </c>
      <c r="BE239" s="249">
        <f>IF(N239="základní",J239,0)</f>
        <v>0</v>
      </c>
      <c r="BF239" s="249">
        <f>IF(N239="snížená",J239,0)</f>
        <v>0</v>
      </c>
      <c r="BG239" s="249">
        <f>IF(N239="zákl. přenesená",J239,0)</f>
        <v>0</v>
      </c>
      <c r="BH239" s="249">
        <f>IF(N239="sníž. přenesená",J239,0)</f>
        <v>0</v>
      </c>
      <c r="BI239" s="249">
        <f>IF(N239="nulová",J239,0)</f>
        <v>0</v>
      </c>
      <c r="BJ239" s="25" t="s">
        <v>89</v>
      </c>
      <c r="BK239" s="249">
        <f>ROUND(I239*H239,2)</f>
        <v>0</v>
      </c>
      <c r="BL239" s="25" t="s">
        <v>299</v>
      </c>
      <c r="BM239" s="25" t="s">
        <v>3488</v>
      </c>
    </row>
    <row r="240" s="1" customFormat="1" ht="16.5" customHeight="1">
      <c r="B240" s="48"/>
      <c r="C240" s="238" t="s">
        <v>712</v>
      </c>
      <c r="D240" s="238" t="s">
        <v>294</v>
      </c>
      <c r="E240" s="239" t="s">
        <v>3489</v>
      </c>
      <c r="F240" s="240" t="s">
        <v>3490</v>
      </c>
      <c r="G240" s="241" t="s">
        <v>401</v>
      </c>
      <c r="H240" s="242">
        <v>126</v>
      </c>
      <c r="I240" s="243"/>
      <c r="J240" s="244">
        <f>ROUND(I240*H240,2)</f>
        <v>0</v>
      </c>
      <c r="K240" s="240" t="s">
        <v>386</v>
      </c>
      <c r="L240" s="74"/>
      <c r="M240" s="245" t="s">
        <v>80</v>
      </c>
      <c r="N240" s="246" t="s">
        <v>52</v>
      </c>
      <c r="O240" s="49"/>
      <c r="P240" s="247">
        <f>O240*H240</f>
        <v>0</v>
      </c>
      <c r="Q240" s="247">
        <v>0</v>
      </c>
      <c r="R240" s="247">
        <f>Q240*H240</f>
        <v>0</v>
      </c>
      <c r="S240" s="247">
        <v>0</v>
      </c>
      <c r="T240" s="248">
        <f>S240*H240</f>
        <v>0</v>
      </c>
      <c r="AR240" s="25" t="s">
        <v>299</v>
      </c>
      <c r="AT240" s="25" t="s">
        <v>294</v>
      </c>
      <c r="AU240" s="25" t="s">
        <v>89</v>
      </c>
      <c r="AY240" s="25" t="s">
        <v>291</v>
      </c>
      <c r="BE240" s="249">
        <f>IF(N240="základní",J240,0)</f>
        <v>0</v>
      </c>
      <c r="BF240" s="249">
        <f>IF(N240="snížená",J240,0)</f>
        <v>0</v>
      </c>
      <c r="BG240" s="249">
        <f>IF(N240="zákl. přenesená",J240,0)</f>
        <v>0</v>
      </c>
      <c r="BH240" s="249">
        <f>IF(N240="sníž. přenesená",J240,0)</f>
        <v>0</v>
      </c>
      <c r="BI240" s="249">
        <f>IF(N240="nulová",J240,0)</f>
        <v>0</v>
      </c>
      <c r="BJ240" s="25" t="s">
        <v>89</v>
      </c>
      <c r="BK240" s="249">
        <f>ROUND(I240*H240,2)</f>
        <v>0</v>
      </c>
      <c r="BL240" s="25" t="s">
        <v>299</v>
      </c>
      <c r="BM240" s="25" t="s">
        <v>3491</v>
      </c>
    </row>
    <row r="241" s="13" customFormat="1">
      <c r="B241" s="261"/>
      <c r="C241" s="262"/>
      <c r="D241" s="252" t="s">
        <v>301</v>
      </c>
      <c r="E241" s="263" t="s">
        <v>80</v>
      </c>
      <c r="F241" s="264" t="s">
        <v>3389</v>
      </c>
      <c r="G241" s="262"/>
      <c r="H241" s="265">
        <v>126</v>
      </c>
      <c r="I241" s="266"/>
      <c r="J241" s="262"/>
      <c r="K241" s="262"/>
      <c r="L241" s="267"/>
      <c r="M241" s="268"/>
      <c r="N241" s="269"/>
      <c r="O241" s="269"/>
      <c r="P241" s="269"/>
      <c r="Q241" s="269"/>
      <c r="R241" s="269"/>
      <c r="S241" s="269"/>
      <c r="T241" s="270"/>
      <c r="AT241" s="271" t="s">
        <v>301</v>
      </c>
      <c r="AU241" s="271" t="s">
        <v>89</v>
      </c>
      <c r="AV241" s="13" t="s">
        <v>91</v>
      </c>
      <c r="AW241" s="13" t="s">
        <v>44</v>
      </c>
      <c r="AX241" s="13" t="s">
        <v>82</v>
      </c>
      <c r="AY241" s="271" t="s">
        <v>291</v>
      </c>
    </row>
    <row r="242" s="15" customFormat="1">
      <c r="B242" s="283"/>
      <c r="C242" s="284"/>
      <c r="D242" s="252" t="s">
        <v>301</v>
      </c>
      <c r="E242" s="285" t="s">
        <v>80</v>
      </c>
      <c r="F242" s="286" t="s">
        <v>315</v>
      </c>
      <c r="G242" s="284"/>
      <c r="H242" s="287">
        <v>126</v>
      </c>
      <c r="I242" s="288"/>
      <c r="J242" s="284"/>
      <c r="K242" s="284"/>
      <c r="L242" s="289"/>
      <c r="M242" s="290"/>
      <c r="N242" s="291"/>
      <c r="O242" s="291"/>
      <c r="P242" s="291"/>
      <c r="Q242" s="291"/>
      <c r="R242" s="291"/>
      <c r="S242" s="291"/>
      <c r="T242" s="292"/>
      <c r="AT242" s="293" t="s">
        <v>301</v>
      </c>
      <c r="AU242" s="293" t="s">
        <v>89</v>
      </c>
      <c r="AV242" s="15" t="s">
        <v>299</v>
      </c>
      <c r="AW242" s="15" t="s">
        <v>44</v>
      </c>
      <c r="AX242" s="15" t="s">
        <v>89</v>
      </c>
      <c r="AY242" s="293" t="s">
        <v>291</v>
      </c>
    </row>
    <row r="243" s="1" customFormat="1" ht="16.5" customHeight="1">
      <c r="B243" s="48"/>
      <c r="C243" s="238" t="s">
        <v>716</v>
      </c>
      <c r="D243" s="238" t="s">
        <v>294</v>
      </c>
      <c r="E243" s="239" t="s">
        <v>3492</v>
      </c>
      <c r="F243" s="240" t="s">
        <v>3493</v>
      </c>
      <c r="G243" s="241" t="s">
        <v>401</v>
      </c>
      <c r="H243" s="242">
        <v>887</v>
      </c>
      <c r="I243" s="243"/>
      <c r="J243" s="244">
        <f>ROUND(I243*H243,2)</f>
        <v>0</v>
      </c>
      <c r="K243" s="240" t="s">
        <v>386</v>
      </c>
      <c r="L243" s="74"/>
      <c r="M243" s="245" t="s">
        <v>80</v>
      </c>
      <c r="N243" s="246" t="s">
        <v>52</v>
      </c>
      <c r="O243" s="49"/>
      <c r="P243" s="247">
        <f>O243*H243</f>
        <v>0</v>
      </c>
      <c r="Q243" s="247">
        <v>0</v>
      </c>
      <c r="R243" s="247">
        <f>Q243*H243</f>
        <v>0</v>
      </c>
      <c r="S243" s="247">
        <v>0</v>
      </c>
      <c r="T243" s="248">
        <f>S243*H243</f>
        <v>0</v>
      </c>
      <c r="AR243" s="25" t="s">
        <v>299</v>
      </c>
      <c r="AT243" s="25" t="s">
        <v>294</v>
      </c>
      <c r="AU243" s="25" t="s">
        <v>89</v>
      </c>
      <c r="AY243" s="25" t="s">
        <v>291</v>
      </c>
      <c r="BE243" s="249">
        <f>IF(N243="základní",J243,0)</f>
        <v>0</v>
      </c>
      <c r="BF243" s="249">
        <f>IF(N243="snížená",J243,0)</f>
        <v>0</v>
      </c>
      <c r="BG243" s="249">
        <f>IF(N243="zákl. přenesená",J243,0)</f>
        <v>0</v>
      </c>
      <c r="BH243" s="249">
        <f>IF(N243="sníž. přenesená",J243,0)</f>
        <v>0</v>
      </c>
      <c r="BI243" s="249">
        <f>IF(N243="nulová",J243,0)</f>
        <v>0</v>
      </c>
      <c r="BJ243" s="25" t="s">
        <v>89</v>
      </c>
      <c r="BK243" s="249">
        <f>ROUND(I243*H243,2)</f>
        <v>0</v>
      </c>
      <c r="BL243" s="25" t="s">
        <v>299</v>
      </c>
      <c r="BM243" s="25" t="s">
        <v>3494</v>
      </c>
    </row>
    <row r="244" s="13" customFormat="1">
      <c r="B244" s="261"/>
      <c r="C244" s="262"/>
      <c r="D244" s="252" t="s">
        <v>301</v>
      </c>
      <c r="E244" s="263" t="s">
        <v>80</v>
      </c>
      <c r="F244" s="264" t="s">
        <v>3393</v>
      </c>
      <c r="G244" s="262"/>
      <c r="H244" s="265">
        <v>887</v>
      </c>
      <c r="I244" s="266"/>
      <c r="J244" s="262"/>
      <c r="K244" s="262"/>
      <c r="L244" s="267"/>
      <c r="M244" s="268"/>
      <c r="N244" s="269"/>
      <c r="O244" s="269"/>
      <c r="P244" s="269"/>
      <c r="Q244" s="269"/>
      <c r="R244" s="269"/>
      <c r="S244" s="269"/>
      <c r="T244" s="270"/>
      <c r="AT244" s="271" t="s">
        <v>301</v>
      </c>
      <c r="AU244" s="271" t="s">
        <v>89</v>
      </c>
      <c r="AV244" s="13" t="s">
        <v>91</v>
      </c>
      <c r="AW244" s="13" t="s">
        <v>44</v>
      </c>
      <c r="AX244" s="13" t="s">
        <v>82</v>
      </c>
      <c r="AY244" s="271" t="s">
        <v>291</v>
      </c>
    </row>
    <row r="245" s="15" customFormat="1">
      <c r="B245" s="283"/>
      <c r="C245" s="284"/>
      <c r="D245" s="252" t="s">
        <v>301</v>
      </c>
      <c r="E245" s="285" t="s">
        <v>80</v>
      </c>
      <c r="F245" s="286" t="s">
        <v>315</v>
      </c>
      <c r="G245" s="284"/>
      <c r="H245" s="287">
        <v>887</v>
      </c>
      <c r="I245" s="288"/>
      <c r="J245" s="284"/>
      <c r="K245" s="284"/>
      <c r="L245" s="289"/>
      <c r="M245" s="290"/>
      <c r="N245" s="291"/>
      <c r="O245" s="291"/>
      <c r="P245" s="291"/>
      <c r="Q245" s="291"/>
      <c r="R245" s="291"/>
      <c r="S245" s="291"/>
      <c r="T245" s="292"/>
      <c r="AT245" s="293" t="s">
        <v>301</v>
      </c>
      <c r="AU245" s="293" t="s">
        <v>89</v>
      </c>
      <c r="AV245" s="15" t="s">
        <v>299</v>
      </c>
      <c r="AW245" s="15" t="s">
        <v>44</v>
      </c>
      <c r="AX245" s="15" t="s">
        <v>89</v>
      </c>
      <c r="AY245" s="293" t="s">
        <v>291</v>
      </c>
    </row>
    <row r="246" s="1" customFormat="1" ht="16.5" customHeight="1">
      <c r="B246" s="48"/>
      <c r="C246" s="238" t="s">
        <v>720</v>
      </c>
      <c r="D246" s="238" t="s">
        <v>294</v>
      </c>
      <c r="E246" s="239" t="s">
        <v>3495</v>
      </c>
      <c r="F246" s="240" t="s">
        <v>3496</v>
      </c>
      <c r="G246" s="241" t="s">
        <v>401</v>
      </c>
      <c r="H246" s="242">
        <v>736.60000000000002</v>
      </c>
      <c r="I246" s="243"/>
      <c r="J246" s="244">
        <f>ROUND(I246*H246,2)</f>
        <v>0</v>
      </c>
      <c r="K246" s="240" t="s">
        <v>386</v>
      </c>
      <c r="L246" s="74"/>
      <c r="M246" s="245" t="s">
        <v>80</v>
      </c>
      <c r="N246" s="246" t="s">
        <v>52</v>
      </c>
      <c r="O246" s="49"/>
      <c r="P246" s="247">
        <f>O246*H246</f>
        <v>0</v>
      </c>
      <c r="Q246" s="247">
        <v>0</v>
      </c>
      <c r="R246" s="247">
        <f>Q246*H246</f>
        <v>0</v>
      </c>
      <c r="S246" s="247">
        <v>0</v>
      </c>
      <c r="T246" s="248">
        <f>S246*H246</f>
        <v>0</v>
      </c>
      <c r="AR246" s="25" t="s">
        <v>299</v>
      </c>
      <c r="AT246" s="25" t="s">
        <v>294</v>
      </c>
      <c r="AU246" s="25" t="s">
        <v>89</v>
      </c>
      <c r="AY246" s="25" t="s">
        <v>291</v>
      </c>
      <c r="BE246" s="249">
        <f>IF(N246="základní",J246,0)</f>
        <v>0</v>
      </c>
      <c r="BF246" s="249">
        <f>IF(N246="snížená",J246,0)</f>
        <v>0</v>
      </c>
      <c r="BG246" s="249">
        <f>IF(N246="zákl. přenesená",J246,0)</f>
        <v>0</v>
      </c>
      <c r="BH246" s="249">
        <f>IF(N246="sníž. přenesená",J246,0)</f>
        <v>0</v>
      </c>
      <c r="BI246" s="249">
        <f>IF(N246="nulová",J246,0)</f>
        <v>0</v>
      </c>
      <c r="BJ246" s="25" t="s">
        <v>89</v>
      </c>
      <c r="BK246" s="249">
        <f>ROUND(I246*H246,2)</f>
        <v>0</v>
      </c>
      <c r="BL246" s="25" t="s">
        <v>299</v>
      </c>
      <c r="BM246" s="25" t="s">
        <v>3497</v>
      </c>
    </row>
    <row r="247" s="1" customFormat="1" ht="16.5" customHeight="1">
      <c r="B247" s="48"/>
      <c r="C247" s="238" t="s">
        <v>724</v>
      </c>
      <c r="D247" s="238" t="s">
        <v>294</v>
      </c>
      <c r="E247" s="239" t="s">
        <v>3498</v>
      </c>
      <c r="F247" s="240" t="s">
        <v>3499</v>
      </c>
      <c r="G247" s="241" t="s">
        <v>401</v>
      </c>
      <c r="H247" s="242">
        <v>1461</v>
      </c>
      <c r="I247" s="243"/>
      <c r="J247" s="244">
        <f>ROUND(I247*H247,2)</f>
        <v>0</v>
      </c>
      <c r="K247" s="240" t="s">
        <v>386</v>
      </c>
      <c r="L247" s="74"/>
      <c r="M247" s="245" t="s">
        <v>80</v>
      </c>
      <c r="N247" s="246" t="s">
        <v>52</v>
      </c>
      <c r="O247" s="49"/>
      <c r="P247" s="247">
        <f>O247*H247</f>
        <v>0</v>
      </c>
      <c r="Q247" s="247">
        <v>0</v>
      </c>
      <c r="R247" s="247">
        <f>Q247*H247</f>
        <v>0</v>
      </c>
      <c r="S247" s="247">
        <v>0</v>
      </c>
      <c r="T247" s="248">
        <f>S247*H247</f>
        <v>0</v>
      </c>
      <c r="AR247" s="25" t="s">
        <v>299</v>
      </c>
      <c r="AT247" s="25" t="s">
        <v>294</v>
      </c>
      <c r="AU247" s="25" t="s">
        <v>89</v>
      </c>
      <c r="AY247" s="25" t="s">
        <v>291</v>
      </c>
      <c r="BE247" s="249">
        <f>IF(N247="základní",J247,0)</f>
        <v>0</v>
      </c>
      <c r="BF247" s="249">
        <f>IF(N247="snížená",J247,0)</f>
        <v>0</v>
      </c>
      <c r="BG247" s="249">
        <f>IF(N247="zákl. přenesená",J247,0)</f>
        <v>0</v>
      </c>
      <c r="BH247" s="249">
        <f>IF(N247="sníž. přenesená",J247,0)</f>
        <v>0</v>
      </c>
      <c r="BI247" s="249">
        <f>IF(N247="nulová",J247,0)</f>
        <v>0</v>
      </c>
      <c r="BJ247" s="25" t="s">
        <v>89</v>
      </c>
      <c r="BK247" s="249">
        <f>ROUND(I247*H247,2)</f>
        <v>0</v>
      </c>
      <c r="BL247" s="25" t="s">
        <v>299</v>
      </c>
      <c r="BM247" s="25" t="s">
        <v>3500</v>
      </c>
    </row>
    <row r="248" s="1" customFormat="1" ht="16.5" customHeight="1">
      <c r="B248" s="48"/>
      <c r="C248" s="238" t="s">
        <v>728</v>
      </c>
      <c r="D248" s="238" t="s">
        <v>294</v>
      </c>
      <c r="E248" s="239" t="s">
        <v>3501</v>
      </c>
      <c r="F248" s="240" t="s">
        <v>3502</v>
      </c>
      <c r="G248" s="241" t="s">
        <v>385</v>
      </c>
      <c r="H248" s="242">
        <v>89</v>
      </c>
      <c r="I248" s="243"/>
      <c r="J248" s="244">
        <f>ROUND(I248*H248,2)</f>
        <v>0</v>
      </c>
      <c r="K248" s="240" t="s">
        <v>386</v>
      </c>
      <c r="L248" s="74"/>
      <c r="M248" s="245" t="s">
        <v>80</v>
      </c>
      <c r="N248" s="246" t="s">
        <v>52</v>
      </c>
      <c r="O248" s="49"/>
      <c r="P248" s="247">
        <f>O248*H248</f>
        <v>0</v>
      </c>
      <c r="Q248" s="247">
        <v>0</v>
      </c>
      <c r="R248" s="247">
        <f>Q248*H248</f>
        <v>0</v>
      </c>
      <c r="S248" s="247">
        <v>0</v>
      </c>
      <c r="T248" s="248">
        <f>S248*H248</f>
        <v>0</v>
      </c>
      <c r="AR248" s="25" t="s">
        <v>299</v>
      </c>
      <c r="AT248" s="25" t="s">
        <v>294</v>
      </c>
      <c r="AU248" s="25" t="s">
        <v>89</v>
      </c>
      <c r="AY248" s="25" t="s">
        <v>291</v>
      </c>
      <c r="BE248" s="249">
        <f>IF(N248="základní",J248,0)</f>
        <v>0</v>
      </c>
      <c r="BF248" s="249">
        <f>IF(N248="snížená",J248,0)</f>
        <v>0</v>
      </c>
      <c r="BG248" s="249">
        <f>IF(N248="zákl. přenesená",J248,0)</f>
        <v>0</v>
      </c>
      <c r="BH248" s="249">
        <f>IF(N248="sníž. přenesená",J248,0)</f>
        <v>0</v>
      </c>
      <c r="BI248" s="249">
        <f>IF(N248="nulová",J248,0)</f>
        <v>0</v>
      </c>
      <c r="BJ248" s="25" t="s">
        <v>89</v>
      </c>
      <c r="BK248" s="249">
        <f>ROUND(I248*H248,2)</f>
        <v>0</v>
      </c>
      <c r="BL248" s="25" t="s">
        <v>299</v>
      </c>
      <c r="BM248" s="25" t="s">
        <v>3503</v>
      </c>
    </row>
    <row r="249" s="13" customFormat="1">
      <c r="B249" s="261"/>
      <c r="C249" s="262"/>
      <c r="D249" s="252" t="s">
        <v>301</v>
      </c>
      <c r="E249" s="263" t="s">
        <v>80</v>
      </c>
      <c r="F249" s="264" t="s">
        <v>3299</v>
      </c>
      <c r="G249" s="262"/>
      <c r="H249" s="265">
        <v>89</v>
      </c>
      <c r="I249" s="266"/>
      <c r="J249" s="262"/>
      <c r="K249" s="262"/>
      <c r="L249" s="267"/>
      <c r="M249" s="268"/>
      <c r="N249" s="269"/>
      <c r="O249" s="269"/>
      <c r="P249" s="269"/>
      <c r="Q249" s="269"/>
      <c r="R249" s="269"/>
      <c r="S249" s="269"/>
      <c r="T249" s="270"/>
      <c r="AT249" s="271" t="s">
        <v>301</v>
      </c>
      <c r="AU249" s="271" t="s">
        <v>89</v>
      </c>
      <c r="AV249" s="13" t="s">
        <v>91</v>
      </c>
      <c r="AW249" s="13" t="s">
        <v>44</v>
      </c>
      <c r="AX249" s="13" t="s">
        <v>82</v>
      </c>
      <c r="AY249" s="271" t="s">
        <v>291</v>
      </c>
    </row>
    <row r="250" s="15" customFormat="1">
      <c r="B250" s="283"/>
      <c r="C250" s="284"/>
      <c r="D250" s="252" t="s">
        <v>301</v>
      </c>
      <c r="E250" s="285" t="s">
        <v>80</v>
      </c>
      <c r="F250" s="286" t="s">
        <v>315</v>
      </c>
      <c r="G250" s="284"/>
      <c r="H250" s="287">
        <v>89</v>
      </c>
      <c r="I250" s="288"/>
      <c r="J250" s="284"/>
      <c r="K250" s="284"/>
      <c r="L250" s="289"/>
      <c r="M250" s="290"/>
      <c r="N250" s="291"/>
      <c r="O250" s="291"/>
      <c r="P250" s="291"/>
      <c r="Q250" s="291"/>
      <c r="R250" s="291"/>
      <c r="S250" s="291"/>
      <c r="T250" s="292"/>
      <c r="AT250" s="293" t="s">
        <v>301</v>
      </c>
      <c r="AU250" s="293" t="s">
        <v>89</v>
      </c>
      <c r="AV250" s="15" t="s">
        <v>299</v>
      </c>
      <c r="AW250" s="15" t="s">
        <v>44</v>
      </c>
      <c r="AX250" s="15" t="s">
        <v>89</v>
      </c>
      <c r="AY250" s="293" t="s">
        <v>291</v>
      </c>
    </row>
    <row r="251" s="1" customFormat="1" ht="16.5" customHeight="1">
      <c r="B251" s="48"/>
      <c r="C251" s="238" t="s">
        <v>732</v>
      </c>
      <c r="D251" s="238" t="s">
        <v>294</v>
      </c>
      <c r="E251" s="239" t="s">
        <v>3504</v>
      </c>
      <c r="F251" s="240" t="s">
        <v>3505</v>
      </c>
      <c r="G251" s="241" t="s">
        <v>401</v>
      </c>
      <c r="H251" s="242">
        <v>600</v>
      </c>
      <c r="I251" s="243"/>
      <c r="J251" s="244">
        <f>ROUND(I251*H251,2)</f>
        <v>0</v>
      </c>
      <c r="K251" s="240" t="s">
        <v>386</v>
      </c>
      <c r="L251" s="74"/>
      <c r="M251" s="245" t="s">
        <v>80</v>
      </c>
      <c r="N251" s="246" t="s">
        <v>52</v>
      </c>
      <c r="O251" s="49"/>
      <c r="P251" s="247">
        <f>O251*H251</f>
        <v>0</v>
      </c>
      <c r="Q251" s="247">
        <v>0</v>
      </c>
      <c r="R251" s="247">
        <f>Q251*H251</f>
        <v>0</v>
      </c>
      <c r="S251" s="247">
        <v>0</v>
      </c>
      <c r="T251" s="248">
        <f>S251*H251</f>
        <v>0</v>
      </c>
      <c r="AR251" s="25" t="s">
        <v>299</v>
      </c>
      <c r="AT251" s="25" t="s">
        <v>294</v>
      </c>
      <c r="AU251" s="25" t="s">
        <v>89</v>
      </c>
      <c r="AY251" s="25" t="s">
        <v>291</v>
      </c>
      <c r="BE251" s="249">
        <f>IF(N251="základní",J251,0)</f>
        <v>0</v>
      </c>
      <c r="BF251" s="249">
        <f>IF(N251="snížená",J251,0)</f>
        <v>0</v>
      </c>
      <c r="BG251" s="249">
        <f>IF(N251="zákl. přenesená",J251,0)</f>
        <v>0</v>
      </c>
      <c r="BH251" s="249">
        <f>IF(N251="sníž. přenesená",J251,0)</f>
        <v>0</v>
      </c>
      <c r="BI251" s="249">
        <f>IF(N251="nulová",J251,0)</f>
        <v>0</v>
      </c>
      <c r="BJ251" s="25" t="s">
        <v>89</v>
      </c>
      <c r="BK251" s="249">
        <f>ROUND(I251*H251,2)</f>
        <v>0</v>
      </c>
      <c r="BL251" s="25" t="s">
        <v>299</v>
      </c>
      <c r="BM251" s="25" t="s">
        <v>3506</v>
      </c>
    </row>
    <row r="252" s="13" customFormat="1">
      <c r="B252" s="261"/>
      <c r="C252" s="262"/>
      <c r="D252" s="252" t="s">
        <v>301</v>
      </c>
      <c r="E252" s="263" t="s">
        <v>80</v>
      </c>
      <c r="F252" s="264" t="s">
        <v>3228</v>
      </c>
      <c r="G252" s="262"/>
      <c r="H252" s="265">
        <v>600</v>
      </c>
      <c r="I252" s="266"/>
      <c r="J252" s="262"/>
      <c r="K252" s="262"/>
      <c r="L252" s="267"/>
      <c r="M252" s="268"/>
      <c r="N252" s="269"/>
      <c r="O252" s="269"/>
      <c r="P252" s="269"/>
      <c r="Q252" s="269"/>
      <c r="R252" s="269"/>
      <c r="S252" s="269"/>
      <c r="T252" s="270"/>
      <c r="AT252" s="271" t="s">
        <v>301</v>
      </c>
      <c r="AU252" s="271" t="s">
        <v>89</v>
      </c>
      <c r="AV252" s="13" t="s">
        <v>91</v>
      </c>
      <c r="AW252" s="13" t="s">
        <v>44</v>
      </c>
      <c r="AX252" s="13" t="s">
        <v>82</v>
      </c>
      <c r="AY252" s="271" t="s">
        <v>291</v>
      </c>
    </row>
    <row r="253" s="15" customFormat="1">
      <c r="B253" s="283"/>
      <c r="C253" s="284"/>
      <c r="D253" s="252" t="s">
        <v>301</v>
      </c>
      <c r="E253" s="285" t="s">
        <v>80</v>
      </c>
      <c r="F253" s="286" t="s">
        <v>315</v>
      </c>
      <c r="G253" s="284"/>
      <c r="H253" s="287">
        <v>600</v>
      </c>
      <c r="I253" s="288"/>
      <c r="J253" s="284"/>
      <c r="K253" s="284"/>
      <c r="L253" s="289"/>
      <c r="M253" s="290"/>
      <c r="N253" s="291"/>
      <c r="O253" s="291"/>
      <c r="P253" s="291"/>
      <c r="Q253" s="291"/>
      <c r="R253" s="291"/>
      <c r="S253" s="291"/>
      <c r="T253" s="292"/>
      <c r="AT253" s="293" t="s">
        <v>301</v>
      </c>
      <c r="AU253" s="293" t="s">
        <v>89</v>
      </c>
      <c r="AV253" s="15" t="s">
        <v>299</v>
      </c>
      <c r="AW253" s="15" t="s">
        <v>44</v>
      </c>
      <c r="AX253" s="15" t="s">
        <v>89</v>
      </c>
      <c r="AY253" s="293" t="s">
        <v>291</v>
      </c>
    </row>
    <row r="254" s="1" customFormat="1" ht="16.5" customHeight="1">
      <c r="B254" s="48"/>
      <c r="C254" s="238" t="s">
        <v>738</v>
      </c>
      <c r="D254" s="238" t="s">
        <v>294</v>
      </c>
      <c r="E254" s="239" t="s">
        <v>3507</v>
      </c>
      <c r="F254" s="240" t="s">
        <v>3508</v>
      </c>
      <c r="G254" s="241" t="s">
        <v>385</v>
      </c>
      <c r="H254" s="242">
        <v>84</v>
      </c>
      <c r="I254" s="243"/>
      <c r="J254" s="244">
        <f>ROUND(I254*H254,2)</f>
        <v>0</v>
      </c>
      <c r="K254" s="240" t="s">
        <v>386</v>
      </c>
      <c r="L254" s="74"/>
      <c r="M254" s="245" t="s">
        <v>80</v>
      </c>
      <c r="N254" s="246" t="s">
        <v>52</v>
      </c>
      <c r="O254" s="49"/>
      <c r="P254" s="247">
        <f>O254*H254</f>
        <v>0</v>
      </c>
      <c r="Q254" s="247">
        <v>0</v>
      </c>
      <c r="R254" s="247">
        <f>Q254*H254</f>
        <v>0</v>
      </c>
      <c r="S254" s="247">
        <v>0</v>
      </c>
      <c r="T254" s="248">
        <f>S254*H254</f>
        <v>0</v>
      </c>
      <c r="AR254" s="25" t="s">
        <v>299</v>
      </c>
      <c r="AT254" s="25" t="s">
        <v>294</v>
      </c>
      <c r="AU254" s="25" t="s">
        <v>89</v>
      </c>
      <c r="AY254" s="25" t="s">
        <v>291</v>
      </c>
      <c r="BE254" s="249">
        <f>IF(N254="základní",J254,0)</f>
        <v>0</v>
      </c>
      <c r="BF254" s="249">
        <f>IF(N254="snížená",J254,0)</f>
        <v>0</v>
      </c>
      <c r="BG254" s="249">
        <f>IF(N254="zákl. přenesená",J254,0)</f>
        <v>0</v>
      </c>
      <c r="BH254" s="249">
        <f>IF(N254="sníž. přenesená",J254,0)</f>
        <v>0</v>
      </c>
      <c r="BI254" s="249">
        <f>IF(N254="nulová",J254,0)</f>
        <v>0</v>
      </c>
      <c r="BJ254" s="25" t="s">
        <v>89</v>
      </c>
      <c r="BK254" s="249">
        <f>ROUND(I254*H254,2)</f>
        <v>0</v>
      </c>
      <c r="BL254" s="25" t="s">
        <v>299</v>
      </c>
      <c r="BM254" s="25" t="s">
        <v>3509</v>
      </c>
    </row>
    <row r="255" s="13" customFormat="1">
      <c r="B255" s="261"/>
      <c r="C255" s="262"/>
      <c r="D255" s="252" t="s">
        <v>301</v>
      </c>
      <c r="E255" s="263" t="s">
        <v>80</v>
      </c>
      <c r="F255" s="264" t="s">
        <v>3241</v>
      </c>
      <c r="G255" s="262"/>
      <c r="H255" s="265">
        <v>84</v>
      </c>
      <c r="I255" s="266"/>
      <c r="J255" s="262"/>
      <c r="K255" s="262"/>
      <c r="L255" s="267"/>
      <c r="M255" s="268"/>
      <c r="N255" s="269"/>
      <c r="O255" s="269"/>
      <c r="P255" s="269"/>
      <c r="Q255" s="269"/>
      <c r="R255" s="269"/>
      <c r="S255" s="269"/>
      <c r="T255" s="270"/>
      <c r="AT255" s="271" t="s">
        <v>301</v>
      </c>
      <c r="AU255" s="271" t="s">
        <v>89</v>
      </c>
      <c r="AV255" s="13" t="s">
        <v>91</v>
      </c>
      <c r="AW255" s="13" t="s">
        <v>44</v>
      </c>
      <c r="AX255" s="13" t="s">
        <v>82</v>
      </c>
      <c r="AY255" s="271" t="s">
        <v>291</v>
      </c>
    </row>
    <row r="256" s="15" customFormat="1">
      <c r="B256" s="283"/>
      <c r="C256" s="284"/>
      <c r="D256" s="252" t="s">
        <v>301</v>
      </c>
      <c r="E256" s="285" t="s">
        <v>80</v>
      </c>
      <c r="F256" s="286" t="s">
        <v>315</v>
      </c>
      <c r="G256" s="284"/>
      <c r="H256" s="287">
        <v>84</v>
      </c>
      <c r="I256" s="288"/>
      <c r="J256" s="284"/>
      <c r="K256" s="284"/>
      <c r="L256" s="289"/>
      <c r="M256" s="290"/>
      <c r="N256" s="291"/>
      <c r="O256" s="291"/>
      <c r="P256" s="291"/>
      <c r="Q256" s="291"/>
      <c r="R256" s="291"/>
      <c r="S256" s="291"/>
      <c r="T256" s="292"/>
      <c r="AT256" s="293" t="s">
        <v>301</v>
      </c>
      <c r="AU256" s="293" t="s">
        <v>89</v>
      </c>
      <c r="AV256" s="15" t="s">
        <v>299</v>
      </c>
      <c r="AW256" s="15" t="s">
        <v>44</v>
      </c>
      <c r="AX256" s="15" t="s">
        <v>89</v>
      </c>
      <c r="AY256" s="293" t="s">
        <v>291</v>
      </c>
    </row>
    <row r="257" s="1" customFormat="1" ht="16.5" customHeight="1">
      <c r="B257" s="48"/>
      <c r="C257" s="238" t="s">
        <v>742</v>
      </c>
      <c r="D257" s="238" t="s">
        <v>294</v>
      </c>
      <c r="E257" s="239" t="s">
        <v>3510</v>
      </c>
      <c r="F257" s="240" t="s">
        <v>3511</v>
      </c>
      <c r="G257" s="241" t="s">
        <v>385</v>
      </c>
      <c r="H257" s="242">
        <v>2</v>
      </c>
      <c r="I257" s="243"/>
      <c r="J257" s="244">
        <f>ROUND(I257*H257,2)</f>
        <v>0</v>
      </c>
      <c r="K257" s="240" t="s">
        <v>386</v>
      </c>
      <c r="L257" s="74"/>
      <c r="M257" s="245" t="s">
        <v>80</v>
      </c>
      <c r="N257" s="246" t="s">
        <v>52</v>
      </c>
      <c r="O257" s="49"/>
      <c r="P257" s="247">
        <f>O257*H257</f>
        <v>0</v>
      </c>
      <c r="Q257" s="247">
        <v>0</v>
      </c>
      <c r="R257" s="247">
        <f>Q257*H257</f>
        <v>0</v>
      </c>
      <c r="S257" s="247">
        <v>0</v>
      </c>
      <c r="T257" s="248">
        <f>S257*H257</f>
        <v>0</v>
      </c>
      <c r="AR257" s="25" t="s">
        <v>299</v>
      </c>
      <c r="AT257" s="25" t="s">
        <v>294</v>
      </c>
      <c r="AU257" s="25" t="s">
        <v>89</v>
      </c>
      <c r="AY257" s="25" t="s">
        <v>291</v>
      </c>
      <c r="BE257" s="249">
        <f>IF(N257="základní",J257,0)</f>
        <v>0</v>
      </c>
      <c r="BF257" s="249">
        <f>IF(N257="snížená",J257,0)</f>
        <v>0</v>
      </c>
      <c r="BG257" s="249">
        <f>IF(N257="zákl. přenesená",J257,0)</f>
        <v>0</v>
      </c>
      <c r="BH257" s="249">
        <f>IF(N257="sníž. přenesená",J257,0)</f>
        <v>0</v>
      </c>
      <c r="BI257" s="249">
        <f>IF(N257="nulová",J257,0)</f>
        <v>0</v>
      </c>
      <c r="BJ257" s="25" t="s">
        <v>89</v>
      </c>
      <c r="BK257" s="249">
        <f>ROUND(I257*H257,2)</f>
        <v>0</v>
      </c>
      <c r="BL257" s="25" t="s">
        <v>299</v>
      </c>
      <c r="BM257" s="25" t="s">
        <v>3512</v>
      </c>
    </row>
    <row r="258" s="1" customFormat="1" ht="16.5" customHeight="1">
      <c r="B258" s="48"/>
      <c r="C258" s="238" t="s">
        <v>746</v>
      </c>
      <c r="D258" s="238" t="s">
        <v>294</v>
      </c>
      <c r="E258" s="239" t="s">
        <v>3513</v>
      </c>
      <c r="F258" s="240" t="s">
        <v>3514</v>
      </c>
      <c r="G258" s="241" t="s">
        <v>3458</v>
      </c>
      <c r="H258" s="242">
        <v>1688.72</v>
      </c>
      <c r="I258" s="243"/>
      <c r="J258" s="244">
        <f>ROUND(I258*H258,2)</f>
        <v>0</v>
      </c>
      <c r="K258" s="240" t="s">
        <v>386</v>
      </c>
      <c r="L258" s="74"/>
      <c r="M258" s="245" t="s">
        <v>80</v>
      </c>
      <c r="N258" s="246" t="s">
        <v>52</v>
      </c>
      <c r="O258" s="49"/>
      <c r="P258" s="247">
        <f>O258*H258</f>
        <v>0</v>
      </c>
      <c r="Q258" s="247">
        <v>0</v>
      </c>
      <c r="R258" s="247">
        <f>Q258*H258</f>
        <v>0</v>
      </c>
      <c r="S258" s="247">
        <v>0</v>
      </c>
      <c r="T258" s="248">
        <f>S258*H258</f>
        <v>0</v>
      </c>
      <c r="AR258" s="25" t="s">
        <v>299</v>
      </c>
      <c r="AT258" s="25" t="s">
        <v>294</v>
      </c>
      <c r="AU258" s="25" t="s">
        <v>89</v>
      </c>
      <c r="AY258" s="25" t="s">
        <v>291</v>
      </c>
      <c r="BE258" s="249">
        <f>IF(N258="základní",J258,0)</f>
        <v>0</v>
      </c>
      <c r="BF258" s="249">
        <f>IF(N258="snížená",J258,0)</f>
        <v>0</v>
      </c>
      <c r="BG258" s="249">
        <f>IF(N258="zákl. přenesená",J258,0)</f>
        <v>0</v>
      </c>
      <c r="BH258" s="249">
        <f>IF(N258="sníž. přenesená",J258,0)</f>
        <v>0</v>
      </c>
      <c r="BI258" s="249">
        <f>IF(N258="nulová",J258,0)</f>
        <v>0</v>
      </c>
      <c r="BJ258" s="25" t="s">
        <v>89</v>
      </c>
      <c r="BK258" s="249">
        <f>ROUND(I258*H258,2)</f>
        <v>0</v>
      </c>
      <c r="BL258" s="25" t="s">
        <v>299</v>
      </c>
      <c r="BM258" s="25" t="s">
        <v>3515</v>
      </c>
    </row>
    <row r="259" s="13" customFormat="1">
      <c r="B259" s="261"/>
      <c r="C259" s="262"/>
      <c r="D259" s="252" t="s">
        <v>301</v>
      </c>
      <c r="E259" s="263" t="s">
        <v>80</v>
      </c>
      <c r="F259" s="264" t="s">
        <v>3516</v>
      </c>
      <c r="G259" s="262"/>
      <c r="H259" s="265">
        <v>1688.72</v>
      </c>
      <c r="I259" s="266"/>
      <c r="J259" s="262"/>
      <c r="K259" s="262"/>
      <c r="L259" s="267"/>
      <c r="M259" s="268"/>
      <c r="N259" s="269"/>
      <c r="O259" s="269"/>
      <c r="P259" s="269"/>
      <c r="Q259" s="269"/>
      <c r="R259" s="269"/>
      <c r="S259" s="269"/>
      <c r="T259" s="270"/>
      <c r="AT259" s="271" t="s">
        <v>301</v>
      </c>
      <c r="AU259" s="271" t="s">
        <v>89</v>
      </c>
      <c r="AV259" s="13" t="s">
        <v>91</v>
      </c>
      <c r="AW259" s="13" t="s">
        <v>44</v>
      </c>
      <c r="AX259" s="13" t="s">
        <v>82</v>
      </c>
      <c r="AY259" s="271" t="s">
        <v>291</v>
      </c>
    </row>
    <row r="260" s="15" customFormat="1">
      <c r="B260" s="283"/>
      <c r="C260" s="284"/>
      <c r="D260" s="252" t="s">
        <v>301</v>
      </c>
      <c r="E260" s="285" t="s">
        <v>80</v>
      </c>
      <c r="F260" s="286" t="s">
        <v>315</v>
      </c>
      <c r="G260" s="284"/>
      <c r="H260" s="287">
        <v>1688.72</v>
      </c>
      <c r="I260" s="288"/>
      <c r="J260" s="284"/>
      <c r="K260" s="284"/>
      <c r="L260" s="289"/>
      <c r="M260" s="290"/>
      <c r="N260" s="291"/>
      <c r="O260" s="291"/>
      <c r="P260" s="291"/>
      <c r="Q260" s="291"/>
      <c r="R260" s="291"/>
      <c r="S260" s="291"/>
      <c r="T260" s="292"/>
      <c r="AT260" s="293" t="s">
        <v>301</v>
      </c>
      <c r="AU260" s="293" t="s">
        <v>89</v>
      </c>
      <c r="AV260" s="15" t="s">
        <v>299</v>
      </c>
      <c r="AW260" s="15" t="s">
        <v>44</v>
      </c>
      <c r="AX260" s="15" t="s">
        <v>89</v>
      </c>
      <c r="AY260" s="293" t="s">
        <v>291</v>
      </c>
    </row>
    <row r="261" s="1" customFormat="1" ht="16.5" customHeight="1">
      <c r="B261" s="48"/>
      <c r="C261" s="238" t="s">
        <v>752</v>
      </c>
      <c r="D261" s="238" t="s">
        <v>294</v>
      </c>
      <c r="E261" s="239" t="s">
        <v>3517</v>
      </c>
      <c r="F261" s="240" t="s">
        <v>3518</v>
      </c>
      <c r="G261" s="241" t="s">
        <v>385</v>
      </c>
      <c r="H261" s="242">
        <v>69</v>
      </c>
      <c r="I261" s="243"/>
      <c r="J261" s="244">
        <f>ROUND(I261*H261,2)</f>
        <v>0</v>
      </c>
      <c r="K261" s="240" t="s">
        <v>386</v>
      </c>
      <c r="L261" s="74"/>
      <c r="M261" s="245" t="s">
        <v>80</v>
      </c>
      <c r="N261" s="246" t="s">
        <v>52</v>
      </c>
      <c r="O261" s="49"/>
      <c r="P261" s="247">
        <f>O261*H261</f>
        <v>0</v>
      </c>
      <c r="Q261" s="247">
        <v>0</v>
      </c>
      <c r="R261" s="247">
        <f>Q261*H261</f>
        <v>0</v>
      </c>
      <c r="S261" s="247">
        <v>0</v>
      </c>
      <c r="T261" s="248">
        <f>S261*H261</f>
        <v>0</v>
      </c>
      <c r="AR261" s="25" t="s">
        <v>299</v>
      </c>
      <c r="AT261" s="25" t="s">
        <v>294</v>
      </c>
      <c r="AU261" s="25" t="s">
        <v>89</v>
      </c>
      <c r="AY261" s="25" t="s">
        <v>291</v>
      </c>
      <c r="BE261" s="249">
        <f>IF(N261="základní",J261,0)</f>
        <v>0</v>
      </c>
      <c r="BF261" s="249">
        <f>IF(N261="snížená",J261,0)</f>
        <v>0</v>
      </c>
      <c r="BG261" s="249">
        <f>IF(N261="zákl. přenesená",J261,0)</f>
        <v>0</v>
      </c>
      <c r="BH261" s="249">
        <f>IF(N261="sníž. přenesená",J261,0)</f>
        <v>0</v>
      </c>
      <c r="BI261" s="249">
        <f>IF(N261="nulová",J261,0)</f>
        <v>0</v>
      </c>
      <c r="BJ261" s="25" t="s">
        <v>89</v>
      </c>
      <c r="BK261" s="249">
        <f>ROUND(I261*H261,2)</f>
        <v>0</v>
      </c>
      <c r="BL261" s="25" t="s">
        <v>299</v>
      </c>
      <c r="BM261" s="25" t="s">
        <v>3519</v>
      </c>
    </row>
    <row r="262" s="13" customFormat="1">
      <c r="B262" s="261"/>
      <c r="C262" s="262"/>
      <c r="D262" s="252" t="s">
        <v>301</v>
      </c>
      <c r="E262" s="263" t="s">
        <v>80</v>
      </c>
      <c r="F262" s="264" t="s">
        <v>3520</v>
      </c>
      <c r="G262" s="262"/>
      <c r="H262" s="265">
        <v>69</v>
      </c>
      <c r="I262" s="266"/>
      <c r="J262" s="262"/>
      <c r="K262" s="262"/>
      <c r="L262" s="267"/>
      <c r="M262" s="268"/>
      <c r="N262" s="269"/>
      <c r="O262" s="269"/>
      <c r="P262" s="269"/>
      <c r="Q262" s="269"/>
      <c r="R262" s="269"/>
      <c r="S262" s="269"/>
      <c r="T262" s="270"/>
      <c r="AT262" s="271" t="s">
        <v>301</v>
      </c>
      <c r="AU262" s="271" t="s">
        <v>89</v>
      </c>
      <c r="AV262" s="13" t="s">
        <v>91</v>
      </c>
      <c r="AW262" s="13" t="s">
        <v>44</v>
      </c>
      <c r="AX262" s="13" t="s">
        <v>82</v>
      </c>
      <c r="AY262" s="271" t="s">
        <v>291</v>
      </c>
    </row>
    <row r="263" s="15" customFormat="1">
      <c r="B263" s="283"/>
      <c r="C263" s="284"/>
      <c r="D263" s="252" t="s">
        <v>301</v>
      </c>
      <c r="E263" s="285" t="s">
        <v>80</v>
      </c>
      <c r="F263" s="286" t="s">
        <v>315</v>
      </c>
      <c r="G263" s="284"/>
      <c r="H263" s="287">
        <v>69</v>
      </c>
      <c r="I263" s="288"/>
      <c r="J263" s="284"/>
      <c r="K263" s="284"/>
      <c r="L263" s="289"/>
      <c r="M263" s="290"/>
      <c r="N263" s="291"/>
      <c r="O263" s="291"/>
      <c r="P263" s="291"/>
      <c r="Q263" s="291"/>
      <c r="R263" s="291"/>
      <c r="S263" s="291"/>
      <c r="T263" s="292"/>
      <c r="AT263" s="293" t="s">
        <v>301</v>
      </c>
      <c r="AU263" s="293" t="s">
        <v>89</v>
      </c>
      <c r="AV263" s="15" t="s">
        <v>299</v>
      </c>
      <c r="AW263" s="15" t="s">
        <v>44</v>
      </c>
      <c r="AX263" s="15" t="s">
        <v>89</v>
      </c>
      <c r="AY263" s="293" t="s">
        <v>291</v>
      </c>
    </row>
    <row r="264" s="1" customFormat="1" ht="16.5" customHeight="1">
      <c r="B264" s="48"/>
      <c r="C264" s="238" t="s">
        <v>756</v>
      </c>
      <c r="D264" s="238" t="s">
        <v>294</v>
      </c>
      <c r="E264" s="239" t="s">
        <v>3521</v>
      </c>
      <c r="F264" s="240" t="s">
        <v>3522</v>
      </c>
      <c r="G264" s="241" t="s">
        <v>385</v>
      </c>
      <c r="H264" s="242">
        <v>172</v>
      </c>
      <c r="I264" s="243"/>
      <c r="J264" s="244">
        <f>ROUND(I264*H264,2)</f>
        <v>0</v>
      </c>
      <c r="K264" s="240" t="s">
        <v>386</v>
      </c>
      <c r="L264" s="74"/>
      <c r="M264" s="245" t="s">
        <v>80</v>
      </c>
      <c r="N264" s="246" t="s">
        <v>52</v>
      </c>
      <c r="O264" s="49"/>
      <c r="P264" s="247">
        <f>O264*H264</f>
        <v>0</v>
      </c>
      <c r="Q264" s="247">
        <v>0</v>
      </c>
      <c r="R264" s="247">
        <f>Q264*H264</f>
        <v>0</v>
      </c>
      <c r="S264" s="247">
        <v>0</v>
      </c>
      <c r="T264" s="248">
        <f>S264*H264</f>
        <v>0</v>
      </c>
      <c r="AR264" s="25" t="s">
        <v>299</v>
      </c>
      <c r="AT264" s="25" t="s">
        <v>294</v>
      </c>
      <c r="AU264" s="25" t="s">
        <v>89</v>
      </c>
      <c r="AY264" s="25" t="s">
        <v>291</v>
      </c>
      <c r="BE264" s="249">
        <f>IF(N264="základní",J264,0)</f>
        <v>0</v>
      </c>
      <c r="BF264" s="249">
        <f>IF(N264="snížená",J264,0)</f>
        <v>0</v>
      </c>
      <c r="BG264" s="249">
        <f>IF(N264="zákl. přenesená",J264,0)</f>
        <v>0</v>
      </c>
      <c r="BH264" s="249">
        <f>IF(N264="sníž. přenesená",J264,0)</f>
        <v>0</v>
      </c>
      <c r="BI264" s="249">
        <f>IF(N264="nulová",J264,0)</f>
        <v>0</v>
      </c>
      <c r="BJ264" s="25" t="s">
        <v>89</v>
      </c>
      <c r="BK264" s="249">
        <f>ROUND(I264*H264,2)</f>
        <v>0</v>
      </c>
      <c r="BL264" s="25" t="s">
        <v>299</v>
      </c>
      <c r="BM264" s="25" t="s">
        <v>3523</v>
      </c>
    </row>
    <row r="265" s="13" customFormat="1">
      <c r="B265" s="261"/>
      <c r="C265" s="262"/>
      <c r="D265" s="252" t="s">
        <v>301</v>
      </c>
      <c r="E265" s="263" t="s">
        <v>80</v>
      </c>
      <c r="F265" s="264" t="s">
        <v>3524</v>
      </c>
      <c r="G265" s="262"/>
      <c r="H265" s="265">
        <v>172</v>
      </c>
      <c r="I265" s="266"/>
      <c r="J265" s="262"/>
      <c r="K265" s="262"/>
      <c r="L265" s="267"/>
      <c r="M265" s="268"/>
      <c r="N265" s="269"/>
      <c r="O265" s="269"/>
      <c r="P265" s="269"/>
      <c r="Q265" s="269"/>
      <c r="R265" s="269"/>
      <c r="S265" s="269"/>
      <c r="T265" s="270"/>
      <c r="AT265" s="271" t="s">
        <v>301</v>
      </c>
      <c r="AU265" s="271" t="s">
        <v>89</v>
      </c>
      <c r="AV265" s="13" t="s">
        <v>91</v>
      </c>
      <c r="AW265" s="13" t="s">
        <v>44</v>
      </c>
      <c r="AX265" s="13" t="s">
        <v>82</v>
      </c>
      <c r="AY265" s="271" t="s">
        <v>291</v>
      </c>
    </row>
    <row r="266" s="15" customFormat="1">
      <c r="B266" s="283"/>
      <c r="C266" s="284"/>
      <c r="D266" s="252" t="s">
        <v>301</v>
      </c>
      <c r="E266" s="285" t="s">
        <v>80</v>
      </c>
      <c r="F266" s="286" t="s">
        <v>315</v>
      </c>
      <c r="G266" s="284"/>
      <c r="H266" s="287">
        <v>172</v>
      </c>
      <c r="I266" s="288"/>
      <c r="J266" s="284"/>
      <c r="K266" s="284"/>
      <c r="L266" s="289"/>
      <c r="M266" s="290"/>
      <c r="N266" s="291"/>
      <c r="O266" s="291"/>
      <c r="P266" s="291"/>
      <c r="Q266" s="291"/>
      <c r="R266" s="291"/>
      <c r="S266" s="291"/>
      <c r="T266" s="292"/>
      <c r="AT266" s="293" t="s">
        <v>301</v>
      </c>
      <c r="AU266" s="293" t="s">
        <v>89</v>
      </c>
      <c r="AV266" s="15" t="s">
        <v>299</v>
      </c>
      <c r="AW266" s="15" t="s">
        <v>44</v>
      </c>
      <c r="AX266" s="15" t="s">
        <v>89</v>
      </c>
      <c r="AY266" s="293" t="s">
        <v>291</v>
      </c>
    </row>
    <row r="267" s="1" customFormat="1" ht="16.5" customHeight="1">
      <c r="B267" s="48"/>
      <c r="C267" s="238" t="s">
        <v>760</v>
      </c>
      <c r="D267" s="238" t="s">
        <v>294</v>
      </c>
      <c r="E267" s="239" t="s">
        <v>3525</v>
      </c>
      <c r="F267" s="240" t="s">
        <v>3526</v>
      </c>
      <c r="G267" s="241" t="s">
        <v>385</v>
      </c>
      <c r="H267" s="242">
        <v>138</v>
      </c>
      <c r="I267" s="243"/>
      <c r="J267" s="244">
        <f>ROUND(I267*H267,2)</f>
        <v>0</v>
      </c>
      <c r="K267" s="240" t="s">
        <v>386</v>
      </c>
      <c r="L267" s="74"/>
      <c r="M267" s="245" t="s">
        <v>80</v>
      </c>
      <c r="N267" s="246" t="s">
        <v>52</v>
      </c>
      <c r="O267" s="49"/>
      <c r="P267" s="247">
        <f>O267*H267</f>
        <v>0</v>
      </c>
      <c r="Q267" s="247">
        <v>0</v>
      </c>
      <c r="R267" s="247">
        <f>Q267*H267</f>
        <v>0</v>
      </c>
      <c r="S267" s="247">
        <v>0</v>
      </c>
      <c r="T267" s="248">
        <f>S267*H267</f>
        <v>0</v>
      </c>
      <c r="AR267" s="25" t="s">
        <v>299</v>
      </c>
      <c r="AT267" s="25" t="s">
        <v>294</v>
      </c>
      <c r="AU267" s="25" t="s">
        <v>89</v>
      </c>
      <c r="AY267" s="25" t="s">
        <v>291</v>
      </c>
      <c r="BE267" s="249">
        <f>IF(N267="základní",J267,0)</f>
        <v>0</v>
      </c>
      <c r="BF267" s="249">
        <f>IF(N267="snížená",J267,0)</f>
        <v>0</v>
      </c>
      <c r="BG267" s="249">
        <f>IF(N267="zákl. přenesená",J267,0)</f>
        <v>0</v>
      </c>
      <c r="BH267" s="249">
        <f>IF(N267="sníž. přenesená",J267,0)</f>
        <v>0</v>
      </c>
      <c r="BI267" s="249">
        <f>IF(N267="nulová",J267,0)</f>
        <v>0</v>
      </c>
      <c r="BJ267" s="25" t="s">
        <v>89</v>
      </c>
      <c r="BK267" s="249">
        <f>ROUND(I267*H267,2)</f>
        <v>0</v>
      </c>
      <c r="BL267" s="25" t="s">
        <v>299</v>
      </c>
      <c r="BM267" s="25" t="s">
        <v>3527</v>
      </c>
    </row>
    <row r="268" s="13" customFormat="1">
      <c r="B268" s="261"/>
      <c r="C268" s="262"/>
      <c r="D268" s="252" t="s">
        <v>301</v>
      </c>
      <c r="E268" s="263" t="s">
        <v>80</v>
      </c>
      <c r="F268" s="264" t="s">
        <v>3359</v>
      </c>
      <c r="G268" s="262"/>
      <c r="H268" s="265">
        <v>138</v>
      </c>
      <c r="I268" s="266"/>
      <c r="J268" s="262"/>
      <c r="K268" s="262"/>
      <c r="L268" s="267"/>
      <c r="M268" s="268"/>
      <c r="N268" s="269"/>
      <c r="O268" s="269"/>
      <c r="P268" s="269"/>
      <c r="Q268" s="269"/>
      <c r="R268" s="269"/>
      <c r="S268" s="269"/>
      <c r="T268" s="270"/>
      <c r="AT268" s="271" t="s">
        <v>301</v>
      </c>
      <c r="AU268" s="271" t="s">
        <v>89</v>
      </c>
      <c r="AV268" s="13" t="s">
        <v>91</v>
      </c>
      <c r="AW268" s="13" t="s">
        <v>44</v>
      </c>
      <c r="AX268" s="13" t="s">
        <v>82</v>
      </c>
      <c r="AY268" s="271" t="s">
        <v>291</v>
      </c>
    </row>
    <row r="269" s="15" customFormat="1">
      <c r="B269" s="283"/>
      <c r="C269" s="284"/>
      <c r="D269" s="252" t="s">
        <v>301</v>
      </c>
      <c r="E269" s="285" t="s">
        <v>80</v>
      </c>
      <c r="F269" s="286" t="s">
        <v>315</v>
      </c>
      <c r="G269" s="284"/>
      <c r="H269" s="287">
        <v>138</v>
      </c>
      <c r="I269" s="288"/>
      <c r="J269" s="284"/>
      <c r="K269" s="284"/>
      <c r="L269" s="289"/>
      <c r="M269" s="290"/>
      <c r="N269" s="291"/>
      <c r="O269" s="291"/>
      <c r="P269" s="291"/>
      <c r="Q269" s="291"/>
      <c r="R269" s="291"/>
      <c r="S269" s="291"/>
      <c r="T269" s="292"/>
      <c r="AT269" s="293" t="s">
        <v>301</v>
      </c>
      <c r="AU269" s="293" t="s">
        <v>89</v>
      </c>
      <c r="AV269" s="15" t="s">
        <v>299</v>
      </c>
      <c r="AW269" s="15" t="s">
        <v>44</v>
      </c>
      <c r="AX269" s="15" t="s">
        <v>89</v>
      </c>
      <c r="AY269" s="293" t="s">
        <v>291</v>
      </c>
    </row>
    <row r="270" s="1" customFormat="1" ht="16.5" customHeight="1">
      <c r="B270" s="48"/>
      <c r="C270" s="238" t="s">
        <v>764</v>
      </c>
      <c r="D270" s="238" t="s">
        <v>294</v>
      </c>
      <c r="E270" s="239" t="s">
        <v>3528</v>
      </c>
      <c r="F270" s="240" t="s">
        <v>3529</v>
      </c>
      <c r="G270" s="241" t="s">
        <v>385</v>
      </c>
      <c r="H270" s="242">
        <v>6</v>
      </c>
      <c r="I270" s="243"/>
      <c r="J270" s="244">
        <f>ROUND(I270*H270,2)</f>
        <v>0</v>
      </c>
      <c r="K270" s="240" t="s">
        <v>386</v>
      </c>
      <c r="L270" s="74"/>
      <c r="M270" s="245" t="s">
        <v>80</v>
      </c>
      <c r="N270" s="246" t="s">
        <v>52</v>
      </c>
      <c r="O270" s="49"/>
      <c r="P270" s="247">
        <f>O270*H270</f>
        <v>0</v>
      </c>
      <c r="Q270" s="247">
        <v>0</v>
      </c>
      <c r="R270" s="247">
        <f>Q270*H270</f>
        <v>0</v>
      </c>
      <c r="S270" s="247">
        <v>0</v>
      </c>
      <c r="T270" s="248">
        <f>S270*H270</f>
        <v>0</v>
      </c>
      <c r="AR270" s="25" t="s">
        <v>299</v>
      </c>
      <c r="AT270" s="25" t="s">
        <v>294</v>
      </c>
      <c r="AU270" s="25" t="s">
        <v>89</v>
      </c>
      <c r="AY270" s="25" t="s">
        <v>291</v>
      </c>
      <c r="BE270" s="249">
        <f>IF(N270="základní",J270,0)</f>
        <v>0</v>
      </c>
      <c r="BF270" s="249">
        <f>IF(N270="snížená",J270,0)</f>
        <v>0</v>
      </c>
      <c r="BG270" s="249">
        <f>IF(N270="zákl. přenesená",J270,0)</f>
        <v>0</v>
      </c>
      <c r="BH270" s="249">
        <f>IF(N270="sníž. přenesená",J270,0)</f>
        <v>0</v>
      </c>
      <c r="BI270" s="249">
        <f>IF(N270="nulová",J270,0)</f>
        <v>0</v>
      </c>
      <c r="BJ270" s="25" t="s">
        <v>89</v>
      </c>
      <c r="BK270" s="249">
        <f>ROUND(I270*H270,2)</f>
        <v>0</v>
      </c>
      <c r="BL270" s="25" t="s">
        <v>299</v>
      </c>
      <c r="BM270" s="25" t="s">
        <v>3530</v>
      </c>
    </row>
    <row r="271" s="13" customFormat="1">
      <c r="B271" s="261"/>
      <c r="C271" s="262"/>
      <c r="D271" s="252" t="s">
        <v>301</v>
      </c>
      <c r="E271" s="263" t="s">
        <v>80</v>
      </c>
      <c r="F271" s="264" t="s">
        <v>3531</v>
      </c>
      <c r="G271" s="262"/>
      <c r="H271" s="265">
        <v>6</v>
      </c>
      <c r="I271" s="266"/>
      <c r="J271" s="262"/>
      <c r="K271" s="262"/>
      <c r="L271" s="267"/>
      <c r="M271" s="268"/>
      <c r="N271" s="269"/>
      <c r="O271" s="269"/>
      <c r="P271" s="269"/>
      <c r="Q271" s="269"/>
      <c r="R271" s="269"/>
      <c r="S271" s="269"/>
      <c r="T271" s="270"/>
      <c r="AT271" s="271" t="s">
        <v>301</v>
      </c>
      <c r="AU271" s="271" t="s">
        <v>89</v>
      </c>
      <c r="AV271" s="13" t="s">
        <v>91</v>
      </c>
      <c r="AW271" s="13" t="s">
        <v>44</v>
      </c>
      <c r="AX271" s="13" t="s">
        <v>82</v>
      </c>
      <c r="AY271" s="271" t="s">
        <v>291</v>
      </c>
    </row>
    <row r="272" s="15" customFormat="1">
      <c r="B272" s="283"/>
      <c r="C272" s="284"/>
      <c r="D272" s="252" t="s">
        <v>301</v>
      </c>
      <c r="E272" s="285" t="s">
        <v>80</v>
      </c>
      <c r="F272" s="286" t="s">
        <v>315</v>
      </c>
      <c r="G272" s="284"/>
      <c r="H272" s="287">
        <v>6</v>
      </c>
      <c r="I272" s="288"/>
      <c r="J272" s="284"/>
      <c r="K272" s="284"/>
      <c r="L272" s="289"/>
      <c r="M272" s="290"/>
      <c r="N272" s="291"/>
      <c r="O272" s="291"/>
      <c r="P272" s="291"/>
      <c r="Q272" s="291"/>
      <c r="R272" s="291"/>
      <c r="S272" s="291"/>
      <c r="T272" s="292"/>
      <c r="AT272" s="293" t="s">
        <v>301</v>
      </c>
      <c r="AU272" s="293" t="s">
        <v>89</v>
      </c>
      <c r="AV272" s="15" t="s">
        <v>299</v>
      </c>
      <c r="AW272" s="15" t="s">
        <v>44</v>
      </c>
      <c r="AX272" s="15" t="s">
        <v>89</v>
      </c>
      <c r="AY272" s="293" t="s">
        <v>291</v>
      </c>
    </row>
    <row r="273" s="1" customFormat="1" ht="16.5" customHeight="1">
      <c r="B273" s="48"/>
      <c r="C273" s="238" t="s">
        <v>768</v>
      </c>
      <c r="D273" s="238" t="s">
        <v>294</v>
      </c>
      <c r="E273" s="239" t="s">
        <v>3532</v>
      </c>
      <c r="F273" s="240" t="s">
        <v>3533</v>
      </c>
      <c r="G273" s="241" t="s">
        <v>385</v>
      </c>
      <c r="H273" s="242">
        <v>3</v>
      </c>
      <c r="I273" s="243"/>
      <c r="J273" s="244">
        <f>ROUND(I273*H273,2)</f>
        <v>0</v>
      </c>
      <c r="K273" s="240" t="s">
        <v>386</v>
      </c>
      <c r="L273" s="74"/>
      <c r="M273" s="245" t="s">
        <v>80</v>
      </c>
      <c r="N273" s="246" t="s">
        <v>52</v>
      </c>
      <c r="O273" s="49"/>
      <c r="P273" s="247">
        <f>O273*H273</f>
        <v>0</v>
      </c>
      <c r="Q273" s="247">
        <v>0</v>
      </c>
      <c r="R273" s="247">
        <f>Q273*H273</f>
        <v>0</v>
      </c>
      <c r="S273" s="247">
        <v>0</v>
      </c>
      <c r="T273" s="248">
        <f>S273*H273</f>
        <v>0</v>
      </c>
      <c r="AR273" s="25" t="s">
        <v>299</v>
      </c>
      <c r="AT273" s="25" t="s">
        <v>294</v>
      </c>
      <c r="AU273" s="25" t="s">
        <v>89</v>
      </c>
      <c r="AY273" s="25" t="s">
        <v>291</v>
      </c>
      <c r="BE273" s="249">
        <f>IF(N273="základní",J273,0)</f>
        <v>0</v>
      </c>
      <c r="BF273" s="249">
        <f>IF(N273="snížená",J273,0)</f>
        <v>0</v>
      </c>
      <c r="BG273" s="249">
        <f>IF(N273="zákl. přenesená",J273,0)</f>
        <v>0</v>
      </c>
      <c r="BH273" s="249">
        <f>IF(N273="sníž. přenesená",J273,0)</f>
        <v>0</v>
      </c>
      <c r="BI273" s="249">
        <f>IF(N273="nulová",J273,0)</f>
        <v>0</v>
      </c>
      <c r="BJ273" s="25" t="s">
        <v>89</v>
      </c>
      <c r="BK273" s="249">
        <f>ROUND(I273*H273,2)</f>
        <v>0</v>
      </c>
      <c r="BL273" s="25" t="s">
        <v>299</v>
      </c>
      <c r="BM273" s="25" t="s">
        <v>3534</v>
      </c>
    </row>
    <row r="274" s="1" customFormat="1" ht="16.5" customHeight="1">
      <c r="B274" s="48"/>
      <c r="C274" s="238" t="s">
        <v>774</v>
      </c>
      <c r="D274" s="238" t="s">
        <v>294</v>
      </c>
      <c r="E274" s="239" t="s">
        <v>3535</v>
      </c>
      <c r="F274" s="240" t="s">
        <v>3536</v>
      </c>
      <c r="G274" s="241" t="s">
        <v>385</v>
      </c>
      <c r="H274" s="242">
        <v>73</v>
      </c>
      <c r="I274" s="243"/>
      <c r="J274" s="244">
        <f>ROUND(I274*H274,2)</f>
        <v>0</v>
      </c>
      <c r="K274" s="240" t="s">
        <v>386</v>
      </c>
      <c r="L274" s="74"/>
      <c r="M274" s="245" t="s">
        <v>80</v>
      </c>
      <c r="N274" s="246" t="s">
        <v>52</v>
      </c>
      <c r="O274" s="49"/>
      <c r="P274" s="247">
        <f>O274*H274</f>
        <v>0</v>
      </c>
      <c r="Q274" s="247">
        <v>0</v>
      </c>
      <c r="R274" s="247">
        <f>Q274*H274</f>
        <v>0</v>
      </c>
      <c r="S274" s="247">
        <v>0</v>
      </c>
      <c r="T274" s="248">
        <f>S274*H274</f>
        <v>0</v>
      </c>
      <c r="AR274" s="25" t="s">
        <v>299</v>
      </c>
      <c r="AT274" s="25" t="s">
        <v>294</v>
      </c>
      <c r="AU274" s="25" t="s">
        <v>89</v>
      </c>
      <c r="AY274" s="25" t="s">
        <v>291</v>
      </c>
      <c r="BE274" s="249">
        <f>IF(N274="základní",J274,0)</f>
        <v>0</v>
      </c>
      <c r="BF274" s="249">
        <f>IF(N274="snížená",J274,0)</f>
        <v>0</v>
      </c>
      <c r="BG274" s="249">
        <f>IF(N274="zákl. přenesená",J274,0)</f>
        <v>0</v>
      </c>
      <c r="BH274" s="249">
        <f>IF(N274="sníž. přenesená",J274,0)</f>
        <v>0</v>
      </c>
      <c r="BI274" s="249">
        <f>IF(N274="nulová",J274,0)</f>
        <v>0</v>
      </c>
      <c r="BJ274" s="25" t="s">
        <v>89</v>
      </c>
      <c r="BK274" s="249">
        <f>ROUND(I274*H274,2)</f>
        <v>0</v>
      </c>
      <c r="BL274" s="25" t="s">
        <v>299</v>
      </c>
      <c r="BM274" s="25" t="s">
        <v>3537</v>
      </c>
    </row>
    <row r="275" s="13" customFormat="1">
      <c r="B275" s="261"/>
      <c r="C275" s="262"/>
      <c r="D275" s="252" t="s">
        <v>301</v>
      </c>
      <c r="E275" s="263" t="s">
        <v>80</v>
      </c>
      <c r="F275" s="264" t="s">
        <v>3245</v>
      </c>
      <c r="G275" s="262"/>
      <c r="H275" s="265">
        <v>73</v>
      </c>
      <c r="I275" s="266"/>
      <c r="J275" s="262"/>
      <c r="K275" s="262"/>
      <c r="L275" s="267"/>
      <c r="M275" s="268"/>
      <c r="N275" s="269"/>
      <c r="O275" s="269"/>
      <c r="P275" s="269"/>
      <c r="Q275" s="269"/>
      <c r="R275" s="269"/>
      <c r="S275" s="269"/>
      <c r="T275" s="270"/>
      <c r="AT275" s="271" t="s">
        <v>301</v>
      </c>
      <c r="AU275" s="271" t="s">
        <v>89</v>
      </c>
      <c r="AV275" s="13" t="s">
        <v>91</v>
      </c>
      <c r="AW275" s="13" t="s">
        <v>44</v>
      </c>
      <c r="AX275" s="13" t="s">
        <v>82</v>
      </c>
      <c r="AY275" s="271" t="s">
        <v>291</v>
      </c>
    </row>
    <row r="276" s="15" customFormat="1">
      <c r="B276" s="283"/>
      <c r="C276" s="284"/>
      <c r="D276" s="252" t="s">
        <v>301</v>
      </c>
      <c r="E276" s="285" t="s">
        <v>80</v>
      </c>
      <c r="F276" s="286" t="s">
        <v>315</v>
      </c>
      <c r="G276" s="284"/>
      <c r="H276" s="287">
        <v>73</v>
      </c>
      <c r="I276" s="288"/>
      <c r="J276" s="284"/>
      <c r="K276" s="284"/>
      <c r="L276" s="289"/>
      <c r="M276" s="290"/>
      <c r="N276" s="291"/>
      <c r="O276" s="291"/>
      <c r="P276" s="291"/>
      <c r="Q276" s="291"/>
      <c r="R276" s="291"/>
      <c r="S276" s="291"/>
      <c r="T276" s="292"/>
      <c r="AT276" s="293" t="s">
        <v>301</v>
      </c>
      <c r="AU276" s="293" t="s">
        <v>89</v>
      </c>
      <c r="AV276" s="15" t="s">
        <v>299</v>
      </c>
      <c r="AW276" s="15" t="s">
        <v>44</v>
      </c>
      <c r="AX276" s="15" t="s">
        <v>89</v>
      </c>
      <c r="AY276" s="293" t="s">
        <v>291</v>
      </c>
    </row>
    <row r="277" s="1" customFormat="1" ht="16.5" customHeight="1">
      <c r="B277" s="48"/>
      <c r="C277" s="238" t="s">
        <v>778</v>
      </c>
      <c r="D277" s="238" t="s">
        <v>294</v>
      </c>
      <c r="E277" s="239" t="s">
        <v>3538</v>
      </c>
      <c r="F277" s="240" t="s">
        <v>3539</v>
      </c>
      <c r="G277" s="241" t="s">
        <v>401</v>
      </c>
      <c r="H277" s="242">
        <v>1740.5999999999999</v>
      </c>
      <c r="I277" s="243"/>
      <c r="J277" s="244">
        <f>ROUND(I277*H277,2)</f>
        <v>0</v>
      </c>
      <c r="K277" s="240" t="s">
        <v>386</v>
      </c>
      <c r="L277" s="74"/>
      <c r="M277" s="245" t="s">
        <v>80</v>
      </c>
      <c r="N277" s="246" t="s">
        <v>52</v>
      </c>
      <c r="O277" s="49"/>
      <c r="P277" s="247">
        <f>O277*H277</f>
        <v>0</v>
      </c>
      <c r="Q277" s="247">
        <v>0</v>
      </c>
      <c r="R277" s="247">
        <f>Q277*H277</f>
        <v>0</v>
      </c>
      <c r="S277" s="247">
        <v>0</v>
      </c>
      <c r="T277" s="248">
        <f>S277*H277</f>
        <v>0</v>
      </c>
      <c r="AR277" s="25" t="s">
        <v>299</v>
      </c>
      <c r="AT277" s="25" t="s">
        <v>294</v>
      </c>
      <c r="AU277" s="25" t="s">
        <v>89</v>
      </c>
      <c r="AY277" s="25" t="s">
        <v>291</v>
      </c>
      <c r="BE277" s="249">
        <f>IF(N277="základní",J277,0)</f>
        <v>0</v>
      </c>
      <c r="BF277" s="249">
        <f>IF(N277="snížená",J277,0)</f>
        <v>0</v>
      </c>
      <c r="BG277" s="249">
        <f>IF(N277="zákl. přenesená",J277,0)</f>
        <v>0</v>
      </c>
      <c r="BH277" s="249">
        <f>IF(N277="sníž. přenesená",J277,0)</f>
        <v>0</v>
      </c>
      <c r="BI277" s="249">
        <f>IF(N277="nulová",J277,0)</f>
        <v>0</v>
      </c>
      <c r="BJ277" s="25" t="s">
        <v>89</v>
      </c>
      <c r="BK277" s="249">
        <f>ROUND(I277*H277,2)</f>
        <v>0</v>
      </c>
      <c r="BL277" s="25" t="s">
        <v>299</v>
      </c>
      <c r="BM277" s="25" t="s">
        <v>3540</v>
      </c>
    </row>
    <row r="278" s="13" customFormat="1">
      <c r="B278" s="261"/>
      <c r="C278" s="262"/>
      <c r="D278" s="252" t="s">
        <v>301</v>
      </c>
      <c r="E278" s="263" t="s">
        <v>80</v>
      </c>
      <c r="F278" s="264" t="s">
        <v>3541</v>
      </c>
      <c r="G278" s="262"/>
      <c r="H278" s="265">
        <v>1740.5999999999999</v>
      </c>
      <c r="I278" s="266"/>
      <c r="J278" s="262"/>
      <c r="K278" s="262"/>
      <c r="L278" s="267"/>
      <c r="M278" s="268"/>
      <c r="N278" s="269"/>
      <c r="O278" s="269"/>
      <c r="P278" s="269"/>
      <c r="Q278" s="269"/>
      <c r="R278" s="269"/>
      <c r="S278" s="269"/>
      <c r="T278" s="270"/>
      <c r="AT278" s="271" t="s">
        <v>301</v>
      </c>
      <c r="AU278" s="271" t="s">
        <v>89</v>
      </c>
      <c r="AV278" s="13" t="s">
        <v>91</v>
      </c>
      <c r="AW278" s="13" t="s">
        <v>44</v>
      </c>
      <c r="AX278" s="13" t="s">
        <v>82</v>
      </c>
      <c r="AY278" s="271" t="s">
        <v>291</v>
      </c>
    </row>
    <row r="279" s="15" customFormat="1">
      <c r="B279" s="283"/>
      <c r="C279" s="284"/>
      <c r="D279" s="252" t="s">
        <v>301</v>
      </c>
      <c r="E279" s="285" t="s">
        <v>80</v>
      </c>
      <c r="F279" s="286" t="s">
        <v>315</v>
      </c>
      <c r="G279" s="284"/>
      <c r="H279" s="287">
        <v>1740.5999999999999</v>
      </c>
      <c r="I279" s="288"/>
      <c r="J279" s="284"/>
      <c r="K279" s="284"/>
      <c r="L279" s="289"/>
      <c r="M279" s="290"/>
      <c r="N279" s="291"/>
      <c r="O279" s="291"/>
      <c r="P279" s="291"/>
      <c r="Q279" s="291"/>
      <c r="R279" s="291"/>
      <c r="S279" s="291"/>
      <c r="T279" s="292"/>
      <c r="AT279" s="293" t="s">
        <v>301</v>
      </c>
      <c r="AU279" s="293" t="s">
        <v>89</v>
      </c>
      <c r="AV279" s="15" t="s">
        <v>299</v>
      </c>
      <c r="AW279" s="15" t="s">
        <v>44</v>
      </c>
      <c r="AX279" s="15" t="s">
        <v>89</v>
      </c>
      <c r="AY279" s="293" t="s">
        <v>291</v>
      </c>
    </row>
    <row r="280" s="1" customFormat="1" ht="16.5" customHeight="1">
      <c r="B280" s="48"/>
      <c r="C280" s="238" t="s">
        <v>782</v>
      </c>
      <c r="D280" s="238" t="s">
        <v>294</v>
      </c>
      <c r="E280" s="239" t="s">
        <v>3542</v>
      </c>
      <c r="F280" s="240" t="s">
        <v>3543</v>
      </c>
      <c r="G280" s="241" t="s">
        <v>385</v>
      </c>
      <c r="H280" s="242">
        <v>696</v>
      </c>
      <c r="I280" s="243"/>
      <c r="J280" s="244">
        <f>ROUND(I280*H280,2)</f>
        <v>0</v>
      </c>
      <c r="K280" s="240" t="s">
        <v>386</v>
      </c>
      <c r="L280" s="74"/>
      <c r="M280" s="245" t="s">
        <v>80</v>
      </c>
      <c r="N280" s="246" t="s">
        <v>52</v>
      </c>
      <c r="O280" s="49"/>
      <c r="P280" s="247">
        <f>O280*H280</f>
        <v>0</v>
      </c>
      <c r="Q280" s="247">
        <v>0</v>
      </c>
      <c r="R280" s="247">
        <f>Q280*H280</f>
        <v>0</v>
      </c>
      <c r="S280" s="247">
        <v>0</v>
      </c>
      <c r="T280" s="248">
        <f>S280*H280</f>
        <v>0</v>
      </c>
      <c r="AR280" s="25" t="s">
        <v>299</v>
      </c>
      <c r="AT280" s="25" t="s">
        <v>294</v>
      </c>
      <c r="AU280" s="25" t="s">
        <v>89</v>
      </c>
      <c r="AY280" s="25" t="s">
        <v>291</v>
      </c>
      <c r="BE280" s="249">
        <f>IF(N280="základní",J280,0)</f>
        <v>0</v>
      </c>
      <c r="BF280" s="249">
        <f>IF(N280="snížená",J280,0)</f>
        <v>0</v>
      </c>
      <c r="BG280" s="249">
        <f>IF(N280="zákl. přenesená",J280,0)</f>
        <v>0</v>
      </c>
      <c r="BH280" s="249">
        <f>IF(N280="sníž. přenesená",J280,0)</f>
        <v>0</v>
      </c>
      <c r="BI280" s="249">
        <f>IF(N280="nulová",J280,0)</f>
        <v>0</v>
      </c>
      <c r="BJ280" s="25" t="s">
        <v>89</v>
      </c>
      <c r="BK280" s="249">
        <f>ROUND(I280*H280,2)</f>
        <v>0</v>
      </c>
      <c r="BL280" s="25" t="s">
        <v>299</v>
      </c>
      <c r="BM280" s="25" t="s">
        <v>3544</v>
      </c>
    </row>
    <row r="281" s="13" customFormat="1">
      <c r="B281" s="261"/>
      <c r="C281" s="262"/>
      <c r="D281" s="252" t="s">
        <v>301</v>
      </c>
      <c r="E281" s="263" t="s">
        <v>80</v>
      </c>
      <c r="F281" s="264" t="s">
        <v>3545</v>
      </c>
      <c r="G281" s="262"/>
      <c r="H281" s="265">
        <v>696</v>
      </c>
      <c r="I281" s="266"/>
      <c r="J281" s="262"/>
      <c r="K281" s="262"/>
      <c r="L281" s="267"/>
      <c r="M281" s="268"/>
      <c r="N281" s="269"/>
      <c r="O281" s="269"/>
      <c r="P281" s="269"/>
      <c r="Q281" s="269"/>
      <c r="R281" s="269"/>
      <c r="S281" s="269"/>
      <c r="T281" s="270"/>
      <c r="AT281" s="271" t="s">
        <v>301</v>
      </c>
      <c r="AU281" s="271" t="s">
        <v>89</v>
      </c>
      <c r="AV281" s="13" t="s">
        <v>91</v>
      </c>
      <c r="AW281" s="13" t="s">
        <v>44</v>
      </c>
      <c r="AX281" s="13" t="s">
        <v>82</v>
      </c>
      <c r="AY281" s="271" t="s">
        <v>291</v>
      </c>
    </row>
    <row r="282" s="15" customFormat="1">
      <c r="B282" s="283"/>
      <c r="C282" s="284"/>
      <c r="D282" s="252" t="s">
        <v>301</v>
      </c>
      <c r="E282" s="285" t="s">
        <v>80</v>
      </c>
      <c r="F282" s="286" t="s">
        <v>315</v>
      </c>
      <c r="G282" s="284"/>
      <c r="H282" s="287">
        <v>696</v>
      </c>
      <c r="I282" s="288"/>
      <c r="J282" s="284"/>
      <c r="K282" s="284"/>
      <c r="L282" s="289"/>
      <c r="M282" s="290"/>
      <c r="N282" s="291"/>
      <c r="O282" s="291"/>
      <c r="P282" s="291"/>
      <c r="Q282" s="291"/>
      <c r="R282" s="291"/>
      <c r="S282" s="291"/>
      <c r="T282" s="292"/>
      <c r="AT282" s="293" t="s">
        <v>301</v>
      </c>
      <c r="AU282" s="293" t="s">
        <v>89</v>
      </c>
      <c r="AV282" s="15" t="s">
        <v>299</v>
      </c>
      <c r="AW282" s="15" t="s">
        <v>44</v>
      </c>
      <c r="AX282" s="15" t="s">
        <v>89</v>
      </c>
      <c r="AY282" s="293" t="s">
        <v>291</v>
      </c>
    </row>
    <row r="283" s="1" customFormat="1" ht="16.5" customHeight="1">
      <c r="B283" s="48"/>
      <c r="C283" s="238" t="s">
        <v>786</v>
      </c>
      <c r="D283" s="238" t="s">
        <v>294</v>
      </c>
      <c r="E283" s="239" t="s">
        <v>3546</v>
      </c>
      <c r="F283" s="240" t="s">
        <v>3547</v>
      </c>
      <c r="G283" s="241" t="s">
        <v>3458</v>
      </c>
      <c r="H283" s="242">
        <v>62</v>
      </c>
      <c r="I283" s="243"/>
      <c r="J283" s="244">
        <f>ROUND(I283*H283,2)</f>
        <v>0</v>
      </c>
      <c r="K283" s="240" t="s">
        <v>386</v>
      </c>
      <c r="L283" s="74"/>
      <c r="M283" s="245" t="s">
        <v>80</v>
      </c>
      <c r="N283" s="246" t="s">
        <v>52</v>
      </c>
      <c r="O283" s="49"/>
      <c r="P283" s="247">
        <f>O283*H283</f>
        <v>0</v>
      </c>
      <c r="Q283" s="247">
        <v>0</v>
      </c>
      <c r="R283" s="247">
        <f>Q283*H283</f>
        <v>0</v>
      </c>
      <c r="S283" s="247">
        <v>0</v>
      </c>
      <c r="T283" s="248">
        <f>S283*H283</f>
        <v>0</v>
      </c>
      <c r="AR283" s="25" t="s">
        <v>299</v>
      </c>
      <c r="AT283" s="25" t="s">
        <v>294</v>
      </c>
      <c r="AU283" s="25" t="s">
        <v>89</v>
      </c>
      <c r="AY283" s="25" t="s">
        <v>291</v>
      </c>
      <c r="BE283" s="249">
        <f>IF(N283="základní",J283,0)</f>
        <v>0</v>
      </c>
      <c r="BF283" s="249">
        <f>IF(N283="snížená",J283,0)</f>
        <v>0</v>
      </c>
      <c r="BG283" s="249">
        <f>IF(N283="zákl. přenesená",J283,0)</f>
        <v>0</v>
      </c>
      <c r="BH283" s="249">
        <f>IF(N283="sníž. přenesená",J283,0)</f>
        <v>0</v>
      </c>
      <c r="BI283" s="249">
        <f>IF(N283="nulová",J283,0)</f>
        <v>0</v>
      </c>
      <c r="BJ283" s="25" t="s">
        <v>89</v>
      </c>
      <c r="BK283" s="249">
        <f>ROUND(I283*H283,2)</f>
        <v>0</v>
      </c>
      <c r="BL283" s="25" t="s">
        <v>299</v>
      </c>
      <c r="BM283" s="25" t="s">
        <v>3548</v>
      </c>
    </row>
    <row r="284" s="13" customFormat="1">
      <c r="B284" s="261"/>
      <c r="C284" s="262"/>
      <c r="D284" s="252" t="s">
        <v>301</v>
      </c>
      <c r="E284" s="263" t="s">
        <v>80</v>
      </c>
      <c r="F284" s="264" t="s">
        <v>3549</v>
      </c>
      <c r="G284" s="262"/>
      <c r="H284" s="265">
        <v>62</v>
      </c>
      <c r="I284" s="266"/>
      <c r="J284" s="262"/>
      <c r="K284" s="262"/>
      <c r="L284" s="267"/>
      <c r="M284" s="268"/>
      <c r="N284" s="269"/>
      <c r="O284" s="269"/>
      <c r="P284" s="269"/>
      <c r="Q284" s="269"/>
      <c r="R284" s="269"/>
      <c r="S284" s="269"/>
      <c r="T284" s="270"/>
      <c r="AT284" s="271" t="s">
        <v>301</v>
      </c>
      <c r="AU284" s="271" t="s">
        <v>89</v>
      </c>
      <c r="AV284" s="13" t="s">
        <v>91</v>
      </c>
      <c r="AW284" s="13" t="s">
        <v>44</v>
      </c>
      <c r="AX284" s="13" t="s">
        <v>82</v>
      </c>
      <c r="AY284" s="271" t="s">
        <v>291</v>
      </c>
    </row>
    <row r="285" s="15" customFormat="1">
      <c r="B285" s="283"/>
      <c r="C285" s="284"/>
      <c r="D285" s="252" t="s">
        <v>301</v>
      </c>
      <c r="E285" s="285" t="s">
        <v>80</v>
      </c>
      <c r="F285" s="286" t="s">
        <v>315</v>
      </c>
      <c r="G285" s="284"/>
      <c r="H285" s="287">
        <v>62</v>
      </c>
      <c r="I285" s="288"/>
      <c r="J285" s="284"/>
      <c r="K285" s="284"/>
      <c r="L285" s="289"/>
      <c r="M285" s="290"/>
      <c r="N285" s="291"/>
      <c r="O285" s="291"/>
      <c r="P285" s="291"/>
      <c r="Q285" s="291"/>
      <c r="R285" s="291"/>
      <c r="S285" s="291"/>
      <c r="T285" s="292"/>
      <c r="AT285" s="293" t="s">
        <v>301</v>
      </c>
      <c r="AU285" s="293" t="s">
        <v>89</v>
      </c>
      <c r="AV285" s="15" t="s">
        <v>299</v>
      </c>
      <c r="AW285" s="15" t="s">
        <v>44</v>
      </c>
      <c r="AX285" s="15" t="s">
        <v>89</v>
      </c>
      <c r="AY285" s="293" t="s">
        <v>291</v>
      </c>
    </row>
    <row r="286" s="1" customFormat="1" ht="16.5" customHeight="1">
      <c r="B286" s="48"/>
      <c r="C286" s="238" t="s">
        <v>790</v>
      </c>
      <c r="D286" s="238" t="s">
        <v>294</v>
      </c>
      <c r="E286" s="239" t="s">
        <v>3550</v>
      </c>
      <c r="F286" s="240" t="s">
        <v>3551</v>
      </c>
      <c r="G286" s="241" t="s">
        <v>385</v>
      </c>
      <c r="H286" s="242">
        <v>142</v>
      </c>
      <c r="I286" s="243"/>
      <c r="J286" s="244">
        <f>ROUND(I286*H286,2)</f>
        <v>0</v>
      </c>
      <c r="K286" s="240" t="s">
        <v>386</v>
      </c>
      <c r="L286" s="74"/>
      <c r="M286" s="245" t="s">
        <v>80</v>
      </c>
      <c r="N286" s="246" t="s">
        <v>52</v>
      </c>
      <c r="O286" s="49"/>
      <c r="P286" s="247">
        <f>O286*H286</f>
        <v>0</v>
      </c>
      <c r="Q286" s="247">
        <v>0</v>
      </c>
      <c r="R286" s="247">
        <f>Q286*H286</f>
        <v>0</v>
      </c>
      <c r="S286" s="247">
        <v>0</v>
      </c>
      <c r="T286" s="248">
        <f>S286*H286</f>
        <v>0</v>
      </c>
      <c r="AR286" s="25" t="s">
        <v>299</v>
      </c>
      <c r="AT286" s="25" t="s">
        <v>294</v>
      </c>
      <c r="AU286" s="25" t="s">
        <v>89</v>
      </c>
      <c r="AY286" s="25" t="s">
        <v>291</v>
      </c>
      <c r="BE286" s="249">
        <f>IF(N286="základní",J286,0)</f>
        <v>0</v>
      </c>
      <c r="BF286" s="249">
        <f>IF(N286="snížená",J286,0)</f>
        <v>0</v>
      </c>
      <c r="BG286" s="249">
        <f>IF(N286="zákl. přenesená",J286,0)</f>
        <v>0</v>
      </c>
      <c r="BH286" s="249">
        <f>IF(N286="sníž. přenesená",J286,0)</f>
        <v>0</v>
      </c>
      <c r="BI286" s="249">
        <f>IF(N286="nulová",J286,0)</f>
        <v>0</v>
      </c>
      <c r="BJ286" s="25" t="s">
        <v>89</v>
      </c>
      <c r="BK286" s="249">
        <f>ROUND(I286*H286,2)</f>
        <v>0</v>
      </c>
      <c r="BL286" s="25" t="s">
        <v>299</v>
      </c>
      <c r="BM286" s="25" t="s">
        <v>3552</v>
      </c>
    </row>
    <row r="287" s="13" customFormat="1">
      <c r="B287" s="261"/>
      <c r="C287" s="262"/>
      <c r="D287" s="252" t="s">
        <v>301</v>
      </c>
      <c r="E287" s="263" t="s">
        <v>80</v>
      </c>
      <c r="F287" s="264" t="s">
        <v>3553</v>
      </c>
      <c r="G287" s="262"/>
      <c r="H287" s="265">
        <v>142</v>
      </c>
      <c r="I287" s="266"/>
      <c r="J287" s="262"/>
      <c r="K287" s="262"/>
      <c r="L287" s="267"/>
      <c r="M287" s="268"/>
      <c r="N287" s="269"/>
      <c r="O287" s="269"/>
      <c r="P287" s="269"/>
      <c r="Q287" s="269"/>
      <c r="R287" s="269"/>
      <c r="S287" s="269"/>
      <c r="T287" s="270"/>
      <c r="AT287" s="271" t="s">
        <v>301</v>
      </c>
      <c r="AU287" s="271" t="s">
        <v>89</v>
      </c>
      <c r="AV287" s="13" t="s">
        <v>91</v>
      </c>
      <c r="AW287" s="13" t="s">
        <v>44</v>
      </c>
      <c r="AX287" s="13" t="s">
        <v>82</v>
      </c>
      <c r="AY287" s="271" t="s">
        <v>291</v>
      </c>
    </row>
    <row r="288" s="15" customFormat="1">
      <c r="B288" s="283"/>
      <c r="C288" s="284"/>
      <c r="D288" s="252" t="s">
        <v>301</v>
      </c>
      <c r="E288" s="285" t="s">
        <v>80</v>
      </c>
      <c r="F288" s="286" t="s">
        <v>315</v>
      </c>
      <c r="G288" s="284"/>
      <c r="H288" s="287">
        <v>142</v>
      </c>
      <c r="I288" s="288"/>
      <c r="J288" s="284"/>
      <c r="K288" s="284"/>
      <c r="L288" s="289"/>
      <c r="M288" s="290"/>
      <c r="N288" s="291"/>
      <c r="O288" s="291"/>
      <c r="P288" s="291"/>
      <c r="Q288" s="291"/>
      <c r="R288" s="291"/>
      <c r="S288" s="291"/>
      <c r="T288" s="292"/>
      <c r="AT288" s="293" t="s">
        <v>301</v>
      </c>
      <c r="AU288" s="293" t="s">
        <v>89</v>
      </c>
      <c r="AV288" s="15" t="s">
        <v>299</v>
      </c>
      <c r="AW288" s="15" t="s">
        <v>44</v>
      </c>
      <c r="AX288" s="15" t="s">
        <v>89</v>
      </c>
      <c r="AY288" s="293" t="s">
        <v>291</v>
      </c>
    </row>
    <row r="289" s="1" customFormat="1" ht="16.5" customHeight="1">
      <c r="B289" s="48"/>
      <c r="C289" s="238" t="s">
        <v>794</v>
      </c>
      <c r="D289" s="238" t="s">
        <v>294</v>
      </c>
      <c r="E289" s="239" t="s">
        <v>3554</v>
      </c>
      <c r="F289" s="240" t="s">
        <v>3555</v>
      </c>
      <c r="G289" s="241" t="s">
        <v>385</v>
      </c>
      <c r="H289" s="242">
        <v>138</v>
      </c>
      <c r="I289" s="243"/>
      <c r="J289" s="244">
        <f>ROUND(I289*H289,2)</f>
        <v>0</v>
      </c>
      <c r="K289" s="240" t="s">
        <v>386</v>
      </c>
      <c r="L289" s="74"/>
      <c r="M289" s="245" t="s">
        <v>80</v>
      </c>
      <c r="N289" s="246" t="s">
        <v>52</v>
      </c>
      <c r="O289" s="49"/>
      <c r="P289" s="247">
        <f>O289*H289</f>
        <v>0</v>
      </c>
      <c r="Q289" s="247">
        <v>0</v>
      </c>
      <c r="R289" s="247">
        <f>Q289*H289</f>
        <v>0</v>
      </c>
      <c r="S289" s="247">
        <v>0</v>
      </c>
      <c r="T289" s="248">
        <f>S289*H289</f>
        <v>0</v>
      </c>
      <c r="AR289" s="25" t="s">
        <v>299</v>
      </c>
      <c r="AT289" s="25" t="s">
        <v>294</v>
      </c>
      <c r="AU289" s="25" t="s">
        <v>89</v>
      </c>
      <c r="AY289" s="25" t="s">
        <v>291</v>
      </c>
      <c r="BE289" s="249">
        <f>IF(N289="základní",J289,0)</f>
        <v>0</v>
      </c>
      <c r="BF289" s="249">
        <f>IF(N289="snížená",J289,0)</f>
        <v>0</v>
      </c>
      <c r="BG289" s="249">
        <f>IF(N289="zákl. přenesená",J289,0)</f>
        <v>0</v>
      </c>
      <c r="BH289" s="249">
        <f>IF(N289="sníž. přenesená",J289,0)</f>
        <v>0</v>
      </c>
      <c r="BI289" s="249">
        <f>IF(N289="nulová",J289,0)</f>
        <v>0</v>
      </c>
      <c r="BJ289" s="25" t="s">
        <v>89</v>
      </c>
      <c r="BK289" s="249">
        <f>ROUND(I289*H289,2)</f>
        <v>0</v>
      </c>
      <c r="BL289" s="25" t="s">
        <v>299</v>
      </c>
      <c r="BM289" s="25" t="s">
        <v>3556</v>
      </c>
    </row>
    <row r="290" s="1" customFormat="1" ht="16.5" customHeight="1">
      <c r="B290" s="48"/>
      <c r="C290" s="238" t="s">
        <v>798</v>
      </c>
      <c r="D290" s="238" t="s">
        <v>294</v>
      </c>
      <c r="E290" s="239" t="s">
        <v>3557</v>
      </c>
      <c r="F290" s="240" t="s">
        <v>3558</v>
      </c>
      <c r="G290" s="241" t="s">
        <v>401</v>
      </c>
      <c r="H290" s="242">
        <v>2275.1500000000001</v>
      </c>
      <c r="I290" s="243"/>
      <c r="J290" s="244">
        <f>ROUND(I290*H290,2)</f>
        <v>0</v>
      </c>
      <c r="K290" s="240" t="s">
        <v>386</v>
      </c>
      <c r="L290" s="74"/>
      <c r="M290" s="245" t="s">
        <v>80</v>
      </c>
      <c r="N290" s="246" t="s">
        <v>52</v>
      </c>
      <c r="O290" s="49"/>
      <c r="P290" s="247">
        <f>O290*H290</f>
        <v>0</v>
      </c>
      <c r="Q290" s="247">
        <v>0</v>
      </c>
      <c r="R290" s="247">
        <f>Q290*H290</f>
        <v>0</v>
      </c>
      <c r="S290" s="247">
        <v>0</v>
      </c>
      <c r="T290" s="248">
        <f>S290*H290</f>
        <v>0</v>
      </c>
      <c r="AR290" s="25" t="s">
        <v>299</v>
      </c>
      <c r="AT290" s="25" t="s">
        <v>294</v>
      </c>
      <c r="AU290" s="25" t="s">
        <v>89</v>
      </c>
      <c r="AY290" s="25" t="s">
        <v>291</v>
      </c>
      <c r="BE290" s="249">
        <f>IF(N290="základní",J290,0)</f>
        <v>0</v>
      </c>
      <c r="BF290" s="249">
        <f>IF(N290="snížená",J290,0)</f>
        <v>0</v>
      </c>
      <c r="BG290" s="249">
        <f>IF(N290="zákl. přenesená",J290,0)</f>
        <v>0</v>
      </c>
      <c r="BH290" s="249">
        <f>IF(N290="sníž. přenesená",J290,0)</f>
        <v>0</v>
      </c>
      <c r="BI290" s="249">
        <f>IF(N290="nulová",J290,0)</f>
        <v>0</v>
      </c>
      <c r="BJ290" s="25" t="s">
        <v>89</v>
      </c>
      <c r="BK290" s="249">
        <f>ROUND(I290*H290,2)</f>
        <v>0</v>
      </c>
      <c r="BL290" s="25" t="s">
        <v>299</v>
      </c>
      <c r="BM290" s="25" t="s">
        <v>3559</v>
      </c>
    </row>
    <row r="291" s="13" customFormat="1">
      <c r="B291" s="261"/>
      <c r="C291" s="262"/>
      <c r="D291" s="252" t="s">
        <v>301</v>
      </c>
      <c r="E291" s="263" t="s">
        <v>80</v>
      </c>
      <c r="F291" s="264" t="s">
        <v>3560</v>
      </c>
      <c r="G291" s="262"/>
      <c r="H291" s="265">
        <v>1180.2000000000001</v>
      </c>
      <c r="I291" s="266"/>
      <c r="J291" s="262"/>
      <c r="K291" s="262"/>
      <c r="L291" s="267"/>
      <c r="M291" s="268"/>
      <c r="N291" s="269"/>
      <c r="O291" s="269"/>
      <c r="P291" s="269"/>
      <c r="Q291" s="269"/>
      <c r="R291" s="269"/>
      <c r="S291" s="269"/>
      <c r="T291" s="270"/>
      <c r="AT291" s="271" t="s">
        <v>301</v>
      </c>
      <c r="AU291" s="271" t="s">
        <v>89</v>
      </c>
      <c r="AV291" s="13" t="s">
        <v>91</v>
      </c>
      <c r="AW291" s="13" t="s">
        <v>44</v>
      </c>
      <c r="AX291" s="13" t="s">
        <v>82</v>
      </c>
      <c r="AY291" s="271" t="s">
        <v>291</v>
      </c>
    </row>
    <row r="292" s="13" customFormat="1">
      <c r="B292" s="261"/>
      <c r="C292" s="262"/>
      <c r="D292" s="252" t="s">
        <v>301</v>
      </c>
      <c r="E292" s="263" t="s">
        <v>80</v>
      </c>
      <c r="F292" s="264" t="s">
        <v>3561</v>
      </c>
      <c r="G292" s="262"/>
      <c r="H292" s="265">
        <v>796.95000000000005</v>
      </c>
      <c r="I292" s="266"/>
      <c r="J292" s="262"/>
      <c r="K292" s="262"/>
      <c r="L292" s="267"/>
      <c r="M292" s="268"/>
      <c r="N292" s="269"/>
      <c r="O292" s="269"/>
      <c r="P292" s="269"/>
      <c r="Q292" s="269"/>
      <c r="R292" s="269"/>
      <c r="S292" s="269"/>
      <c r="T292" s="270"/>
      <c r="AT292" s="271" t="s">
        <v>301</v>
      </c>
      <c r="AU292" s="271" t="s">
        <v>89</v>
      </c>
      <c r="AV292" s="13" t="s">
        <v>91</v>
      </c>
      <c r="AW292" s="13" t="s">
        <v>44</v>
      </c>
      <c r="AX292" s="13" t="s">
        <v>82</v>
      </c>
      <c r="AY292" s="271" t="s">
        <v>291</v>
      </c>
    </row>
    <row r="293" s="13" customFormat="1">
      <c r="B293" s="261"/>
      <c r="C293" s="262"/>
      <c r="D293" s="252" t="s">
        <v>301</v>
      </c>
      <c r="E293" s="263" t="s">
        <v>80</v>
      </c>
      <c r="F293" s="264" t="s">
        <v>3562</v>
      </c>
      <c r="G293" s="262"/>
      <c r="H293" s="265">
        <v>298</v>
      </c>
      <c r="I293" s="266"/>
      <c r="J293" s="262"/>
      <c r="K293" s="262"/>
      <c r="L293" s="267"/>
      <c r="M293" s="268"/>
      <c r="N293" s="269"/>
      <c r="O293" s="269"/>
      <c r="P293" s="269"/>
      <c r="Q293" s="269"/>
      <c r="R293" s="269"/>
      <c r="S293" s="269"/>
      <c r="T293" s="270"/>
      <c r="AT293" s="271" t="s">
        <v>301</v>
      </c>
      <c r="AU293" s="271" t="s">
        <v>89</v>
      </c>
      <c r="AV293" s="13" t="s">
        <v>91</v>
      </c>
      <c r="AW293" s="13" t="s">
        <v>44</v>
      </c>
      <c r="AX293" s="13" t="s">
        <v>82</v>
      </c>
      <c r="AY293" s="271" t="s">
        <v>291</v>
      </c>
    </row>
    <row r="294" s="15" customFormat="1">
      <c r="B294" s="283"/>
      <c r="C294" s="284"/>
      <c r="D294" s="252" t="s">
        <v>301</v>
      </c>
      <c r="E294" s="285" t="s">
        <v>80</v>
      </c>
      <c r="F294" s="286" t="s">
        <v>315</v>
      </c>
      <c r="G294" s="284"/>
      <c r="H294" s="287">
        <v>2275.1500000000001</v>
      </c>
      <c r="I294" s="288"/>
      <c r="J294" s="284"/>
      <c r="K294" s="284"/>
      <c r="L294" s="289"/>
      <c r="M294" s="290"/>
      <c r="N294" s="291"/>
      <c r="O294" s="291"/>
      <c r="P294" s="291"/>
      <c r="Q294" s="291"/>
      <c r="R294" s="291"/>
      <c r="S294" s="291"/>
      <c r="T294" s="292"/>
      <c r="AT294" s="293" t="s">
        <v>301</v>
      </c>
      <c r="AU294" s="293" t="s">
        <v>89</v>
      </c>
      <c r="AV294" s="15" t="s">
        <v>299</v>
      </c>
      <c r="AW294" s="15" t="s">
        <v>44</v>
      </c>
      <c r="AX294" s="15" t="s">
        <v>89</v>
      </c>
      <c r="AY294" s="293" t="s">
        <v>291</v>
      </c>
    </row>
    <row r="295" s="1" customFormat="1" ht="16.5" customHeight="1">
      <c r="B295" s="48"/>
      <c r="C295" s="238" t="s">
        <v>802</v>
      </c>
      <c r="D295" s="238" t="s">
        <v>294</v>
      </c>
      <c r="E295" s="239" t="s">
        <v>3563</v>
      </c>
      <c r="F295" s="240" t="s">
        <v>3564</v>
      </c>
      <c r="G295" s="241" t="s">
        <v>385</v>
      </c>
      <c r="H295" s="242">
        <v>46</v>
      </c>
      <c r="I295" s="243"/>
      <c r="J295" s="244">
        <f>ROUND(I295*H295,2)</f>
        <v>0</v>
      </c>
      <c r="K295" s="240" t="s">
        <v>386</v>
      </c>
      <c r="L295" s="74"/>
      <c r="M295" s="245" t="s">
        <v>80</v>
      </c>
      <c r="N295" s="246" t="s">
        <v>52</v>
      </c>
      <c r="O295" s="49"/>
      <c r="P295" s="247">
        <f>O295*H295</f>
        <v>0</v>
      </c>
      <c r="Q295" s="247">
        <v>0</v>
      </c>
      <c r="R295" s="247">
        <f>Q295*H295</f>
        <v>0</v>
      </c>
      <c r="S295" s="247">
        <v>0</v>
      </c>
      <c r="T295" s="248">
        <f>S295*H295</f>
        <v>0</v>
      </c>
      <c r="AR295" s="25" t="s">
        <v>299</v>
      </c>
      <c r="AT295" s="25" t="s">
        <v>294</v>
      </c>
      <c r="AU295" s="25" t="s">
        <v>89</v>
      </c>
      <c r="AY295" s="25" t="s">
        <v>291</v>
      </c>
      <c r="BE295" s="249">
        <f>IF(N295="základní",J295,0)</f>
        <v>0</v>
      </c>
      <c r="BF295" s="249">
        <f>IF(N295="snížená",J295,0)</f>
        <v>0</v>
      </c>
      <c r="BG295" s="249">
        <f>IF(N295="zákl. přenesená",J295,0)</f>
        <v>0</v>
      </c>
      <c r="BH295" s="249">
        <f>IF(N295="sníž. přenesená",J295,0)</f>
        <v>0</v>
      </c>
      <c r="BI295" s="249">
        <f>IF(N295="nulová",J295,0)</f>
        <v>0</v>
      </c>
      <c r="BJ295" s="25" t="s">
        <v>89</v>
      </c>
      <c r="BK295" s="249">
        <f>ROUND(I295*H295,2)</f>
        <v>0</v>
      </c>
      <c r="BL295" s="25" t="s">
        <v>299</v>
      </c>
      <c r="BM295" s="25" t="s">
        <v>3565</v>
      </c>
    </row>
    <row r="296" s="1" customFormat="1" ht="25.5" customHeight="1">
      <c r="B296" s="48"/>
      <c r="C296" s="238" t="s">
        <v>806</v>
      </c>
      <c r="D296" s="238" t="s">
        <v>294</v>
      </c>
      <c r="E296" s="239" t="s">
        <v>3566</v>
      </c>
      <c r="F296" s="240" t="s">
        <v>3567</v>
      </c>
      <c r="G296" s="241" t="s">
        <v>385</v>
      </c>
      <c r="H296" s="242">
        <v>8</v>
      </c>
      <c r="I296" s="243"/>
      <c r="J296" s="244">
        <f>ROUND(I296*H296,2)</f>
        <v>0</v>
      </c>
      <c r="K296" s="240" t="s">
        <v>386</v>
      </c>
      <c r="L296" s="74"/>
      <c r="M296" s="245" t="s">
        <v>80</v>
      </c>
      <c r="N296" s="246" t="s">
        <v>52</v>
      </c>
      <c r="O296" s="49"/>
      <c r="P296" s="247">
        <f>O296*H296</f>
        <v>0</v>
      </c>
      <c r="Q296" s="247">
        <v>0</v>
      </c>
      <c r="R296" s="247">
        <f>Q296*H296</f>
        <v>0</v>
      </c>
      <c r="S296" s="247">
        <v>0</v>
      </c>
      <c r="T296" s="248">
        <f>S296*H296</f>
        <v>0</v>
      </c>
      <c r="AR296" s="25" t="s">
        <v>299</v>
      </c>
      <c r="AT296" s="25" t="s">
        <v>294</v>
      </c>
      <c r="AU296" s="25" t="s">
        <v>89</v>
      </c>
      <c r="AY296" s="25" t="s">
        <v>291</v>
      </c>
      <c r="BE296" s="249">
        <f>IF(N296="základní",J296,0)</f>
        <v>0</v>
      </c>
      <c r="BF296" s="249">
        <f>IF(N296="snížená",J296,0)</f>
        <v>0</v>
      </c>
      <c r="BG296" s="249">
        <f>IF(N296="zákl. přenesená",J296,0)</f>
        <v>0</v>
      </c>
      <c r="BH296" s="249">
        <f>IF(N296="sníž. přenesená",J296,0)</f>
        <v>0</v>
      </c>
      <c r="BI296" s="249">
        <f>IF(N296="nulová",J296,0)</f>
        <v>0</v>
      </c>
      <c r="BJ296" s="25" t="s">
        <v>89</v>
      </c>
      <c r="BK296" s="249">
        <f>ROUND(I296*H296,2)</f>
        <v>0</v>
      </c>
      <c r="BL296" s="25" t="s">
        <v>299</v>
      </c>
      <c r="BM296" s="25" t="s">
        <v>3568</v>
      </c>
    </row>
    <row r="297" s="1" customFormat="1" ht="25.5" customHeight="1">
      <c r="B297" s="48"/>
      <c r="C297" s="238" t="s">
        <v>812</v>
      </c>
      <c r="D297" s="238" t="s">
        <v>294</v>
      </c>
      <c r="E297" s="239" t="s">
        <v>3569</v>
      </c>
      <c r="F297" s="240" t="s">
        <v>3570</v>
      </c>
      <c r="G297" s="241" t="s">
        <v>385</v>
      </c>
      <c r="H297" s="242">
        <v>59</v>
      </c>
      <c r="I297" s="243"/>
      <c r="J297" s="244">
        <f>ROUND(I297*H297,2)</f>
        <v>0</v>
      </c>
      <c r="K297" s="240" t="s">
        <v>386</v>
      </c>
      <c r="L297" s="74"/>
      <c r="M297" s="245" t="s">
        <v>80</v>
      </c>
      <c r="N297" s="246" t="s">
        <v>52</v>
      </c>
      <c r="O297" s="49"/>
      <c r="P297" s="247">
        <f>O297*H297</f>
        <v>0</v>
      </c>
      <c r="Q297" s="247">
        <v>0</v>
      </c>
      <c r="R297" s="247">
        <f>Q297*H297</f>
        <v>0</v>
      </c>
      <c r="S297" s="247">
        <v>0</v>
      </c>
      <c r="T297" s="248">
        <f>S297*H297</f>
        <v>0</v>
      </c>
      <c r="AR297" s="25" t="s">
        <v>299</v>
      </c>
      <c r="AT297" s="25" t="s">
        <v>294</v>
      </c>
      <c r="AU297" s="25" t="s">
        <v>89</v>
      </c>
      <c r="AY297" s="25" t="s">
        <v>291</v>
      </c>
      <c r="BE297" s="249">
        <f>IF(N297="základní",J297,0)</f>
        <v>0</v>
      </c>
      <c r="BF297" s="249">
        <f>IF(N297="snížená",J297,0)</f>
        <v>0</v>
      </c>
      <c r="BG297" s="249">
        <f>IF(N297="zákl. přenesená",J297,0)</f>
        <v>0</v>
      </c>
      <c r="BH297" s="249">
        <f>IF(N297="sníž. přenesená",J297,0)</f>
        <v>0</v>
      </c>
      <c r="BI297" s="249">
        <f>IF(N297="nulová",J297,0)</f>
        <v>0</v>
      </c>
      <c r="BJ297" s="25" t="s">
        <v>89</v>
      </c>
      <c r="BK297" s="249">
        <f>ROUND(I297*H297,2)</f>
        <v>0</v>
      </c>
      <c r="BL297" s="25" t="s">
        <v>299</v>
      </c>
      <c r="BM297" s="25" t="s">
        <v>3571</v>
      </c>
    </row>
    <row r="298" s="13" customFormat="1">
      <c r="B298" s="261"/>
      <c r="C298" s="262"/>
      <c r="D298" s="252" t="s">
        <v>301</v>
      </c>
      <c r="E298" s="263" t="s">
        <v>80</v>
      </c>
      <c r="F298" s="264" t="s">
        <v>3572</v>
      </c>
      <c r="G298" s="262"/>
      <c r="H298" s="265">
        <v>59</v>
      </c>
      <c r="I298" s="266"/>
      <c r="J298" s="262"/>
      <c r="K298" s="262"/>
      <c r="L298" s="267"/>
      <c r="M298" s="268"/>
      <c r="N298" s="269"/>
      <c r="O298" s="269"/>
      <c r="P298" s="269"/>
      <c r="Q298" s="269"/>
      <c r="R298" s="269"/>
      <c r="S298" s="269"/>
      <c r="T298" s="270"/>
      <c r="AT298" s="271" t="s">
        <v>301</v>
      </c>
      <c r="AU298" s="271" t="s">
        <v>89</v>
      </c>
      <c r="AV298" s="13" t="s">
        <v>91</v>
      </c>
      <c r="AW298" s="13" t="s">
        <v>44</v>
      </c>
      <c r="AX298" s="13" t="s">
        <v>82</v>
      </c>
      <c r="AY298" s="271" t="s">
        <v>291</v>
      </c>
    </row>
    <row r="299" s="15" customFormat="1">
      <c r="B299" s="283"/>
      <c r="C299" s="284"/>
      <c r="D299" s="252" t="s">
        <v>301</v>
      </c>
      <c r="E299" s="285" t="s">
        <v>80</v>
      </c>
      <c r="F299" s="286" t="s">
        <v>315</v>
      </c>
      <c r="G299" s="284"/>
      <c r="H299" s="287">
        <v>59</v>
      </c>
      <c r="I299" s="288"/>
      <c r="J299" s="284"/>
      <c r="K299" s="284"/>
      <c r="L299" s="289"/>
      <c r="M299" s="290"/>
      <c r="N299" s="291"/>
      <c r="O299" s="291"/>
      <c r="P299" s="291"/>
      <c r="Q299" s="291"/>
      <c r="R299" s="291"/>
      <c r="S299" s="291"/>
      <c r="T299" s="292"/>
      <c r="AT299" s="293" t="s">
        <v>301</v>
      </c>
      <c r="AU299" s="293" t="s">
        <v>89</v>
      </c>
      <c r="AV299" s="15" t="s">
        <v>299</v>
      </c>
      <c r="AW299" s="15" t="s">
        <v>44</v>
      </c>
      <c r="AX299" s="15" t="s">
        <v>89</v>
      </c>
      <c r="AY299" s="293" t="s">
        <v>291</v>
      </c>
    </row>
    <row r="300" s="1" customFormat="1" ht="25.5" customHeight="1">
      <c r="B300" s="48"/>
      <c r="C300" s="238" t="s">
        <v>814</v>
      </c>
      <c r="D300" s="238" t="s">
        <v>294</v>
      </c>
      <c r="E300" s="239" t="s">
        <v>3573</v>
      </c>
      <c r="F300" s="240" t="s">
        <v>3574</v>
      </c>
      <c r="G300" s="241" t="s">
        <v>385</v>
      </c>
      <c r="H300" s="242">
        <v>6</v>
      </c>
      <c r="I300" s="243"/>
      <c r="J300" s="244">
        <f>ROUND(I300*H300,2)</f>
        <v>0</v>
      </c>
      <c r="K300" s="240" t="s">
        <v>386</v>
      </c>
      <c r="L300" s="74"/>
      <c r="M300" s="245" t="s">
        <v>80</v>
      </c>
      <c r="N300" s="246" t="s">
        <v>52</v>
      </c>
      <c r="O300" s="49"/>
      <c r="P300" s="247">
        <f>O300*H300</f>
        <v>0</v>
      </c>
      <c r="Q300" s="247">
        <v>0</v>
      </c>
      <c r="R300" s="247">
        <f>Q300*H300</f>
        <v>0</v>
      </c>
      <c r="S300" s="247">
        <v>0</v>
      </c>
      <c r="T300" s="248">
        <f>S300*H300</f>
        <v>0</v>
      </c>
      <c r="AR300" s="25" t="s">
        <v>299</v>
      </c>
      <c r="AT300" s="25" t="s">
        <v>294</v>
      </c>
      <c r="AU300" s="25" t="s">
        <v>89</v>
      </c>
      <c r="AY300" s="25" t="s">
        <v>291</v>
      </c>
      <c r="BE300" s="249">
        <f>IF(N300="základní",J300,0)</f>
        <v>0</v>
      </c>
      <c r="BF300" s="249">
        <f>IF(N300="snížená",J300,0)</f>
        <v>0</v>
      </c>
      <c r="BG300" s="249">
        <f>IF(N300="zákl. přenesená",J300,0)</f>
        <v>0</v>
      </c>
      <c r="BH300" s="249">
        <f>IF(N300="sníž. přenesená",J300,0)</f>
        <v>0</v>
      </c>
      <c r="BI300" s="249">
        <f>IF(N300="nulová",J300,0)</f>
        <v>0</v>
      </c>
      <c r="BJ300" s="25" t="s">
        <v>89</v>
      </c>
      <c r="BK300" s="249">
        <f>ROUND(I300*H300,2)</f>
        <v>0</v>
      </c>
      <c r="BL300" s="25" t="s">
        <v>299</v>
      </c>
      <c r="BM300" s="25" t="s">
        <v>3575</v>
      </c>
    </row>
    <row r="301" s="1" customFormat="1" ht="25.5" customHeight="1">
      <c r="B301" s="48"/>
      <c r="C301" s="238" t="s">
        <v>109</v>
      </c>
      <c r="D301" s="238" t="s">
        <v>294</v>
      </c>
      <c r="E301" s="239" t="s">
        <v>3576</v>
      </c>
      <c r="F301" s="240" t="s">
        <v>3577</v>
      </c>
      <c r="G301" s="241" t="s">
        <v>385</v>
      </c>
      <c r="H301" s="242">
        <v>2</v>
      </c>
      <c r="I301" s="243"/>
      <c r="J301" s="244">
        <f>ROUND(I301*H301,2)</f>
        <v>0</v>
      </c>
      <c r="K301" s="240" t="s">
        <v>386</v>
      </c>
      <c r="L301" s="74"/>
      <c r="M301" s="245" t="s">
        <v>80</v>
      </c>
      <c r="N301" s="246" t="s">
        <v>52</v>
      </c>
      <c r="O301" s="49"/>
      <c r="P301" s="247">
        <f>O301*H301</f>
        <v>0</v>
      </c>
      <c r="Q301" s="247">
        <v>0</v>
      </c>
      <c r="R301" s="247">
        <f>Q301*H301</f>
        <v>0</v>
      </c>
      <c r="S301" s="247">
        <v>0</v>
      </c>
      <c r="T301" s="248">
        <f>S301*H301</f>
        <v>0</v>
      </c>
      <c r="AR301" s="25" t="s">
        <v>299</v>
      </c>
      <c r="AT301" s="25" t="s">
        <v>294</v>
      </c>
      <c r="AU301" s="25" t="s">
        <v>89</v>
      </c>
      <c r="AY301" s="25" t="s">
        <v>291</v>
      </c>
      <c r="BE301" s="249">
        <f>IF(N301="základní",J301,0)</f>
        <v>0</v>
      </c>
      <c r="BF301" s="249">
        <f>IF(N301="snížená",J301,0)</f>
        <v>0</v>
      </c>
      <c r="BG301" s="249">
        <f>IF(N301="zákl. přenesená",J301,0)</f>
        <v>0</v>
      </c>
      <c r="BH301" s="249">
        <f>IF(N301="sníž. přenesená",J301,0)</f>
        <v>0</v>
      </c>
      <c r="BI301" s="249">
        <f>IF(N301="nulová",J301,0)</f>
        <v>0</v>
      </c>
      <c r="BJ301" s="25" t="s">
        <v>89</v>
      </c>
      <c r="BK301" s="249">
        <f>ROUND(I301*H301,2)</f>
        <v>0</v>
      </c>
      <c r="BL301" s="25" t="s">
        <v>299</v>
      </c>
      <c r="BM301" s="25" t="s">
        <v>3578</v>
      </c>
    </row>
    <row r="302" s="1" customFormat="1" ht="25.5" customHeight="1">
      <c r="B302" s="48"/>
      <c r="C302" s="238" t="s">
        <v>819</v>
      </c>
      <c r="D302" s="238" t="s">
        <v>294</v>
      </c>
      <c r="E302" s="239" t="s">
        <v>3579</v>
      </c>
      <c r="F302" s="240" t="s">
        <v>3580</v>
      </c>
      <c r="G302" s="241" t="s">
        <v>385</v>
      </c>
      <c r="H302" s="242">
        <v>4</v>
      </c>
      <c r="I302" s="243"/>
      <c r="J302" s="244">
        <f>ROUND(I302*H302,2)</f>
        <v>0</v>
      </c>
      <c r="K302" s="240" t="s">
        <v>386</v>
      </c>
      <c r="L302" s="74"/>
      <c r="M302" s="245" t="s">
        <v>80</v>
      </c>
      <c r="N302" s="246" t="s">
        <v>52</v>
      </c>
      <c r="O302" s="49"/>
      <c r="P302" s="247">
        <f>O302*H302</f>
        <v>0</v>
      </c>
      <c r="Q302" s="247">
        <v>0</v>
      </c>
      <c r="R302" s="247">
        <f>Q302*H302</f>
        <v>0</v>
      </c>
      <c r="S302" s="247">
        <v>0</v>
      </c>
      <c r="T302" s="248">
        <f>S302*H302</f>
        <v>0</v>
      </c>
      <c r="AR302" s="25" t="s">
        <v>299</v>
      </c>
      <c r="AT302" s="25" t="s">
        <v>294</v>
      </c>
      <c r="AU302" s="25" t="s">
        <v>89</v>
      </c>
      <c r="AY302" s="25" t="s">
        <v>291</v>
      </c>
      <c r="BE302" s="249">
        <f>IF(N302="základní",J302,0)</f>
        <v>0</v>
      </c>
      <c r="BF302" s="249">
        <f>IF(N302="snížená",J302,0)</f>
        <v>0</v>
      </c>
      <c r="BG302" s="249">
        <f>IF(N302="zákl. přenesená",J302,0)</f>
        <v>0</v>
      </c>
      <c r="BH302" s="249">
        <f>IF(N302="sníž. přenesená",J302,0)</f>
        <v>0</v>
      </c>
      <c r="BI302" s="249">
        <f>IF(N302="nulová",J302,0)</f>
        <v>0</v>
      </c>
      <c r="BJ302" s="25" t="s">
        <v>89</v>
      </c>
      <c r="BK302" s="249">
        <f>ROUND(I302*H302,2)</f>
        <v>0</v>
      </c>
      <c r="BL302" s="25" t="s">
        <v>299</v>
      </c>
      <c r="BM302" s="25" t="s">
        <v>3581</v>
      </c>
    </row>
    <row r="303" s="13" customFormat="1">
      <c r="B303" s="261"/>
      <c r="C303" s="262"/>
      <c r="D303" s="252" t="s">
        <v>301</v>
      </c>
      <c r="E303" s="263" t="s">
        <v>80</v>
      </c>
      <c r="F303" s="264" t="s">
        <v>3582</v>
      </c>
      <c r="G303" s="262"/>
      <c r="H303" s="265">
        <v>4</v>
      </c>
      <c r="I303" s="266"/>
      <c r="J303" s="262"/>
      <c r="K303" s="262"/>
      <c r="L303" s="267"/>
      <c r="M303" s="268"/>
      <c r="N303" s="269"/>
      <c r="O303" s="269"/>
      <c r="P303" s="269"/>
      <c r="Q303" s="269"/>
      <c r="R303" s="269"/>
      <c r="S303" s="269"/>
      <c r="T303" s="270"/>
      <c r="AT303" s="271" t="s">
        <v>301</v>
      </c>
      <c r="AU303" s="271" t="s">
        <v>89</v>
      </c>
      <c r="AV303" s="13" t="s">
        <v>91</v>
      </c>
      <c r="AW303" s="13" t="s">
        <v>44</v>
      </c>
      <c r="AX303" s="13" t="s">
        <v>82</v>
      </c>
      <c r="AY303" s="271" t="s">
        <v>291</v>
      </c>
    </row>
    <row r="304" s="15" customFormat="1">
      <c r="B304" s="283"/>
      <c r="C304" s="284"/>
      <c r="D304" s="252" t="s">
        <v>301</v>
      </c>
      <c r="E304" s="285" t="s">
        <v>80</v>
      </c>
      <c r="F304" s="286" t="s">
        <v>315</v>
      </c>
      <c r="G304" s="284"/>
      <c r="H304" s="287">
        <v>4</v>
      </c>
      <c r="I304" s="288"/>
      <c r="J304" s="284"/>
      <c r="K304" s="284"/>
      <c r="L304" s="289"/>
      <c r="M304" s="290"/>
      <c r="N304" s="291"/>
      <c r="O304" s="291"/>
      <c r="P304" s="291"/>
      <c r="Q304" s="291"/>
      <c r="R304" s="291"/>
      <c r="S304" s="291"/>
      <c r="T304" s="292"/>
      <c r="AT304" s="293" t="s">
        <v>301</v>
      </c>
      <c r="AU304" s="293" t="s">
        <v>89</v>
      </c>
      <c r="AV304" s="15" t="s">
        <v>299</v>
      </c>
      <c r="AW304" s="15" t="s">
        <v>44</v>
      </c>
      <c r="AX304" s="15" t="s">
        <v>89</v>
      </c>
      <c r="AY304" s="293" t="s">
        <v>291</v>
      </c>
    </row>
    <row r="305" s="1" customFormat="1" ht="25.5" customHeight="1">
      <c r="B305" s="48"/>
      <c r="C305" s="238" t="s">
        <v>823</v>
      </c>
      <c r="D305" s="238" t="s">
        <v>294</v>
      </c>
      <c r="E305" s="239" t="s">
        <v>3583</v>
      </c>
      <c r="F305" s="240" t="s">
        <v>3584</v>
      </c>
      <c r="G305" s="241" t="s">
        <v>385</v>
      </c>
      <c r="H305" s="242">
        <v>5</v>
      </c>
      <c r="I305" s="243"/>
      <c r="J305" s="244">
        <f>ROUND(I305*H305,2)</f>
        <v>0</v>
      </c>
      <c r="K305" s="240" t="s">
        <v>386</v>
      </c>
      <c r="L305" s="74"/>
      <c r="M305" s="245" t="s">
        <v>80</v>
      </c>
      <c r="N305" s="246" t="s">
        <v>52</v>
      </c>
      <c r="O305" s="49"/>
      <c r="P305" s="247">
        <f>O305*H305</f>
        <v>0</v>
      </c>
      <c r="Q305" s="247">
        <v>0</v>
      </c>
      <c r="R305" s="247">
        <f>Q305*H305</f>
        <v>0</v>
      </c>
      <c r="S305" s="247">
        <v>0</v>
      </c>
      <c r="T305" s="248">
        <f>S305*H305</f>
        <v>0</v>
      </c>
      <c r="AR305" s="25" t="s">
        <v>299</v>
      </c>
      <c r="AT305" s="25" t="s">
        <v>294</v>
      </c>
      <c r="AU305" s="25" t="s">
        <v>89</v>
      </c>
      <c r="AY305" s="25" t="s">
        <v>291</v>
      </c>
      <c r="BE305" s="249">
        <f>IF(N305="základní",J305,0)</f>
        <v>0</v>
      </c>
      <c r="BF305" s="249">
        <f>IF(N305="snížená",J305,0)</f>
        <v>0</v>
      </c>
      <c r="BG305" s="249">
        <f>IF(N305="zákl. přenesená",J305,0)</f>
        <v>0</v>
      </c>
      <c r="BH305" s="249">
        <f>IF(N305="sníž. přenesená",J305,0)</f>
        <v>0</v>
      </c>
      <c r="BI305" s="249">
        <f>IF(N305="nulová",J305,0)</f>
        <v>0</v>
      </c>
      <c r="BJ305" s="25" t="s">
        <v>89</v>
      </c>
      <c r="BK305" s="249">
        <f>ROUND(I305*H305,2)</f>
        <v>0</v>
      </c>
      <c r="BL305" s="25" t="s">
        <v>299</v>
      </c>
      <c r="BM305" s="25" t="s">
        <v>3585</v>
      </c>
    </row>
    <row r="306" s="13" customFormat="1">
      <c r="B306" s="261"/>
      <c r="C306" s="262"/>
      <c r="D306" s="252" t="s">
        <v>301</v>
      </c>
      <c r="E306" s="263" t="s">
        <v>80</v>
      </c>
      <c r="F306" s="264" t="s">
        <v>3586</v>
      </c>
      <c r="G306" s="262"/>
      <c r="H306" s="265">
        <v>5</v>
      </c>
      <c r="I306" s="266"/>
      <c r="J306" s="262"/>
      <c r="K306" s="262"/>
      <c r="L306" s="267"/>
      <c r="M306" s="268"/>
      <c r="N306" s="269"/>
      <c r="O306" s="269"/>
      <c r="P306" s="269"/>
      <c r="Q306" s="269"/>
      <c r="R306" s="269"/>
      <c r="S306" s="269"/>
      <c r="T306" s="270"/>
      <c r="AT306" s="271" t="s">
        <v>301</v>
      </c>
      <c r="AU306" s="271" t="s">
        <v>89</v>
      </c>
      <c r="AV306" s="13" t="s">
        <v>91</v>
      </c>
      <c r="AW306" s="13" t="s">
        <v>44</v>
      </c>
      <c r="AX306" s="13" t="s">
        <v>82</v>
      </c>
      <c r="AY306" s="271" t="s">
        <v>291</v>
      </c>
    </row>
    <row r="307" s="15" customFormat="1">
      <c r="B307" s="283"/>
      <c r="C307" s="284"/>
      <c r="D307" s="252" t="s">
        <v>301</v>
      </c>
      <c r="E307" s="285" t="s">
        <v>80</v>
      </c>
      <c r="F307" s="286" t="s">
        <v>315</v>
      </c>
      <c r="G307" s="284"/>
      <c r="H307" s="287">
        <v>5</v>
      </c>
      <c r="I307" s="288"/>
      <c r="J307" s="284"/>
      <c r="K307" s="284"/>
      <c r="L307" s="289"/>
      <c r="M307" s="290"/>
      <c r="N307" s="291"/>
      <c r="O307" s="291"/>
      <c r="P307" s="291"/>
      <c r="Q307" s="291"/>
      <c r="R307" s="291"/>
      <c r="S307" s="291"/>
      <c r="T307" s="292"/>
      <c r="AT307" s="293" t="s">
        <v>301</v>
      </c>
      <c r="AU307" s="293" t="s">
        <v>89</v>
      </c>
      <c r="AV307" s="15" t="s">
        <v>299</v>
      </c>
      <c r="AW307" s="15" t="s">
        <v>44</v>
      </c>
      <c r="AX307" s="15" t="s">
        <v>89</v>
      </c>
      <c r="AY307" s="293" t="s">
        <v>291</v>
      </c>
    </row>
    <row r="308" s="1" customFormat="1" ht="25.5" customHeight="1">
      <c r="B308" s="48"/>
      <c r="C308" s="238" t="s">
        <v>827</v>
      </c>
      <c r="D308" s="238" t="s">
        <v>294</v>
      </c>
      <c r="E308" s="239" t="s">
        <v>3587</v>
      </c>
      <c r="F308" s="240" t="s">
        <v>3588</v>
      </c>
      <c r="G308" s="241" t="s">
        <v>385</v>
      </c>
      <c r="H308" s="242">
        <v>5</v>
      </c>
      <c r="I308" s="243"/>
      <c r="J308" s="244">
        <f>ROUND(I308*H308,2)</f>
        <v>0</v>
      </c>
      <c r="K308" s="240" t="s">
        <v>386</v>
      </c>
      <c r="L308" s="74"/>
      <c r="M308" s="245" t="s">
        <v>80</v>
      </c>
      <c r="N308" s="246" t="s">
        <v>52</v>
      </c>
      <c r="O308" s="49"/>
      <c r="P308" s="247">
        <f>O308*H308</f>
        <v>0</v>
      </c>
      <c r="Q308" s="247">
        <v>0</v>
      </c>
      <c r="R308" s="247">
        <f>Q308*H308</f>
        <v>0</v>
      </c>
      <c r="S308" s="247">
        <v>0</v>
      </c>
      <c r="T308" s="248">
        <f>S308*H308</f>
        <v>0</v>
      </c>
      <c r="AR308" s="25" t="s">
        <v>299</v>
      </c>
      <c r="AT308" s="25" t="s">
        <v>294</v>
      </c>
      <c r="AU308" s="25" t="s">
        <v>89</v>
      </c>
      <c r="AY308" s="25" t="s">
        <v>291</v>
      </c>
      <c r="BE308" s="249">
        <f>IF(N308="základní",J308,0)</f>
        <v>0</v>
      </c>
      <c r="BF308" s="249">
        <f>IF(N308="snížená",J308,0)</f>
        <v>0</v>
      </c>
      <c r="BG308" s="249">
        <f>IF(N308="zákl. přenesená",J308,0)</f>
        <v>0</v>
      </c>
      <c r="BH308" s="249">
        <f>IF(N308="sníž. přenesená",J308,0)</f>
        <v>0</v>
      </c>
      <c r="BI308" s="249">
        <f>IF(N308="nulová",J308,0)</f>
        <v>0</v>
      </c>
      <c r="BJ308" s="25" t="s">
        <v>89</v>
      </c>
      <c r="BK308" s="249">
        <f>ROUND(I308*H308,2)</f>
        <v>0</v>
      </c>
      <c r="BL308" s="25" t="s">
        <v>299</v>
      </c>
      <c r="BM308" s="25" t="s">
        <v>3589</v>
      </c>
    </row>
    <row r="309" s="1" customFormat="1" ht="25.5" customHeight="1">
      <c r="B309" s="48"/>
      <c r="C309" s="238" t="s">
        <v>831</v>
      </c>
      <c r="D309" s="238" t="s">
        <v>294</v>
      </c>
      <c r="E309" s="239" t="s">
        <v>3590</v>
      </c>
      <c r="F309" s="240" t="s">
        <v>3591</v>
      </c>
      <c r="G309" s="241" t="s">
        <v>385</v>
      </c>
      <c r="H309" s="242">
        <v>60</v>
      </c>
      <c r="I309" s="243"/>
      <c r="J309" s="244">
        <f>ROUND(I309*H309,2)</f>
        <v>0</v>
      </c>
      <c r="K309" s="240" t="s">
        <v>386</v>
      </c>
      <c r="L309" s="74"/>
      <c r="M309" s="245" t="s">
        <v>80</v>
      </c>
      <c r="N309" s="246" t="s">
        <v>52</v>
      </c>
      <c r="O309" s="49"/>
      <c r="P309" s="247">
        <f>O309*H309</f>
        <v>0</v>
      </c>
      <c r="Q309" s="247">
        <v>0</v>
      </c>
      <c r="R309" s="247">
        <f>Q309*H309</f>
        <v>0</v>
      </c>
      <c r="S309" s="247">
        <v>0</v>
      </c>
      <c r="T309" s="248">
        <f>S309*H309</f>
        <v>0</v>
      </c>
      <c r="AR309" s="25" t="s">
        <v>299</v>
      </c>
      <c r="AT309" s="25" t="s">
        <v>294</v>
      </c>
      <c r="AU309" s="25" t="s">
        <v>89</v>
      </c>
      <c r="AY309" s="25" t="s">
        <v>291</v>
      </c>
      <c r="BE309" s="249">
        <f>IF(N309="základní",J309,0)</f>
        <v>0</v>
      </c>
      <c r="BF309" s="249">
        <f>IF(N309="snížená",J309,0)</f>
        <v>0</v>
      </c>
      <c r="BG309" s="249">
        <f>IF(N309="zákl. přenesená",J309,0)</f>
        <v>0</v>
      </c>
      <c r="BH309" s="249">
        <f>IF(N309="sníž. přenesená",J309,0)</f>
        <v>0</v>
      </c>
      <c r="BI309" s="249">
        <f>IF(N309="nulová",J309,0)</f>
        <v>0</v>
      </c>
      <c r="BJ309" s="25" t="s">
        <v>89</v>
      </c>
      <c r="BK309" s="249">
        <f>ROUND(I309*H309,2)</f>
        <v>0</v>
      </c>
      <c r="BL309" s="25" t="s">
        <v>299</v>
      </c>
      <c r="BM309" s="25" t="s">
        <v>3592</v>
      </c>
    </row>
    <row r="310" s="13" customFormat="1">
      <c r="B310" s="261"/>
      <c r="C310" s="262"/>
      <c r="D310" s="252" t="s">
        <v>301</v>
      </c>
      <c r="E310" s="263" t="s">
        <v>80</v>
      </c>
      <c r="F310" s="264" t="s">
        <v>3593</v>
      </c>
      <c r="G310" s="262"/>
      <c r="H310" s="265">
        <v>60</v>
      </c>
      <c r="I310" s="266"/>
      <c r="J310" s="262"/>
      <c r="K310" s="262"/>
      <c r="L310" s="267"/>
      <c r="M310" s="268"/>
      <c r="N310" s="269"/>
      <c r="O310" s="269"/>
      <c r="P310" s="269"/>
      <c r="Q310" s="269"/>
      <c r="R310" s="269"/>
      <c r="S310" s="269"/>
      <c r="T310" s="270"/>
      <c r="AT310" s="271" t="s">
        <v>301</v>
      </c>
      <c r="AU310" s="271" t="s">
        <v>89</v>
      </c>
      <c r="AV310" s="13" t="s">
        <v>91</v>
      </c>
      <c r="AW310" s="13" t="s">
        <v>44</v>
      </c>
      <c r="AX310" s="13" t="s">
        <v>82</v>
      </c>
      <c r="AY310" s="271" t="s">
        <v>291</v>
      </c>
    </row>
    <row r="311" s="15" customFormat="1">
      <c r="B311" s="283"/>
      <c r="C311" s="284"/>
      <c r="D311" s="252" t="s">
        <v>301</v>
      </c>
      <c r="E311" s="285" t="s">
        <v>80</v>
      </c>
      <c r="F311" s="286" t="s">
        <v>315</v>
      </c>
      <c r="G311" s="284"/>
      <c r="H311" s="287">
        <v>60</v>
      </c>
      <c r="I311" s="288"/>
      <c r="J311" s="284"/>
      <c r="K311" s="284"/>
      <c r="L311" s="289"/>
      <c r="M311" s="290"/>
      <c r="N311" s="291"/>
      <c r="O311" s="291"/>
      <c r="P311" s="291"/>
      <c r="Q311" s="291"/>
      <c r="R311" s="291"/>
      <c r="S311" s="291"/>
      <c r="T311" s="292"/>
      <c r="AT311" s="293" t="s">
        <v>301</v>
      </c>
      <c r="AU311" s="293" t="s">
        <v>89</v>
      </c>
      <c r="AV311" s="15" t="s">
        <v>299</v>
      </c>
      <c r="AW311" s="15" t="s">
        <v>44</v>
      </c>
      <c r="AX311" s="15" t="s">
        <v>89</v>
      </c>
      <c r="AY311" s="293" t="s">
        <v>291</v>
      </c>
    </row>
    <row r="312" s="1" customFormat="1" ht="25.5" customHeight="1">
      <c r="B312" s="48"/>
      <c r="C312" s="238" t="s">
        <v>835</v>
      </c>
      <c r="D312" s="238" t="s">
        <v>294</v>
      </c>
      <c r="E312" s="239" t="s">
        <v>3594</v>
      </c>
      <c r="F312" s="240" t="s">
        <v>3595</v>
      </c>
      <c r="G312" s="241" t="s">
        <v>385</v>
      </c>
      <c r="H312" s="242">
        <v>24</v>
      </c>
      <c r="I312" s="243"/>
      <c r="J312" s="244">
        <f>ROUND(I312*H312,2)</f>
        <v>0</v>
      </c>
      <c r="K312" s="240" t="s">
        <v>386</v>
      </c>
      <c r="L312" s="74"/>
      <c r="M312" s="245" t="s">
        <v>80</v>
      </c>
      <c r="N312" s="246" t="s">
        <v>52</v>
      </c>
      <c r="O312" s="49"/>
      <c r="P312" s="247">
        <f>O312*H312</f>
        <v>0</v>
      </c>
      <c r="Q312" s="247">
        <v>0</v>
      </c>
      <c r="R312" s="247">
        <f>Q312*H312</f>
        <v>0</v>
      </c>
      <c r="S312" s="247">
        <v>0</v>
      </c>
      <c r="T312" s="248">
        <f>S312*H312</f>
        <v>0</v>
      </c>
      <c r="AR312" s="25" t="s">
        <v>299</v>
      </c>
      <c r="AT312" s="25" t="s">
        <v>294</v>
      </c>
      <c r="AU312" s="25" t="s">
        <v>89</v>
      </c>
      <c r="AY312" s="25" t="s">
        <v>291</v>
      </c>
      <c r="BE312" s="249">
        <f>IF(N312="základní",J312,0)</f>
        <v>0</v>
      </c>
      <c r="BF312" s="249">
        <f>IF(N312="snížená",J312,0)</f>
        <v>0</v>
      </c>
      <c r="BG312" s="249">
        <f>IF(N312="zákl. přenesená",J312,0)</f>
        <v>0</v>
      </c>
      <c r="BH312" s="249">
        <f>IF(N312="sníž. přenesená",J312,0)</f>
        <v>0</v>
      </c>
      <c r="BI312" s="249">
        <f>IF(N312="nulová",J312,0)</f>
        <v>0</v>
      </c>
      <c r="BJ312" s="25" t="s">
        <v>89</v>
      </c>
      <c r="BK312" s="249">
        <f>ROUND(I312*H312,2)</f>
        <v>0</v>
      </c>
      <c r="BL312" s="25" t="s">
        <v>299</v>
      </c>
      <c r="BM312" s="25" t="s">
        <v>3596</v>
      </c>
    </row>
    <row r="313" s="13" customFormat="1">
      <c r="B313" s="261"/>
      <c r="C313" s="262"/>
      <c r="D313" s="252" t="s">
        <v>301</v>
      </c>
      <c r="E313" s="263" t="s">
        <v>80</v>
      </c>
      <c r="F313" s="264" t="s">
        <v>3328</v>
      </c>
      <c r="G313" s="262"/>
      <c r="H313" s="265">
        <v>24</v>
      </c>
      <c r="I313" s="266"/>
      <c r="J313" s="262"/>
      <c r="K313" s="262"/>
      <c r="L313" s="267"/>
      <c r="M313" s="268"/>
      <c r="N313" s="269"/>
      <c r="O313" s="269"/>
      <c r="P313" s="269"/>
      <c r="Q313" s="269"/>
      <c r="R313" s="269"/>
      <c r="S313" s="269"/>
      <c r="T313" s="270"/>
      <c r="AT313" s="271" t="s">
        <v>301</v>
      </c>
      <c r="AU313" s="271" t="s">
        <v>89</v>
      </c>
      <c r="AV313" s="13" t="s">
        <v>91</v>
      </c>
      <c r="AW313" s="13" t="s">
        <v>44</v>
      </c>
      <c r="AX313" s="13" t="s">
        <v>82</v>
      </c>
      <c r="AY313" s="271" t="s">
        <v>291</v>
      </c>
    </row>
    <row r="314" s="15" customFormat="1">
      <c r="B314" s="283"/>
      <c r="C314" s="284"/>
      <c r="D314" s="252" t="s">
        <v>301</v>
      </c>
      <c r="E314" s="285" t="s">
        <v>80</v>
      </c>
      <c r="F314" s="286" t="s">
        <v>315</v>
      </c>
      <c r="G314" s="284"/>
      <c r="H314" s="287">
        <v>24</v>
      </c>
      <c r="I314" s="288"/>
      <c r="J314" s="284"/>
      <c r="K314" s="284"/>
      <c r="L314" s="289"/>
      <c r="M314" s="290"/>
      <c r="N314" s="291"/>
      <c r="O314" s="291"/>
      <c r="P314" s="291"/>
      <c r="Q314" s="291"/>
      <c r="R314" s="291"/>
      <c r="S314" s="291"/>
      <c r="T314" s="292"/>
      <c r="AT314" s="293" t="s">
        <v>301</v>
      </c>
      <c r="AU314" s="293" t="s">
        <v>89</v>
      </c>
      <c r="AV314" s="15" t="s">
        <v>299</v>
      </c>
      <c r="AW314" s="15" t="s">
        <v>44</v>
      </c>
      <c r="AX314" s="15" t="s">
        <v>89</v>
      </c>
      <c r="AY314" s="293" t="s">
        <v>291</v>
      </c>
    </row>
    <row r="315" s="1" customFormat="1" ht="16.5" customHeight="1">
      <c r="B315" s="48"/>
      <c r="C315" s="238" t="s">
        <v>837</v>
      </c>
      <c r="D315" s="238" t="s">
        <v>294</v>
      </c>
      <c r="E315" s="239" t="s">
        <v>3597</v>
      </c>
      <c r="F315" s="240" t="s">
        <v>3598</v>
      </c>
      <c r="G315" s="241" t="s">
        <v>385</v>
      </c>
      <c r="H315" s="242">
        <v>24</v>
      </c>
      <c r="I315" s="243"/>
      <c r="J315" s="244">
        <f>ROUND(I315*H315,2)</f>
        <v>0</v>
      </c>
      <c r="K315" s="240" t="s">
        <v>386</v>
      </c>
      <c r="L315" s="74"/>
      <c r="M315" s="245" t="s">
        <v>80</v>
      </c>
      <c r="N315" s="246" t="s">
        <v>52</v>
      </c>
      <c r="O315" s="49"/>
      <c r="P315" s="247">
        <f>O315*H315</f>
        <v>0</v>
      </c>
      <c r="Q315" s="247">
        <v>0</v>
      </c>
      <c r="R315" s="247">
        <f>Q315*H315</f>
        <v>0</v>
      </c>
      <c r="S315" s="247">
        <v>0</v>
      </c>
      <c r="T315" s="248">
        <f>S315*H315</f>
        <v>0</v>
      </c>
      <c r="AR315" s="25" t="s">
        <v>299</v>
      </c>
      <c r="AT315" s="25" t="s">
        <v>294</v>
      </c>
      <c r="AU315" s="25" t="s">
        <v>89</v>
      </c>
      <c r="AY315" s="25" t="s">
        <v>291</v>
      </c>
      <c r="BE315" s="249">
        <f>IF(N315="základní",J315,0)</f>
        <v>0</v>
      </c>
      <c r="BF315" s="249">
        <f>IF(N315="snížená",J315,0)</f>
        <v>0</v>
      </c>
      <c r="BG315" s="249">
        <f>IF(N315="zákl. přenesená",J315,0)</f>
        <v>0</v>
      </c>
      <c r="BH315" s="249">
        <f>IF(N315="sníž. přenesená",J315,0)</f>
        <v>0</v>
      </c>
      <c r="BI315" s="249">
        <f>IF(N315="nulová",J315,0)</f>
        <v>0</v>
      </c>
      <c r="BJ315" s="25" t="s">
        <v>89</v>
      </c>
      <c r="BK315" s="249">
        <f>ROUND(I315*H315,2)</f>
        <v>0</v>
      </c>
      <c r="BL315" s="25" t="s">
        <v>299</v>
      </c>
      <c r="BM315" s="25" t="s">
        <v>3599</v>
      </c>
    </row>
    <row r="316" s="1" customFormat="1" ht="16.5" customHeight="1">
      <c r="B316" s="48"/>
      <c r="C316" s="238" t="s">
        <v>843</v>
      </c>
      <c r="D316" s="238" t="s">
        <v>294</v>
      </c>
      <c r="E316" s="239" t="s">
        <v>3600</v>
      </c>
      <c r="F316" s="240" t="s">
        <v>3601</v>
      </c>
      <c r="G316" s="241" t="s">
        <v>385</v>
      </c>
      <c r="H316" s="242">
        <v>16</v>
      </c>
      <c r="I316" s="243"/>
      <c r="J316" s="244">
        <f>ROUND(I316*H316,2)</f>
        <v>0</v>
      </c>
      <c r="K316" s="240" t="s">
        <v>386</v>
      </c>
      <c r="L316" s="74"/>
      <c r="M316" s="245" t="s">
        <v>80</v>
      </c>
      <c r="N316" s="246" t="s">
        <v>52</v>
      </c>
      <c r="O316" s="49"/>
      <c r="P316" s="247">
        <f>O316*H316</f>
        <v>0</v>
      </c>
      <c r="Q316" s="247">
        <v>0</v>
      </c>
      <c r="R316" s="247">
        <f>Q316*H316</f>
        <v>0</v>
      </c>
      <c r="S316" s="247">
        <v>0</v>
      </c>
      <c r="T316" s="248">
        <f>S316*H316</f>
        <v>0</v>
      </c>
      <c r="AR316" s="25" t="s">
        <v>299</v>
      </c>
      <c r="AT316" s="25" t="s">
        <v>294</v>
      </c>
      <c r="AU316" s="25" t="s">
        <v>89</v>
      </c>
      <c r="AY316" s="25" t="s">
        <v>291</v>
      </c>
      <c r="BE316" s="249">
        <f>IF(N316="základní",J316,0)</f>
        <v>0</v>
      </c>
      <c r="BF316" s="249">
        <f>IF(N316="snížená",J316,0)</f>
        <v>0</v>
      </c>
      <c r="BG316" s="249">
        <f>IF(N316="zákl. přenesená",J316,0)</f>
        <v>0</v>
      </c>
      <c r="BH316" s="249">
        <f>IF(N316="sníž. přenesená",J316,0)</f>
        <v>0</v>
      </c>
      <c r="BI316" s="249">
        <f>IF(N316="nulová",J316,0)</f>
        <v>0</v>
      </c>
      <c r="BJ316" s="25" t="s">
        <v>89</v>
      </c>
      <c r="BK316" s="249">
        <f>ROUND(I316*H316,2)</f>
        <v>0</v>
      </c>
      <c r="BL316" s="25" t="s">
        <v>299</v>
      </c>
      <c r="BM316" s="25" t="s">
        <v>3602</v>
      </c>
    </row>
    <row r="317" s="1" customFormat="1" ht="16.5" customHeight="1">
      <c r="B317" s="48"/>
      <c r="C317" s="238" t="s">
        <v>847</v>
      </c>
      <c r="D317" s="238" t="s">
        <v>294</v>
      </c>
      <c r="E317" s="239" t="s">
        <v>3603</v>
      </c>
      <c r="F317" s="240" t="s">
        <v>3604</v>
      </c>
      <c r="G317" s="241" t="s">
        <v>385</v>
      </c>
      <c r="H317" s="242">
        <v>8</v>
      </c>
      <c r="I317" s="243"/>
      <c r="J317" s="244">
        <f>ROUND(I317*H317,2)</f>
        <v>0</v>
      </c>
      <c r="K317" s="240" t="s">
        <v>386</v>
      </c>
      <c r="L317" s="74"/>
      <c r="M317" s="245" t="s">
        <v>80</v>
      </c>
      <c r="N317" s="246" t="s">
        <v>52</v>
      </c>
      <c r="O317" s="49"/>
      <c r="P317" s="247">
        <f>O317*H317</f>
        <v>0</v>
      </c>
      <c r="Q317" s="247">
        <v>0</v>
      </c>
      <c r="R317" s="247">
        <f>Q317*H317</f>
        <v>0</v>
      </c>
      <c r="S317" s="247">
        <v>0</v>
      </c>
      <c r="T317" s="248">
        <f>S317*H317</f>
        <v>0</v>
      </c>
      <c r="AR317" s="25" t="s">
        <v>299</v>
      </c>
      <c r="AT317" s="25" t="s">
        <v>294</v>
      </c>
      <c r="AU317" s="25" t="s">
        <v>89</v>
      </c>
      <c r="AY317" s="25" t="s">
        <v>291</v>
      </c>
      <c r="BE317" s="249">
        <f>IF(N317="základní",J317,0)</f>
        <v>0</v>
      </c>
      <c r="BF317" s="249">
        <f>IF(N317="snížená",J317,0)</f>
        <v>0</v>
      </c>
      <c r="BG317" s="249">
        <f>IF(N317="zákl. přenesená",J317,0)</f>
        <v>0</v>
      </c>
      <c r="BH317" s="249">
        <f>IF(N317="sníž. přenesená",J317,0)</f>
        <v>0</v>
      </c>
      <c r="BI317" s="249">
        <f>IF(N317="nulová",J317,0)</f>
        <v>0</v>
      </c>
      <c r="BJ317" s="25" t="s">
        <v>89</v>
      </c>
      <c r="BK317" s="249">
        <f>ROUND(I317*H317,2)</f>
        <v>0</v>
      </c>
      <c r="BL317" s="25" t="s">
        <v>299</v>
      </c>
      <c r="BM317" s="25" t="s">
        <v>3605</v>
      </c>
    </row>
    <row r="318" s="1" customFormat="1" ht="16.5" customHeight="1">
      <c r="B318" s="48"/>
      <c r="C318" s="238" t="s">
        <v>851</v>
      </c>
      <c r="D318" s="238" t="s">
        <v>294</v>
      </c>
      <c r="E318" s="239" t="s">
        <v>3606</v>
      </c>
      <c r="F318" s="240" t="s">
        <v>3607</v>
      </c>
      <c r="G318" s="241" t="s">
        <v>385</v>
      </c>
      <c r="H318" s="242">
        <v>4</v>
      </c>
      <c r="I318" s="243"/>
      <c r="J318" s="244">
        <f>ROUND(I318*H318,2)</f>
        <v>0</v>
      </c>
      <c r="K318" s="240" t="s">
        <v>386</v>
      </c>
      <c r="L318" s="74"/>
      <c r="M318" s="245" t="s">
        <v>80</v>
      </c>
      <c r="N318" s="246" t="s">
        <v>52</v>
      </c>
      <c r="O318" s="49"/>
      <c r="P318" s="247">
        <f>O318*H318</f>
        <v>0</v>
      </c>
      <c r="Q318" s="247">
        <v>0</v>
      </c>
      <c r="R318" s="247">
        <f>Q318*H318</f>
        <v>0</v>
      </c>
      <c r="S318" s="247">
        <v>0</v>
      </c>
      <c r="T318" s="248">
        <f>S318*H318</f>
        <v>0</v>
      </c>
      <c r="AR318" s="25" t="s">
        <v>299</v>
      </c>
      <c r="AT318" s="25" t="s">
        <v>294</v>
      </c>
      <c r="AU318" s="25" t="s">
        <v>89</v>
      </c>
      <c r="AY318" s="25" t="s">
        <v>291</v>
      </c>
      <c r="BE318" s="249">
        <f>IF(N318="základní",J318,0)</f>
        <v>0</v>
      </c>
      <c r="BF318" s="249">
        <f>IF(N318="snížená",J318,0)</f>
        <v>0</v>
      </c>
      <c r="BG318" s="249">
        <f>IF(N318="zákl. přenesená",J318,0)</f>
        <v>0</v>
      </c>
      <c r="BH318" s="249">
        <f>IF(N318="sníž. přenesená",J318,0)</f>
        <v>0</v>
      </c>
      <c r="BI318" s="249">
        <f>IF(N318="nulová",J318,0)</f>
        <v>0</v>
      </c>
      <c r="BJ318" s="25" t="s">
        <v>89</v>
      </c>
      <c r="BK318" s="249">
        <f>ROUND(I318*H318,2)</f>
        <v>0</v>
      </c>
      <c r="BL318" s="25" t="s">
        <v>299</v>
      </c>
      <c r="BM318" s="25" t="s">
        <v>3608</v>
      </c>
    </row>
    <row r="319" s="1" customFormat="1" ht="16.5" customHeight="1">
      <c r="B319" s="48"/>
      <c r="C319" s="238" t="s">
        <v>855</v>
      </c>
      <c r="D319" s="238" t="s">
        <v>294</v>
      </c>
      <c r="E319" s="239" t="s">
        <v>3609</v>
      </c>
      <c r="F319" s="240" t="s">
        <v>3610</v>
      </c>
      <c r="G319" s="241" t="s">
        <v>385</v>
      </c>
      <c r="H319" s="242">
        <v>10</v>
      </c>
      <c r="I319" s="243"/>
      <c r="J319" s="244">
        <f>ROUND(I319*H319,2)</f>
        <v>0</v>
      </c>
      <c r="K319" s="240" t="s">
        <v>386</v>
      </c>
      <c r="L319" s="74"/>
      <c r="M319" s="245" t="s">
        <v>80</v>
      </c>
      <c r="N319" s="246" t="s">
        <v>52</v>
      </c>
      <c r="O319" s="49"/>
      <c r="P319" s="247">
        <f>O319*H319</f>
        <v>0</v>
      </c>
      <c r="Q319" s="247">
        <v>0</v>
      </c>
      <c r="R319" s="247">
        <f>Q319*H319</f>
        <v>0</v>
      </c>
      <c r="S319" s="247">
        <v>0</v>
      </c>
      <c r="T319" s="248">
        <f>S319*H319</f>
        <v>0</v>
      </c>
      <c r="AR319" s="25" t="s">
        <v>299</v>
      </c>
      <c r="AT319" s="25" t="s">
        <v>294</v>
      </c>
      <c r="AU319" s="25" t="s">
        <v>89</v>
      </c>
      <c r="AY319" s="25" t="s">
        <v>291</v>
      </c>
      <c r="BE319" s="249">
        <f>IF(N319="základní",J319,0)</f>
        <v>0</v>
      </c>
      <c r="BF319" s="249">
        <f>IF(N319="snížená",J319,0)</f>
        <v>0</v>
      </c>
      <c r="BG319" s="249">
        <f>IF(N319="zákl. přenesená",J319,0)</f>
        <v>0</v>
      </c>
      <c r="BH319" s="249">
        <f>IF(N319="sníž. přenesená",J319,0)</f>
        <v>0</v>
      </c>
      <c r="BI319" s="249">
        <f>IF(N319="nulová",J319,0)</f>
        <v>0</v>
      </c>
      <c r="BJ319" s="25" t="s">
        <v>89</v>
      </c>
      <c r="BK319" s="249">
        <f>ROUND(I319*H319,2)</f>
        <v>0</v>
      </c>
      <c r="BL319" s="25" t="s">
        <v>299</v>
      </c>
      <c r="BM319" s="25" t="s">
        <v>3611</v>
      </c>
    </row>
    <row r="320" s="1" customFormat="1" ht="16.5" customHeight="1">
      <c r="B320" s="48"/>
      <c r="C320" s="238" t="s">
        <v>861</v>
      </c>
      <c r="D320" s="238" t="s">
        <v>294</v>
      </c>
      <c r="E320" s="239" t="s">
        <v>3612</v>
      </c>
      <c r="F320" s="240" t="s">
        <v>3613</v>
      </c>
      <c r="G320" s="241" t="s">
        <v>385</v>
      </c>
      <c r="H320" s="242">
        <v>6</v>
      </c>
      <c r="I320" s="243"/>
      <c r="J320" s="244">
        <f>ROUND(I320*H320,2)</f>
        <v>0</v>
      </c>
      <c r="K320" s="240" t="s">
        <v>386</v>
      </c>
      <c r="L320" s="74"/>
      <c r="M320" s="245" t="s">
        <v>80</v>
      </c>
      <c r="N320" s="246" t="s">
        <v>52</v>
      </c>
      <c r="O320" s="49"/>
      <c r="P320" s="247">
        <f>O320*H320</f>
        <v>0</v>
      </c>
      <c r="Q320" s="247">
        <v>0</v>
      </c>
      <c r="R320" s="247">
        <f>Q320*H320</f>
        <v>0</v>
      </c>
      <c r="S320" s="247">
        <v>0</v>
      </c>
      <c r="T320" s="248">
        <f>S320*H320</f>
        <v>0</v>
      </c>
      <c r="AR320" s="25" t="s">
        <v>299</v>
      </c>
      <c r="AT320" s="25" t="s">
        <v>294</v>
      </c>
      <c r="AU320" s="25" t="s">
        <v>89</v>
      </c>
      <c r="AY320" s="25" t="s">
        <v>291</v>
      </c>
      <c r="BE320" s="249">
        <f>IF(N320="základní",J320,0)</f>
        <v>0</v>
      </c>
      <c r="BF320" s="249">
        <f>IF(N320="snížená",J320,0)</f>
        <v>0</v>
      </c>
      <c r="BG320" s="249">
        <f>IF(N320="zákl. přenesená",J320,0)</f>
        <v>0</v>
      </c>
      <c r="BH320" s="249">
        <f>IF(N320="sníž. přenesená",J320,0)</f>
        <v>0</v>
      </c>
      <c r="BI320" s="249">
        <f>IF(N320="nulová",J320,0)</f>
        <v>0</v>
      </c>
      <c r="BJ320" s="25" t="s">
        <v>89</v>
      </c>
      <c r="BK320" s="249">
        <f>ROUND(I320*H320,2)</f>
        <v>0</v>
      </c>
      <c r="BL320" s="25" t="s">
        <v>299</v>
      </c>
      <c r="BM320" s="25" t="s">
        <v>3614</v>
      </c>
    </row>
    <row r="321" s="1" customFormat="1" ht="16.5" customHeight="1">
      <c r="B321" s="48"/>
      <c r="C321" s="238" t="s">
        <v>1287</v>
      </c>
      <c r="D321" s="238" t="s">
        <v>294</v>
      </c>
      <c r="E321" s="239" t="s">
        <v>3615</v>
      </c>
      <c r="F321" s="240" t="s">
        <v>3616</v>
      </c>
      <c r="G321" s="241" t="s">
        <v>385</v>
      </c>
      <c r="H321" s="242">
        <v>5</v>
      </c>
      <c r="I321" s="243"/>
      <c r="J321" s="244">
        <f>ROUND(I321*H321,2)</f>
        <v>0</v>
      </c>
      <c r="K321" s="240" t="s">
        <v>386</v>
      </c>
      <c r="L321" s="74"/>
      <c r="M321" s="245" t="s">
        <v>80</v>
      </c>
      <c r="N321" s="246" t="s">
        <v>52</v>
      </c>
      <c r="O321" s="49"/>
      <c r="P321" s="247">
        <f>O321*H321</f>
        <v>0</v>
      </c>
      <c r="Q321" s="247">
        <v>0</v>
      </c>
      <c r="R321" s="247">
        <f>Q321*H321</f>
        <v>0</v>
      </c>
      <c r="S321" s="247">
        <v>0</v>
      </c>
      <c r="T321" s="248">
        <f>S321*H321</f>
        <v>0</v>
      </c>
      <c r="AR321" s="25" t="s">
        <v>299</v>
      </c>
      <c r="AT321" s="25" t="s">
        <v>294</v>
      </c>
      <c r="AU321" s="25" t="s">
        <v>89</v>
      </c>
      <c r="AY321" s="25" t="s">
        <v>291</v>
      </c>
      <c r="BE321" s="249">
        <f>IF(N321="základní",J321,0)</f>
        <v>0</v>
      </c>
      <c r="BF321" s="249">
        <f>IF(N321="snížená",J321,0)</f>
        <v>0</v>
      </c>
      <c r="BG321" s="249">
        <f>IF(N321="zákl. přenesená",J321,0)</f>
        <v>0</v>
      </c>
      <c r="BH321" s="249">
        <f>IF(N321="sníž. přenesená",J321,0)</f>
        <v>0</v>
      </c>
      <c r="BI321" s="249">
        <f>IF(N321="nulová",J321,0)</f>
        <v>0</v>
      </c>
      <c r="BJ321" s="25" t="s">
        <v>89</v>
      </c>
      <c r="BK321" s="249">
        <f>ROUND(I321*H321,2)</f>
        <v>0</v>
      </c>
      <c r="BL321" s="25" t="s">
        <v>299</v>
      </c>
      <c r="BM321" s="25" t="s">
        <v>3617</v>
      </c>
    </row>
    <row r="322" s="1" customFormat="1" ht="16.5" customHeight="1">
      <c r="B322" s="48"/>
      <c r="C322" s="238" t="s">
        <v>3618</v>
      </c>
      <c r="D322" s="238" t="s">
        <v>294</v>
      </c>
      <c r="E322" s="239" t="s">
        <v>3619</v>
      </c>
      <c r="F322" s="240" t="s">
        <v>3620</v>
      </c>
      <c r="G322" s="241" t="s">
        <v>385</v>
      </c>
      <c r="H322" s="242">
        <v>2</v>
      </c>
      <c r="I322" s="243"/>
      <c r="J322" s="244">
        <f>ROUND(I322*H322,2)</f>
        <v>0</v>
      </c>
      <c r="K322" s="240" t="s">
        <v>386</v>
      </c>
      <c r="L322" s="74"/>
      <c r="M322" s="245" t="s">
        <v>80</v>
      </c>
      <c r="N322" s="246" t="s">
        <v>52</v>
      </c>
      <c r="O322" s="49"/>
      <c r="P322" s="247">
        <f>O322*H322</f>
        <v>0</v>
      </c>
      <c r="Q322" s="247">
        <v>0</v>
      </c>
      <c r="R322" s="247">
        <f>Q322*H322</f>
        <v>0</v>
      </c>
      <c r="S322" s="247">
        <v>0</v>
      </c>
      <c r="T322" s="248">
        <f>S322*H322</f>
        <v>0</v>
      </c>
      <c r="AR322" s="25" t="s">
        <v>299</v>
      </c>
      <c r="AT322" s="25" t="s">
        <v>294</v>
      </c>
      <c r="AU322" s="25" t="s">
        <v>89</v>
      </c>
      <c r="AY322" s="25" t="s">
        <v>291</v>
      </c>
      <c r="BE322" s="249">
        <f>IF(N322="základní",J322,0)</f>
        <v>0</v>
      </c>
      <c r="BF322" s="249">
        <f>IF(N322="snížená",J322,0)</f>
        <v>0</v>
      </c>
      <c r="BG322" s="249">
        <f>IF(N322="zákl. přenesená",J322,0)</f>
        <v>0</v>
      </c>
      <c r="BH322" s="249">
        <f>IF(N322="sníž. přenesená",J322,0)</f>
        <v>0</v>
      </c>
      <c r="BI322" s="249">
        <f>IF(N322="nulová",J322,0)</f>
        <v>0</v>
      </c>
      <c r="BJ322" s="25" t="s">
        <v>89</v>
      </c>
      <c r="BK322" s="249">
        <f>ROUND(I322*H322,2)</f>
        <v>0</v>
      </c>
      <c r="BL322" s="25" t="s">
        <v>299</v>
      </c>
      <c r="BM322" s="25" t="s">
        <v>3621</v>
      </c>
    </row>
    <row r="323" s="1" customFormat="1" ht="16.5" customHeight="1">
      <c r="B323" s="48"/>
      <c r="C323" s="238" t="s">
        <v>3622</v>
      </c>
      <c r="D323" s="238" t="s">
        <v>294</v>
      </c>
      <c r="E323" s="239" t="s">
        <v>3623</v>
      </c>
      <c r="F323" s="240" t="s">
        <v>3624</v>
      </c>
      <c r="G323" s="241" t="s">
        <v>385</v>
      </c>
      <c r="H323" s="242">
        <v>2</v>
      </c>
      <c r="I323" s="243"/>
      <c r="J323" s="244">
        <f>ROUND(I323*H323,2)</f>
        <v>0</v>
      </c>
      <c r="K323" s="240" t="s">
        <v>386</v>
      </c>
      <c r="L323" s="74"/>
      <c r="M323" s="245" t="s">
        <v>80</v>
      </c>
      <c r="N323" s="246" t="s">
        <v>52</v>
      </c>
      <c r="O323" s="49"/>
      <c r="P323" s="247">
        <f>O323*H323</f>
        <v>0</v>
      </c>
      <c r="Q323" s="247">
        <v>0</v>
      </c>
      <c r="R323" s="247">
        <f>Q323*H323</f>
        <v>0</v>
      </c>
      <c r="S323" s="247">
        <v>0</v>
      </c>
      <c r="T323" s="248">
        <f>S323*H323</f>
        <v>0</v>
      </c>
      <c r="AR323" s="25" t="s">
        <v>299</v>
      </c>
      <c r="AT323" s="25" t="s">
        <v>294</v>
      </c>
      <c r="AU323" s="25" t="s">
        <v>89</v>
      </c>
      <c r="AY323" s="25" t="s">
        <v>291</v>
      </c>
      <c r="BE323" s="249">
        <f>IF(N323="základní",J323,0)</f>
        <v>0</v>
      </c>
      <c r="BF323" s="249">
        <f>IF(N323="snížená",J323,0)</f>
        <v>0</v>
      </c>
      <c r="BG323" s="249">
        <f>IF(N323="zákl. přenesená",J323,0)</f>
        <v>0</v>
      </c>
      <c r="BH323" s="249">
        <f>IF(N323="sníž. přenesená",J323,0)</f>
        <v>0</v>
      </c>
      <c r="BI323" s="249">
        <f>IF(N323="nulová",J323,0)</f>
        <v>0</v>
      </c>
      <c r="BJ323" s="25" t="s">
        <v>89</v>
      </c>
      <c r="BK323" s="249">
        <f>ROUND(I323*H323,2)</f>
        <v>0</v>
      </c>
      <c r="BL323" s="25" t="s">
        <v>299</v>
      </c>
      <c r="BM323" s="25" t="s">
        <v>3625</v>
      </c>
    </row>
    <row r="324" s="1" customFormat="1" ht="16.5" customHeight="1">
      <c r="B324" s="48"/>
      <c r="C324" s="238" t="s">
        <v>3626</v>
      </c>
      <c r="D324" s="238" t="s">
        <v>294</v>
      </c>
      <c r="E324" s="239" t="s">
        <v>3627</v>
      </c>
      <c r="F324" s="240" t="s">
        <v>3628</v>
      </c>
      <c r="G324" s="241" t="s">
        <v>385</v>
      </c>
      <c r="H324" s="242">
        <v>2</v>
      </c>
      <c r="I324" s="243"/>
      <c r="J324" s="244">
        <f>ROUND(I324*H324,2)</f>
        <v>0</v>
      </c>
      <c r="K324" s="240" t="s">
        <v>386</v>
      </c>
      <c r="L324" s="74"/>
      <c r="M324" s="245" t="s">
        <v>80</v>
      </c>
      <c r="N324" s="246" t="s">
        <v>52</v>
      </c>
      <c r="O324" s="49"/>
      <c r="P324" s="247">
        <f>O324*H324</f>
        <v>0</v>
      </c>
      <c r="Q324" s="247">
        <v>0</v>
      </c>
      <c r="R324" s="247">
        <f>Q324*H324</f>
        <v>0</v>
      </c>
      <c r="S324" s="247">
        <v>0</v>
      </c>
      <c r="T324" s="248">
        <f>S324*H324</f>
        <v>0</v>
      </c>
      <c r="AR324" s="25" t="s">
        <v>299</v>
      </c>
      <c r="AT324" s="25" t="s">
        <v>294</v>
      </c>
      <c r="AU324" s="25" t="s">
        <v>89</v>
      </c>
      <c r="AY324" s="25" t="s">
        <v>291</v>
      </c>
      <c r="BE324" s="249">
        <f>IF(N324="základní",J324,0)</f>
        <v>0</v>
      </c>
      <c r="BF324" s="249">
        <f>IF(N324="snížená",J324,0)</f>
        <v>0</v>
      </c>
      <c r="BG324" s="249">
        <f>IF(N324="zákl. přenesená",J324,0)</f>
        <v>0</v>
      </c>
      <c r="BH324" s="249">
        <f>IF(N324="sníž. přenesená",J324,0)</f>
        <v>0</v>
      </c>
      <c r="BI324" s="249">
        <f>IF(N324="nulová",J324,0)</f>
        <v>0</v>
      </c>
      <c r="BJ324" s="25" t="s">
        <v>89</v>
      </c>
      <c r="BK324" s="249">
        <f>ROUND(I324*H324,2)</f>
        <v>0</v>
      </c>
      <c r="BL324" s="25" t="s">
        <v>299</v>
      </c>
      <c r="BM324" s="25" t="s">
        <v>3629</v>
      </c>
    </row>
    <row r="325" s="1" customFormat="1" ht="16.5" customHeight="1">
      <c r="B325" s="48"/>
      <c r="C325" s="238" t="s">
        <v>3630</v>
      </c>
      <c r="D325" s="238" t="s">
        <v>294</v>
      </c>
      <c r="E325" s="239" t="s">
        <v>3631</v>
      </c>
      <c r="F325" s="240" t="s">
        <v>3632</v>
      </c>
      <c r="G325" s="241" t="s">
        <v>385</v>
      </c>
      <c r="H325" s="242">
        <v>2</v>
      </c>
      <c r="I325" s="243"/>
      <c r="J325" s="244">
        <f>ROUND(I325*H325,2)</f>
        <v>0</v>
      </c>
      <c r="K325" s="240" t="s">
        <v>386</v>
      </c>
      <c r="L325" s="74"/>
      <c r="M325" s="245" t="s">
        <v>80</v>
      </c>
      <c r="N325" s="246" t="s">
        <v>52</v>
      </c>
      <c r="O325" s="49"/>
      <c r="P325" s="247">
        <f>O325*H325</f>
        <v>0</v>
      </c>
      <c r="Q325" s="247">
        <v>0</v>
      </c>
      <c r="R325" s="247">
        <f>Q325*H325</f>
        <v>0</v>
      </c>
      <c r="S325" s="247">
        <v>0</v>
      </c>
      <c r="T325" s="248">
        <f>S325*H325</f>
        <v>0</v>
      </c>
      <c r="AR325" s="25" t="s">
        <v>299</v>
      </c>
      <c r="AT325" s="25" t="s">
        <v>294</v>
      </c>
      <c r="AU325" s="25" t="s">
        <v>89</v>
      </c>
      <c r="AY325" s="25" t="s">
        <v>291</v>
      </c>
      <c r="BE325" s="249">
        <f>IF(N325="základní",J325,0)</f>
        <v>0</v>
      </c>
      <c r="BF325" s="249">
        <f>IF(N325="snížená",J325,0)</f>
        <v>0</v>
      </c>
      <c r="BG325" s="249">
        <f>IF(N325="zákl. přenesená",J325,0)</f>
        <v>0</v>
      </c>
      <c r="BH325" s="249">
        <f>IF(N325="sníž. přenesená",J325,0)</f>
        <v>0</v>
      </c>
      <c r="BI325" s="249">
        <f>IF(N325="nulová",J325,0)</f>
        <v>0</v>
      </c>
      <c r="BJ325" s="25" t="s">
        <v>89</v>
      </c>
      <c r="BK325" s="249">
        <f>ROUND(I325*H325,2)</f>
        <v>0</v>
      </c>
      <c r="BL325" s="25" t="s">
        <v>299</v>
      </c>
      <c r="BM325" s="25" t="s">
        <v>3633</v>
      </c>
    </row>
    <row r="326" s="1" customFormat="1" ht="16.5" customHeight="1">
      <c r="B326" s="48"/>
      <c r="C326" s="238" t="s">
        <v>3634</v>
      </c>
      <c r="D326" s="238" t="s">
        <v>294</v>
      </c>
      <c r="E326" s="239" t="s">
        <v>3635</v>
      </c>
      <c r="F326" s="240" t="s">
        <v>3636</v>
      </c>
      <c r="G326" s="241" t="s">
        <v>385</v>
      </c>
      <c r="H326" s="242">
        <v>4</v>
      </c>
      <c r="I326" s="243"/>
      <c r="J326" s="244">
        <f>ROUND(I326*H326,2)</f>
        <v>0</v>
      </c>
      <c r="K326" s="240" t="s">
        <v>386</v>
      </c>
      <c r="L326" s="74"/>
      <c r="M326" s="245" t="s">
        <v>80</v>
      </c>
      <c r="N326" s="246" t="s">
        <v>52</v>
      </c>
      <c r="O326" s="49"/>
      <c r="P326" s="247">
        <f>O326*H326</f>
        <v>0</v>
      </c>
      <c r="Q326" s="247">
        <v>0</v>
      </c>
      <c r="R326" s="247">
        <f>Q326*H326</f>
        <v>0</v>
      </c>
      <c r="S326" s="247">
        <v>0</v>
      </c>
      <c r="T326" s="248">
        <f>S326*H326</f>
        <v>0</v>
      </c>
      <c r="AR326" s="25" t="s">
        <v>299</v>
      </c>
      <c r="AT326" s="25" t="s">
        <v>294</v>
      </c>
      <c r="AU326" s="25" t="s">
        <v>89</v>
      </c>
      <c r="AY326" s="25" t="s">
        <v>291</v>
      </c>
      <c r="BE326" s="249">
        <f>IF(N326="základní",J326,0)</f>
        <v>0</v>
      </c>
      <c r="BF326" s="249">
        <f>IF(N326="snížená",J326,0)</f>
        <v>0</v>
      </c>
      <c r="BG326" s="249">
        <f>IF(N326="zákl. přenesená",J326,0)</f>
        <v>0</v>
      </c>
      <c r="BH326" s="249">
        <f>IF(N326="sníž. přenesená",J326,0)</f>
        <v>0</v>
      </c>
      <c r="BI326" s="249">
        <f>IF(N326="nulová",J326,0)</f>
        <v>0</v>
      </c>
      <c r="BJ326" s="25" t="s">
        <v>89</v>
      </c>
      <c r="BK326" s="249">
        <f>ROUND(I326*H326,2)</f>
        <v>0</v>
      </c>
      <c r="BL326" s="25" t="s">
        <v>299</v>
      </c>
      <c r="BM326" s="25" t="s">
        <v>3637</v>
      </c>
    </row>
    <row r="327" s="1" customFormat="1" ht="16.5" customHeight="1">
      <c r="B327" s="48"/>
      <c r="C327" s="238" t="s">
        <v>3638</v>
      </c>
      <c r="D327" s="238" t="s">
        <v>294</v>
      </c>
      <c r="E327" s="239" t="s">
        <v>3639</v>
      </c>
      <c r="F327" s="240" t="s">
        <v>3640</v>
      </c>
      <c r="G327" s="241" t="s">
        <v>385</v>
      </c>
      <c r="H327" s="242">
        <v>2</v>
      </c>
      <c r="I327" s="243"/>
      <c r="J327" s="244">
        <f>ROUND(I327*H327,2)</f>
        <v>0</v>
      </c>
      <c r="K327" s="240" t="s">
        <v>386</v>
      </c>
      <c r="L327" s="74"/>
      <c r="M327" s="245" t="s">
        <v>80</v>
      </c>
      <c r="N327" s="246" t="s">
        <v>52</v>
      </c>
      <c r="O327" s="49"/>
      <c r="P327" s="247">
        <f>O327*H327</f>
        <v>0</v>
      </c>
      <c r="Q327" s="247">
        <v>0</v>
      </c>
      <c r="R327" s="247">
        <f>Q327*H327</f>
        <v>0</v>
      </c>
      <c r="S327" s="247">
        <v>0</v>
      </c>
      <c r="T327" s="248">
        <f>S327*H327</f>
        <v>0</v>
      </c>
      <c r="AR327" s="25" t="s">
        <v>299</v>
      </c>
      <c r="AT327" s="25" t="s">
        <v>294</v>
      </c>
      <c r="AU327" s="25" t="s">
        <v>89</v>
      </c>
      <c r="AY327" s="25" t="s">
        <v>291</v>
      </c>
      <c r="BE327" s="249">
        <f>IF(N327="základní",J327,0)</f>
        <v>0</v>
      </c>
      <c r="BF327" s="249">
        <f>IF(N327="snížená",J327,0)</f>
        <v>0</v>
      </c>
      <c r="BG327" s="249">
        <f>IF(N327="zákl. přenesená",J327,0)</f>
        <v>0</v>
      </c>
      <c r="BH327" s="249">
        <f>IF(N327="sníž. přenesená",J327,0)</f>
        <v>0</v>
      </c>
      <c r="BI327" s="249">
        <f>IF(N327="nulová",J327,0)</f>
        <v>0</v>
      </c>
      <c r="BJ327" s="25" t="s">
        <v>89</v>
      </c>
      <c r="BK327" s="249">
        <f>ROUND(I327*H327,2)</f>
        <v>0</v>
      </c>
      <c r="BL327" s="25" t="s">
        <v>299</v>
      </c>
      <c r="BM327" s="25" t="s">
        <v>3641</v>
      </c>
    </row>
    <row r="328" s="1" customFormat="1" ht="16.5" customHeight="1">
      <c r="B328" s="48"/>
      <c r="C328" s="238" t="s">
        <v>3642</v>
      </c>
      <c r="D328" s="238" t="s">
        <v>294</v>
      </c>
      <c r="E328" s="239" t="s">
        <v>3643</v>
      </c>
      <c r="F328" s="240" t="s">
        <v>3644</v>
      </c>
      <c r="G328" s="241" t="s">
        <v>385</v>
      </c>
      <c r="H328" s="242">
        <v>6</v>
      </c>
      <c r="I328" s="243"/>
      <c r="J328" s="244">
        <f>ROUND(I328*H328,2)</f>
        <v>0</v>
      </c>
      <c r="K328" s="240" t="s">
        <v>386</v>
      </c>
      <c r="L328" s="74"/>
      <c r="M328" s="245" t="s">
        <v>80</v>
      </c>
      <c r="N328" s="246" t="s">
        <v>52</v>
      </c>
      <c r="O328" s="49"/>
      <c r="P328" s="247">
        <f>O328*H328</f>
        <v>0</v>
      </c>
      <c r="Q328" s="247">
        <v>0</v>
      </c>
      <c r="R328" s="247">
        <f>Q328*H328</f>
        <v>0</v>
      </c>
      <c r="S328" s="247">
        <v>0</v>
      </c>
      <c r="T328" s="248">
        <f>S328*H328</f>
        <v>0</v>
      </c>
      <c r="AR328" s="25" t="s">
        <v>299</v>
      </c>
      <c r="AT328" s="25" t="s">
        <v>294</v>
      </c>
      <c r="AU328" s="25" t="s">
        <v>89</v>
      </c>
      <c r="AY328" s="25" t="s">
        <v>291</v>
      </c>
      <c r="BE328" s="249">
        <f>IF(N328="základní",J328,0)</f>
        <v>0</v>
      </c>
      <c r="BF328" s="249">
        <f>IF(N328="snížená",J328,0)</f>
        <v>0</v>
      </c>
      <c r="BG328" s="249">
        <f>IF(N328="zákl. přenesená",J328,0)</f>
        <v>0</v>
      </c>
      <c r="BH328" s="249">
        <f>IF(N328="sníž. přenesená",J328,0)</f>
        <v>0</v>
      </c>
      <c r="BI328" s="249">
        <f>IF(N328="nulová",J328,0)</f>
        <v>0</v>
      </c>
      <c r="BJ328" s="25" t="s">
        <v>89</v>
      </c>
      <c r="BK328" s="249">
        <f>ROUND(I328*H328,2)</f>
        <v>0</v>
      </c>
      <c r="BL328" s="25" t="s">
        <v>299</v>
      </c>
      <c r="BM328" s="25" t="s">
        <v>3645</v>
      </c>
    </row>
    <row r="329" s="13" customFormat="1">
      <c r="B329" s="261"/>
      <c r="C329" s="262"/>
      <c r="D329" s="252" t="s">
        <v>301</v>
      </c>
      <c r="E329" s="263" t="s">
        <v>80</v>
      </c>
      <c r="F329" s="264" t="s">
        <v>2362</v>
      </c>
      <c r="G329" s="262"/>
      <c r="H329" s="265">
        <v>6</v>
      </c>
      <c r="I329" s="266"/>
      <c r="J329" s="262"/>
      <c r="K329" s="262"/>
      <c r="L329" s="267"/>
      <c r="M329" s="268"/>
      <c r="N329" s="269"/>
      <c r="O329" s="269"/>
      <c r="P329" s="269"/>
      <c r="Q329" s="269"/>
      <c r="R329" s="269"/>
      <c r="S329" s="269"/>
      <c r="T329" s="270"/>
      <c r="AT329" s="271" t="s">
        <v>301</v>
      </c>
      <c r="AU329" s="271" t="s">
        <v>89</v>
      </c>
      <c r="AV329" s="13" t="s">
        <v>91</v>
      </c>
      <c r="AW329" s="13" t="s">
        <v>44</v>
      </c>
      <c r="AX329" s="13" t="s">
        <v>82</v>
      </c>
      <c r="AY329" s="271" t="s">
        <v>291</v>
      </c>
    </row>
    <row r="330" s="15" customFormat="1">
      <c r="B330" s="283"/>
      <c r="C330" s="284"/>
      <c r="D330" s="252" t="s">
        <v>301</v>
      </c>
      <c r="E330" s="285" t="s">
        <v>80</v>
      </c>
      <c r="F330" s="286" t="s">
        <v>315</v>
      </c>
      <c r="G330" s="284"/>
      <c r="H330" s="287">
        <v>6</v>
      </c>
      <c r="I330" s="288"/>
      <c r="J330" s="284"/>
      <c r="K330" s="284"/>
      <c r="L330" s="289"/>
      <c r="M330" s="290"/>
      <c r="N330" s="291"/>
      <c r="O330" s="291"/>
      <c r="P330" s="291"/>
      <c r="Q330" s="291"/>
      <c r="R330" s="291"/>
      <c r="S330" s="291"/>
      <c r="T330" s="292"/>
      <c r="AT330" s="293" t="s">
        <v>301</v>
      </c>
      <c r="AU330" s="293" t="s">
        <v>89</v>
      </c>
      <c r="AV330" s="15" t="s">
        <v>299</v>
      </c>
      <c r="AW330" s="15" t="s">
        <v>44</v>
      </c>
      <c r="AX330" s="15" t="s">
        <v>89</v>
      </c>
      <c r="AY330" s="293" t="s">
        <v>291</v>
      </c>
    </row>
    <row r="331" s="1" customFormat="1" ht="16.5" customHeight="1">
      <c r="B331" s="48"/>
      <c r="C331" s="238" t="s">
        <v>3646</v>
      </c>
      <c r="D331" s="238" t="s">
        <v>294</v>
      </c>
      <c r="E331" s="239" t="s">
        <v>3647</v>
      </c>
      <c r="F331" s="240" t="s">
        <v>3648</v>
      </c>
      <c r="G331" s="241" t="s">
        <v>385</v>
      </c>
      <c r="H331" s="242">
        <v>34</v>
      </c>
      <c r="I331" s="243"/>
      <c r="J331" s="244">
        <f>ROUND(I331*H331,2)</f>
        <v>0</v>
      </c>
      <c r="K331" s="240" t="s">
        <v>386</v>
      </c>
      <c r="L331" s="74"/>
      <c r="M331" s="245" t="s">
        <v>80</v>
      </c>
      <c r="N331" s="246" t="s">
        <v>52</v>
      </c>
      <c r="O331" s="49"/>
      <c r="P331" s="247">
        <f>O331*H331</f>
        <v>0</v>
      </c>
      <c r="Q331" s="247">
        <v>0</v>
      </c>
      <c r="R331" s="247">
        <f>Q331*H331</f>
        <v>0</v>
      </c>
      <c r="S331" s="247">
        <v>0</v>
      </c>
      <c r="T331" s="248">
        <f>S331*H331</f>
        <v>0</v>
      </c>
      <c r="AR331" s="25" t="s">
        <v>299</v>
      </c>
      <c r="AT331" s="25" t="s">
        <v>294</v>
      </c>
      <c r="AU331" s="25" t="s">
        <v>89</v>
      </c>
      <c r="AY331" s="25" t="s">
        <v>291</v>
      </c>
      <c r="BE331" s="249">
        <f>IF(N331="základní",J331,0)</f>
        <v>0</v>
      </c>
      <c r="BF331" s="249">
        <f>IF(N331="snížená",J331,0)</f>
        <v>0</v>
      </c>
      <c r="BG331" s="249">
        <f>IF(N331="zákl. přenesená",J331,0)</f>
        <v>0</v>
      </c>
      <c r="BH331" s="249">
        <f>IF(N331="sníž. přenesená",J331,0)</f>
        <v>0</v>
      </c>
      <c r="BI331" s="249">
        <f>IF(N331="nulová",J331,0)</f>
        <v>0</v>
      </c>
      <c r="BJ331" s="25" t="s">
        <v>89</v>
      </c>
      <c r="BK331" s="249">
        <f>ROUND(I331*H331,2)</f>
        <v>0</v>
      </c>
      <c r="BL331" s="25" t="s">
        <v>299</v>
      </c>
      <c r="BM331" s="25" t="s">
        <v>3649</v>
      </c>
    </row>
    <row r="332" s="13" customFormat="1">
      <c r="B332" s="261"/>
      <c r="C332" s="262"/>
      <c r="D332" s="252" t="s">
        <v>301</v>
      </c>
      <c r="E332" s="263" t="s">
        <v>80</v>
      </c>
      <c r="F332" s="264" t="s">
        <v>3650</v>
      </c>
      <c r="G332" s="262"/>
      <c r="H332" s="265">
        <v>34</v>
      </c>
      <c r="I332" s="266"/>
      <c r="J332" s="262"/>
      <c r="K332" s="262"/>
      <c r="L332" s="267"/>
      <c r="M332" s="268"/>
      <c r="N332" s="269"/>
      <c r="O332" s="269"/>
      <c r="P332" s="269"/>
      <c r="Q332" s="269"/>
      <c r="R332" s="269"/>
      <c r="S332" s="269"/>
      <c r="T332" s="270"/>
      <c r="AT332" s="271" t="s">
        <v>301</v>
      </c>
      <c r="AU332" s="271" t="s">
        <v>89</v>
      </c>
      <c r="AV332" s="13" t="s">
        <v>91</v>
      </c>
      <c r="AW332" s="13" t="s">
        <v>44</v>
      </c>
      <c r="AX332" s="13" t="s">
        <v>82</v>
      </c>
      <c r="AY332" s="271" t="s">
        <v>291</v>
      </c>
    </row>
    <row r="333" s="15" customFormat="1">
      <c r="B333" s="283"/>
      <c r="C333" s="284"/>
      <c r="D333" s="252" t="s">
        <v>301</v>
      </c>
      <c r="E333" s="285" t="s">
        <v>80</v>
      </c>
      <c r="F333" s="286" t="s">
        <v>315</v>
      </c>
      <c r="G333" s="284"/>
      <c r="H333" s="287">
        <v>34</v>
      </c>
      <c r="I333" s="288"/>
      <c r="J333" s="284"/>
      <c r="K333" s="284"/>
      <c r="L333" s="289"/>
      <c r="M333" s="290"/>
      <c r="N333" s="291"/>
      <c r="O333" s="291"/>
      <c r="P333" s="291"/>
      <c r="Q333" s="291"/>
      <c r="R333" s="291"/>
      <c r="S333" s="291"/>
      <c r="T333" s="292"/>
      <c r="AT333" s="293" t="s">
        <v>301</v>
      </c>
      <c r="AU333" s="293" t="s">
        <v>89</v>
      </c>
      <c r="AV333" s="15" t="s">
        <v>299</v>
      </c>
      <c r="AW333" s="15" t="s">
        <v>44</v>
      </c>
      <c r="AX333" s="15" t="s">
        <v>89</v>
      </c>
      <c r="AY333" s="293" t="s">
        <v>291</v>
      </c>
    </row>
    <row r="334" s="1" customFormat="1" ht="16.5" customHeight="1">
      <c r="B334" s="48"/>
      <c r="C334" s="238" t="s">
        <v>3651</v>
      </c>
      <c r="D334" s="238" t="s">
        <v>294</v>
      </c>
      <c r="E334" s="239" t="s">
        <v>3652</v>
      </c>
      <c r="F334" s="240" t="s">
        <v>3653</v>
      </c>
      <c r="G334" s="241" t="s">
        <v>385</v>
      </c>
      <c r="H334" s="242">
        <v>15</v>
      </c>
      <c r="I334" s="243"/>
      <c r="J334" s="244">
        <f>ROUND(I334*H334,2)</f>
        <v>0</v>
      </c>
      <c r="K334" s="240" t="s">
        <v>386</v>
      </c>
      <c r="L334" s="74"/>
      <c r="M334" s="245" t="s">
        <v>80</v>
      </c>
      <c r="N334" s="246" t="s">
        <v>52</v>
      </c>
      <c r="O334" s="49"/>
      <c r="P334" s="247">
        <f>O334*H334</f>
        <v>0</v>
      </c>
      <c r="Q334" s="247">
        <v>0</v>
      </c>
      <c r="R334" s="247">
        <f>Q334*H334</f>
        <v>0</v>
      </c>
      <c r="S334" s="247">
        <v>0</v>
      </c>
      <c r="T334" s="248">
        <f>S334*H334</f>
        <v>0</v>
      </c>
      <c r="AR334" s="25" t="s">
        <v>299</v>
      </c>
      <c r="AT334" s="25" t="s">
        <v>294</v>
      </c>
      <c r="AU334" s="25" t="s">
        <v>89</v>
      </c>
      <c r="AY334" s="25" t="s">
        <v>291</v>
      </c>
      <c r="BE334" s="249">
        <f>IF(N334="základní",J334,0)</f>
        <v>0</v>
      </c>
      <c r="BF334" s="249">
        <f>IF(N334="snížená",J334,0)</f>
        <v>0</v>
      </c>
      <c r="BG334" s="249">
        <f>IF(N334="zákl. přenesená",J334,0)</f>
        <v>0</v>
      </c>
      <c r="BH334" s="249">
        <f>IF(N334="sníž. přenesená",J334,0)</f>
        <v>0</v>
      </c>
      <c r="BI334" s="249">
        <f>IF(N334="nulová",J334,0)</f>
        <v>0</v>
      </c>
      <c r="BJ334" s="25" t="s">
        <v>89</v>
      </c>
      <c r="BK334" s="249">
        <f>ROUND(I334*H334,2)</f>
        <v>0</v>
      </c>
      <c r="BL334" s="25" t="s">
        <v>299</v>
      </c>
      <c r="BM334" s="25" t="s">
        <v>3654</v>
      </c>
    </row>
    <row r="335" s="13" customFormat="1">
      <c r="B335" s="261"/>
      <c r="C335" s="262"/>
      <c r="D335" s="252" t="s">
        <v>301</v>
      </c>
      <c r="E335" s="263" t="s">
        <v>80</v>
      </c>
      <c r="F335" s="264" t="s">
        <v>3655</v>
      </c>
      <c r="G335" s="262"/>
      <c r="H335" s="265">
        <v>15</v>
      </c>
      <c r="I335" s="266"/>
      <c r="J335" s="262"/>
      <c r="K335" s="262"/>
      <c r="L335" s="267"/>
      <c r="M335" s="268"/>
      <c r="N335" s="269"/>
      <c r="O335" s="269"/>
      <c r="P335" s="269"/>
      <c r="Q335" s="269"/>
      <c r="R335" s="269"/>
      <c r="S335" s="269"/>
      <c r="T335" s="270"/>
      <c r="AT335" s="271" t="s">
        <v>301</v>
      </c>
      <c r="AU335" s="271" t="s">
        <v>89</v>
      </c>
      <c r="AV335" s="13" t="s">
        <v>91</v>
      </c>
      <c r="AW335" s="13" t="s">
        <v>44</v>
      </c>
      <c r="AX335" s="13" t="s">
        <v>82</v>
      </c>
      <c r="AY335" s="271" t="s">
        <v>291</v>
      </c>
    </row>
    <row r="336" s="15" customFormat="1">
      <c r="B336" s="283"/>
      <c r="C336" s="284"/>
      <c r="D336" s="252" t="s">
        <v>301</v>
      </c>
      <c r="E336" s="285" t="s">
        <v>80</v>
      </c>
      <c r="F336" s="286" t="s">
        <v>315</v>
      </c>
      <c r="G336" s="284"/>
      <c r="H336" s="287">
        <v>15</v>
      </c>
      <c r="I336" s="288"/>
      <c r="J336" s="284"/>
      <c r="K336" s="284"/>
      <c r="L336" s="289"/>
      <c r="M336" s="290"/>
      <c r="N336" s="291"/>
      <c r="O336" s="291"/>
      <c r="P336" s="291"/>
      <c r="Q336" s="291"/>
      <c r="R336" s="291"/>
      <c r="S336" s="291"/>
      <c r="T336" s="292"/>
      <c r="AT336" s="293" t="s">
        <v>301</v>
      </c>
      <c r="AU336" s="293" t="s">
        <v>89</v>
      </c>
      <c r="AV336" s="15" t="s">
        <v>299</v>
      </c>
      <c r="AW336" s="15" t="s">
        <v>44</v>
      </c>
      <c r="AX336" s="15" t="s">
        <v>89</v>
      </c>
      <c r="AY336" s="293" t="s">
        <v>291</v>
      </c>
    </row>
    <row r="337" s="1" customFormat="1" ht="25.5" customHeight="1">
      <c r="B337" s="48"/>
      <c r="C337" s="238" t="s">
        <v>3656</v>
      </c>
      <c r="D337" s="238" t="s">
        <v>294</v>
      </c>
      <c r="E337" s="239" t="s">
        <v>3657</v>
      </c>
      <c r="F337" s="240" t="s">
        <v>3658</v>
      </c>
      <c r="G337" s="241" t="s">
        <v>385</v>
      </c>
      <c r="H337" s="242">
        <v>2</v>
      </c>
      <c r="I337" s="243"/>
      <c r="J337" s="244">
        <f>ROUND(I337*H337,2)</f>
        <v>0</v>
      </c>
      <c r="K337" s="240" t="s">
        <v>386</v>
      </c>
      <c r="L337" s="74"/>
      <c r="M337" s="245" t="s">
        <v>80</v>
      </c>
      <c r="N337" s="246" t="s">
        <v>52</v>
      </c>
      <c r="O337" s="49"/>
      <c r="P337" s="247">
        <f>O337*H337</f>
        <v>0</v>
      </c>
      <c r="Q337" s="247">
        <v>0</v>
      </c>
      <c r="R337" s="247">
        <f>Q337*H337</f>
        <v>0</v>
      </c>
      <c r="S337" s="247">
        <v>0</v>
      </c>
      <c r="T337" s="248">
        <f>S337*H337</f>
        <v>0</v>
      </c>
      <c r="AR337" s="25" t="s">
        <v>299</v>
      </c>
      <c r="AT337" s="25" t="s">
        <v>294</v>
      </c>
      <c r="AU337" s="25" t="s">
        <v>89</v>
      </c>
      <c r="AY337" s="25" t="s">
        <v>291</v>
      </c>
      <c r="BE337" s="249">
        <f>IF(N337="základní",J337,0)</f>
        <v>0</v>
      </c>
      <c r="BF337" s="249">
        <f>IF(N337="snížená",J337,0)</f>
        <v>0</v>
      </c>
      <c r="BG337" s="249">
        <f>IF(N337="zákl. přenesená",J337,0)</f>
        <v>0</v>
      </c>
      <c r="BH337" s="249">
        <f>IF(N337="sníž. přenesená",J337,0)</f>
        <v>0</v>
      </c>
      <c r="BI337" s="249">
        <f>IF(N337="nulová",J337,0)</f>
        <v>0</v>
      </c>
      <c r="BJ337" s="25" t="s">
        <v>89</v>
      </c>
      <c r="BK337" s="249">
        <f>ROUND(I337*H337,2)</f>
        <v>0</v>
      </c>
      <c r="BL337" s="25" t="s">
        <v>299</v>
      </c>
      <c r="BM337" s="25" t="s">
        <v>3659</v>
      </c>
    </row>
    <row r="338" s="1" customFormat="1" ht="25.5" customHeight="1">
      <c r="B338" s="48"/>
      <c r="C338" s="238" t="s">
        <v>3660</v>
      </c>
      <c r="D338" s="238" t="s">
        <v>294</v>
      </c>
      <c r="E338" s="239" t="s">
        <v>3661</v>
      </c>
      <c r="F338" s="240" t="s">
        <v>3662</v>
      </c>
      <c r="G338" s="241" t="s">
        <v>385</v>
      </c>
      <c r="H338" s="242">
        <v>2</v>
      </c>
      <c r="I338" s="243"/>
      <c r="J338" s="244">
        <f>ROUND(I338*H338,2)</f>
        <v>0</v>
      </c>
      <c r="K338" s="240" t="s">
        <v>386</v>
      </c>
      <c r="L338" s="74"/>
      <c r="M338" s="245" t="s">
        <v>80</v>
      </c>
      <c r="N338" s="246" t="s">
        <v>52</v>
      </c>
      <c r="O338" s="49"/>
      <c r="P338" s="247">
        <f>O338*H338</f>
        <v>0</v>
      </c>
      <c r="Q338" s="247">
        <v>0</v>
      </c>
      <c r="R338" s="247">
        <f>Q338*H338</f>
        <v>0</v>
      </c>
      <c r="S338" s="247">
        <v>0</v>
      </c>
      <c r="T338" s="248">
        <f>S338*H338</f>
        <v>0</v>
      </c>
      <c r="AR338" s="25" t="s">
        <v>299</v>
      </c>
      <c r="AT338" s="25" t="s">
        <v>294</v>
      </c>
      <c r="AU338" s="25" t="s">
        <v>89</v>
      </c>
      <c r="AY338" s="25" t="s">
        <v>291</v>
      </c>
      <c r="BE338" s="249">
        <f>IF(N338="základní",J338,0)</f>
        <v>0</v>
      </c>
      <c r="BF338" s="249">
        <f>IF(N338="snížená",J338,0)</f>
        <v>0</v>
      </c>
      <c r="BG338" s="249">
        <f>IF(N338="zákl. přenesená",J338,0)</f>
        <v>0</v>
      </c>
      <c r="BH338" s="249">
        <f>IF(N338="sníž. přenesená",J338,0)</f>
        <v>0</v>
      </c>
      <c r="BI338" s="249">
        <f>IF(N338="nulová",J338,0)</f>
        <v>0</v>
      </c>
      <c r="BJ338" s="25" t="s">
        <v>89</v>
      </c>
      <c r="BK338" s="249">
        <f>ROUND(I338*H338,2)</f>
        <v>0</v>
      </c>
      <c r="BL338" s="25" t="s">
        <v>299</v>
      </c>
      <c r="BM338" s="25" t="s">
        <v>3663</v>
      </c>
    </row>
    <row r="339" s="1" customFormat="1" ht="16.5" customHeight="1">
      <c r="B339" s="48"/>
      <c r="C339" s="238" t="s">
        <v>3664</v>
      </c>
      <c r="D339" s="238" t="s">
        <v>294</v>
      </c>
      <c r="E339" s="239" t="s">
        <v>3665</v>
      </c>
      <c r="F339" s="240" t="s">
        <v>3666</v>
      </c>
      <c r="G339" s="241" t="s">
        <v>385</v>
      </c>
      <c r="H339" s="242">
        <v>2</v>
      </c>
      <c r="I339" s="243"/>
      <c r="J339" s="244">
        <f>ROUND(I339*H339,2)</f>
        <v>0</v>
      </c>
      <c r="K339" s="240" t="s">
        <v>386</v>
      </c>
      <c r="L339" s="74"/>
      <c r="M339" s="245" t="s">
        <v>80</v>
      </c>
      <c r="N339" s="246" t="s">
        <v>52</v>
      </c>
      <c r="O339" s="49"/>
      <c r="P339" s="247">
        <f>O339*H339</f>
        <v>0</v>
      </c>
      <c r="Q339" s="247">
        <v>0</v>
      </c>
      <c r="R339" s="247">
        <f>Q339*H339</f>
        <v>0</v>
      </c>
      <c r="S339" s="247">
        <v>0</v>
      </c>
      <c r="T339" s="248">
        <f>S339*H339</f>
        <v>0</v>
      </c>
      <c r="AR339" s="25" t="s">
        <v>299</v>
      </c>
      <c r="AT339" s="25" t="s">
        <v>294</v>
      </c>
      <c r="AU339" s="25" t="s">
        <v>89</v>
      </c>
      <c r="AY339" s="25" t="s">
        <v>291</v>
      </c>
      <c r="BE339" s="249">
        <f>IF(N339="základní",J339,0)</f>
        <v>0</v>
      </c>
      <c r="BF339" s="249">
        <f>IF(N339="snížená",J339,0)</f>
        <v>0</v>
      </c>
      <c r="BG339" s="249">
        <f>IF(N339="zákl. přenesená",J339,0)</f>
        <v>0</v>
      </c>
      <c r="BH339" s="249">
        <f>IF(N339="sníž. přenesená",J339,0)</f>
        <v>0</v>
      </c>
      <c r="BI339" s="249">
        <f>IF(N339="nulová",J339,0)</f>
        <v>0</v>
      </c>
      <c r="BJ339" s="25" t="s">
        <v>89</v>
      </c>
      <c r="BK339" s="249">
        <f>ROUND(I339*H339,2)</f>
        <v>0</v>
      </c>
      <c r="BL339" s="25" t="s">
        <v>299</v>
      </c>
      <c r="BM339" s="25" t="s">
        <v>3667</v>
      </c>
    </row>
    <row r="340" s="1" customFormat="1" ht="16.5" customHeight="1">
      <c r="B340" s="48"/>
      <c r="C340" s="238" t="s">
        <v>3668</v>
      </c>
      <c r="D340" s="238" t="s">
        <v>294</v>
      </c>
      <c r="E340" s="239" t="s">
        <v>3669</v>
      </c>
      <c r="F340" s="240" t="s">
        <v>3670</v>
      </c>
      <c r="G340" s="241" t="s">
        <v>385</v>
      </c>
      <c r="H340" s="242">
        <v>14</v>
      </c>
      <c r="I340" s="243"/>
      <c r="J340" s="244">
        <f>ROUND(I340*H340,2)</f>
        <v>0</v>
      </c>
      <c r="K340" s="240" t="s">
        <v>386</v>
      </c>
      <c r="L340" s="74"/>
      <c r="M340" s="245" t="s">
        <v>80</v>
      </c>
      <c r="N340" s="246" t="s">
        <v>52</v>
      </c>
      <c r="O340" s="49"/>
      <c r="P340" s="247">
        <f>O340*H340</f>
        <v>0</v>
      </c>
      <c r="Q340" s="247">
        <v>0</v>
      </c>
      <c r="R340" s="247">
        <f>Q340*H340</f>
        <v>0</v>
      </c>
      <c r="S340" s="247">
        <v>0</v>
      </c>
      <c r="T340" s="248">
        <f>S340*H340</f>
        <v>0</v>
      </c>
      <c r="AR340" s="25" t="s">
        <v>299</v>
      </c>
      <c r="AT340" s="25" t="s">
        <v>294</v>
      </c>
      <c r="AU340" s="25" t="s">
        <v>89</v>
      </c>
      <c r="AY340" s="25" t="s">
        <v>291</v>
      </c>
      <c r="BE340" s="249">
        <f>IF(N340="základní",J340,0)</f>
        <v>0</v>
      </c>
      <c r="BF340" s="249">
        <f>IF(N340="snížená",J340,0)</f>
        <v>0</v>
      </c>
      <c r="BG340" s="249">
        <f>IF(N340="zákl. přenesená",J340,0)</f>
        <v>0</v>
      </c>
      <c r="BH340" s="249">
        <f>IF(N340="sníž. přenesená",J340,0)</f>
        <v>0</v>
      </c>
      <c r="BI340" s="249">
        <f>IF(N340="nulová",J340,0)</f>
        <v>0</v>
      </c>
      <c r="BJ340" s="25" t="s">
        <v>89</v>
      </c>
      <c r="BK340" s="249">
        <f>ROUND(I340*H340,2)</f>
        <v>0</v>
      </c>
      <c r="BL340" s="25" t="s">
        <v>299</v>
      </c>
      <c r="BM340" s="25" t="s">
        <v>3671</v>
      </c>
    </row>
    <row r="341" s="13" customFormat="1">
      <c r="B341" s="261"/>
      <c r="C341" s="262"/>
      <c r="D341" s="252" t="s">
        <v>301</v>
      </c>
      <c r="E341" s="263" t="s">
        <v>80</v>
      </c>
      <c r="F341" s="264" t="s">
        <v>3672</v>
      </c>
      <c r="G341" s="262"/>
      <c r="H341" s="265">
        <v>14</v>
      </c>
      <c r="I341" s="266"/>
      <c r="J341" s="262"/>
      <c r="K341" s="262"/>
      <c r="L341" s="267"/>
      <c r="M341" s="268"/>
      <c r="N341" s="269"/>
      <c r="O341" s="269"/>
      <c r="P341" s="269"/>
      <c r="Q341" s="269"/>
      <c r="R341" s="269"/>
      <c r="S341" s="269"/>
      <c r="T341" s="270"/>
      <c r="AT341" s="271" t="s">
        <v>301</v>
      </c>
      <c r="AU341" s="271" t="s">
        <v>89</v>
      </c>
      <c r="AV341" s="13" t="s">
        <v>91</v>
      </c>
      <c r="AW341" s="13" t="s">
        <v>44</v>
      </c>
      <c r="AX341" s="13" t="s">
        <v>82</v>
      </c>
      <c r="AY341" s="271" t="s">
        <v>291</v>
      </c>
    </row>
    <row r="342" s="15" customFormat="1">
      <c r="B342" s="283"/>
      <c r="C342" s="284"/>
      <c r="D342" s="252" t="s">
        <v>301</v>
      </c>
      <c r="E342" s="285" t="s">
        <v>80</v>
      </c>
      <c r="F342" s="286" t="s">
        <v>315</v>
      </c>
      <c r="G342" s="284"/>
      <c r="H342" s="287">
        <v>14</v>
      </c>
      <c r="I342" s="288"/>
      <c r="J342" s="284"/>
      <c r="K342" s="284"/>
      <c r="L342" s="289"/>
      <c r="M342" s="290"/>
      <c r="N342" s="291"/>
      <c r="O342" s="291"/>
      <c r="P342" s="291"/>
      <c r="Q342" s="291"/>
      <c r="R342" s="291"/>
      <c r="S342" s="291"/>
      <c r="T342" s="292"/>
      <c r="AT342" s="293" t="s">
        <v>301</v>
      </c>
      <c r="AU342" s="293" t="s">
        <v>89</v>
      </c>
      <c r="AV342" s="15" t="s">
        <v>299</v>
      </c>
      <c r="AW342" s="15" t="s">
        <v>44</v>
      </c>
      <c r="AX342" s="15" t="s">
        <v>89</v>
      </c>
      <c r="AY342" s="293" t="s">
        <v>291</v>
      </c>
    </row>
    <row r="343" s="1" customFormat="1" ht="16.5" customHeight="1">
      <c r="B343" s="48"/>
      <c r="C343" s="238" t="s">
        <v>2341</v>
      </c>
      <c r="D343" s="238" t="s">
        <v>294</v>
      </c>
      <c r="E343" s="239" t="s">
        <v>3673</v>
      </c>
      <c r="F343" s="240" t="s">
        <v>3674</v>
      </c>
      <c r="G343" s="241" t="s">
        <v>385</v>
      </c>
      <c r="H343" s="242">
        <v>49</v>
      </c>
      <c r="I343" s="243"/>
      <c r="J343" s="244">
        <f>ROUND(I343*H343,2)</f>
        <v>0</v>
      </c>
      <c r="K343" s="240" t="s">
        <v>386</v>
      </c>
      <c r="L343" s="74"/>
      <c r="M343" s="245" t="s">
        <v>80</v>
      </c>
      <c r="N343" s="246" t="s">
        <v>52</v>
      </c>
      <c r="O343" s="49"/>
      <c r="P343" s="247">
        <f>O343*H343</f>
        <v>0</v>
      </c>
      <c r="Q343" s="247">
        <v>0</v>
      </c>
      <c r="R343" s="247">
        <f>Q343*H343</f>
        <v>0</v>
      </c>
      <c r="S343" s="247">
        <v>0</v>
      </c>
      <c r="T343" s="248">
        <f>S343*H343</f>
        <v>0</v>
      </c>
      <c r="AR343" s="25" t="s">
        <v>299</v>
      </c>
      <c r="AT343" s="25" t="s">
        <v>294</v>
      </c>
      <c r="AU343" s="25" t="s">
        <v>89</v>
      </c>
      <c r="AY343" s="25" t="s">
        <v>291</v>
      </c>
      <c r="BE343" s="249">
        <f>IF(N343="základní",J343,0)</f>
        <v>0</v>
      </c>
      <c r="BF343" s="249">
        <f>IF(N343="snížená",J343,0)</f>
        <v>0</v>
      </c>
      <c r="BG343" s="249">
        <f>IF(N343="zákl. přenesená",J343,0)</f>
        <v>0</v>
      </c>
      <c r="BH343" s="249">
        <f>IF(N343="sníž. přenesená",J343,0)</f>
        <v>0</v>
      </c>
      <c r="BI343" s="249">
        <f>IF(N343="nulová",J343,0)</f>
        <v>0</v>
      </c>
      <c r="BJ343" s="25" t="s">
        <v>89</v>
      </c>
      <c r="BK343" s="249">
        <f>ROUND(I343*H343,2)</f>
        <v>0</v>
      </c>
      <c r="BL343" s="25" t="s">
        <v>299</v>
      </c>
      <c r="BM343" s="25" t="s">
        <v>3675</v>
      </c>
    </row>
    <row r="344" s="13" customFormat="1">
      <c r="B344" s="261"/>
      <c r="C344" s="262"/>
      <c r="D344" s="252" t="s">
        <v>301</v>
      </c>
      <c r="E344" s="263" t="s">
        <v>80</v>
      </c>
      <c r="F344" s="264" t="s">
        <v>3340</v>
      </c>
      <c r="G344" s="262"/>
      <c r="H344" s="265">
        <v>49</v>
      </c>
      <c r="I344" s="266"/>
      <c r="J344" s="262"/>
      <c r="K344" s="262"/>
      <c r="L344" s="267"/>
      <c r="M344" s="268"/>
      <c r="N344" s="269"/>
      <c r="O344" s="269"/>
      <c r="P344" s="269"/>
      <c r="Q344" s="269"/>
      <c r="R344" s="269"/>
      <c r="S344" s="269"/>
      <c r="T344" s="270"/>
      <c r="AT344" s="271" t="s">
        <v>301</v>
      </c>
      <c r="AU344" s="271" t="s">
        <v>89</v>
      </c>
      <c r="AV344" s="13" t="s">
        <v>91</v>
      </c>
      <c r="AW344" s="13" t="s">
        <v>44</v>
      </c>
      <c r="AX344" s="13" t="s">
        <v>82</v>
      </c>
      <c r="AY344" s="271" t="s">
        <v>291</v>
      </c>
    </row>
    <row r="345" s="15" customFormat="1">
      <c r="B345" s="283"/>
      <c r="C345" s="284"/>
      <c r="D345" s="252" t="s">
        <v>301</v>
      </c>
      <c r="E345" s="285" t="s">
        <v>80</v>
      </c>
      <c r="F345" s="286" t="s">
        <v>315</v>
      </c>
      <c r="G345" s="284"/>
      <c r="H345" s="287">
        <v>49</v>
      </c>
      <c r="I345" s="288"/>
      <c r="J345" s="284"/>
      <c r="K345" s="284"/>
      <c r="L345" s="289"/>
      <c r="M345" s="290"/>
      <c r="N345" s="291"/>
      <c r="O345" s="291"/>
      <c r="P345" s="291"/>
      <c r="Q345" s="291"/>
      <c r="R345" s="291"/>
      <c r="S345" s="291"/>
      <c r="T345" s="292"/>
      <c r="AT345" s="293" t="s">
        <v>301</v>
      </c>
      <c r="AU345" s="293" t="s">
        <v>89</v>
      </c>
      <c r="AV345" s="15" t="s">
        <v>299</v>
      </c>
      <c r="AW345" s="15" t="s">
        <v>44</v>
      </c>
      <c r="AX345" s="15" t="s">
        <v>89</v>
      </c>
      <c r="AY345" s="293" t="s">
        <v>291</v>
      </c>
    </row>
    <row r="346" s="1" customFormat="1" ht="16.5" customHeight="1">
      <c r="B346" s="48"/>
      <c r="C346" s="238" t="s">
        <v>3676</v>
      </c>
      <c r="D346" s="238" t="s">
        <v>294</v>
      </c>
      <c r="E346" s="239" t="s">
        <v>3677</v>
      </c>
      <c r="F346" s="240" t="s">
        <v>3678</v>
      </c>
      <c r="G346" s="241" t="s">
        <v>385</v>
      </c>
      <c r="H346" s="242">
        <v>20</v>
      </c>
      <c r="I346" s="243"/>
      <c r="J346" s="244">
        <f>ROUND(I346*H346,2)</f>
        <v>0</v>
      </c>
      <c r="K346" s="240" t="s">
        <v>386</v>
      </c>
      <c r="L346" s="74"/>
      <c r="M346" s="245" t="s">
        <v>80</v>
      </c>
      <c r="N346" s="246" t="s">
        <v>52</v>
      </c>
      <c r="O346" s="49"/>
      <c r="P346" s="247">
        <f>O346*H346</f>
        <v>0</v>
      </c>
      <c r="Q346" s="247">
        <v>0</v>
      </c>
      <c r="R346" s="247">
        <f>Q346*H346</f>
        <v>0</v>
      </c>
      <c r="S346" s="247">
        <v>0</v>
      </c>
      <c r="T346" s="248">
        <f>S346*H346</f>
        <v>0</v>
      </c>
      <c r="AR346" s="25" t="s">
        <v>299</v>
      </c>
      <c r="AT346" s="25" t="s">
        <v>294</v>
      </c>
      <c r="AU346" s="25" t="s">
        <v>89</v>
      </c>
      <c r="AY346" s="25" t="s">
        <v>291</v>
      </c>
      <c r="BE346" s="249">
        <f>IF(N346="základní",J346,0)</f>
        <v>0</v>
      </c>
      <c r="BF346" s="249">
        <f>IF(N346="snížená",J346,0)</f>
        <v>0</v>
      </c>
      <c r="BG346" s="249">
        <f>IF(N346="zákl. přenesená",J346,0)</f>
        <v>0</v>
      </c>
      <c r="BH346" s="249">
        <f>IF(N346="sníž. přenesená",J346,0)</f>
        <v>0</v>
      </c>
      <c r="BI346" s="249">
        <f>IF(N346="nulová",J346,0)</f>
        <v>0</v>
      </c>
      <c r="BJ346" s="25" t="s">
        <v>89</v>
      </c>
      <c r="BK346" s="249">
        <f>ROUND(I346*H346,2)</f>
        <v>0</v>
      </c>
      <c r="BL346" s="25" t="s">
        <v>299</v>
      </c>
      <c r="BM346" s="25" t="s">
        <v>3679</v>
      </c>
    </row>
    <row r="347" s="13" customFormat="1">
      <c r="B347" s="261"/>
      <c r="C347" s="262"/>
      <c r="D347" s="252" t="s">
        <v>301</v>
      </c>
      <c r="E347" s="263" t="s">
        <v>80</v>
      </c>
      <c r="F347" s="264" t="s">
        <v>3336</v>
      </c>
      <c r="G347" s="262"/>
      <c r="H347" s="265">
        <v>20</v>
      </c>
      <c r="I347" s="266"/>
      <c r="J347" s="262"/>
      <c r="K347" s="262"/>
      <c r="L347" s="267"/>
      <c r="M347" s="268"/>
      <c r="N347" s="269"/>
      <c r="O347" s="269"/>
      <c r="P347" s="269"/>
      <c r="Q347" s="269"/>
      <c r="R347" s="269"/>
      <c r="S347" s="269"/>
      <c r="T347" s="270"/>
      <c r="AT347" s="271" t="s">
        <v>301</v>
      </c>
      <c r="AU347" s="271" t="s">
        <v>89</v>
      </c>
      <c r="AV347" s="13" t="s">
        <v>91</v>
      </c>
      <c r="AW347" s="13" t="s">
        <v>44</v>
      </c>
      <c r="AX347" s="13" t="s">
        <v>82</v>
      </c>
      <c r="AY347" s="271" t="s">
        <v>291</v>
      </c>
    </row>
    <row r="348" s="15" customFormat="1">
      <c r="B348" s="283"/>
      <c r="C348" s="284"/>
      <c r="D348" s="252" t="s">
        <v>301</v>
      </c>
      <c r="E348" s="285" t="s">
        <v>80</v>
      </c>
      <c r="F348" s="286" t="s">
        <v>315</v>
      </c>
      <c r="G348" s="284"/>
      <c r="H348" s="287">
        <v>20</v>
      </c>
      <c r="I348" s="288"/>
      <c r="J348" s="284"/>
      <c r="K348" s="284"/>
      <c r="L348" s="289"/>
      <c r="M348" s="290"/>
      <c r="N348" s="291"/>
      <c r="O348" s="291"/>
      <c r="P348" s="291"/>
      <c r="Q348" s="291"/>
      <c r="R348" s="291"/>
      <c r="S348" s="291"/>
      <c r="T348" s="292"/>
      <c r="AT348" s="293" t="s">
        <v>301</v>
      </c>
      <c r="AU348" s="293" t="s">
        <v>89</v>
      </c>
      <c r="AV348" s="15" t="s">
        <v>299</v>
      </c>
      <c r="AW348" s="15" t="s">
        <v>44</v>
      </c>
      <c r="AX348" s="15" t="s">
        <v>89</v>
      </c>
      <c r="AY348" s="293" t="s">
        <v>291</v>
      </c>
    </row>
    <row r="349" s="1" customFormat="1" ht="16.5" customHeight="1">
      <c r="B349" s="48"/>
      <c r="C349" s="238" t="s">
        <v>3680</v>
      </c>
      <c r="D349" s="238" t="s">
        <v>294</v>
      </c>
      <c r="E349" s="239" t="s">
        <v>3681</v>
      </c>
      <c r="F349" s="240" t="s">
        <v>3682</v>
      </c>
      <c r="G349" s="241" t="s">
        <v>385</v>
      </c>
      <c r="H349" s="242">
        <v>138</v>
      </c>
      <c r="I349" s="243"/>
      <c r="J349" s="244">
        <f>ROUND(I349*H349,2)</f>
        <v>0</v>
      </c>
      <c r="K349" s="240" t="s">
        <v>386</v>
      </c>
      <c r="L349" s="74"/>
      <c r="M349" s="245" t="s">
        <v>80</v>
      </c>
      <c r="N349" s="246" t="s">
        <v>52</v>
      </c>
      <c r="O349" s="49"/>
      <c r="P349" s="247">
        <f>O349*H349</f>
        <v>0</v>
      </c>
      <c r="Q349" s="247">
        <v>0</v>
      </c>
      <c r="R349" s="247">
        <f>Q349*H349</f>
        <v>0</v>
      </c>
      <c r="S349" s="247">
        <v>0</v>
      </c>
      <c r="T349" s="248">
        <f>S349*H349</f>
        <v>0</v>
      </c>
      <c r="AR349" s="25" t="s">
        <v>299</v>
      </c>
      <c r="AT349" s="25" t="s">
        <v>294</v>
      </c>
      <c r="AU349" s="25" t="s">
        <v>89</v>
      </c>
      <c r="AY349" s="25" t="s">
        <v>291</v>
      </c>
      <c r="BE349" s="249">
        <f>IF(N349="základní",J349,0)</f>
        <v>0</v>
      </c>
      <c r="BF349" s="249">
        <f>IF(N349="snížená",J349,0)</f>
        <v>0</v>
      </c>
      <c r="BG349" s="249">
        <f>IF(N349="zákl. přenesená",J349,0)</f>
        <v>0</v>
      </c>
      <c r="BH349" s="249">
        <f>IF(N349="sníž. přenesená",J349,0)</f>
        <v>0</v>
      </c>
      <c r="BI349" s="249">
        <f>IF(N349="nulová",J349,0)</f>
        <v>0</v>
      </c>
      <c r="BJ349" s="25" t="s">
        <v>89</v>
      </c>
      <c r="BK349" s="249">
        <f>ROUND(I349*H349,2)</f>
        <v>0</v>
      </c>
      <c r="BL349" s="25" t="s">
        <v>299</v>
      </c>
      <c r="BM349" s="25" t="s">
        <v>3683</v>
      </c>
    </row>
    <row r="350" s="13" customFormat="1">
      <c r="B350" s="261"/>
      <c r="C350" s="262"/>
      <c r="D350" s="252" t="s">
        <v>301</v>
      </c>
      <c r="E350" s="263" t="s">
        <v>80</v>
      </c>
      <c r="F350" s="264" t="s">
        <v>3684</v>
      </c>
      <c r="G350" s="262"/>
      <c r="H350" s="265">
        <v>138</v>
      </c>
      <c r="I350" s="266"/>
      <c r="J350" s="262"/>
      <c r="K350" s="262"/>
      <c r="L350" s="267"/>
      <c r="M350" s="268"/>
      <c r="N350" s="269"/>
      <c r="O350" s="269"/>
      <c r="P350" s="269"/>
      <c r="Q350" s="269"/>
      <c r="R350" s="269"/>
      <c r="S350" s="269"/>
      <c r="T350" s="270"/>
      <c r="AT350" s="271" t="s">
        <v>301</v>
      </c>
      <c r="AU350" s="271" t="s">
        <v>89</v>
      </c>
      <c r="AV350" s="13" t="s">
        <v>91</v>
      </c>
      <c r="AW350" s="13" t="s">
        <v>44</v>
      </c>
      <c r="AX350" s="13" t="s">
        <v>82</v>
      </c>
      <c r="AY350" s="271" t="s">
        <v>291</v>
      </c>
    </row>
    <row r="351" s="15" customFormat="1">
      <c r="B351" s="283"/>
      <c r="C351" s="284"/>
      <c r="D351" s="252" t="s">
        <v>301</v>
      </c>
      <c r="E351" s="285" t="s">
        <v>80</v>
      </c>
      <c r="F351" s="286" t="s">
        <v>315</v>
      </c>
      <c r="G351" s="284"/>
      <c r="H351" s="287">
        <v>138</v>
      </c>
      <c r="I351" s="288"/>
      <c r="J351" s="284"/>
      <c r="K351" s="284"/>
      <c r="L351" s="289"/>
      <c r="M351" s="290"/>
      <c r="N351" s="291"/>
      <c r="O351" s="291"/>
      <c r="P351" s="291"/>
      <c r="Q351" s="291"/>
      <c r="R351" s="291"/>
      <c r="S351" s="291"/>
      <c r="T351" s="292"/>
      <c r="AT351" s="293" t="s">
        <v>301</v>
      </c>
      <c r="AU351" s="293" t="s">
        <v>89</v>
      </c>
      <c r="AV351" s="15" t="s">
        <v>299</v>
      </c>
      <c r="AW351" s="15" t="s">
        <v>44</v>
      </c>
      <c r="AX351" s="15" t="s">
        <v>89</v>
      </c>
      <c r="AY351" s="293" t="s">
        <v>291</v>
      </c>
    </row>
    <row r="352" s="1" customFormat="1" ht="16.5" customHeight="1">
      <c r="B352" s="48"/>
      <c r="C352" s="238" t="s">
        <v>3685</v>
      </c>
      <c r="D352" s="238" t="s">
        <v>294</v>
      </c>
      <c r="E352" s="239" t="s">
        <v>3686</v>
      </c>
      <c r="F352" s="240" t="s">
        <v>3687</v>
      </c>
      <c r="G352" s="241" t="s">
        <v>385</v>
      </c>
      <c r="H352" s="242">
        <v>10</v>
      </c>
      <c r="I352" s="243"/>
      <c r="J352" s="244">
        <f>ROUND(I352*H352,2)</f>
        <v>0</v>
      </c>
      <c r="K352" s="240" t="s">
        <v>386</v>
      </c>
      <c r="L352" s="74"/>
      <c r="M352" s="245" t="s">
        <v>80</v>
      </c>
      <c r="N352" s="246" t="s">
        <v>52</v>
      </c>
      <c r="O352" s="49"/>
      <c r="P352" s="247">
        <f>O352*H352</f>
        <v>0</v>
      </c>
      <c r="Q352" s="247">
        <v>0</v>
      </c>
      <c r="R352" s="247">
        <f>Q352*H352</f>
        <v>0</v>
      </c>
      <c r="S352" s="247">
        <v>0</v>
      </c>
      <c r="T352" s="248">
        <f>S352*H352</f>
        <v>0</v>
      </c>
      <c r="AR352" s="25" t="s">
        <v>299</v>
      </c>
      <c r="AT352" s="25" t="s">
        <v>294</v>
      </c>
      <c r="AU352" s="25" t="s">
        <v>89</v>
      </c>
      <c r="AY352" s="25" t="s">
        <v>291</v>
      </c>
      <c r="BE352" s="249">
        <f>IF(N352="základní",J352,0)</f>
        <v>0</v>
      </c>
      <c r="BF352" s="249">
        <f>IF(N352="snížená",J352,0)</f>
        <v>0</v>
      </c>
      <c r="BG352" s="249">
        <f>IF(N352="zákl. přenesená",J352,0)</f>
        <v>0</v>
      </c>
      <c r="BH352" s="249">
        <f>IF(N352="sníž. přenesená",J352,0)</f>
        <v>0</v>
      </c>
      <c r="BI352" s="249">
        <f>IF(N352="nulová",J352,0)</f>
        <v>0</v>
      </c>
      <c r="BJ352" s="25" t="s">
        <v>89</v>
      </c>
      <c r="BK352" s="249">
        <f>ROUND(I352*H352,2)</f>
        <v>0</v>
      </c>
      <c r="BL352" s="25" t="s">
        <v>299</v>
      </c>
      <c r="BM352" s="25" t="s">
        <v>3688</v>
      </c>
    </row>
    <row r="353" s="13" customFormat="1">
      <c r="B353" s="261"/>
      <c r="C353" s="262"/>
      <c r="D353" s="252" t="s">
        <v>301</v>
      </c>
      <c r="E353" s="263" t="s">
        <v>80</v>
      </c>
      <c r="F353" s="264" t="s">
        <v>3689</v>
      </c>
      <c r="G353" s="262"/>
      <c r="H353" s="265">
        <v>10</v>
      </c>
      <c r="I353" s="266"/>
      <c r="J353" s="262"/>
      <c r="K353" s="262"/>
      <c r="L353" s="267"/>
      <c r="M353" s="268"/>
      <c r="N353" s="269"/>
      <c r="O353" s="269"/>
      <c r="P353" s="269"/>
      <c r="Q353" s="269"/>
      <c r="R353" s="269"/>
      <c r="S353" s="269"/>
      <c r="T353" s="270"/>
      <c r="AT353" s="271" t="s">
        <v>301</v>
      </c>
      <c r="AU353" s="271" t="s">
        <v>89</v>
      </c>
      <c r="AV353" s="13" t="s">
        <v>91</v>
      </c>
      <c r="AW353" s="13" t="s">
        <v>44</v>
      </c>
      <c r="AX353" s="13" t="s">
        <v>82</v>
      </c>
      <c r="AY353" s="271" t="s">
        <v>291</v>
      </c>
    </row>
    <row r="354" s="15" customFormat="1">
      <c r="B354" s="283"/>
      <c r="C354" s="284"/>
      <c r="D354" s="252" t="s">
        <v>301</v>
      </c>
      <c r="E354" s="285" t="s">
        <v>80</v>
      </c>
      <c r="F354" s="286" t="s">
        <v>315</v>
      </c>
      <c r="G354" s="284"/>
      <c r="H354" s="287">
        <v>10</v>
      </c>
      <c r="I354" s="288"/>
      <c r="J354" s="284"/>
      <c r="K354" s="284"/>
      <c r="L354" s="289"/>
      <c r="M354" s="290"/>
      <c r="N354" s="291"/>
      <c r="O354" s="291"/>
      <c r="P354" s="291"/>
      <c r="Q354" s="291"/>
      <c r="R354" s="291"/>
      <c r="S354" s="291"/>
      <c r="T354" s="292"/>
      <c r="AT354" s="293" t="s">
        <v>301</v>
      </c>
      <c r="AU354" s="293" t="s">
        <v>89</v>
      </c>
      <c r="AV354" s="15" t="s">
        <v>299</v>
      </c>
      <c r="AW354" s="15" t="s">
        <v>44</v>
      </c>
      <c r="AX354" s="15" t="s">
        <v>89</v>
      </c>
      <c r="AY354" s="293" t="s">
        <v>291</v>
      </c>
    </row>
    <row r="355" s="1" customFormat="1" ht="16.5" customHeight="1">
      <c r="B355" s="48"/>
      <c r="C355" s="238" t="s">
        <v>3690</v>
      </c>
      <c r="D355" s="238" t="s">
        <v>294</v>
      </c>
      <c r="E355" s="239" t="s">
        <v>3691</v>
      </c>
      <c r="F355" s="240" t="s">
        <v>3692</v>
      </c>
      <c r="G355" s="241" t="s">
        <v>636</v>
      </c>
      <c r="H355" s="304"/>
      <c r="I355" s="243"/>
      <c r="J355" s="244">
        <f>ROUND(I355*H355,2)</f>
        <v>0</v>
      </c>
      <c r="K355" s="240" t="s">
        <v>386</v>
      </c>
      <c r="L355" s="74"/>
      <c r="M355" s="245" t="s">
        <v>80</v>
      </c>
      <c r="N355" s="246" t="s">
        <v>52</v>
      </c>
      <c r="O355" s="49"/>
      <c r="P355" s="247">
        <f>O355*H355</f>
        <v>0</v>
      </c>
      <c r="Q355" s="247">
        <v>0</v>
      </c>
      <c r="R355" s="247">
        <f>Q355*H355</f>
        <v>0</v>
      </c>
      <c r="S355" s="247">
        <v>0</v>
      </c>
      <c r="T355" s="248">
        <f>S355*H355</f>
        <v>0</v>
      </c>
      <c r="AR355" s="25" t="s">
        <v>299</v>
      </c>
      <c r="AT355" s="25" t="s">
        <v>294</v>
      </c>
      <c r="AU355" s="25" t="s">
        <v>89</v>
      </c>
      <c r="AY355" s="25" t="s">
        <v>291</v>
      </c>
      <c r="BE355" s="249">
        <f>IF(N355="základní",J355,0)</f>
        <v>0</v>
      </c>
      <c r="BF355" s="249">
        <f>IF(N355="snížená",J355,0)</f>
        <v>0</v>
      </c>
      <c r="BG355" s="249">
        <f>IF(N355="zákl. přenesená",J355,0)</f>
        <v>0</v>
      </c>
      <c r="BH355" s="249">
        <f>IF(N355="sníž. přenesená",J355,0)</f>
        <v>0</v>
      </c>
      <c r="BI355" s="249">
        <f>IF(N355="nulová",J355,0)</f>
        <v>0</v>
      </c>
      <c r="BJ355" s="25" t="s">
        <v>89</v>
      </c>
      <c r="BK355" s="249">
        <f>ROUND(I355*H355,2)</f>
        <v>0</v>
      </c>
      <c r="BL355" s="25" t="s">
        <v>299</v>
      </c>
      <c r="BM355" s="25" t="s">
        <v>3693</v>
      </c>
    </row>
    <row r="356" s="1" customFormat="1" ht="16.5" customHeight="1">
      <c r="B356" s="48"/>
      <c r="C356" s="238" t="s">
        <v>3694</v>
      </c>
      <c r="D356" s="238" t="s">
        <v>294</v>
      </c>
      <c r="E356" s="239" t="s">
        <v>3695</v>
      </c>
      <c r="F356" s="240" t="s">
        <v>3696</v>
      </c>
      <c r="G356" s="241" t="s">
        <v>636</v>
      </c>
      <c r="H356" s="304"/>
      <c r="I356" s="243"/>
      <c r="J356" s="244">
        <f>ROUND(I356*H356,2)</f>
        <v>0</v>
      </c>
      <c r="K356" s="240" t="s">
        <v>386</v>
      </c>
      <c r="L356" s="74"/>
      <c r="M356" s="245" t="s">
        <v>80</v>
      </c>
      <c r="N356" s="246" t="s">
        <v>52</v>
      </c>
      <c r="O356" s="49"/>
      <c r="P356" s="247">
        <f>O356*H356</f>
        <v>0</v>
      </c>
      <c r="Q356" s="247">
        <v>0</v>
      </c>
      <c r="R356" s="247">
        <f>Q356*H356</f>
        <v>0</v>
      </c>
      <c r="S356" s="247">
        <v>0</v>
      </c>
      <c r="T356" s="248">
        <f>S356*H356</f>
        <v>0</v>
      </c>
      <c r="AR356" s="25" t="s">
        <v>299</v>
      </c>
      <c r="AT356" s="25" t="s">
        <v>294</v>
      </c>
      <c r="AU356" s="25" t="s">
        <v>89</v>
      </c>
      <c r="AY356" s="25" t="s">
        <v>291</v>
      </c>
      <c r="BE356" s="249">
        <f>IF(N356="základní",J356,0)</f>
        <v>0</v>
      </c>
      <c r="BF356" s="249">
        <f>IF(N356="snížená",J356,0)</f>
        <v>0</v>
      </c>
      <c r="BG356" s="249">
        <f>IF(N356="zákl. přenesená",J356,0)</f>
        <v>0</v>
      </c>
      <c r="BH356" s="249">
        <f>IF(N356="sníž. přenesená",J356,0)</f>
        <v>0</v>
      </c>
      <c r="BI356" s="249">
        <f>IF(N356="nulová",J356,0)</f>
        <v>0</v>
      </c>
      <c r="BJ356" s="25" t="s">
        <v>89</v>
      </c>
      <c r="BK356" s="249">
        <f>ROUND(I356*H356,2)</f>
        <v>0</v>
      </c>
      <c r="BL356" s="25" t="s">
        <v>299</v>
      </c>
      <c r="BM356" s="25" t="s">
        <v>3697</v>
      </c>
    </row>
    <row r="357" s="1" customFormat="1" ht="16.5" customHeight="1">
      <c r="B357" s="48"/>
      <c r="C357" s="238" t="s">
        <v>3698</v>
      </c>
      <c r="D357" s="238" t="s">
        <v>294</v>
      </c>
      <c r="E357" s="239" t="s">
        <v>3699</v>
      </c>
      <c r="F357" s="240" t="s">
        <v>3700</v>
      </c>
      <c r="G357" s="241" t="s">
        <v>636</v>
      </c>
      <c r="H357" s="304"/>
      <c r="I357" s="243"/>
      <c r="J357" s="244">
        <f>ROUND(I357*H357,2)</f>
        <v>0</v>
      </c>
      <c r="K357" s="240" t="s">
        <v>386</v>
      </c>
      <c r="L357" s="74"/>
      <c r="M357" s="245" t="s">
        <v>80</v>
      </c>
      <c r="N357" s="246" t="s">
        <v>52</v>
      </c>
      <c r="O357" s="49"/>
      <c r="P357" s="247">
        <f>O357*H357</f>
        <v>0</v>
      </c>
      <c r="Q357" s="247">
        <v>0</v>
      </c>
      <c r="R357" s="247">
        <f>Q357*H357</f>
        <v>0</v>
      </c>
      <c r="S357" s="247">
        <v>0</v>
      </c>
      <c r="T357" s="248">
        <f>S357*H357</f>
        <v>0</v>
      </c>
      <c r="AR357" s="25" t="s">
        <v>299</v>
      </c>
      <c r="AT357" s="25" t="s">
        <v>294</v>
      </c>
      <c r="AU357" s="25" t="s">
        <v>89</v>
      </c>
      <c r="AY357" s="25" t="s">
        <v>291</v>
      </c>
      <c r="BE357" s="249">
        <f>IF(N357="základní",J357,0)</f>
        <v>0</v>
      </c>
      <c r="BF357" s="249">
        <f>IF(N357="snížená",J357,0)</f>
        <v>0</v>
      </c>
      <c r="BG357" s="249">
        <f>IF(N357="zákl. přenesená",J357,0)</f>
        <v>0</v>
      </c>
      <c r="BH357" s="249">
        <f>IF(N357="sníž. přenesená",J357,0)</f>
        <v>0</v>
      </c>
      <c r="BI357" s="249">
        <f>IF(N357="nulová",J357,0)</f>
        <v>0</v>
      </c>
      <c r="BJ357" s="25" t="s">
        <v>89</v>
      </c>
      <c r="BK357" s="249">
        <f>ROUND(I357*H357,2)</f>
        <v>0</v>
      </c>
      <c r="BL357" s="25" t="s">
        <v>299</v>
      </c>
      <c r="BM357" s="25" t="s">
        <v>3701</v>
      </c>
    </row>
    <row r="358" s="1" customFormat="1" ht="16.5" customHeight="1">
      <c r="B358" s="48"/>
      <c r="C358" s="238" t="s">
        <v>3702</v>
      </c>
      <c r="D358" s="238" t="s">
        <v>294</v>
      </c>
      <c r="E358" s="239" t="s">
        <v>3703</v>
      </c>
      <c r="F358" s="240" t="s">
        <v>3704</v>
      </c>
      <c r="G358" s="241" t="s">
        <v>636</v>
      </c>
      <c r="H358" s="304"/>
      <c r="I358" s="243"/>
      <c r="J358" s="244">
        <f>ROUND(I358*H358,2)</f>
        <v>0</v>
      </c>
      <c r="K358" s="240" t="s">
        <v>386</v>
      </c>
      <c r="L358" s="74"/>
      <c r="M358" s="245" t="s">
        <v>80</v>
      </c>
      <c r="N358" s="246" t="s">
        <v>52</v>
      </c>
      <c r="O358" s="49"/>
      <c r="P358" s="247">
        <f>O358*H358</f>
        <v>0</v>
      </c>
      <c r="Q358" s="247">
        <v>0</v>
      </c>
      <c r="R358" s="247">
        <f>Q358*H358</f>
        <v>0</v>
      </c>
      <c r="S358" s="247">
        <v>0</v>
      </c>
      <c r="T358" s="248">
        <f>S358*H358</f>
        <v>0</v>
      </c>
      <c r="AR358" s="25" t="s">
        <v>299</v>
      </c>
      <c r="AT358" s="25" t="s">
        <v>294</v>
      </c>
      <c r="AU358" s="25" t="s">
        <v>89</v>
      </c>
      <c r="AY358" s="25" t="s">
        <v>291</v>
      </c>
      <c r="BE358" s="249">
        <f>IF(N358="základní",J358,0)</f>
        <v>0</v>
      </c>
      <c r="BF358" s="249">
        <f>IF(N358="snížená",J358,0)</f>
        <v>0</v>
      </c>
      <c r="BG358" s="249">
        <f>IF(N358="zákl. přenesená",J358,0)</f>
        <v>0</v>
      </c>
      <c r="BH358" s="249">
        <f>IF(N358="sníž. přenesená",J358,0)</f>
        <v>0</v>
      </c>
      <c r="BI358" s="249">
        <f>IF(N358="nulová",J358,0)</f>
        <v>0</v>
      </c>
      <c r="BJ358" s="25" t="s">
        <v>89</v>
      </c>
      <c r="BK358" s="249">
        <f>ROUND(I358*H358,2)</f>
        <v>0</v>
      </c>
      <c r="BL358" s="25" t="s">
        <v>299</v>
      </c>
      <c r="BM358" s="25" t="s">
        <v>3705</v>
      </c>
    </row>
    <row r="359" s="11" customFormat="1" ht="37.44001" customHeight="1">
      <c r="B359" s="222"/>
      <c r="C359" s="223"/>
      <c r="D359" s="224" t="s">
        <v>81</v>
      </c>
      <c r="E359" s="225" t="s">
        <v>3706</v>
      </c>
      <c r="F359" s="225" t="s">
        <v>3707</v>
      </c>
      <c r="G359" s="223"/>
      <c r="H359" s="223"/>
      <c r="I359" s="226"/>
      <c r="J359" s="227">
        <f>BK359</f>
        <v>0</v>
      </c>
      <c r="K359" s="223"/>
      <c r="L359" s="228"/>
      <c r="M359" s="229"/>
      <c r="N359" s="230"/>
      <c r="O359" s="230"/>
      <c r="P359" s="231">
        <f>SUM(P360:P363)</f>
        <v>0</v>
      </c>
      <c r="Q359" s="230"/>
      <c r="R359" s="231">
        <f>SUM(R360:R363)</f>
        <v>0</v>
      </c>
      <c r="S359" s="230"/>
      <c r="T359" s="232">
        <f>SUM(T360:T363)</f>
        <v>0</v>
      </c>
      <c r="AR359" s="233" t="s">
        <v>89</v>
      </c>
      <c r="AT359" s="234" t="s">
        <v>81</v>
      </c>
      <c r="AU359" s="234" t="s">
        <v>82</v>
      </c>
      <c r="AY359" s="233" t="s">
        <v>291</v>
      </c>
      <c r="BK359" s="235">
        <f>SUM(BK360:BK363)</f>
        <v>0</v>
      </c>
    </row>
    <row r="360" s="1" customFormat="1" ht="16.5" customHeight="1">
      <c r="B360" s="48"/>
      <c r="C360" s="238" t="s">
        <v>3708</v>
      </c>
      <c r="D360" s="238" t="s">
        <v>294</v>
      </c>
      <c r="E360" s="239" t="s">
        <v>3709</v>
      </c>
      <c r="F360" s="240" t="s">
        <v>3710</v>
      </c>
      <c r="G360" s="241" t="s">
        <v>385</v>
      </c>
      <c r="H360" s="242">
        <v>1</v>
      </c>
      <c r="I360" s="243"/>
      <c r="J360" s="244">
        <f>ROUND(I360*H360,2)</f>
        <v>0</v>
      </c>
      <c r="K360" s="240" t="s">
        <v>386</v>
      </c>
      <c r="L360" s="74"/>
      <c r="M360" s="245" t="s">
        <v>80</v>
      </c>
      <c r="N360" s="246" t="s">
        <v>52</v>
      </c>
      <c r="O360" s="49"/>
      <c r="P360" s="247">
        <f>O360*H360</f>
        <v>0</v>
      </c>
      <c r="Q360" s="247">
        <v>0</v>
      </c>
      <c r="R360" s="247">
        <f>Q360*H360</f>
        <v>0</v>
      </c>
      <c r="S360" s="247">
        <v>0</v>
      </c>
      <c r="T360" s="248">
        <f>S360*H360</f>
        <v>0</v>
      </c>
      <c r="AR360" s="25" t="s">
        <v>299</v>
      </c>
      <c r="AT360" s="25" t="s">
        <v>294</v>
      </c>
      <c r="AU360" s="25" t="s">
        <v>89</v>
      </c>
      <c r="AY360" s="25" t="s">
        <v>291</v>
      </c>
      <c r="BE360" s="249">
        <f>IF(N360="základní",J360,0)</f>
        <v>0</v>
      </c>
      <c r="BF360" s="249">
        <f>IF(N360="snížená",J360,0)</f>
        <v>0</v>
      </c>
      <c r="BG360" s="249">
        <f>IF(N360="zákl. přenesená",J360,0)</f>
        <v>0</v>
      </c>
      <c r="BH360" s="249">
        <f>IF(N360="sníž. přenesená",J360,0)</f>
        <v>0</v>
      </c>
      <c r="BI360" s="249">
        <f>IF(N360="nulová",J360,0)</f>
        <v>0</v>
      </c>
      <c r="BJ360" s="25" t="s">
        <v>89</v>
      </c>
      <c r="BK360" s="249">
        <f>ROUND(I360*H360,2)</f>
        <v>0</v>
      </c>
      <c r="BL360" s="25" t="s">
        <v>299</v>
      </c>
      <c r="BM360" s="25" t="s">
        <v>3711</v>
      </c>
    </row>
    <row r="361" s="1" customFormat="1" ht="16.5" customHeight="1">
      <c r="B361" s="48"/>
      <c r="C361" s="238" t="s">
        <v>3712</v>
      </c>
      <c r="D361" s="238" t="s">
        <v>294</v>
      </c>
      <c r="E361" s="239" t="s">
        <v>3713</v>
      </c>
      <c r="F361" s="240" t="s">
        <v>3714</v>
      </c>
      <c r="G361" s="241" t="s">
        <v>385</v>
      </c>
      <c r="H361" s="242">
        <v>1</v>
      </c>
      <c r="I361" s="243"/>
      <c r="J361" s="244">
        <f>ROUND(I361*H361,2)</f>
        <v>0</v>
      </c>
      <c r="K361" s="240" t="s">
        <v>386</v>
      </c>
      <c r="L361" s="74"/>
      <c r="M361" s="245" t="s">
        <v>80</v>
      </c>
      <c r="N361" s="246" t="s">
        <v>52</v>
      </c>
      <c r="O361" s="49"/>
      <c r="P361" s="247">
        <f>O361*H361</f>
        <v>0</v>
      </c>
      <c r="Q361" s="247">
        <v>0</v>
      </c>
      <c r="R361" s="247">
        <f>Q361*H361</f>
        <v>0</v>
      </c>
      <c r="S361" s="247">
        <v>0</v>
      </c>
      <c r="T361" s="248">
        <f>S361*H361</f>
        <v>0</v>
      </c>
      <c r="AR361" s="25" t="s">
        <v>299</v>
      </c>
      <c r="AT361" s="25" t="s">
        <v>294</v>
      </c>
      <c r="AU361" s="25" t="s">
        <v>89</v>
      </c>
      <c r="AY361" s="25" t="s">
        <v>291</v>
      </c>
      <c r="BE361" s="249">
        <f>IF(N361="základní",J361,0)</f>
        <v>0</v>
      </c>
      <c r="BF361" s="249">
        <f>IF(N361="snížená",J361,0)</f>
        <v>0</v>
      </c>
      <c r="BG361" s="249">
        <f>IF(N361="zákl. přenesená",J361,0)</f>
        <v>0</v>
      </c>
      <c r="BH361" s="249">
        <f>IF(N361="sníž. přenesená",J361,0)</f>
        <v>0</v>
      </c>
      <c r="BI361" s="249">
        <f>IF(N361="nulová",J361,0)</f>
        <v>0</v>
      </c>
      <c r="BJ361" s="25" t="s">
        <v>89</v>
      </c>
      <c r="BK361" s="249">
        <f>ROUND(I361*H361,2)</f>
        <v>0</v>
      </c>
      <c r="BL361" s="25" t="s">
        <v>299</v>
      </c>
      <c r="BM361" s="25" t="s">
        <v>3715</v>
      </c>
    </row>
    <row r="362" s="1" customFormat="1" ht="16.5" customHeight="1">
      <c r="B362" s="48"/>
      <c r="C362" s="238" t="s">
        <v>3716</v>
      </c>
      <c r="D362" s="238" t="s">
        <v>294</v>
      </c>
      <c r="E362" s="239" t="s">
        <v>3699</v>
      </c>
      <c r="F362" s="240" t="s">
        <v>3700</v>
      </c>
      <c r="G362" s="241" t="s">
        <v>636</v>
      </c>
      <c r="H362" s="304"/>
      <c r="I362" s="243"/>
      <c r="J362" s="244">
        <f>ROUND(I362*H362,2)</f>
        <v>0</v>
      </c>
      <c r="K362" s="240" t="s">
        <v>386</v>
      </c>
      <c r="L362" s="74"/>
      <c r="M362" s="245" t="s">
        <v>80</v>
      </c>
      <c r="N362" s="246" t="s">
        <v>52</v>
      </c>
      <c r="O362" s="49"/>
      <c r="P362" s="247">
        <f>O362*H362</f>
        <v>0</v>
      </c>
      <c r="Q362" s="247">
        <v>0</v>
      </c>
      <c r="R362" s="247">
        <f>Q362*H362</f>
        <v>0</v>
      </c>
      <c r="S362" s="247">
        <v>0</v>
      </c>
      <c r="T362" s="248">
        <f>S362*H362</f>
        <v>0</v>
      </c>
      <c r="AR362" s="25" t="s">
        <v>299</v>
      </c>
      <c r="AT362" s="25" t="s">
        <v>294</v>
      </c>
      <c r="AU362" s="25" t="s">
        <v>89</v>
      </c>
      <c r="AY362" s="25" t="s">
        <v>291</v>
      </c>
      <c r="BE362" s="249">
        <f>IF(N362="základní",J362,0)</f>
        <v>0</v>
      </c>
      <c r="BF362" s="249">
        <f>IF(N362="snížená",J362,0)</f>
        <v>0</v>
      </c>
      <c r="BG362" s="249">
        <f>IF(N362="zákl. přenesená",J362,0)</f>
        <v>0</v>
      </c>
      <c r="BH362" s="249">
        <f>IF(N362="sníž. přenesená",J362,0)</f>
        <v>0</v>
      </c>
      <c r="BI362" s="249">
        <f>IF(N362="nulová",J362,0)</f>
        <v>0</v>
      </c>
      <c r="BJ362" s="25" t="s">
        <v>89</v>
      </c>
      <c r="BK362" s="249">
        <f>ROUND(I362*H362,2)</f>
        <v>0</v>
      </c>
      <c r="BL362" s="25" t="s">
        <v>299</v>
      </c>
      <c r="BM362" s="25" t="s">
        <v>3717</v>
      </c>
    </row>
    <row r="363" s="1" customFormat="1" ht="16.5" customHeight="1">
      <c r="B363" s="48"/>
      <c r="C363" s="238" t="s">
        <v>3718</v>
      </c>
      <c r="D363" s="238" t="s">
        <v>294</v>
      </c>
      <c r="E363" s="239" t="s">
        <v>3703</v>
      </c>
      <c r="F363" s="240" t="s">
        <v>3704</v>
      </c>
      <c r="G363" s="241" t="s">
        <v>636</v>
      </c>
      <c r="H363" s="304"/>
      <c r="I363" s="243"/>
      <c r="J363" s="244">
        <f>ROUND(I363*H363,2)</f>
        <v>0</v>
      </c>
      <c r="K363" s="240" t="s">
        <v>386</v>
      </c>
      <c r="L363" s="74"/>
      <c r="M363" s="245" t="s">
        <v>80</v>
      </c>
      <c r="N363" s="246" t="s">
        <v>52</v>
      </c>
      <c r="O363" s="49"/>
      <c r="P363" s="247">
        <f>O363*H363</f>
        <v>0</v>
      </c>
      <c r="Q363" s="247">
        <v>0</v>
      </c>
      <c r="R363" s="247">
        <f>Q363*H363</f>
        <v>0</v>
      </c>
      <c r="S363" s="247">
        <v>0</v>
      </c>
      <c r="T363" s="248">
        <f>S363*H363</f>
        <v>0</v>
      </c>
      <c r="AR363" s="25" t="s">
        <v>299</v>
      </c>
      <c r="AT363" s="25" t="s">
        <v>294</v>
      </c>
      <c r="AU363" s="25" t="s">
        <v>89</v>
      </c>
      <c r="AY363" s="25" t="s">
        <v>291</v>
      </c>
      <c r="BE363" s="249">
        <f>IF(N363="základní",J363,0)</f>
        <v>0</v>
      </c>
      <c r="BF363" s="249">
        <f>IF(N363="snížená",J363,0)</f>
        <v>0</v>
      </c>
      <c r="BG363" s="249">
        <f>IF(N363="zákl. přenesená",J363,0)</f>
        <v>0</v>
      </c>
      <c r="BH363" s="249">
        <f>IF(N363="sníž. přenesená",J363,0)</f>
        <v>0</v>
      </c>
      <c r="BI363" s="249">
        <f>IF(N363="nulová",J363,0)</f>
        <v>0</v>
      </c>
      <c r="BJ363" s="25" t="s">
        <v>89</v>
      </c>
      <c r="BK363" s="249">
        <f>ROUND(I363*H363,2)</f>
        <v>0</v>
      </c>
      <c r="BL363" s="25" t="s">
        <v>299</v>
      </c>
      <c r="BM363" s="25" t="s">
        <v>3719</v>
      </c>
    </row>
    <row r="364" s="11" customFormat="1" ht="37.44001" customHeight="1">
      <c r="B364" s="222"/>
      <c r="C364" s="223"/>
      <c r="D364" s="224" t="s">
        <v>81</v>
      </c>
      <c r="E364" s="225" t="s">
        <v>3720</v>
      </c>
      <c r="F364" s="225" t="s">
        <v>3721</v>
      </c>
      <c r="G364" s="223"/>
      <c r="H364" s="223"/>
      <c r="I364" s="226"/>
      <c r="J364" s="227">
        <f>BK364</f>
        <v>0</v>
      </c>
      <c r="K364" s="223"/>
      <c r="L364" s="228"/>
      <c r="M364" s="229"/>
      <c r="N364" s="230"/>
      <c r="O364" s="230"/>
      <c r="P364" s="231">
        <f>SUM(P365:P442)</f>
        <v>0</v>
      </c>
      <c r="Q364" s="230"/>
      <c r="R364" s="231">
        <f>SUM(R365:R442)</f>
        <v>0</v>
      </c>
      <c r="S364" s="230"/>
      <c r="T364" s="232">
        <f>SUM(T365:T442)</f>
        <v>0</v>
      </c>
      <c r="AR364" s="233" t="s">
        <v>89</v>
      </c>
      <c r="AT364" s="234" t="s">
        <v>81</v>
      </c>
      <c r="AU364" s="234" t="s">
        <v>82</v>
      </c>
      <c r="AY364" s="233" t="s">
        <v>291</v>
      </c>
      <c r="BK364" s="235">
        <f>SUM(BK365:BK442)</f>
        <v>0</v>
      </c>
    </row>
    <row r="365" s="1" customFormat="1" ht="16.5" customHeight="1">
      <c r="B365" s="48"/>
      <c r="C365" s="238" t="s">
        <v>3722</v>
      </c>
      <c r="D365" s="238" t="s">
        <v>294</v>
      </c>
      <c r="E365" s="239" t="s">
        <v>3723</v>
      </c>
      <c r="F365" s="240" t="s">
        <v>3724</v>
      </c>
      <c r="G365" s="241" t="s">
        <v>611</v>
      </c>
      <c r="H365" s="242">
        <v>1.6499999999999999</v>
      </c>
      <c r="I365" s="243"/>
      <c r="J365" s="244">
        <f>ROUND(I365*H365,2)</f>
        <v>0</v>
      </c>
      <c r="K365" s="240" t="s">
        <v>386</v>
      </c>
      <c r="L365" s="74"/>
      <c r="M365" s="245" t="s">
        <v>80</v>
      </c>
      <c r="N365" s="246" t="s">
        <v>52</v>
      </c>
      <c r="O365" s="49"/>
      <c r="P365" s="247">
        <f>O365*H365</f>
        <v>0</v>
      </c>
      <c r="Q365" s="247">
        <v>0</v>
      </c>
      <c r="R365" s="247">
        <f>Q365*H365</f>
        <v>0</v>
      </c>
      <c r="S365" s="247">
        <v>0</v>
      </c>
      <c r="T365" s="248">
        <f>S365*H365</f>
        <v>0</v>
      </c>
      <c r="AR365" s="25" t="s">
        <v>299</v>
      </c>
      <c r="AT365" s="25" t="s">
        <v>294</v>
      </c>
      <c r="AU365" s="25" t="s">
        <v>89</v>
      </c>
      <c r="AY365" s="25" t="s">
        <v>291</v>
      </c>
      <c r="BE365" s="249">
        <f>IF(N365="základní",J365,0)</f>
        <v>0</v>
      </c>
      <c r="BF365" s="249">
        <f>IF(N365="snížená",J365,0)</f>
        <v>0</v>
      </c>
      <c r="BG365" s="249">
        <f>IF(N365="zákl. přenesená",J365,0)</f>
        <v>0</v>
      </c>
      <c r="BH365" s="249">
        <f>IF(N365="sníž. přenesená",J365,0)</f>
        <v>0</v>
      </c>
      <c r="BI365" s="249">
        <f>IF(N365="nulová",J365,0)</f>
        <v>0</v>
      </c>
      <c r="BJ365" s="25" t="s">
        <v>89</v>
      </c>
      <c r="BK365" s="249">
        <f>ROUND(I365*H365,2)</f>
        <v>0</v>
      </c>
      <c r="BL365" s="25" t="s">
        <v>299</v>
      </c>
      <c r="BM365" s="25" t="s">
        <v>3725</v>
      </c>
    </row>
    <row r="366" s="1" customFormat="1" ht="16.5" customHeight="1">
      <c r="B366" s="48"/>
      <c r="C366" s="238" t="s">
        <v>3726</v>
      </c>
      <c r="D366" s="238" t="s">
        <v>294</v>
      </c>
      <c r="E366" s="239" t="s">
        <v>3727</v>
      </c>
      <c r="F366" s="240" t="s">
        <v>3728</v>
      </c>
      <c r="G366" s="241" t="s">
        <v>297</v>
      </c>
      <c r="H366" s="242">
        <v>104.53</v>
      </c>
      <c r="I366" s="243"/>
      <c r="J366" s="244">
        <f>ROUND(I366*H366,2)</f>
        <v>0</v>
      </c>
      <c r="K366" s="240" t="s">
        <v>386</v>
      </c>
      <c r="L366" s="74"/>
      <c r="M366" s="245" t="s">
        <v>80</v>
      </c>
      <c r="N366" s="246" t="s">
        <v>52</v>
      </c>
      <c r="O366" s="49"/>
      <c r="P366" s="247">
        <f>O366*H366</f>
        <v>0</v>
      </c>
      <c r="Q366" s="247">
        <v>0</v>
      </c>
      <c r="R366" s="247">
        <f>Q366*H366</f>
        <v>0</v>
      </c>
      <c r="S366" s="247">
        <v>0</v>
      </c>
      <c r="T366" s="248">
        <f>S366*H366</f>
        <v>0</v>
      </c>
      <c r="AR366" s="25" t="s">
        <v>299</v>
      </c>
      <c r="AT366" s="25" t="s">
        <v>294</v>
      </c>
      <c r="AU366" s="25" t="s">
        <v>89</v>
      </c>
      <c r="AY366" s="25" t="s">
        <v>291</v>
      </c>
      <c r="BE366" s="249">
        <f>IF(N366="základní",J366,0)</f>
        <v>0</v>
      </c>
      <c r="BF366" s="249">
        <f>IF(N366="snížená",J366,0)</f>
        <v>0</v>
      </c>
      <c r="BG366" s="249">
        <f>IF(N366="zákl. přenesená",J366,0)</f>
        <v>0</v>
      </c>
      <c r="BH366" s="249">
        <f>IF(N366="sníž. přenesená",J366,0)</f>
        <v>0</v>
      </c>
      <c r="BI366" s="249">
        <f>IF(N366="nulová",J366,0)</f>
        <v>0</v>
      </c>
      <c r="BJ366" s="25" t="s">
        <v>89</v>
      </c>
      <c r="BK366" s="249">
        <f>ROUND(I366*H366,2)</f>
        <v>0</v>
      </c>
      <c r="BL366" s="25" t="s">
        <v>299</v>
      </c>
      <c r="BM366" s="25" t="s">
        <v>3729</v>
      </c>
    </row>
    <row r="367" s="1" customFormat="1" ht="16.5" customHeight="1">
      <c r="B367" s="48"/>
      <c r="C367" s="238" t="s">
        <v>3730</v>
      </c>
      <c r="D367" s="238" t="s">
        <v>294</v>
      </c>
      <c r="E367" s="239" t="s">
        <v>3731</v>
      </c>
      <c r="F367" s="240" t="s">
        <v>3732</v>
      </c>
      <c r="G367" s="241" t="s">
        <v>352</v>
      </c>
      <c r="H367" s="242">
        <v>522.64999999999998</v>
      </c>
      <c r="I367" s="243"/>
      <c r="J367" s="244">
        <f>ROUND(I367*H367,2)</f>
        <v>0</v>
      </c>
      <c r="K367" s="240" t="s">
        <v>386</v>
      </c>
      <c r="L367" s="74"/>
      <c r="M367" s="245" t="s">
        <v>80</v>
      </c>
      <c r="N367" s="246" t="s">
        <v>52</v>
      </c>
      <c r="O367" s="49"/>
      <c r="P367" s="247">
        <f>O367*H367</f>
        <v>0</v>
      </c>
      <c r="Q367" s="247">
        <v>0</v>
      </c>
      <c r="R367" s="247">
        <f>Q367*H367</f>
        <v>0</v>
      </c>
      <c r="S367" s="247">
        <v>0</v>
      </c>
      <c r="T367" s="248">
        <f>S367*H367</f>
        <v>0</v>
      </c>
      <c r="AR367" s="25" t="s">
        <v>299</v>
      </c>
      <c r="AT367" s="25" t="s">
        <v>294</v>
      </c>
      <c r="AU367" s="25" t="s">
        <v>89</v>
      </c>
      <c r="AY367" s="25" t="s">
        <v>291</v>
      </c>
      <c r="BE367" s="249">
        <f>IF(N367="základní",J367,0)</f>
        <v>0</v>
      </c>
      <c r="BF367" s="249">
        <f>IF(N367="snížená",J367,0)</f>
        <v>0</v>
      </c>
      <c r="BG367" s="249">
        <f>IF(N367="zákl. přenesená",J367,0)</f>
        <v>0</v>
      </c>
      <c r="BH367" s="249">
        <f>IF(N367="sníž. přenesená",J367,0)</f>
        <v>0</v>
      </c>
      <c r="BI367" s="249">
        <f>IF(N367="nulová",J367,0)</f>
        <v>0</v>
      </c>
      <c r="BJ367" s="25" t="s">
        <v>89</v>
      </c>
      <c r="BK367" s="249">
        <f>ROUND(I367*H367,2)</f>
        <v>0</v>
      </c>
      <c r="BL367" s="25" t="s">
        <v>299</v>
      </c>
      <c r="BM367" s="25" t="s">
        <v>3733</v>
      </c>
    </row>
    <row r="368" s="1" customFormat="1" ht="16.5" customHeight="1">
      <c r="B368" s="48"/>
      <c r="C368" s="238" t="s">
        <v>3734</v>
      </c>
      <c r="D368" s="238" t="s">
        <v>294</v>
      </c>
      <c r="E368" s="239" t="s">
        <v>3735</v>
      </c>
      <c r="F368" s="240" t="s">
        <v>3736</v>
      </c>
      <c r="G368" s="241" t="s">
        <v>352</v>
      </c>
      <c r="H368" s="242">
        <v>250.88</v>
      </c>
      <c r="I368" s="243"/>
      <c r="J368" s="244">
        <f>ROUND(I368*H368,2)</f>
        <v>0</v>
      </c>
      <c r="K368" s="240" t="s">
        <v>386</v>
      </c>
      <c r="L368" s="74"/>
      <c r="M368" s="245" t="s">
        <v>80</v>
      </c>
      <c r="N368" s="246" t="s">
        <v>52</v>
      </c>
      <c r="O368" s="49"/>
      <c r="P368" s="247">
        <f>O368*H368</f>
        <v>0</v>
      </c>
      <c r="Q368" s="247">
        <v>0</v>
      </c>
      <c r="R368" s="247">
        <f>Q368*H368</f>
        <v>0</v>
      </c>
      <c r="S368" s="247">
        <v>0</v>
      </c>
      <c r="T368" s="248">
        <f>S368*H368</f>
        <v>0</v>
      </c>
      <c r="AR368" s="25" t="s">
        <v>299</v>
      </c>
      <c r="AT368" s="25" t="s">
        <v>294</v>
      </c>
      <c r="AU368" s="25" t="s">
        <v>89</v>
      </c>
      <c r="AY368" s="25" t="s">
        <v>291</v>
      </c>
      <c r="BE368" s="249">
        <f>IF(N368="základní",J368,0)</f>
        <v>0</v>
      </c>
      <c r="BF368" s="249">
        <f>IF(N368="snížená",J368,0)</f>
        <v>0</v>
      </c>
      <c r="BG368" s="249">
        <f>IF(N368="zákl. přenesená",J368,0)</f>
        <v>0</v>
      </c>
      <c r="BH368" s="249">
        <f>IF(N368="sníž. přenesená",J368,0)</f>
        <v>0</v>
      </c>
      <c r="BI368" s="249">
        <f>IF(N368="nulová",J368,0)</f>
        <v>0</v>
      </c>
      <c r="BJ368" s="25" t="s">
        <v>89</v>
      </c>
      <c r="BK368" s="249">
        <f>ROUND(I368*H368,2)</f>
        <v>0</v>
      </c>
      <c r="BL368" s="25" t="s">
        <v>299</v>
      </c>
      <c r="BM368" s="25" t="s">
        <v>3737</v>
      </c>
    </row>
    <row r="369" s="1" customFormat="1" ht="16.5" customHeight="1">
      <c r="B369" s="48"/>
      <c r="C369" s="238" t="s">
        <v>3738</v>
      </c>
      <c r="D369" s="238" t="s">
        <v>294</v>
      </c>
      <c r="E369" s="239" t="s">
        <v>3739</v>
      </c>
      <c r="F369" s="240" t="s">
        <v>3740</v>
      </c>
      <c r="G369" s="241" t="s">
        <v>352</v>
      </c>
      <c r="H369" s="242">
        <v>54.399999999999999</v>
      </c>
      <c r="I369" s="243"/>
      <c r="J369" s="244">
        <f>ROUND(I369*H369,2)</f>
        <v>0</v>
      </c>
      <c r="K369" s="240" t="s">
        <v>386</v>
      </c>
      <c r="L369" s="74"/>
      <c r="M369" s="245" t="s">
        <v>80</v>
      </c>
      <c r="N369" s="246" t="s">
        <v>52</v>
      </c>
      <c r="O369" s="49"/>
      <c r="P369" s="247">
        <f>O369*H369</f>
        <v>0</v>
      </c>
      <c r="Q369" s="247">
        <v>0</v>
      </c>
      <c r="R369" s="247">
        <f>Q369*H369</f>
        <v>0</v>
      </c>
      <c r="S369" s="247">
        <v>0</v>
      </c>
      <c r="T369" s="248">
        <f>S369*H369</f>
        <v>0</v>
      </c>
      <c r="AR369" s="25" t="s">
        <v>299</v>
      </c>
      <c r="AT369" s="25" t="s">
        <v>294</v>
      </c>
      <c r="AU369" s="25" t="s">
        <v>89</v>
      </c>
      <c r="AY369" s="25" t="s">
        <v>291</v>
      </c>
      <c r="BE369" s="249">
        <f>IF(N369="základní",J369,0)</f>
        <v>0</v>
      </c>
      <c r="BF369" s="249">
        <f>IF(N369="snížená",J369,0)</f>
        <v>0</v>
      </c>
      <c r="BG369" s="249">
        <f>IF(N369="zákl. přenesená",J369,0)</f>
        <v>0</v>
      </c>
      <c r="BH369" s="249">
        <f>IF(N369="sníž. přenesená",J369,0)</f>
        <v>0</v>
      </c>
      <c r="BI369" s="249">
        <f>IF(N369="nulová",J369,0)</f>
        <v>0</v>
      </c>
      <c r="BJ369" s="25" t="s">
        <v>89</v>
      </c>
      <c r="BK369" s="249">
        <f>ROUND(I369*H369,2)</f>
        <v>0</v>
      </c>
      <c r="BL369" s="25" t="s">
        <v>299</v>
      </c>
      <c r="BM369" s="25" t="s">
        <v>3741</v>
      </c>
    </row>
    <row r="370" s="1" customFormat="1" ht="25.5" customHeight="1">
      <c r="B370" s="48"/>
      <c r="C370" s="238" t="s">
        <v>3742</v>
      </c>
      <c r="D370" s="238" t="s">
        <v>294</v>
      </c>
      <c r="E370" s="239" t="s">
        <v>3743</v>
      </c>
      <c r="F370" s="240" t="s">
        <v>3744</v>
      </c>
      <c r="G370" s="241" t="s">
        <v>401</v>
      </c>
      <c r="H370" s="242">
        <v>5</v>
      </c>
      <c r="I370" s="243"/>
      <c r="J370" s="244">
        <f>ROUND(I370*H370,2)</f>
        <v>0</v>
      </c>
      <c r="K370" s="240" t="s">
        <v>386</v>
      </c>
      <c r="L370" s="74"/>
      <c r="M370" s="245" t="s">
        <v>80</v>
      </c>
      <c r="N370" s="246" t="s">
        <v>52</v>
      </c>
      <c r="O370" s="49"/>
      <c r="P370" s="247">
        <f>O370*H370</f>
        <v>0</v>
      </c>
      <c r="Q370" s="247">
        <v>0</v>
      </c>
      <c r="R370" s="247">
        <f>Q370*H370</f>
        <v>0</v>
      </c>
      <c r="S370" s="247">
        <v>0</v>
      </c>
      <c r="T370" s="248">
        <f>S370*H370</f>
        <v>0</v>
      </c>
      <c r="AR370" s="25" t="s">
        <v>299</v>
      </c>
      <c r="AT370" s="25" t="s">
        <v>294</v>
      </c>
      <c r="AU370" s="25" t="s">
        <v>89</v>
      </c>
      <c r="AY370" s="25" t="s">
        <v>291</v>
      </c>
      <c r="BE370" s="249">
        <f>IF(N370="základní",J370,0)</f>
        <v>0</v>
      </c>
      <c r="BF370" s="249">
        <f>IF(N370="snížená",J370,0)</f>
        <v>0</v>
      </c>
      <c r="BG370" s="249">
        <f>IF(N370="zákl. přenesená",J370,0)</f>
        <v>0</v>
      </c>
      <c r="BH370" s="249">
        <f>IF(N370="sníž. přenesená",J370,0)</f>
        <v>0</v>
      </c>
      <c r="BI370" s="249">
        <f>IF(N370="nulová",J370,0)</f>
        <v>0</v>
      </c>
      <c r="BJ370" s="25" t="s">
        <v>89</v>
      </c>
      <c r="BK370" s="249">
        <f>ROUND(I370*H370,2)</f>
        <v>0</v>
      </c>
      <c r="BL370" s="25" t="s">
        <v>299</v>
      </c>
      <c r="BM370" s="25" t="s">
        <v>3745</v>
      </c>
    </row>
    <row r="371" s="13" customFormat="1">
      <c r="B371" s="261"/>
      <c r="C371" s="262"/>
      <c r="D371" s="252" t="s">
        <v>301</v>
      </c>
      <c r="E371" s="263" t="s">
        <v>80</v>
      </c>
      <c r="F371" s="264" t="s">
        <v>3746</v>
      </c>
      <c r="G371" s="262"/>
      <c r="H371" s="265">
        <v>5</v>
      </c>
      <c r="I371" s="266"/>
      <c r="J371" s="262"/>
      <c r="K371" s="262"/>
      <c r="L371" s="267"/>
      <c r="M371" s="268"/>
      <c r="N371" s="269"/>
      <c r="O371" s="269"/>
      <c r="P371" s="269"/>
      <c r="Q371" s="269"/>
      <c r="R371" s="269"/>
      <c r="S371" s="269"/>
      <c r="T371" s="270"/>
      <c r="AT371" s="271" t="s">
        <v>301</v>
      </c>
      <c r="AU371" s="271" t="s">
        <v>89</v>
      </c>
      <c r="AV371" s="13" t="s">
        <v>91</v>
      </c>
      <c r="AW371" s="13" t="s">
        <v>44</v>
      </c>
      <c r="AX371" s="13" t="s">
        <v>82</v>
      </c>
      <c r="AY371" s="271" t="s">
        <v>291</v>
      </c>
    </row>
    <row r="372" s="15" customFormat="1">
      <c r="B372" s="283"/>
      <c r="C372" s="284"/>
      <c r="D372" s="252" t="s">
        <v>301</v>
      </c>
      <c r="E372" s="285" t="s">
        <v>80</v>
      </c>
      <c r="F372" s="286" t="s">
        <v>315</v>
      </c>
      <c r="G372" s="284"/>
      <c r="H372" s="287">
        <v>5</v>
      </c>
      <c r="I372" s="288"/>
      <c r="J372" s="284"/>
      <c r="K372" s="284"/>
      <c r="L372" s="289"/>
      <c r="M372" s="290"/>
      <c r="N372" s="291"/>
      <c r="O372" s="291"/>
      <c r="P372" s="291"/>
      <c r="Q372" s="291"/>
      <c r="R372" s="291"/>
      <c r="S372" s="291"/>
      <c r="T372" s="292"/>
      <c r="AT372" s="293" t="s">
        <v>301</v>
      </c>
      <c r="AU372" s="293" t="s">
        <v>89</v>
      </c>
      <c r="AV372" s="15" t="s">
        <v>299</v>
      </c>
      <c r="AW372" s="15" t="s">
        <v>44</v>
      </c>
      <c r="AX372" s="15" t="s">
        <v>89</v>
      </c>
      <c r="AY372" s="293" t="s">
        <v>291</v>
      </c>
    </row>
    <row r="373" s="1" customFormat="1" ht="25.5" customHeight="1">
      <c r="B373" s="48"/>
      <c r="C373" s="238" t="s">
        <v>2422</v>
      </c>
      <c r="D373" s="238" t="s">
        <v>294</v>
      </c>
      <c r="E373" s="239" t="s">
        <v>3747</v>
      </c>
      <c r="F373" s="240" t="s">
        <v>3748</v>
      </c>
      <c r="G373" s="241" t="s">
        <v>352</v>
      </c>
      <c r="H373" s="242">
        <v>529.39999999999998</v>
      </c>
      <c r="I373" s="243"/>
      <c r="J373" s="244">
        <f>ROUND(I373*H373,2)</f>
        <v>0</v>
      </c>
      <c r="K373" s="240" t="s">
        <v>386</v>
      </c>
      <c r="L373" s="74"/>
      <c r="M373" s="245" t="s">
        <v>80</v>
      </c>
      <c r="N373" s="246" t="s">
        <v>52</v>
      </c>
      <c r="O373" s="49"/>
      <c r="P373" s="247">
        <f>O373*H373</f>
        <v>0</v>
      </c>
      <c r="Q373" s="247">
        <v>0</v>
      </c>
      <c r="R373" s="247">
        <f>Q373*H373</f>
        <v>0</v>
      </c>
      <c r="S373" s="247">
        <v>0</v>
      </c>
      <c r="T373" s="248">
        <f>S373*H373</f>
        <v>0</v>
      </c>
      <c r="AR373" s="25" t="s">
        <v>299</v>
      </c>
      <c r="AT373" s="25" t="s">
        <v>294</v>
      </c>
      <c r="AU373" s="25" t="s">
        <v>89</v>
      </c>
      <c r="AY373" s="25" t="s">
        <v>291</v>
      </c>
      <c r="BE373" s="249">
        <f>IF(N373="základní",J373,0)</f>
        <v>0</v>
      </c>
      <c r="BF373" s="249">
        <f>IF(N373="snížená",J373,0)</f>
        <v>0</v>
      </c>
      <c r="BG373" s="249">
        <f>IF(N373="zákl. přenesená",J373,0)</f>
        <v>0</v>
      </c>
      <c r="BH373" s="249">
        <f>IF(N373="sníž. přenesená",J373,0)</f>
        <v>0</v>
      </c>
      <c r="BI373" s="249">
        <f>IF(N373="nulová",J373,0)</f>
        <v>0</v>
      </c>
      <c r="BJ373" s="25" t="s">
        <v>89</v>
      </c>
      <c r="BK373" s="249">
        <f>ROUND(I373*H373,2)</f>
        <v>0</v>
      </c>
      <c r="BL373" s="25" t="s">
        <v>299</v>
      </c>
      <c r="BM373" s="25" t="s">
        <v>3749</v>
      </c>
    </row>
    <row r="374" s="1" customFormat="1" ht="16.5" customHeight="1">
      <c r="B374" s="48"/>
      <c r="C374" s="238" t="s">
        <v>3750</v>
      </c>
      <c r="D374" s="238" t="s">
        <v>294</v>
      </c>
      <c r="E374" s="239" t="s">
        <v>3751</v>
      </c>
      <c r="F374" s="240" t="s">
        <v>3752</v>
      </c>
      <c r="G374" s="241" t="s">
        <v>297</v>
      </c>
      <c r="H374" s="242">
        <v>226.00999999999999</v>
      </c>
      <c r="I374" s="243"/>
      <c r="J374" s="244">
        <f>ROUND(I374*H374,2)</f>
        <v>0</v>
      </c>
      <c r="K374" s="240" t="s">
        <v>386</v>
      </c>
      <c r="L374" s="74"/>
      <c r="M374" s="245" t="s">
        <v>80</v>
      </c>
      <c r="N374" s="246" t="s">
        <v>52</v>
      </c>
      <c r="O374" s="49"/>
      <c r="P374" s="247">
        <f>O374*H374</f>
        <v>0</v>
      </c>
      <c r="Q374" s="247">
        <v>0</v>
      </c>
      <c r="R374" s="247">
        <f>Q374*H374</f>
        <v>0</v>
      </c>
      <c r="S374" s="247">
        <v>0</v>
      </c>
      <c r="T374" s="248">
        <f>S374*H374</f>
        <v>0</v>
      </c>
      <c r="AR374" s="25" t="s">
        <v>299</v>
      </c>
      <c r="AT374" s="25" t="s">
        <v>294</v>
      </c>
      <c r="AU374" s="25" t="s">
        <v>89</v>
      </c>
      <c r="AY374" s="25" t="s">
        <v>291</v>
      </c>
      <c r="BE374" s="249">
        <f>IF(N374="základní",J374,0)</f>
        <v>0</v>
      </c>
      <c r="BF374" s="249">
        <f>IF(N374="snížená",J374,0)</f>
        <v>0</v>
      </c>
      <c r="BG374" s="249">
        <f>IF(N374="zákl. přenesená",J374,0)</f>
        <v>0</v>
      </c>
      <c r="BH374" s="249">
        <f>IF(N374="sníž. přenesená",J374,0)</f>
        <v>0</v>
      </c>
      <c r="BI374" s="249">
        <f>IF(N374="nulová",J374,0)</f>
        <v>0</v>
      </c>
      <c r="BJ374" s="25" t="s">
        <v>89</v>
      </c>
      <c r="BK374" s="249">
        <f>ROUND(I374*H374,2)</f>
        <v>0</v>
      </c>
      <c r="BL374" s="25" t="s">
        <v>299</v>
      </c>
      <c r="BM374" s="25" t="s">
        <v>3753</v>
      </c>
    </row>
    <row r="375" s="1" customFormat="1" ht="16.5" customHeight="1">
      <c r="B375" s="48"/>
      <c r="C375" s="238" t="s">
        <v>3754</v>
      </c>
      <c r="D375" s="238" t="s">
        <v>294</v>
      </c>
      <c r="E375" s="239" t="s">
        <v>3755</v>
      </c>
      <c r="F375" s="240" t="s">
        <v>3756</v>
      </c>
      <c r="G375" s="241" t="s">
        <v>297</v>
      </c>
      <c r="H375" s="242">
        <v>31.84</v>
      </c>
      <c r="I375" s="243"/>
      <c r="J375" s="244">
        <f>ROUND(I375*H375,2)</f>
        <v>0</v>
      </c>
      <c r="K375" s="240" t="s">
        <v>386</v>
      </c>
      <c r="L375" s="74"/>
      <c r="M375" s="245" t="s">
        <v>80</v>
      </c>
      <c r="N375" s="246" t="s">
        <v>52</v>
      </c>
      <c r="O375" s="49"/>
      <c r="P375" s="247">
        <f>O375*H375</f>
        <v>0</v>
      </c>
      <c r="Q375" s="247">
        <v>0</v>
      </c>
      <c r="R375" s="247">
        <f>Q375*H375</f>
        <v>0</v>
      </c>
      <c r="S375" s="247">
        <v>0</v>
      </c>
      <c r="T375" s="248">
        <f>S375*H375</f>
        <v>0</v>
      </c>
      <c r="AR375" s="25" t="s">
        <v>299</v>
      </c>
      <c r="AT375" s="25" t="s">
        <v>294</v>
      </c>
      <c r="AU375" s="25" t="s">
        <v>89</v>
      </c>
      <c r="AY375" s="25" t="s">
        <v>291</v>
      </c>
      <c r="BE375" s="249">
        <f>IF(N375="základní",J375,0)</f>
        <v>0</v>
      </c>
      <c r="BF375" s="249">
        <f>IF(N375="snížená",J375,0)</f>
        <v>0</v>
      </c>
      <c r="BG375" s="249">
        <f>IF(N375="zákl. přenesená",J375,0)</f>
        <v>0</v>
      </c>
      <c r="BH375" s="249">
        <f>IF(N375="sníž. přenesená",J375,0)</f>
        <v>0</v>
      </c>
      <c r="BI375" s="249">
        <f>IF(N375="nulová",J375,0)</f>
        <v>0</v>
      </c>
      <c r="BJ375" s="25" t="s">
        <v>89</v>
      </c>
      <c r="BK375" s="249">
        <f>ROUND(I375*H375,2)</f>
        <v>0</v>
      </c>
      <c r="BL375" s="25" t="s">
        <v>299</v>
      </c>
      <c r="BM375" s="25" t="s">
        <v>3757</v>
      </c>
    </row>
    <row r="376" s="1" customFormat="1" ht="16.5" customHeight="1">
      <c r="B376" s="48"/>
      <c r="C376" s="238" t="s">
        <v>3758</v>
      </c>
      <c r="D376" s="238" t="s">
        <v>294</v>
      </c>
      <c r="E376" s="239" t="s">
        <v>3759</v>
      </c>
      <c r="F376" s="240" t="s">
        <v>3760</v>
      </c>
      <c r="G376" s="241" t="s">
        <v>297</v>
      </c>
      <c r="H376" s="242">
        <v>59.799999999999997</v>
      </c>
      <c r="I376" s="243"/>
      <c r="J376" s="244">
        <f>ROUND(I376*H376,2)</f>
        <v>0</v>
      </c>
      <c r="K376" s="240" t="s">
        <v>386</v>
      </c>
      <c r="L376" s="74"/>
      <c r="M376" s="245" t="s">
        <v>80</v>
      </c>
      <c r="N376" s="246" t="s">
        <v>52</v>
      </c>
      <c r="O376" s="49"/>
      <c r="P376" s="247">
        <f>O376*H376</f>
        <v>0</v>
      </c>
      <c r="Q376" s="247">
        <v>0</v>
      </c>
      <c r="R376" s="247">
        <f>Q376*H376</f>
        <v>0</v>
      </c>
      <c r="S376" s="247">
        <v>0</v>
      </c>
      <c r="T376" s="248">
        <f>S376*H376</f>
        <v>0</v>
      </c>
      <c r="AR376" s="25" t="s">
        <v>299</v>
      </c>
      <c r="AT376" s="25" t="s">
        <v>294</v>
      </c>
      <c r="AU376" s="25" t="s">
        <v>89</v>
      </c>
      <c r="AY376" s="25" t="s">
        <v>291</v>
      </c>
      <c r="BE376" s="249">
        <f>IF(N376="základní",J376,0)</f>
        <v>0</v>
      </c>
      <c r="BF376" s="249">
        <f>IF(N376="snížená",J376,0)</f>
        <v>0</v>
      </c>
      <c r="BG376" s="249">
        <f>IF(N376="zákl. přenesená",J376,0)</f>
        <v>0</v>
      </c>
      <c r="BH376" s="249">
        <f>IF(N376="sníž. přenesená",J376,0)</f>
        <v>0</v>
      </c>
      <c r="BI376" s="249">
        <f>IF(N376="nulová",J376,0)</f>
        <v>0</v>
      </c>
      <c r="BJ376" s="25" t="s">
        <v>89</v>
      </c>
      <c r="BK376" s="249">
        <f>ROUND(I376*H376,2)</f>
        <v>0</v>
      </c>
      <c r="BL376" s="25" t="s">
        <v>299</v>
      </c>
      <c r="BM376" s="25" t="s">
        <v>3761</v>
      </c>
    </row>
    <row r="377" s="1" customFormat="1" ht="16.5" customHeight="1">
      <c r="B377" s="48"/>
      <c r="C377" s="238" t="s">
        <v>3762</v>
      </c>
      <c r="D377" s="238" t="s">
        <v>294</v>
      </c>
      <c r="E377" s="239" t="s">
        <v>3763</v>
      </c>
      <c r="F377" s="240" t="s">
        <v>3764</v>
      </c>
      <c r="G377" s="241" t="s">
        <v>297</v>
      </c>
      <c r="H377" s="242">
        <v>18.379999999999999</v>
      </c>
      <c r="I377" s="243"/>
      <c r="J377" s="244">
        <f>ROUND(I377*H377,2)</f>
        <v>0</v>
      </c>
      <c r="K377" s="240" t="s">
        <v>386</v>
      </c>
      <c r="L377" s="74"/>
      <c r="M377" s="245" t="s">
        <v>80</v>
      </c>
      <c r="N377" s="246" t="s">
        <v>52</v>
      </c>
      <c r="O377" s="49"/>
      <c r="P377" s="247">
        <f>O377*H377</f>
        <v>0</v>
      </c>
      <c r="Q377" s="247">
        <v>0</v>
      </c>
      <c r="R377" s="247">
        <f>Q377*H377</f>
        <v>0</v>
      </c>
      <c r="S377" s="247">
        <v>0</v>
      </c>
      <c r="T377" s="248">
        <f>S377*H377</f>
        <v>0</v>
      </c>
      <c r="AR377" s="25" t="s">
        <v>299</v>
      </c>
      <c r="AT377" s="25" t="s">
        <v>294</v>
      </c>
      <c r="AU377" s="25" t="s">
        <v>89</v>
      </c>
      <c r="AY377" s="25" t="s">
        <v>291</v>
      </c>
      <c r="BE377" s="249">
        <f>IF(N377="základní",J377,0)</f>
        <v>0</v>
      </c>
      <c r="BF377" s="249">
        <f>IF(N377="snížená",J377,0)</f>
        <v>0</v>
      </c>
      <c r="BG377" s="249">
        <f>IF(N377="zákl. přenesená",J377,0)</f>
        <v>0</v>
      </c>
      <c r="BH377" s="249">
        <f>IF(N377="sníž. přenesená",J377,0)</f>
        <v>0</v>
      </c>
      <c r="BI377" s="249">
        <f>IF(N377="nulová",J377,0)</f>
        <v>0</v>
      </c>
      <c r="BJ377" s="25" t="s">
        <v>89</v>
      </c>
      <c r="BK377" s="249">
        <f>ROUND(I377*H377,2)</f>
        <v>0</v>
      </c>
      <c r="BL377" s="25" t="s">
        <v>299</v>
      </c>
      <c r="BM377" s="25" t="s">
        <v>3765</v>
      </c>
    </row>
    <row r="378" s="1" customFormat="1" ht="16.5" customHeight="1">
      <c r="B378" s="48"/>
      <c r="C378" s="238" t="s">
        <v>3766</v>
      </c>
      <c r="D378" s="238" t="s">
        <v>294</v>
      </c>
      <c r="E378" s="239" t="s">
        <v>3767</v>
      </c>
      <c r="F378" s="240" t="s">
        <v>3768</v>
      </c>
      <c r="G378" s="241" t="s">
        <v>352</v>
      </c>
      <c r="H378" s="242">
        <v>338.88</v>
      </c>
      <c r="I378" s="243"/>
      <c r="J378" s="244">
        <f>ROUND(I378*H378,2)</f>
        <v>0</v>
      </c>
      <c r="K378" s="240" t="s">
        <v>386</v>
      </c>
      <c r="L378" s="74"/>
      <c r="M378" s="245" t="s">
        <v>80</v>
      </c>
      <c r="N378" s="246" t="s">
        <v>52</v>
      </c>
      <c r="O378" s="49"/>
      <c r="P378" s="247">
        <f>O378*H378</f>
        <v>0</v>
      </c>
      <c r="Q378" s="247">
        <v>0</v>
      </c>
      <c r="R378" s="247">
        <f>Q378*H378</f>
        <v>0</v>
      </c>
      <c r="S378" s="247">
        <v>0</v>
      </c>
      <c r="T378" s="248">
        <f>S378*H378</f>
        <v>0</v>
      </c>
      <c r="AR378" s="25" t="s">
        <v>299</v>
      </c>
      <c r="AT378" s="25" t="s">
        <v>294</v>
      </c>
      <c r="AU378" s="25" t="s">
        <v>89</v>
      </c>
      <c r="AY378" s="25" t="s">
        <v>291</v>
      </c>
      <c r="BE378" s="249">
        <f>IF(N378="základní",J378,0)</f>
        <v>0</v>
      </c>
      <c r="BF378" s="249">
        <f>IF(N378="snížená",J378,0)</f>
        <v>0</v>
      </c>
      <c r="BG378" s="249">
        <f>IF(N378="zákl. přenesená",J378,0)</f>
        <v>0</v>
      </c>
      <c r="BH378" s="249">
        <f>IF(N378="sníž. přenesená",J378,0)</f>
        <v>0</v>
      </c>
      <c r="BI378" s="249">
        <f>IF(N378="nulová",J378,0)</f>
        <v>0</v>
      </c>
      <c r="BJ378" s="25" t="s">
        <v>89</v>
      </c>
      <c r="BK378" s="249">
        <f>ROUND(I378*H378,2)</f>
        <v>0</v>
      </c>
      <c r="BL378" s="25" t="s">
        <v>299</v>
      </c>
      <c r="BM378" s="25" t="s">
        <v>3769</v>
      </c>
    </row>
    <row r="379" s="1" customFormat="1" ht="16.5" customHeight="1">
      <c r="B379" s="48"/>
      <c r="C379" s="238" t="s">
        <v>3770</v>
      </c>
      <c r="D379" s="238" t="s">
        <v>294</v>
      </c>
      <c r="E379" s="239" t="s">
        <v>3771</v>
      </c>
      <c r="F379" s="240" t="s">
        <v>3772</v>
      </c>
      <c r="G379" s="241" t="s">
        <v>352</v>
      </c>
      <c r="H379" s="242">
        <v>74.469999999999999</v>
      </c>
      <c r="I379" s="243"/>
      <c r="J379" s="244">
        <f>ROUND(I379*H379,2)</f>
        <v>0</v>
      </c>
      <c r="K379" s="240" t="s">
        <v>386</v>
      </c>
      <c r="L379" s="74"/>
      <c r="M379" s="245" t="s">
        <v>80</v>
      </c>
      <c r="N379" s="246" t="s">
        <v>52</v>
      </c>
      <c r="O379" s="49"/>
      <c r="P379" s="247">
        <f>O379*H379</f>
        <v>0</v>
      </c>
      <c r="Q379" s="247">
        <v>0</v>
      </c>
      <c r="R379" s="247">
        <f>Q379*H379</f>
        <v>0</v>
      </c>
      <c r="S379" s="247">
        <v>0</v>
      </c>
      <c r="T379" s="248">
        <f>S379*H379</f>
        <v>0</v>
      </c>
      <c r="AR379" s="25" t="s">
        <v>299</v>
      </c>
      <c r="AT379" s="25" t="s">
        <v>294</v>
      </c>
      <c r="AU379" s="25" t="s">
        <v>89</v>
      </c>
      <c r="AY379" s="25" t="s">
        <v>291</v>
      </c>
      <c r="BE379" s="249">
        <f>IF(N379="základní",J379,0)</f>
        <v>0</v>
      </c>
      <c r="BF379" s="249">
        <f>IF(N379="snížená",J379,0)</f>
        <v>0</v>
      </c>
      <c r="BG379" s="249">
        <f>IF(N379="zákl. přenesená",J379,0)</f>
        <v>0</v>
      </c>
      <c r="BH379" s="249">
        <f>IF(N379="sníž. přenesená",J379,0)</f>
        <v>0</v>
      </c>
      <c r="BI379" s="249">
        <f>IF(N379="nulová",J379,0)</f>
        <v>0</v>
      </c>
      <c r="BJ379" s="25" t="s">
        <v>89</v>
      </c>
      <c r="BK379" s="249">
        <f>ROUND(I379*H379,2)</f>
        <v>0</v>
      </c>
      <c r="BL379" s="25" t="s">
        <v>299</v>
      </c>
      <c r="BM379" s="25" t="s">
        <v>3773</v>
      </c>
    </row>
    <row r="380" s="1" customFormat="1" ht="16.5" customHeight="1">
      <c r="B380" s="48"/>
      <c r="C380" s="238" t="s">
        <v>3774</v>
      </c>
      <c r="D380" s="238" t="s">
        <v>294</v>
      </c>
      <c r="E380" s="239" t="s">
        <v>3775</v>
      </c>
      <c r="F380" s="240" t="s">
        <v>3776</v>
      </c>
      <c r="G380" s="241" t="s">
        <v>352</v>
      </c>
      <c r="H380" s="242">
        <v>338.88</v>
      </c>
      <c r="I380" s="243"/>
      <c r="J380" s="244">
        <f>ROUND(I380*H380,2)</f>
        <v>0</v>
      </c>
      <c r="K380" s="240" t="s">
        <v>386</v>
      </c>
      <c r="L380" s="74"/>
      <c r="M380" s="245" t="s">
        <v>80</v>
      </c>
      <c r="N380" s="246" t="s">
        <v>52</v>
      </c>
      <c r="O380" s="49"/>
      <c r="P380" s="247">
        <f>O380*H380</f>
        <v>0</v>
      </c>
      <c r="Q380" s="247">
        <v>0</v>
      </c>
      <c r="R380" s="247">
        <f>Q380*H380</f>
        <v>0</v>
      </c>
      <c r="S380" s="247">
        <v>0</v>
      </c>
      <c r="T380" s="248">
        <f>S380*H380</f>
        <v>0</v>
      </c>
      <c r="AR380" s="25" t="s">
        <v>299</v>
      </c>
      <c r="AT380" s="25" t="s">
        <v>294</v>
      </c>
      <c r="AU380" s="25" t="s">
        <v>89</v>
      </c>
      <c r="AY380" s="25" t="s">
        <v>291</v>
      </c>
      <c r="BE380" s="249">
        <f>IF(N380="základní",J380,0)</f>
        <v>0</v>
      </c>
      <c r="BF380" s="249">
        <f>IF(N380="snížená",J380,0)</f>
        <v>0</v>
      </c>
      <c r="BG380" s="249">
        <f>IF(N380="zákl. přenesená",J380,0)</f>
        <v>0</v>
      </c>
      <c r="BH380" s="249">
        <f>IF(N380="sníž. přenesená",J380,0)</f>
        <v>0</v>
      </c>
      <c r="BI380" s="249">
        <f>IF(N380="nulová",J380,0)</f>
        <v>0</v>
      </c>
      <c r="BJ380" s="25" t="s">
        <v>89</v>
      </c>
      <c r="BK380" s="249">
        <f>ROUND(I380*H380,2)</f>
        <v>0</v>
      </c>
      <c r="BL380" s="25" t="s">
        <v>299</v>
      </c>
      <c r="BM380" s="25" t="s">
        <v>3777</v>
      </c>
    </row>
    <row r="381" s="1" customFormat="1" ht="16.5" customHeight="1">
      <c r="B381" s="48"/>
      <c r="C381" s="238" t="s">
        <v>3778</v>
      </c>
      <c r="D381" s="238" t="s">
        <v>294</v>
      </c>
      <c r="E381" s="239" t="s">
        <v>3779</v>
      </c>
      <c r="F381" s="240" t="s">
        <v>3780</v>
      </c>
      <c r="G381" s="241" t="s">
        <v>297</v>
      </c>
      <c r="H381" s="242">
        <v>563.48000000000002</v>
      </c>
      <c r="I381" s="243"/>
      <c r="J381" s="244">
        <f>ROUND(I381*H381,2)</f>
        <v>0</v>
      </c>
      <c r="K381" s="240" t="s">
        <v>386</v>
      </c>
      <c r="L381" s="74"/>
      <c r="M381" s="245" t="s">
        <v>80</v>
      </c>
      <c r="N381" s="246" t="s">
        <v>52</v>
      </c>
      <c r="O381" s="49"/>
      <c r="P381" s="247">
        <f>O381*H381</f>
        <v>0</v>
      </c>
      <c r="Q381" s="247">
        <v>0</v>
      </c>
      <c r="R381" s="247">
        <f>Q381*H381</f>
        <v>0</v>
      </c>
      <c r="S381" s="247">
        <v>0</v>
      </c>
      <c r="T381" s="248">
        <f>S381*H381</f>
        <v>0</v>
      </c>
      <c r="AR381" s="25" t="s">
        <v>299</v>
      </c>
      <c r="AT381" s="25" t="s">
        <v>294</v>
      </c>
      <c r="AU381" s="25" t="s">
        <v>89</v>
      </c>
      <c r="AY381" s="25" t="s">
        <v>291</v>
      </c>
      <c r="BE381" s="249">
        <f>IF(N381="základní",J381,0)</f>
        <v>0</v>
      </c>
      <c r="BF381" s="249">
        <f>IF(N381="snížená",J381,0)</f>
        <v>0</v>
      </c>
      <c r="BG381" s="249">
        <f>IF(N381="zákl. přenesená",J381,0)</f>
        <v>0</v>
      </c>
      <c r="BH381" s="249">
        <f>IF(N381="sníž. přenesená",J381,0)</f>
        <v>0</v>
      </c>
      <c r="BI381" s="249">
        <f>IF(N381="nulová",J381,0)</f>
        <v>0</v>
      </c>
      <c r="BJ381" s="25" t="s">
        <v>89</v>
      </c>
      <c r="BK381" s="249">
        <f>ROUND(I381*H381,2)</f>
        <v>0</v>
      </c>
      <c r="BL381" s="25" t="s">
        <v>299</v>
      </c>
      <c r="BM381" s="25" t="s">
        <v>3781</v>
      </c>
    </row>
    <row r="382" s="1" customFormat="1" ht="16.5" customHeight="1">
      <c r="B382" s="48"/>
      <c r="C382" s="238" t="s">
        <v>3782</v>
      </c>
      <c r="D382" s="238" t="s">
        <v>294</v>
      </c>
      <c r="E382" s="239" t="s">
        <v>3783</v>
      </c>
      <c r="F382" s="240" t="s">
        <v>3784</v>
      </c>
      <c r="G382" s="241" t="s">
        <v>297</v>
      </c>
      <c r="H382" s="242">
        <v>563.48000000000002</v>
      </c>
      <c r="I382" s="243"/>
      <c r="J382" s="244">
        <f>ROUND(I382*H382,2)</f>
        <v>0</v>
      </c>
      <c r="K382" s="240" t="s">
        <v>386</v>
      </c>
      <c r="L382" s="74"/>
      <c r="M382" s="245" t="s">
        <v>80</v>
      </c>
      <c r="N382" s="246" t="s">
        <v>52</v>
      </c>
      <c r="O382" s="49"/>
      <c r="P382" s="247">
        <f>O382*H382</f>
        <v>0</v>
      </c>
      <c r="Q382" s="247">
        <v>0</v>
      </c>
      <c r="R382" s="247">
        <f>Q382*H382</f>
        <v>0</v>
      </c>
      <c r="S382" s="247">
        <v>0</v>
      </c>
      <c r="T382" s="248">
        <f>S382*H382</f>
        <v>0</v>
      </c>
      <c r="AR382" s="25" t="s">
        <v>299</v>
      </c>
      <c r="AT382" s="25" t="s">
        <v>294</v>
      </c>
      <c r="AU382" s="25" t="s">
        <v>89</v>
      </c>
      <c r="AY382" s="25" t="s">
        <v>291</v>
      </c>
      <c r="BE382" s="249">
        <f>IF(N382="základní",J382,0)</f>
        <v>0</v>
      </c>
      <c r="BF382" s="249">
        <f>IF(N382="snížená",J382,0)</f>
        <v>0</v>
      </c>
      <c r="BG382" s="249">
        <f>IF(N382="zákl. přenesená",J382,0)</f>
        <v>0</v>
      </c>
      <c r="BH382" s="249">
        <f>IF(N382="sníž. přenesená",J382,0)</f>
        <v>0</v>
      </c>
      <c r="BI382" s="249">
        <f>IF(N382="nulová",J382,0)</f>
        <v>0</v>
      </c>
      <c r="BJ382" s="25" t="s">
        <v>89</v>
      </c>
      <c r="BK382" s="249">
        <f>ROUND(I382*H382,2)</f>
        <v>0</v>
      </c>
      <c r="BL382" s="25" t="s">
        <v>299</v>
      </c>
      <c r="BM382" s="25" t="s">
        <v>3785</v>
      </c>
    </row>
    <row r="383" s="1" customFormat="1" ht="25.5" customHeight="1">
      <c r="B383" s="48"/>
      <c r="C383" s="238" t="s">
        <v>3786</v>
      </c>
      <c r="D383" s="238" t="s">
        <v>294</v>
      </c>
      <c r="E383" s="239" t="s">
        <v>3787</v>
      </c>
      <c r="F383" s="240" t="s">
        <v>3788</v>
      </c>
      <c r="G383" s="241" t="s">
        <v>401</v>
      </c>
      <c r="H383" s="242">
        <v>903</v>
      </c>
      <c r="I383" s="243"/>
      <c r="J383" s="244">
        <f>ROUND(I383*H383,2)</f>
        <v>0</v>
      </c>
      <c r="K383" s="240" t="s">
        <v>386</v>
      </c>
      <c r="L383" s="74"/>
      <c r="M383" s="245" t="s">
        <v>80</v>
      </c>
      <c r="N383" s="246" t="s">
        <v>52</v>
      </c>
      <c r="O383" s="49"/>
      <c r="P383" s="247">
        <f>O383*H383</f>
        <v>0</v>
      </c>
      <c r="Q383" s="247">
        <v>0</v>
      </c>
      <c r="R383" s="247">
        <f>Q383*H383</f>
        <v>0</v>
      </c>
      <c r="S383" s="247">
        <v>0</v>
      </c>
      <c r="T383" s="248">
        <f>S383*H383</f>
        <v>0</v>
      </c>
      <c r="AR383" s="25" t="s">
        <v>299</v>
      </c>
      <c r="AT383" s="25" t="s">
        <v>294</v>
      </c>
      <c r="AU383" s="25" t="s">
        <v>89</v>
      </c>
      <c r="AY383" s="25" t="s">
        <v>291</v>
      </c>
      <c r="BE383" s="249">
        <f>IF(N383="základní",J383,0)</f>
        <v>0</v>
      </c>
      <c r="BF383" s="249">
        <f>IF(N383="snížená",J383,0)</f>
        <v>0</v>
      </c>
      <c r="BG383" s="249">
        <f>IF(N383="zákl. přenesená",J383,0)</f>
        <v>0</v>
      </c>
      <c r="BH383" s="249">
        <f>IF(N383="sníž. přenesená",J383,0)</f>
        <v>0</v>
      </c>
      <c r="BI383" s="249">
        <f>IF(N383="nulová",J383,0)</f>
        <v>0</v>
      </c>
      <c r="BJ383" s="25" t="s">
        <v>89</v>
      </c>
      <c r="BK383" s="249">
        <f>ROUND(I383*H383,2)</f>
        <v>0</v>
      </c>
      <c r="BL383" s="25" t="s">
        <v>299</v>
      </c>
      <c r="BM383" s="25" t="s">
        <v>3789</v>
      </c>
    </row>
    <row r="384" s="1" customFormat="1" ht="25.5" customHeight="1">
      <c r="B384" s="48"/>
      <c r="C384" s="238" t="s">
        <v>3790</v>
      </c>
      <c r="D384" s="238" t="s">
        <v>294</v>
      </c>
      <c r="E384" s="239" t="s">
        <v>3791</v>
      </c>
      <c r="F384" s="240" t="s">
        <v>3792</v>
      </c>
      <c r="G384" s="241" t="s">
        <v>401</v>
      </c>
      <c r="H384" s="242">
        <v>129</v>
      </c>
      <c r="I384" s="243"/>
      <c r="J384" s="244">
        <f>ROUND(I384*H384,2)</f>
        <v>0</v>
      </c>
      <c r="K384" s="240" t="s">
        <v>386</v>
      </c>
      <c r="L384" s="74"/>
      <c r="M384" s="245" t="s">
        <v>80</v>
      </c>
      <c r="N384" s="246" t="s">
        <v>52</v>
      </c>
      <c r="O384" s="49"/>
      <c r="P384" s="247">
        <f>O384*H384</f>
        <v>0</v>
      </c>
      <c r="Q384" s="247">
        <v>0</v>
      </c>
      <c r="R384" s="247">
        <f>Q384*H384</f>
        <v>0</v>
      </c>
      <c r="S384" s="247">
        <v>0</v>
      </c>
      <c r="T384" s="248">
        <f>S384*H384</f>
        <v>0</v>
      </c>
      <c r="AR384" s="25" t="s">
        <v>299</v>
      </c>
      <c r="AT384" s="25" t="s">
        <v>294</v>
      </c>
      <c r="AU384" s="25" t="s">
        <v>89</v>
      </c>
      <c r="AY384" s="25" t="s">
        <v>291</v>
      </c>
      <c r="BE384" s="249">
        <f>IF(N384="základní",J384,0)</f>
        <v>0</v>
      </c>
      <c r="BF384" s="249">
        <f>IF(N384="snížená",J384,0)</f>
        <v>0</v>
      </c>
      <c r="BG384" s="249">
        <f>IF(N384="zákl. přenesená",J384,0)</f>
        <v>0</v>
      </c>
      <c r="BH384" s="249">
        <f>IF(N384="sníž. přenesená",J384,0)</f>
        <v>0</v>
      </c>
      <c r="BI384" s="249">
        <f>IF(N384="nulová",J384,0)</f>
        <v>0</v>
      </c>
      <c r="BJ384" s="25" t="s">
        <v>89</v>
      </c>
      <c r="BK384" s="249">
        <f>ROUND(I384*H384,2)</f>
        <v>0</v>
      </c>
      <c r="BL384" s="25" t="s">
        <v>299</v>
      </c>
      <c r="BM384" s="25" t="s">
        <v>3793</v>
      </c>
    </row>
    <row r="385" s="1" customFormat="1" ht="25.5" customHeight="1">
      <c r="B385" s="48"/>
      <c r="C385" s="238" t="s">
        <v>3794</v>
      </c>
      <c r="D385" s="238" t="s">
        <v>294</v>
      </c>
      <c r="E385" s="239" t="s">
        <v>3795</v>
      </c>
      <c r="F385" s="240" t="s">
        <v>3796</v>
      </c>
      <c r="G385" s="241" t="s">
        <v>401</v>
      </c>
      <c r="H385" s="242">
        <v>487</v>
      </c>
      <c r="I385" s="243"/>
      <c r="J385" s="244">
        <f>ROUND(I385*H385,2)</f>
        <v>0</v>
      </c>
      <c r="K385" s="240" t="s">
        <v>386</v>
      </c>
      <c r="L385" s="74"/>
      <c r="M385" s="245" t="s">
        <v>80</v>
      </c>
      <c r="N385" s="246" t="s">
        <v>52</v>
      </c>
      <c r="O385" s="49"/>
      <c r="P385" s="247">
        <f>O385*H385</f>
        <v>0</v>
      </c>
      <c r="Q385" s="247">
        <v>0</v>
      </c>
      <c r="R385" s="247">
        <f>Q385*H385</f>
        <v>0</v>
      </c>
      <c r="S385" s="247">
        <v>0</v>
      </c>
      <c r="T385" s="248">
        <f>S385*H385</f>
        <v>0</v>
      </c>
      <c r="AR385" s="25" t="s">
        <v>299</v>
      </c>
      <c r="AT385" s="25" t="s">
        <v>294</v>
      </c>
      <c r="AU385" s="25" t="s">
        <v>89</v>
      </c>
      <c r="AY385" s="25" t="s">
        <v>291</v>
      </c>
      <c r="BE385" s="249">
        <f>IF(N385="základní",J385,0)</f>
        <v>0</v>
      </c>
      <c r="BF385" s="249">
        <f>IF(N385="snížená",J385,0)</f>
        <v>0</v>
      </c>
      <c r="BG385" s="249">
        <f>IF(N385="zákl. přenesená",J385,0)</f>
        <v>0</v>
      </c>
      <c r="BH385" s="249">
        <f>IF(N385="sníž. přenesená",J385,0)</f>
        <v>0</v>
      </c>
      <c r="BI385" s="249">
        <f>IF(N385="nulová",J385,0)</f>
        <v>0</v>
      </c>
      <c r="BJ385" s="25" t="s">
        <v>89</v>
      </c>
      <c r="BK385" s="249">
        <f>ROUND(I385*H385,2)</f>
        <v>0</v>
      </c>
      <c r="BL385" s="25" t="s">
        <v>299</v>
      </c>
      <c r="BM385" s="25" t="s">
        <v>3797</v>
      </c>
    </row>
    <row r="386" s="1" customFormat="1" ht="25.5" customHeight="1">
      <c r="B386" s="48"/>
      <c r="C386" s="238" t="s">
        <v>1989</v>
      </c>
      <c r="D386" s="238" t="s">
        <v>294</v>
      </c>
      <c r="E386" s="239" t="s">
        <v>3798</v>
      </c>
      <c r="F386" s="240" t="s">
        <v>3799</v>
      </c>
      <c r="G386" s="241" t="s">
        <v>401</v>
      </c>
      <c r="H386" s="242">
        <v>112</v>
      </c>
      <c r="I386" s="243"/>
      <c r="J386" s="244">
        <f>ROUND(I386*H386,2)</f>
        <v>0</v>
      </c>
      <c r="K386" s="240" t="s">
        <v>386</v>
      </c>
      <c r="L386" s="74"/>
      <c r="M386" s="245" t="s">
        <v>80</v>
      </c>
      <c r="N386" s="246" t="s">
        <v>52</v>
      </c>
      <c r="O386" s="49"/>
      <c r="P386" s="247">
        <f>O386*H386</f>
        <v>0</v>
      </c>
      <c r="Q386" s="247">
        <v>0</v>
      </c>
      <c r="R386" s="247">
        <f>Q386*H386</f>
        <v>0</v>
      </c>
      <c r="S386" s="247">
        <v>0</v>
      </c>
      <c r="T386" s="248">
        <f>S386*H386</f>
        <v>0</v>
      </c>
      <c r="AR386" s="25" t="s">
        <v>299</v>
      </c>
      <c r="AT386" s="25" t="s">
        <v>294</v>
      </c>
      <c r="AU386" s="25" t="s">
        <v>89</v>
      </c>
      <c r="AY386" s="25" t="s">
        <v>291</v>
      </c>
      <c r="BE386" s="249">
        <f>IF(N386="základní",J386,0)</f>
        <v>0</v>
      </c>
      <c r="BF386" s="249">
        <f>IF(N386="snížená",J386,0)</f>
        <v>0</v>
      </c>
      <c r="BG386" s="249">
        <f>IF(N386="zákl. přenesená",J386,0)</f>
        <v>0</v>
      </c>
      <c r="BH386" s="249">
        <f>IF(N386="sníž. přenesená",J386,0)</f>
        <v>0</v>
      </c>
      <c r="BI386" s="249">
        <f>IF(N386="nulová",J386,0)</f>
        <v>0</v>
      </c>
      <c r="BJ386" s="25" t="s">
        <v>89</v>
      </c>
      <c r="BK386" s="249">
        <f>ROUND(I386*H386,2)</f>
        <v>0</v>
      </c>
      <c r="BL386" s="25" t="s">
        <v>299</v>
      </c>
      <c r="BM386" s="25" t="s">
        <v>3800</v>
      </c>
    </row>
    <row r="387" s="1" customFormat="1" ht="25.5" customHeight="1">
      <c r="B387" s="48"/>
      <c r="C387" s="238" t="s">
        <v>3801</v>
      </c>
      <c r="D387" s="238" t="s">
        <v>294</v>
      </c>
      <c r="E387" s="239" t="s">
        <v>3802</v>
      </c>
      <c r="F387" s="240" t="s">
        <v>3803</v>
      </c>
      <c r="G387" s="241" t="s">
        <v>385</v>
      </c>
      <c r="H387" s="242">
        <v>2</v>
      </c>
      <c r="I387" s="243"/>
      <c r="J387" s="244">
        <f>ROUND(I387*H387,2)</f>
        <v>0</v>
      </c>
      <c r="K387" s="240" t="s">
        <v>386</v>
      </c>
      <c r="L387" s="74"/>
      <c r="M387" s="245" t="s">
        <v>80</v>
      </c>
      <c r="N387" s="246" t="s">
        <v>52</v>
      </c>
      <c r="O387" s="49"/>
      <c r="P387" s="247">
        <f>O387*H387</f>
        <v>0</v>
      </c>
      <c r="Q387" s="247">
        <v>0</v>
      </c>
      <c r="R387" s="247">
        <f>Q387*H387</f>
        <v>0</v>
      </c>
      <c r="S387" s="247">
        <v>0</v>
      </c>
      <c r="T387" s="248">
        <f>S387*H387</f>
        <v>0</v>
      </c>
      <c r="AR387" s="25" t="s">
        <v>299</v>
      </c>
      <c r="AT387" s="25" t="s">
        <v>294</v>
      </c>
      <c r="AU387" s="25" t="s">
        <v>89</v>
      </c>
      <c r="AY387" s="25" t="s">
        <v>291</v>
      </c>
      <c r="BE387" s="249">
        <f>IF(N387="základní",J387,0)</f>
        <v>0</v>
      </c>
      <c r="BF387" s="249">
        <f>IF(N387="snížená",J387,0)</f>
        <v>0</v>
      </c>
      <c r="BG387" s="249">
        <f>IF(N387="zákl. přenesená",J387,0)</f>
        <v>0</v>
      </c>
      <c r="BH387" s="249">
        <f>IF(N387="sníž. přenesená",J387,0)</f>
        <v>0</v>
      </c>
      <c r="BI387" s="249">
        <f>IF(N387="nulová",J387,0)</f>
        <v>0</v>
      </c>
      <c r="BJ387" s="25" t="s">
        <v>89</v>
      </c>
      <c r="BK387" s="249">
        <f>ROUND(I387*H387,2)</f>
        <v>0</v>
      </c>
      <c r="BL387" s="25" t="s">
        <v>299</v>
      </c>
      <c r="BM387" s="25" t="s">
        <v>3804</v>
      </c>
    </row>
    <row r="388" s="1" customFormat="1" ht="25.5" customHeight="1">
      <c r="B388" s="48"/>
      <c r="C388" s="238" t="s">
        <v>1069</v>
      </c>
      <c r="D388" s="238" t="s">
        <v>294</v>
      </c>
      <c r="E388" s="239" t="s">
        <v>3805</v>
      </c>
      <c r="F388" s="240" t="s">
        <v>3806</v>
      </c>
      <c r="G388" s="241" t="s">
        <v>297</v>
      </c>
      <c r="H388" s="242">
        <v>83.299999999999997</v>
      </c>
      <c r="I388" s="243"/>
      <c r="J388" s="244">
        <f>ROUND(I388*H388,2)</f>
        <v>0</v>
      </c>
      <c r="K388" s="240" t="s">
        <v>386</v>
      </c>
      <c r="L388" s="74"/>
      <c r="M388" s="245" t="s">
        <v>80</v>
      </c>
      <c r="N388" s="246" t="s">
        <v>52</v>
      </c>
      <c r="O388" s="49"/>
      <c r="P388" s="247">
        <f>O388*H388</f>
        <v>0</v>
      </c>
      <c r="Q388" s="247">
        <v>0</v>
      </c>
      <c r="R388" s="247">
        <f>Q388*H388</f>
        <v>0</v>
      </c>
      <c r="S388" s="247">
        <v>0</v>
      </c>
      <c r="T388" s="248">
        <f>S388*H388</f>
        <v>0</v>
      </c>
      <c r="AR388" s="25" t="s">
        <v>299</v>
      </c>
      <c r="AT388" s="25" t="s">
        <v>294</v>
      </c>
      <c r="AU388" s="25" t="s">
        <v>89</v>
      </c>
      <c r="AY388" s="25" t="s">
        <v>291</v>
      </c>
      <c r="BE388" s="249">
        <f>IF(N388="základní",J388,0)</f>
        <v>0</v>
      </c>
      <c r="BF388" s="249">
        <f>IF(N388="snížená",J388,0)</f>
        <v>0</v>
      </c>
      <c r="BG388" s="249">
        <f>IF(N388="zákl. přenesená",J388,0)</f>
        <v>0</v>
      </c>
      <c r="BH388" s="249">
        <f>IF(N388="sníž. přenesená",J388,0)</f>
        <v>0</v>
      </c>
      <c r="BI388" s="249">
        <f>IF(N388="nulová",J388,0)</f>
        <v>0</v>
      </c>
      <c r="BJ388" s="25" t="s">
        <v>89</v>
      </c>
      <c r="BK388" s="249">
        <f>ROUND(I388*H388,2)</f>
        <v>0</v>
      </c>
      <c r="BL388" s="25" t="s">
        <v>299</v>
      </c>
      <c r="BM388" s="25" t="s">
        <v>3807</v>
      </c>
    </row>
    <row r="389" s="1" customFormat="1" ht="16.5" customHeight="1">
      <c r="B389" s="48"/>
      <c r="C389" s="238" t="s">
        <v>3808</v>
      </c>
      <c r="D389" s="238" t="s">
        <v>294</v>
      </c>
      <c r="E389" s="239" t="s">
        <v>3809</v>
      </c>
      <c r="F389" s="240" t="s">
        <v>3810</v>
      </c>
      <c r="G389" s="241" t="s">
        <v>297</v>
      </c>
      <c r="H389" s="242">
        <v>1150.3499999999999</v>
      </c>
      <c r="I389" s="243"/>
      <c r="J389" s="244">
        <f>ROUND(I389*H389,2)</f>
        <v>0</v>
      </c>
      <c r="K389" s="240" t="s">
        <v>386</v>
      </c>
      <c r="L389" s="74"/>
      <c r="M389" s="245" t="s">
        <v>80</v>
      </c>
      <c r="N389" s="246" t="s">
        <v>52</v>
      </c>
      <c r="O389" s="49"/>
      <c r="P389" s="247">
        <f>O389*H389</f>
        <v>0</v>
      </c>
      <c r="Q389" s="247">
        <v>0</v>
      </c>
      <c r="R389" s="247">
        <f>Q389*H389</f>
        <v>0</v>
      </c>
      <c r="S389" s="247">
        <v>0</v>
      </c>
      <c r="T389" s="248">
        <f>S389*H389</f>
        <v>0</v>
      </c>
      <c r="AR389" s="25" t="s">
        <v>299</v>
      </c>
      <c r="AT389" s="25" t="s">
        <v>294</v>
      </c>
      <c r="AU389" s="25" t="s">
        <v>89</v>
      </c>
      <c r="AY389" s="25" t="s">
        <v>291</v>
      </c>
      <c r="BE389" s="249">
        <f>IF(N389="základní",J389,0)</f>
        <v>0</v>
      </c>
      <c r="BF389" s="249">
        <f>IF(N389="snížená",J389,0)</f>
        <v>0</v>
      </c>
      <c r="BG389" s="249">
        <f>IF(N389="zákl. přenesená",J389,0)</f>
        <v>0</v>
      </c>
      <c r="BH389" s="249">
        <f>IF(N389="sníž. přenesená",J389,0)</f>
        <v>0</v>
      </c>
      <c r="BI389" s="249">
        <f>IF(N389="nulová",J389,0)</f>
        <v>0</v>
      </c>
      <c r="BJ389" s="25" t="s">
        <v>89</v>
      </c>
      <c r="BK389" s="249">
        <f>ROUND(I389*H389,2)</f>
        <v>0</v>
      </c>
      <c r="BL389" s="25" t="s">
        <v>299</v>
      </c>
      <c r="BM389" s="25" t="s">
        <v>3811</v>
      </c>
    </row>
    <row r="390" s="1" customFormat="1" ht="25.5" customHeight="1">
      <c r="B390" s="48"/>
      <c r="C390" s="238" t="s">
        <v>3812</v>
      </c>
      <c r="D390" s="238" t="s">
        <v>294</v>
      </c>
      <c r="E390" s="239" t="s">
        <v>3813</v>
      </c>
      <c r="F390" s="240" t="s">
        <v>3814</v>
      </c>
      <c r="G390" s="241" t="s">
        <v>401</v>
      </c>
      <c r="H390" s="242">
        <v>21</v>
      </c>
      <c r="I390" s="243"/>
      <c r="J390" s="244">
        <f>ROUND(I390*H390,2)</f>
        <v>0</v>
      </c>
      <c r="K390" s="240" t="s">
        <v>386</v>
      </c>
      <c r="L390" s="74"/>
      <c r="M390" s="245" t="s">
        <v>80</v>
      </c>
      <c r="N390" s="246" t="s">
        <v>52</v>
      </c>
      <c r="O390" s="49"/>
      <c r="P390" s="247">
        <f>O390*H390</f>
        <v>0</v>
      </c>
      <c r="Q390" s="247">
        <v>0</v>
      </c>
      <c r="R390" s="247">
        <f>Q390*H390</f>
        <v>0</v>
      </c>
      <c r="S390" s="247">
        <v>0</v>
      </c>
      <c r="T390" s="248">
        <f>S390*H390</f>
        <v>0</v>
      </c>
      <c r="AR390" s="25" t="s">
        <v>299</v>
      </c>
      <c r="AT390" s="25" t="s">
        <v>294</v>
      </c>
      <c r="AU390" s="25" t="s">
        <v>89</v>
      </c>
      <c r="AY390" s="25" t="s">
        <v>291</v>
      </c>
      <c r="BE390" s="249">
        <f>IF(N390="základní",J390,0)</f>
        <v>0</v>
      </c>
      <c r="BF390" s="249">
        <f>IF(N390="snížená",J390,0)</f>
        <v>0</v>
      </c>
      <c r="BG390" s="249">
        <f>IF(N390="zákl. přenesená",J390,0)</f>
        <v>0</v>
      </c>
      <c r="BH390" s="249">
        <f>IF(N390="sníž. přenesená",J390,0)</f>
        <v>0</v>
      </c>
      <c r="BI390" s="249">
        <f>IF(N390="nulová",J390,0)</f>
        <v>0</v>
      </c>
      <c r="BJ390" s="25" t="s">
        <v>89</v>
      </c>
      <c r="BK390" s="249">
        <f>ROUND(I390*H390,2)</f>
        <v>0</v>
      </c>
      <c r="BL390" s="25" t="s">
        <v>299</v>
      </c>
      <c r="BM390" s="25" t="s">
        <v>3815</v>
      </c>
    </row>
    <row r="391" s="13" customFormat="1">
      <c r="B391" s="261"/>
      <c r="C391" s="262"/>
      <c r="D391" s="252" t="s">
        <v>301</v>
      </c>
      <c r="E391" s="263" t="s">
        <v>80</v>
      </c>
      <c r="F391" s="264" t="s">
        <v>3816</v>
      </c>
      <c r="G391" s="262"/>
      <c r="H391" s="265">
        <v>21</v>
      </c>
      <c r="I391" s="266"/>
      <c r="J391" s="262"/>
      <c r="K391" s="262"/>
      <c r="L391" s="267"/>
      <c r="M391" s="268"/>
      <c r="N391" s="269"/>
      <c r="O391" s="269"/>
      <c r="P391" s="269"/>
      <c r="Q391" s="269"/>
      <c r="R391" s="269"/>
      <c r="S391" s="269"/>
      <c r="T391" s="270"/>
      <c r="AT391" s="271" t="s">
        <v>301</v>
      </c>
      <c r="AU391" s="271" t="s">
        <v>89</v>
      </c>
      <c r="AV391" s="13" t="s">
        <v>91</v>
      </c>
      <c r="AW391" s="13" t="s">
        <v>44</v>
      </c>
      <c r="AX391" s="13" t="s">
        <v>82</v>
      </c>
      <c r="AY391" s="271" t="s">
        <v>291</v>
      </c>
    </row>
    <row r="392" s="15" customFormat="1">
      <c r="B392" s="283"/>
      <c r="C392" s="284"/>
      <c r="D392" s="252" t="s">
        <v>301</v>
      </c>
      <c r="E392" s="285" t="s">
        <v>80</v>
      </c>
      <c r="F392" s="286" t="s">
        <v>315</v>
      </c>
      <c r="G392" s="284"/>
      <c r="H392" s="287">
        <v>21</v>
      </c>
      <c r="I392" s="288"/>
      <c r="J392" s="284"/>
      <c r="K392" s="284"/>
      <c r="L392" s="289"/>
      <c r="M392" s="290"/>
      <c r="N392" s="291"/>
      <c r="O392" s="291"/>
      <c r="P392" s="291"/>
      <c r="Q392" s="291"/>
      <c r="R392" s="291"/>
      <c r="S392" s="291"/>
      <c r="T392" s="292"/>
      <c r="AT392" s="293" t="s">
        <v>301</v>
      </c>
      <c r="AU392" s="293" t="s">
        <v>89</v>
      </c>
      <c r="AV392" s="15" t="s">
        <v>299</v>
      </c>
      <c r="AW392" s="15" t="s">
        <v>44</v>
      </c>
      <c r="AX392" s="15" t="s">
        <v>89</v>
      </c>
      <c r="AY392" s="293" t="s">
        <v>291</v>
      </c>
    </row>
    <row r="393" s="1" customFormat="1" ht="25.5" customHeight="1">
      <c r="B393" s="48"/>
      <c r="C393" s="238" t="s">
        <v>3817</v>
      </c>
      <c r="D393" s="238" t="s">
        <v>294</v>
      </c>
      <c r="E393" s="239" t="s">
        <v>3818</v>
      </c>
      <c r="F393" s="240" t="s">
        <v>3819</v>
      </c>
      <c r="G393" s="241" t="s">
        <v>401</v>
      </c>
      <c r="H393" s="242">
        <v>1631</v>
      </c>
      <c r="I393" s="243"/>
      <c r="J393" s="244">
        <f>ROUND(I393*H393,2)</f>
        <v>0</v>
      </c>
      <c r="K393" s="240" t="s">
        <v>386</v>
      </c>
      <c r="L393" s="74"/>
      <c r="M393" s="245" t="s">
        <v>80</v>
      </c>
      <c r="N393" s="246" t="s">
        <v>52</v>
      </c>
      <c r="O393" s="49"/>
      <c r="P393" s="247">
        <f>O393*H393</f>
        <v>0</v>
      </c>
      <c r="Q393" s="247">
        <v>0</v>
      </c>
      <c r="R393" s="247">
        <f>Q393*H393</f>
        <v>0</v>
      </c>
      <c r="S393" s="247">
        <v>0</v>
      </c>
      <c r="T393" s="248">
        <f>S393*H393</f>
        <v>0</v>
      </c>
      <c r="AR393" s="25" t="s">
        <v>299</v>
      </c>
      <c r="AT393" s="25" t="s">
        <v>294</v>
      </c>
      <c r="AU393" s="25" t="s">
        <v>89</v>
      </c>
      <c r="AY393" s="25" t="s">
        <v>291</v>
      </c>
      <c r="BE393" s="249">
        <f>IF(N393="základní",J393,0)</f>
        <v>0</v>
      </c>
      <c r="BF393" s="249">
        <f>IF(N393="snížená",J393,0)</f>
        <v>0</v>
      </c>
      <c r="BG393" s="249">
        <f>IF(N393="zákl. přenesená",J393,0)</f>
        <v>0</v>
      </c>
      <c r="BH393" s="249">
        <f>IF(N393="sníž. přenesená",J393,0)</f>
        <v>0</v>
      </c>
      <c r="BI393" s="249">
        <f>IF(N393="nulová",J393,0)</f>
        <v>0</v>
      </c>
      <c r="BJ393" s="25" t="s">
        <v>89</v>
      </c>
      <c r="BK393" s="249">
        <f>ROUND(I393*H393,2)</f>
        <v>0</v>
      </c>
      <c r="BL393" s="25" t="s">
        <v>299</v>
      </c>
      <c r="BM393" s="25" t="s">
        <v>3820</v>
      </c>
    </row>
    <row r="394" s="13" customFormat="1">
      <c r="B394" s="261"/>
      <c r="C394" s="262"/>
      <c r="D394" s="252" t="s">
        <v>301</v>
      </c>
      <c r="E394" s="263" t="s">
        <v>80</v>
      </c>
      <c r="F394" s="264" t="s">
        <v>3821</v>
      </c>
      <c r="G394" s="262"/>
      <c r="H394" s="265">
        <v>1631</v>
      </c>
      <c r="I394" s="266"/>
      <c r="J394" s="262"/>
      <c r="K394" s="262"/>
      <c r="L394" s="267"/>
      <c r="M394" s="268"/>
      <c r="N394" s="269"/>
      <c r="O394" s="269"/>
      <c r="P394" s="269"/>
      <c r="Q394" s="269"/>
      <c r="R394" s="269"/>
      <c r="S394" s="269"/>
      <c r="T394" s="270"/>
      <c r="AT394" s="271" t="s">
        <v>301</v>
      </c>
      <c r="AU394" s="271" t="s">
        <v>89</v>
      </c>
      <c r="AV394" s="13" t="s">
        <v>91</v>
      </c>
      <c r="AW394" s="13" t="s">
        <v>44</v>
      </c>
      <c r="AX394" s="13" t="s">
        <v>82</v>
      </c>
      <c r="AY394" s="271" t="s">
        <v>291</v>
      </c>
    </row>
    <row r="395" s="15" customFormat="1">
      <c r="B395" s="283"/>
      <c r="C395" s="284"/>
      <c r="D395" s="252" t="s">
        <v>301</v>
      </c>
      <c r="E395" s="285" t="s">
        <v>80</v>
      </c>
      <c r="F395" s="286" t="s">
        <v>315</v>
      </c>
      <c r="G395" s="284"/>
      <c r="H395" s="287">
        <v>1631</v>
      </c>
      <c r="I395" s="288"/>
      <c r="J395" s="284"/>
      <c r="K395" s="284"/>
      <c r="L395" s="289"/>
      <c r="M395" s="290"/>
      <c r="N395" s="291"/>
      <c r="O395" s="291"/>
      <c r="P395" s="291"/>
      <c r="Q395" s="291"/>
      <c r="R395" s="291"/>
      <c r="S395" s="291"/>
      <c r="T395" s="292"/>
      <c r="AT395" s="293" t="s">
        <v>301</v>
      </c>
      <c r="AU395" s="293" t="s">
        <v>89</v>
      </c>
      <c r="AV395" s="15" t="s">
        <v>299</v>
      </c>
      <c r="AW395" s="15" t="s">
        <v>44</v>
      </c>
      <c r="AX395" s="15" t="s">
        <v>89</v>
      </c>
      <c r="AY395" s="293" t="s">
        <v>291</v>
      </c>
    </row>
    <row r="396" s="1" customFormat="1" ht="16.5" customHeight="1">
      <c r="B396" s="48"/>
      <c r="C396" s="238" t="s">
        <v>3822</v>
      </c>
      <c r="D396" s="238" t="s">
        <v>294</v>
      </c>
      <c r="E396" s="239" t="s">
        <v>3823</v>
      </c>
      <c r="F396" s="240" t="s">
        <v>3824</v>
      </c>
      <c r="G396" s="241" t="s">
        <v>401</v>
      </c>
      <c r="H396" s="242">
        <v>15</v>
      </c>
      <c r="I396" s="243"/>
      <c r="J396" s="244">
        <f>ROUND(I396*H396,2)</f>
        <v>0</v>
      </c>
      <c r="K396" s="240" t="s">
        <v>386</v>
      </c>
      <c r="L396" s="74"/>
      <c r="M396" s="245" t="s">
        <v>80</v>
      </c>
      <c r="N396" s="246" t="s">
        <v>52</v>
      </c>
      <c r="O396" s="49"/>
      <c r="P396" s="247">
        <f>O396*H396</f>
        <v>0</v>
      </c>
      <c r="Q396" s="247">
        <v>0</v>
      </c>
      <c r="R396" s="247">
        <f>Q396*H396</f>
        <v>0</v>
      </c>
      <c r="S396" s="247">
        <v>0</v>
      </c>
      <c r="T396" s="248">
        <f>S396*H396</f>
        <v>0</v>
      </c>
      <c r="AR396" s="25" t="s">
        <v>299</v>
      </c>
      <c r="AT396" s="25" t="s">
        <v>294</v>
      </c>
      <c r="AU396" s="25" t="s">
        <v>89</v>
      </c>
      <c r="AY396" s="25" t="s">
        <v>291</v>
      </c>
      <c r="BE396" s="249">
        <f>IF(N396="základní",J396,0)</f>
        <v>0</v>
      </c>
      <c r="BF396" s="249">
        <f>IF(N396="snížená",J396,0)</f>
        <v>0</v>
      </c>
      <c r="BG396" s="249">
        <f>IF(N396="zákl. přenesená",J396,0)</f>
        <v>0</v>
      </c>
      <c r="BH396" s="249">
        <f>IF(N396="sníž. přenesená",J396,0)</f>
        <v>0</v>
      </c>
      <c r="BI396" s="249">
        <f>IF(N396="nulová",J396,0)</f>
        <v>0</v>
      </c>
      <c r="BJ396" s="25" t="s">
        <v>89</v>
      </c>
      <c r="BK396" s="249">
        <f>ROUND(I396*H396,2)</f>
        <v>0</v>
      </c>
      <c r="BL396" s="25" t="s">
        <v>299</v>
      </c>
      <c r="BM396" s="25" t="s">
        <v>3825</v>
      </c>
    </row>
    <row r="397" s="1" customFormat="1" ht="16.5" customHeight="1">
      <c r="B397" s="48"/>
      <c r="C397" s="238" t="s">
        <v>3826</v>
      </c>
      <c r="D397" s="238" t="s">
        <v>294</v>
      </c>
      <c r="E397" s="239" t="s">
        <v>3827</v>
      </c>
      <c r="F397" s="240" t="s">
        <v>3828</v>
      </c>
      <c r="G397" s="241" t="s">
        <v>401</v>
      </c>
      <c r="H397" s="242">
        <v>21</v>
      </c>
      <c r="I397" s="243"/>
      <c r="J397" s="244">
        <f>ROUND(I397*H397,2)</f>
        <v>0</v>
      </c>
      <c r="K397" s="240" t="s">
        <v>386</v>
      </c>
      <c r="L397" s="74"/>
      <c r="M397" s="245" t="s">
        <v>80</v>
      </c>
      <c r="N397" s="246" t="s">
        <v>52</v>
      </c>
      <c r="O397" s="49"/>
      <c r="P397" s="247">
        <f>O397*H397</f>
        <v>0</v>
      </c>
      <c r="Q397" s="247">
        <v>0</v>
      </c>
      <c r="R397" s="247">
        <f>Q397*H397</f>
        <v>0</v>
      </c>
      <c r="S397" s="247">
        <v>0</v>
      </c>
      <c r="T397" s="248">
        <f>S397*H397</f>
        <v>0</v>
      </c>
      <c r="AR397" s="25" t="s">
        <v>299</v>
      </c>
      <c r="AT397" s="25" t="s">
        <v>294</v>
      </c>
      <c r="AU397" s="25" t="s">
        <v>89</v>
      </c>
      <c r="AY397" s="25" t="s">
        <v>291</v>
      </c>
      <c r="BE397" s="249">
        <f>IF(N397="základní",J397,0)</f>
        <v>0</v>
      </c>
      <c r="BF397" s="249">
        <f>IF(N397="snížená",J397,0)</f>
        <v>0</v>
      </c>
      <c r="BG397" s="249">
        <f>IF(N397="zákl. přenesená",J397,0)</f>
        <v>0</v>
      </c>
      <c r="BH397" s="249">
        <f>IF(N397="sníž. přenesená",J397,0)</f>
        <v>0</v>
      </c>
      <c r="BI397" s="249">
        <f>IF(N397="nulová",J397,0)</f>
        <v>0</v>
      </c>
      <c r="BJ397" s="25" t="s">
        <v>89</v>
      </c>
      <c r="BK397" s="249">
        <f>ROUND(I397*H397,2)</f>
        <v>0</v>
      </c>
      <c r="BL397" s="25" t="s">
        <v>299</v>
      </c>
      <c r="BM397" s="25" t="s">
        <v>3829</v>
      </c>
    </row>
    <row r="398" s="1" customFormat="1" ht="16.5" customHeight="1">
      <c r="B398" s="48"/>
      <c r="C398" s="238" t="s">
        <v>3830</v>
      </c>
      <c r="D398" s="238" t="s">
        <v>294</v>
      </c>
      <c r="E398" s="239" t="s">
        <v>3831</v>
      </c>
      <c r="F398" s="240" t="s">
        <v>3832</v>
      </c>
      <c r="G398" s="241" t="s">
        <v>401</v>
      </c>
      <c r="H398" s="242">
        <v>457</v>
      </c>
      <c r="I398" s="243"/>
      <c r="J398" s="244">
        <f>ROUND(I398*H398,2)</f>
        <v>0</v>
      </c>
      <c r="K398" s="240" t="s">
        <v>386</v>
      </c>
      <c r="L398" s="74"/>
      <c r="M398" s="245" t="s">
        <v>80</v>
      </c>
      <c r="N398" s="246" t="s">
        <v>52</v>
      </c>
      <c r="O398" s="49"/>
      <c r="P398" s="247">
        <f>O398*H398</f>
        <v>0</v>
      </c>
      <c r="Q398" s="247">
        <v>0</v>
      </c>
      <c r="R398" s="247">
        <f>Q398*H398</f>
        <v>0</v>
      </c>
      <c r="S398" s="247">
        <v>0</v>
      </c>
      <c r="T398" s="248">
        <f>S398*H398</f>
        <v>0</v>
      </c>
      <c r="AR398" s="25" t="s">
        <v>299</v>
      </c>
      <c r="AT398" s="25" t="s">
        <v>294</v>
      </c>
      <c r="AU398" s="25" t="s">
        <v>89</v>
      </c>
      <c r="AY398" s="25" t="s">
        <v>291</v>
      </c>
      <c r="BE398" s="249">
        <f>IF(N398="základní",J398,0)</f>
        <v>0</v>
      </c>
      <c r="BF398" s="249">
        <f>IF(N398="snížená",J398,0)</f>
        <v>0</v>
      </c>
      <c r="BG398" s="249">
        <f>IF(N398="zákl. přenesená",J398,0)</f>
        <v>0</v>
      </c>
      <c r="BH398" s="249">
        <f>IF(N398="sníž. přenesená",J398,0)</f>
        <v>0</v>
      </c>
      <c r="BI398" s="249">
        <f>IF(N398="nulová",J398,0)</f>
        <v>0</v>
      </c>
      <c r="BJ398" s="25" t="s">
        <v>89</v>
      </c>
      <c r="BK398" s="249">
        <f>ROUND(I398*H398,2)</f>
        <v>0</v>
      </c>
      <c r="BL398" s="25" t="s">
        <v>299</v>
      </c>
      <c r="BM398" s="25" t="s">
        <v>3833</v>
      </c>
    </row>
    <row r="399" s="13" customFormat="1">
      <c r="B399" s="261"/>
      <c r="C399" s="262"/>
      <c r="D399" s="252" t="s">
        <v>301</v>
      </c>
      <c r="E399" s="263" t="s">
        <v>80</v>
      </c>
      <c r="F399" s="264" t="s">
        <v>3834</v>
      </c>
      <c r="G399" s="262"/>
      <c r="H399" s="265">
        <v>457</v>
      </c>
      <c r="I399" s="266"/>
      <c r="J399" s="262"/>
      <c r="K399" s="262"/>
      <c r="L399" s="267"/>
      <c r="M399" s="268"/>
      <c r="N399" s="269"/>
      <c r="O399" s="269"/>
      <c r="P399" s="269"/>
      <c r="Q399" s="269"/>
      <c r="R399" s="269"/>
      <c r="S399" s="269"/>
      <c r="T399" s="270"/>
      <c r="AT399" s="271" t="s">
        <v>301</v>
      </c>
      <c r="AU399" s="271" t="s">
        <v>89</v>
      </c>
      <c r="AV399" s="13" t="s">
        <v>91</v>
      </c>
      <c r="AW399" s="13" t="s">
        <v>44</v>
      </c>
      <c r="AX399" s="13" t="s">
        <v>82</v>
      </c>
      <c r="AY399" s="271" t="s">
        <v>291</v>
      </c>
    </row>
    <row r="400" s="15" customFormat="1">
      <c r="B400" s="283"/>
      <c r="C400" s="284"/>
      <c r="D400" s="252" t="s">
        <v>301</v>
      </c>
      <c r="E400" s="285" t="s">
        <v>80</v>
      </c>
      <c r="F400" s="286" t="s">
        <v>315</v>
      </c>
      <c r="G400" s="284"/>
      <c r="H400" s="287">
        <v>457</v>
      </c>
      <c r="I400" s="288"/>
      <c r="J400" s="284"/>
      <c r="K400" s="284"/>
      <c r="L400" s="289"/>
      <c r="M400" s="290"/>
      <c r="N400" s="291"/>
      <c r="O400" s="291"/>
      <c r="P400" s="291"/>
      <c r="Q400" s="291"/>
      <c r="R400" s="291"/>
      <c r="S400" s="291"/>
      <c r="T400" s="292"/>
      <c r="AT400" s="293" t="s">
        <v>301</v>
      </c>
      <c r="AU400" s="293" t="s">
        <v>89</v>
      </c>
      <c r="AV400" s="15" t="s">
        <v>299</v>
      </c>
      <c r="AW400" s="15" t="s">
        <v>44</v>
      </c>
      <c r="AX400" s="15" t="s">
        <v>89</v>
      </c>
      <c r="AY400" s="293" t="s">
        <v>291</v>
      </c>
    </row>
    <row r="401" s="1" customFormat="1" ht="16.5" customHeight="1">
      <c r="B401" s="48"/>
      <c r="C401" s="238" t="s">
        <v>3835</v>
      </c>
      <c r="D401" s="238" t="s">
        <v>294</v>
      </c>
      <c r="E401" s="239" t="s">
        <v>3836</v>
      </c>
      <c r="F401" s="240" t="s">
        <v>3837</v>
      </c>
      <c r="G401" s="241" t="s">
        <v>401</v>
      </c>
      <c r="H401" s="242">
        <v>1740.5999999999999</v>
      </c>
      <c r="I401" s="243"/>
      <c r="J401" s="244">
        <f>ROUND(I401*H401,2)</f>
        <v>0</v>
      </c>
      <c r="K401" s="240" t="s">
        <v>386</v>
      </c>
      <c r="L401" s="74"/>
      <c r="M401" s="245" t="s">
        <v>80</v>
      </c>
      <c r="N401" s="246" t="s">
        <v>52</v>
      </c>
      <c r="O401" s="49"/>
      <c r="P401" s="247">
        <f>O401*H401</f>
        <v>0</v>
      </c>
      <c r="Q401" s="247">
        <v>0</v>
      </c>
      <c r="R401" s="247">
        <f>Q401*H401</f>
        <v>0</v>
      </c>
      <c r="S401" s="247">
        <v>0</v>
      </c>
      <c r="T401" s="248">
        <f>S401*H401</f>
        <v>0</v>
      </c>
      <c r="AR401" s="25" t="s">
        <v>299</v>
      </c>
      <c r="AT401" s="25" t="s">
        <v>294</v>
      </c>
      <c r="AU401" s="25" t="s">
        <v>89</v>
      </c>
      <c r="AY401" s="25" t="s">
        <v>291</v>
      </c>
      <c r="BE401" s="249">
        <f>IF(N401="základní",J401,0)</f>
        <v>0</v>
      </c>
      <c r="BF401" s="249">
        <f>IF(N401="snížená",J401,0)</f>
        <v>0</v>
      </c>
      <c r="BG401" s="249">
        <f>IF(N401="zákl. přenesená",J401,0)</f>
        <v>0</v>
      </c>
      <c r="BH401" s="249">
        <f>IF(N401="sníž. přenesená",J401,0)</f>
        <v>0</v>
      </c>
      <c r="BI401" s="249">
        <f>IF(N401="nulová",J401,0)</f>
        <v>0</v>
      </c>
      <c r="BJ401" s="25" t="s">
        <v>89</v>
      </c>
      <c r="BK401" s="249">
        <f>ROUND(I401*H401,2)</f>
        <v>0</v>
      </c>
      <c r="BL401" s="25" t="s">
        <v>299</v>
      </c>
      <c r="BM401" s="25" t="s">
        <v>3838</v>
      </c>
    </row>
    <row r="402" s="13" customFormat="1">
      <c r="B402" s="261"/>
      <c r="C402" s="262"/>
      <c r="D402" s="252" t="s">
        <v>301</v>
      </c>
      <c r="E402" s="263" t="s">
        <v>80</v>
      </c>
      <c r="F402" s="264" t="s">
        <v>3541</v>
      </c>
      <c r="G402" s="262"/>
      <c r="H402" s="265">
        <v>1740.5999999999999</v>
      </c>
      <c r="I402" s="266"/>
      <c r="J402" s="262"/>
      <c r="K402" s="262"/>
      <c r="L402" s="267"/>
      <c r="M402" s="268"/>
      <c r="N402" s="269"/>
      <c r="O402" s="269"/>
      <c r="P402" s="269"/>
      <c r="Q402" s="269"/>
      <c r="R402" s="269"/>
      <c r="S402" s="269"/>
      <c r="T402" s="270"/>
      <c r="AT402" s="271" t="s">
        <v>301</v>
      </c>
      <c r="AU402" s="271" t="s">
        <v>89</v>
      </c>
      <c r="AV402" s="13" t="s">
        <v>91</v>
      </c>
      <c r="AW402" s="13" t="s">
        <v>44</v>
      </c>
      <c r="AX402" s="13" t="s">
        <v>82</v>
      </c>
      <c r="AY402" s="271" t="s">
        <v>291</v>
      </c>
    </row>
    <row r="403" s="15" customFormat="1">
      <c r="B403" s="283"/>
      <c r="C403" s="284"/>
      <c r="D403" s="252" t="s">
        <v>301</v>
      </c>
      <c r="E403" s="285" t="s">
        <v>80</v>
      </c>
      <c r="F403" s="286" t="s">
        <v>315</v>
      </c>
      <c r="G403" s="284"/>
      <c r="H403" s="287">
        <v>1740.5999999999999</v>
      </c>
      <c r="I403" s="288"/>
      <c r="J403" s="284"/>
      <c r="K403" s="284"/>
      <c r="L403" s="289"/>
      <c r="M403" s="290"/>
      <c r="N403" s="291"/>
      <c r="O403" s="291"/>
      <c r="P403" s="291"/>
      <c r="Q403" s="291"/>
      <c r="R403" s="291"/>
      <c r="S403" s="291"/>
      <c r="T403" s="292"/>
      <c r="AT403" s="293" t="s">
        <v>301</v>
      </c>
      <c r="AU403" s="293" t="s">
        <v>89</v>
      </c>
      <c r="AV403" s="15" t="s">
        <v>299</v>
      </c>
      <c r="AW403" s="15" t="s">
        <v>44</v>
      </c>
      <c r="AX403" s="15" t="s">
        <v>89</v>
      </c>
      <c r="AY403" s="293" t="s">
        <v>291</v>
      </c>
    </row>
    <row r="404" s="1" customFormat="1" ht="25.5" customHeight="1">
      <c r="B404" s="48"/>
      <c r="C404" s="238" t="s">
        <v>3839</v>
      </c>
      <c r="D404" s="238" t="s">
        <v>294</v>
      </c>
      <c r="E404" s="239" t="s">
        <v>3840</v>
      </c>
      <c r="F404" s="240" t="s">
        <v>3841</v>
      </c>
      <c r="G404" s="241" t="s">
        <v>385</v>
      </c>
      <c r="H404" s="242">
        <v>2</v>
      </c>
      <c r="I404" s="243"/>
      <c r="J404" s="244">
        <f>ROUND(I404*H404,2)</f>
        <v>0</v>
      </c>
      <c r="K404" s="240" t="s">
        <v>386</v>
      </c>
      <c r="L404" s="74"/>
      <c r="M404" s="245" t="s">
        <v>80</v>
      </c>
      <c r="N404" s="246" t="s">
        <v>52</v>
      </c>
      <c r="O404" s="49"/>
      <c r="P404" s="247">
        <f>O404*H404</f>
        <v>0</v>
      </c>
      <c r="Q404" s="247">
        <v>0</v>
      </c>
      <c r="R404" s="247">
        <f>Q404*H404</f>
        <v>0</v>
      </c>
      <c r="S404" s="247">
        <v>0</v>
      </c>
      <c r="T404" s="248">
        <f>S404*H404</f>
        <v>0</v>
      </c>
      <c r="AR404" s="25" t="s">
        <v>299</v>
      </c>
      <c r="AT404" s="25" t="s">
        <v>294</v>
      </c>
      <c r="AU404" s="25" t="s">
        <v>89</v>
      </c>
      <c r="AY404" s="25" t="s">
        <v>291</v>
      </c>
      <c r="BE404" s="249">
        <f>IF(N404="základní",J404,0)</f>
        <v>0</v>
      </c>
      <c r="BF404" s="249">
        <f>IF(N404="snížená",J404,0)</f>
        <v>0</v>
      </c>
      <c r="BG404" s="249">
        <f>IF(N404="zákl. přenesená",J404,0)</f>
        <v>0</v>
      </c>
      <c r="BH404" s="249">
        <f>IF(N404="sníž. přenesená",J404,0)</f>
        <v>0</v>
      </c>
      <c r="BI404" s="249">
        <f>IF(N404="nulová",J404,0)</f>
        <v>0</v>
      </c>
      <c r="BJ404" s="25" t="s">
        <v>89</v>
      </c>
      <c r="BK404" s="249">
        <f>ROUND(I404*H404,2)</f>
        <v>0</v>
      </c>
      <c r="BL404" s="25" t="s">
        <v>299</v>
      </c>
      <c r="BM404" s="25" t="s">
        <v>3842</v>
      </c>
    </row>
    <row r="405" s="1" customFormat="1" ht="25.5" customHeight="1">
      <c r="B405" s="48"/>
      <c r="C405" s="238" t="s">
        <v>3843</v>
      </c>
      <c r="D405" s="238" t="s">
        <v>294</v>
      </c>
      <c r="E405" s="239" t="s">
        <v>3844</v>
      </c>
      <c r="F405" s="240" t="s">
        <v>3845</v>
      </c>
      <c r="G405" s="241" t="s">
        <v>401</v>
      </c>
      <c r="H405" s="242">
        <v>1665.3</v>
      </c>
      <c r="I405" s="243"/>
      <c r="J405" s="244">
        <f>ROUND(I405*H405,2)</f>
        <v>0</v>
      </c>
      <c r="K405" s="240" t="s">
        <v>386</v>
      </c>
      <c r="L405" s="74"/>
      <c r="M405" s="245" t="s">
        <v>80</v>
      </c>
      <c r="N405" s="246" t="s">
        <v>52</v>
      </c>
      <c r="O405" s="49"/>
      <c r="P405" s="247">
        <f>O405*H405</f>
        <v>0</v>
      </c>
      <c r="Q405" s="247">
        <v>0</v>
      </c>
      <c r="R405" s="247">
        <f>Q405*H405</f>
        <v>0</v>
      </c>
      <c r="S405" s="247">
        <v>0</v>
      </c>
      <c r="T405" s="248">
        <f>S405*H405</f>
        <v>0</v>
      </c>
      <c r="AR405" s="25" t="s">
        <v>299</v>
      </c>
      <c r="AT405" s="25" t="s">
        <v>294</v>
      </c>
      <c r="AU405" s="25" t="s">
        <v>89</v>
      </c>
      <c r="AY405" s="25" t="s">
        <v>291</v>
      </c>
      <c r="BE405" s="249">
        <f>IF(N405="základní",J405,0)</f>
        <v>0</v>
      </c>
      <c r="BF405" s="249">
        <f>IF(N405="snížená",J405,0)</f>
        <v>0</v>
      </c>
      <c r="BG405" s="249">
        <f>IF(N405="zákl. přenesená",J405,0)</f>
        <v>0</v>
      </c>
      <c r="BH405" s="249">
        <f>IF(N405="sníž. přenesená",J405,0)</f>
        <v>0</v>
      </c>
      <c r="BI405" s="249">
        <f>IF(N405="nulová",J405,0)</f>
        <v>0</v>
      </c>
      <c r="BJ405" s="25" t="s">
        <v>89</v>
      </c>
      <c r="BK405" s="249">
        <f>ROUND(I405*H405,2)</f>
        <v>0</v>
      </c>
      <c r="BL405" s="25" t="s">
        <v>299</v>
      </c>
      <c r="BM405" s="25" t="s">
        <v>3846</v>
      </c>
    </row>
    <row r="406" s="13" customFormat="1">
      <c r="B406" s="261"/>
      <c r="C406" s="262"/>
      <c r="D406" s="252" t="s">
        <v>301</v>
      </c>
      <c r="E406" s="263" t="s">
        <v>80</v>
      </c>
      <c r="F406" s="264" t="s">
        <v>3847</v>
      </c>
      <c r="G406" s="262"/>
      <c r="H406" s="265">
        <v>1665.3</v>
      </c>
      <c r="I406" s="266"/>
      <c r="J406" s="262"/>
      <c r="K406" s="262"/>
      <c r="L406" s="267"/>
      <c r="M406" s="268"/>
      <c r="N406" s="269"/>
      <c r="O406" s="269"/>
      <c r="P406" s="269"/>
      <c r="Q406" s="269"/>
      <c r="R406" s="269"/>
      <c r="S406" s="269"/>
      <c r="T406" s="270"/>
      <c r="AT406" s="271" t="s">
        <v>301</v>
      </c>
      <c r="AU406" s="271" t="s">
        <v>89</v>
      </c>
      <c r="AV406" s="13" t="s">
        <v>91</v>
      </c>
      <c r="AW406" s="13" t="s">
        <v>44</v>
      </c>
      <c r="AX406" s="13" t="s">
        <v>82</v>
      </c>
      <c r="AY406" s="271" t="s">
        <v>291</v>
      </c>
    </row>
    <row r="407" s="15" customFormat="1">
      <c r="B407" s="283"/>
      <c r="C407" s="284"/>
      <c r="D407" s="252" t="s">
        <v>301</v>
      </c>
      <c r="E407" s="285" t="s">
        <v>80</v>
      </c>
      <c r="F407" s="286" t="s">
        <v>315</v>
      </c>
      <c r="G407" s="284"/>
      <c r="H407" s="287">
        <v>1665.3</v>
      </c>
      <c r="I407" s="288"/>
      <c r="J407" s="284"/>
      <c r="K407" s="284"/>
      <c r="L407" s="289"/>
      <c r="M407" s="290"/>
      <c r="N407" s="291"/>
      <c r="O407" s="291"/>
      <c r="P407" s="291"/>
      <c r="Q407" s="291"/>
      <c r="R407" s="291"/>
      <c r="S407" s="291"/>
      <c r="T407" s="292"/>
      <c r="AT407" s="293" t="s">
        <v>301</v>
      </c>
      <c r="AU407" s="293" t="s">
        <v>89</v>
      </c>
      <c r="AV407" s="15" t="s">
        <v>299</v>
      </c>
      <c r="AW407" s="15" t="s">
        <v>44</v>
      </c>
      <c r="AX407" s="15" t="s">
        <v>89</v>
      </c>
      <c r="AY407" s="293" t="s">
        <v>291</v>
      </c>
    </row>
    <row r="408" s="1" customFormat="1" ht="25.5" customHeight="1">
      <c r="B408" s="48"/>
      <c r="C408" s="238" t="s">
        <v>3848</v>
      </c>
      <c r="D408" s="238" t="s">
        <v>294</v>
      </c>
      <c r="E408" s="239" t="s">
        <v>3849</v>
      </c>
      <c r="F408" s="240" t="s">
        <v>3850</v>
      </c>
      <c r="G408" s="241" t="s">
        <v>401</v>
      </c>
      <c r="H408" s="242">
        <v>311.85000000000002</v>
      </c>
      <c r="I408" s="243"/>
      <c r="J408" s="244">
        <f>ROUND(I408*H408,2)</f>
        <v>0</v>
      </c>
      <c r="K408" s="240" t="s">
        <v>386</v>
      </c>
      <c r="L408" s="74"/>
      <c r="M408" s="245" t="s">
        <v>80</v>
      </c>
      <c r="N408" s="246" t="s">
        <v>52</v>
      </c>
      <c r="O408" s="49"/>
      <c r="P408" s="247">
        <f>O408*H408</f>
        <v>0</v>
      </c>
      <c r="Q408" s="247">
        <v>0</v>
      </c>
      <c r="R408" s="247">
        <f>Q408*H408</f>
        <v>0</v>
      </c>
      <c r="S408" s="247">
        <v>0</v>
      </c>
      <c r="T408" s="248">
        <f>S408*H408</f>
        <v>0</v>
      </c>
      <c r="AR408" s="25" t="s">
        <v>299</v>
      </c>
      <c r="AT408" s="25" t="s">
        <v>294</v>
      </c>
      <c r="AU408" s="25" t="s">
        <v>89</v>
      </c>
      <c r="AY408" s="25" t="s">
        <v>291</v>
      </c>
      <c r="BE408" s="249">
        <f>IF(N408="základní",J408,0)</f>
        <v>0</v>
      </c>
      <c r="BF408" s="249">
        <f>IF(N408="snížená",J408,0)</f>
        <v>0</v>
      </c>
      <c r="BG408" s="249">
        <f>IF(N408="zákl. přenesená",J408,0)</f>
        <v>0</v>
      </c>
      <c r="BH408" s="249">
        <f>IF(N408="sníž. přenesená",J408,0)</f>
        <v>0</v>
      </c>
      <c r="BI408" s="249">
        <f>IF(N408="nulová",J408,0)</f>
        <v>0</v>
      </c>
      <c r="BJ408" s="25" t="s">
        <v>89</v>
      </c>
      <c r="BK408" s="249">
        <f>ROUND(I408*H408,2)</f>
        <v>0</v>
      </c>
      <c r="BL408" s="25" t="s">
        <v>299</v>
      </c>
      <c r="BM408" s="25" t="s">
        <v>3851</v>
      </c>
    </row>
    <row r="409" s="13" customFormat="1">
      <c r="B409" s="261"/>
      <c r="C409" s="262"/>
      <c r="D409" s="252" t="s">
        <v>301</v>
      </c>
      <c r="E409" s="263" t="s">
        <v>80</v>
      </c>
      <c r="F409" s="264" t="s">
        <v>3852</v>
      </c>
      <c r="G409" s="262"/>
      <c r="H409" s="265">
        <v>311.85000000000002</v>
      </c>
      <c r="I409" s="266"/>
      <c r="J409" s="262"/>
      <c r="K409" s="262"/>
      <c r="L409" s="267"/>
      <c r="M409" s="268"/>
      <c r="N409" s="269"/>
      <c r="O409" s="269"/>
      <c r="P409" s="269"/>
      <c r="Q409" s="269"/>
      <c r="R409" s="269"/>
      <c r="S409" s="269"/>
      <c r="T409" s="270"/>
      <c r="AT409" s="271" t="s">
        <v>301</v>
      </c>
      <c r="AU409" s="271" t="s">
        <v>89</v>
      </c>
      <c r="AV409" s="13" t="s">
        <v>91</v>
      </c>
      <c r="AW409" s="13" t="s">
        <v>44</v>
      </c>
      <c r="AX409" s="13" t="s">
        <v>82</v>
      </c>
      <c r="AY409" s="271" t="s">
        <v>291</v>
      </c>
    </row>
    <row r="410" s="15" customFormat="1">
      <c r="B410" s="283"/>
      <c r="C410" s="284"/>
      <c r="D410" s="252" t="s">
        <v>301</v>
      </c>
      <c r="E410" s="285" t="s">
        <v>80</v>
      </c>
      <c r="F410" s="286" t="s">
        <v>315</v>
      </c>
      <c r="G410" s="284"/>
      <c r="H410" s="287">
        <v>311.85000000000002</v>
      </c>
      <c r="I410" s="288"/>
      <c r="J410" s="284"/>
      <c r="K410" s="284"/>
      <c r="L410" s="289"/>
      <c r="M410" s="290"/>
      <c r="N410" s="291"/>
      <c r="O410" s="291"/>
      <c r="P410" s="291"/>
      <c r="Q410" s="291"/>
      <c r="R410" s="291"/>
      <c r="S410" s="291"/>
      <c r="T410" s="292"/>
      <c r="AT410" s="293" t="s">
        <v>301</v>
      </c>
      <c r="AU410" s="293" t="s">
        <v>89</v>
      </c>
      <c r="AV410" s="15" t="s">
        <v>299</v>
      </c>
      <c r="AW410" s="15" t="s">
        <v>44</v>
      </c>
      <c r="AX410" s="15" t="s">
        <v>89</v>
      </c>
      <c r="AY410" s="293" t="s">
        <v>291</v>
      </c>
    </row>
    <row r="411" s="1" customFormat="1" ht="16.5" customHeight="1">
      <c r="B411" s="48"/>
      <c r="C411" s="238" t="s">
        <v>3853</v>
      </c>
      <c r="D411" s="238" t="s">
        <v>294</v>
      </c>
      <c r="E411" s="239" t="s">
        <v>3854</v>
      </c>
      <c r="F411" s="240" t="s">
        <v>3855</v>
      </c>
      <c r="G411" s="241" t="s">
        <v>297</v>
      </c>
      <c r="H411" s="242">
        <v>563.48000000000002</v>
      </c>
      <c r="I411" s="243"/>
      <c r="J411" s="244">
        <f>ROUND(I411*H411,2)</f>
        <v>0</v>
      </c>
      <c r="K411" s="240" t="s">
        <v>386</v>
      </c>
      <c r="L411" s="74"/>
      <c r="M411" s="245" t="s">
        <v>80</v>
      </c>
      <c r="N411" s="246" t="s">
        <v>52</v>
      </c>
      <c r="O411" s="49"/>
      <c r="P411" s="247">
        <f>O411*H411</f>
        <v>0</v>
      </c>
      <c r="Q411" s="247">
        <v>0</v>
      </c>
      <c r="R411" s="247">
        <f>Q411*H411</f>
        <v>0</v>
      </c>
      <c r="S411" s="247">
        <v>0</v>
      </c>
      <c r="T411" s="248">
        <f>S411*H411</f>
        <v>0</v>
      </c>
      <c r="AR411" s="25" t="s">
        <v>299</v>
      </c>
      <c r="AT411" s="25" t="s">
        <v>294</v>
      </c>
      <c r="AU411" s="25" t="s">
        <v>89</v>
      </c>
      <c r="AY411" s="25" t="s">
        <v>291</v>
      </c>
      <c r="BE411" s="249">
        <f>IF(N411="základní",J411,0)</f>
        <v>0</v>
      </c>
      <c r="BF411" s="249">
        <f>IF(N411="snížená",J411,0)</f>
        <v>0</v>
      </c>
      <c r="BG411" s="249">
        <f>IF(N411="zákl. přenesená",J411,0)</f>
        <v>0</v>
      </c>
      <c r="BH411" s="249">
        <f>IF(N411="sníž. přenesená",J411,0)</f>
        <v>0</v>
      </c>
      <c r="BI411" s="249">
        <f>IF(N411="nulová",J411,0)</f>
        <v>0</v>
      </c>
      <c r="BJ411" s="25" t="s">
        <v>89</v>
      </c>
      <c r="BK411" s="249">
        <f>ROUND(I411*H411,2)</f>
        <v>0</v>
      </c>
      <c r="BL411" s="25" t="s">
        <v>299</v>
      </c>
      <c r="BM411" s="25" t="s">
        <v>3856</v>
      </c>
    </row>
    <row r="412" s="1" customFormat="1" ht="16.5" customHeight="1">
      <c r="B412" s="48"/>
      <c r="C412" s="238" t="s">
        <v>3857</v>
      </c>
      <c r="D412" s="238" t="s">
        <v>294</v>
      </c>
      <c r="E412" s="239" t="s">
        <v>3858</v>
      </c>
      <c r="F412" s="240" t="s">
        <v>3859</v>
      </c>
      <c r="G412" s="241" t="s">
        <v>297</v>
      </c>
      <c r="H412" s="242">
        <v>2817.4000000000001</v>
      </c>
      <c r="I412" s="243"/>
      <c r="J412" s="244">
        <f>ROUND(I412*H412,2)</f>
        <v>0</v>
      </c>
      <c r="K412" s="240" t="s">
        <v>386</v>
      </c>
      <c r="L412" s="74"/>
      <c r="M412" s="245" t="s">
        <v>80</v>
      </c>
      <c r="N412" s="246" t="s">
        <v>52</v>
      </c>
      <c r="O412" s="49"/>
      <c r="P412" s="247">
        <f>O412*H412</f>
        <v>0</v>
      </c>
      <c r="Q412" s="247">
        <v>0</v>
      </c>
      <c r="R412" s="247">
        <f>Q412*H412</f>
        <v>0</v>
      </c>
      <c r="S412" s="247">
        <v>0</v>
      </c>
      <c r="T412" s="248">
        <f>S412*H412</f>
        <v>0</v>
      </c>
      <c r="AR412" s="25" t="s">
        <v>299</v>
      </c>
      <c r="AT412" s="25" t="s">
        <v>294</v>
      </c>
      <c r="AU412" s="25" t="s">
        <v>89</v>
      </c>
      <c r="AY412" s="25" t="s">
        <v>291</v>
      </c>
      <c r="BE412" s="249">
        <f>IF(N412="základní",J412,0)</f>
        <v>0</v>
      </c>
      <c r="BF412" s="249">
        <f>IF(N412="snížená",J412,0)</f>
        <v>0</v>
      </c>
      <c r="BG412" s="249">
        <f>IF(N412="zákl. přenesená",J412,0)</f>
        <v>0</v>
      </c>
      <c r="BH412" s="249">
        <f>IF(N412="sníž. přenesená",J412,0)</f>
        <v>0</v>
      </c>
      <c r="BI412" s="249">
        <f>IF(N412="nulová",J412,0)</f>
        <v>0</v>
      </c>
      <c r="BJ412" s="25" t="s">
        <v>89</v>
      </c>
      <c r="BK412" s="249">
        <f>ROUND(I412*H412,2)</f>
        <v>0</v>
      </c>
      <c r="BL412" s="25" t="s">
        <v>299</v>
      </c>
      <c r="BM412" s="25" t="s">
        <v>3860</v>
      </c>
    </row>
    <row r="413" s="13" customFormat="1">
      <c r="B413" s="261"/>
      <c r="C413" s="262"/>
      <c r="D413" s="252" t="s">
        <v>301</v>
      </c>
      <c r="E413" s="263" t="s">
        <v>80</v>
      </c>
      <c r="F413" s="264" t="s">
        <v>3861</v>
      </c>
      <c r="G413" s="262"/>
      <c r="H413" s="265">
        <v>2817.4000000000001</v>
      </c>
      <c r="I413" s="266"/>
      <c r="J413" s="262"/>
      <c r="K413" s="262"/>
      <c r="L413" s="267"/>
      <c r="M413" s="268"/>
      <c r="N413" s="269"/>
      <c r="O413" s="269"/>
      <c r="P413" s="269"/>
      <c r="Q413" s="269"/>
      <c r="R413" s="269"/>
      <c r="S413" s="269"/>
      <c r="T413" s="270"/>
      <c r="AT413" s="271" t="s">
        <v>301</v>
      </c>
      <c r="AU413" s="271" t="s">
        <v>89</v>
      </c>
      <c r="AV413" s="13" t="s">
        <v>91</v>
      </c>
      <c r="AW413" s="13" t="s">
        <v>44</v>
      </c>
      <c r="AX413" s="13" t="s">
        <v>82</v>
      </c>
      <c r="AY413" s="271" t="s">
        <v>291</v>
      </c>
    </row>
    <row r="414" s="15" customFormat="1">
      <c r="B414" s="283"/>
      <c r="C414" s="284"/>
      <c r="D414" s="252" t="s">
        <v>301</v>
      </c>
      <c r="E414" s="285" t="s">
        <v>80</v>
      </c>
      <c r="F414" s="286" t="s">
        <v>315</v>
      </c>
      <c r="G414" s="284"/>
      <c r="H414" s="287">
        <v>2817.4000000000001</v>
      </c>
      <c r="I414" s="288"/>
      <c r="J414" s="284"/>
      <c r="K414" s="284"/>
      <c r="L414" s="289"/>
      <c r="M414" s="290"/>
      <c r="N414" s="291"/>
      <c r="O414" s="291"/>
      <c r="P414" s="291"/>
      <c r="Q414" s="291"/>
      <c r="R414" s="291"/>
      <c r="S414" s="291"/>
      <c r="T414" s="292"/>
      <c r="AT414" s="293" t="s">
        <v>301</v>
      </c>
      <c r="AU414" s="293" t="s">
        <v>89</v>
      </c>
      <c r="AV414" s="15" t="s">
        <v>299</v>
      </c>
      <c r="AW414" s="15" t="s">
        <v>44</v>
      </c>
      <c r="AX414" s="15" t="s">
        <v>89</v>
      </c>
      <c r="AY414" s="293" t="s">
        <v>291</v>
      </c>
    </row>
    <row r="415" s="1" customFormat="1" ht="16.5" customHeight="1">
      <c r="B415" s="48"/>
      <c r="C415" s="238" t="s">
        <v>3862</v>
      </c>
      <c r="D415" s="238" t="s">
        <v>294</v>
      </c>
      <c r="E415" s="239" t="s">
        <v>3863</v>
      </c>
      <c r="F415" s="240" t="s">
        <v>3864</v>
      </c>
      <c r="G415" s="241" t="s">
        <v>352</v>
      </c>
      <c r="H415" s="242">
        <v>79.25</v>
      </c>
      <c r="I415" s="243"/>
      <c r="J415" s="244">
        <f>ROUND(I415*H415,2)</f>
        <v>0</v>
      </c>
      <c r="K415" s="240" t="s">
        <v>386</v>
      </c>
      <c r="L415" s="74"/>
      <c r="M415" s="245" t="s">
        <v>80</v>
      </c>
      <c r="N415" s="246" t="s">
        <v>52</v>
      </c>
      <c r="O415" s="49"/>
      <c r="P415" s="247">
        <f>O415*H415</f>
        <v>0</v>
      </c>
      <c r="Q415" s="247">
        <v>0</v>
      </c>
      <c r="R415" s="247">
        <f>Q415*H415</f>
        <v>0</v>
      </c>
      <c r="S415" s="247">
        <v>0</v>
      </c>
      <c r="T415" s="248">
        <f>S415*H415</f>
        <v>0</v>
      </c>
      <c r="AR415" s="25" t="s">
        <v>299</v>
      </c>
      <c r="AT415" s="25" t="s">
        <v>294</v>
      </c>
      <c r="AU415" s="25" t="s">
        <v>89</v>
      </c>
      <c r="AY415" s="25" t="s">
        <v>291</v>
      </c>
      <c r="BE415" s="249">
        <f>IF(N415="základní",J415,0)</f>
        <v>0</v>
      </c>
      <c r="BF415" s="249">
        <f>IF(N415="snížená",J415,0)</f>
        <v>0</v>
      </c>
      <c r="BG415" s="249">
        <f>IF(N415="zákl. přenesená",J415,0)</f>
        <v>0</v>
      </c>
      <c r="BH415" s="249">
        <f>IF(N415="sníž. přenesená",J415,0)</f>
        <v>0</v>
      </c>
      <c r="BI415" s="249">
        <f>IF(N415="nulová",J415,0)</f>
        <v>0</v>
      </c>
      <c r="BJ415" s="25" t="s">
        <v>89</v>
      </c>
      <c r="BK415" s="249">
        <f>ROUND(I415*H415,2)</f>
        <v>0</v>
      </c>
      <c r="BL415" s="25" t="s">
        <v>299</v>
      </c>
      <c r="BM415" s="25" t="s">
        <v>3865</v>
      </c>
    </row>
    <row r="416" s="1" customFormat="1" ht="16.5" customHeight="1">
      <c r="B416" s="48"/>
      <c r="C416" s="238" t="s">
        <v>3866</v>
      </c>
      <c r="D416" s="238" t="s">
        <v>294</v>
      </c>
      <c r="E416" s="239" t="s">
        <v>3867</v>
      </c>
      <c r="F416" s="240" t="s">
        <v>3868</v>
      </c>
      <c r="G416" s="241" t="s">
        <v>352</v>
      </c>
      <c r="H416" s="242">
        <v>79.25</v>
      </c>
      <c r="I416" s="243"/>
      <c r="J416" s="244">
        <f>ROUND(I416*H416,2)</f>
        <v>0</v>
      </c>
      <c r="K416" s="240" t="s">
        <v>386</v>
      </c>
      <c r="L416" s="74"/>
      <c r="M416" s="245" t="s">
        <v>80</v>
      </c>
      <c r="N416" s="246" t="s">
        <v>52</v>
      </c>
      <c r="O416" s="49"/>
      <c r="P416" s="247">
        <f>O416*H416</f>
        <v>0</v>
      </c>
      <c r="Q416" s="247">
        <v>0</v>
      </c>
      <c r="R416" s="247">
        <f>Q416*H416</f>
        <v>0</v>
      </c>
      <c r="S416" s="247">
        <v>0</v>
      </c>
      <c r="T416" s="248">
        <f>S416*H416</f>
        <v>0</v>
      </c>
      <c r="AR416" s="25" t="s">
        <v>299</v>
      </c>
      <c r="AT416" s="25" t="s">
        <v>294</v>
      </c>
      <c r="AU416" s="25" t="s">
        <v>89</v>
      </c>
      <c r="AY416" s="25" t="s">
        <v>291</v>
      </c>
      <c r="BE416" s="249">
        <f>IF(N416="základní",J416,0)</f>
        <v>0</v>
      </c>
      <c r="BF416" s="249">
        <f>IF(N416="snížená",J416,0)</f>
        <v>0</v>
      </c>
      <c r="BG416" s="249">
        <f>IF(N416="zákl. přenesená",J416,0)</f>
        <v>0</v>
      </c>
      <c r="BH416" s="249">
        <f>IF(N416="sníž. přenesená",J416,0)</f>
        <v>0</v>
      </c>
      <c r="BI416" s="249">
        <f>IF(N416="nulová",J416,0)</f>
        <v>0</v>
      </c>
      <c r="BJ416" s="25" t="s">
        <v>89</v>
      </c>
      <c r="BK416" s="249">
        <f>ROUND(I416*H416,2)</f>
        <v>0</v>
      </c>
      <c r="BL416" s="25" t="s">
        <v>299</v>
      </c>
      <c r="BM416" s="25" t="s">
        <v>3869</v>
      </c>
    </row>
    <row r="417" s="1" customFormat="1" ht="16.5" customHeight="1">
      <c r="B417" s="48"/>
      <c r="C417" s="238" t="s">
        <v>3870</v>
      </c>
      <c r="D417" s="238" t="s">
        <v>294</v>
      </c>
      <c r="E417" s="239" t="s">
        <v>3871</v>
      </c>
      <c r="F417" s="240" t="s">
        <v>3872</v>
      </c>
      <c r="G417" s="241" t="s">
        <v>352</v>
      </c>
      <c r="H417" s="242">
        <v>79.25</v>
      </c>
      <c r="I417" s="243"/>
      <c r="J417" s="244">
        <f>ROUND(I417*H417,2)</f>
        <v>0</v>
      </c>
      <c r="K417" s="240" t="s">
        <v>386</v>
      </c>
      <c r="L417" s="74"/>
      <c r="M417" s="245" t="s">
        <v>80</v>
      </c>
      <c r="N417" s="246" t="s">
        <v>52</v>
      </c>
      <c r="O417" s="49"/>
      <c r="P417" s="247">
        <f>O417*H417</f>
        <v>0</v>
      </c>
      <c r="Q417" s="247">
        <v>0</v>
      </c>
      <c r="R417" s="247">
        <f>Q417*H417</f>
        <v>0</v>
      </c>
      <c r="S417" s="247">
        <v>0</v>
      </c>
      <c r="T417" s="248">
        <f>S417*H417</f>
        <v>0</v>
      </c>
      <c r="AR417" s="25" t="s">
        <v>299</v>
      </c>
      <c r="AT417" s="25" t="s">
        <v>294</v>
      </c>
      <c r="AU417" s="25" t="s">
        <v>89</v>
      </c>
      <c r="AY417" s="25" t="s">
        <v>291</v>
      </c>
      <c r="BE417" s="249">
        <f>IF(N417="základní",J417,0)</f>
        <v>0</v>
      </c>
      <c r="BF417" s="249">
        <f>IF(N417="snížená",J417,0)</f>
        <v>0</v>
      </c>
      <c r="BG417" s="249">
        <f>IF(N417="zákl. přenesená",J417,0)</f>
        <v>0</v>
      </c>
      <c r="BH417" s="249">
        <f>IF(N417="sníž. přenesená",J417,0)</f>
        <v>0</v>
      </c>
      <c r="BI417" s="249">
        <f>IF(N417="nulová",J417,0)</f>
        <v>0</v>
      </c>
      <c r="BJ417" s="25" t="s">
        <v>89</v>
      </c>
      <c r="BK417" s="249">
        <f>ROUND(I417*H417,2)</f>
        <v>0</v>
      </c>
      <c r="BL417" s="25" t="s">
        <v>299</v>
      </c>
      <c r="BM417" s="25" t="s">
        <v>3873</v>
      </c>
    </row>
    <row r="418" s="1" customFormat="1" ht="16.5" customHeight="1">
      <c r="B418" s="48"/>
      <c r="C418" s="238" t="s">
        <v>3874</v>
      </c>
      <c r="D418" s="238" t="s">
        <v>294</v>
      </c>
      <c r="E418" s="239" t="s">
        <v>3875</v>
      </c>
      <c r="F418" s="240" t="s">
        <v>3876</v>
      </c>
      <c r="G418" s="241" t="s">
        <v>401</v>
      </c>
      <c r="H418" s="242">
        <v>5</v>
      </c>
      <c r="I418" s="243"/>
      <c r="J418" s="244">
        <f>ROUND(I418*H418,2)</f>
        <v>0</v>
      </c>
      <c r="K418" s="240" t="s">
        <v>386</v>
      </c>
      <c r="L418" s="74"/>
      <c r="M418" s="245" t="s">
        <v>80</v>
      </c>
      <c r="N418" s="246" t="s">
        <v>52</v>
      </c>
      <c r="O418" s="49"/>
      <c r="P418" s="247">
        <f>O418*H418</f>
        <v>0</v>
      </c>
      <c r="Q418" s="247">
        <v>0</v>
      </c>
      <c r="R418" s="247">
        <f>Q418*H418</f>
        <v>0</v>
      </c>
      <c r="S418" s="247">
        <v>0</v>
      </c>
      <c r="T418" s="248">
        <f>S418*H418</f>
        <v>0</v>
      </c>
      <c r="AR418" s="25" t="s">
        <v>299</v>
      </c>
      <c r="AT418" s="25" t="s">
        <v>294</v>
      </c>
      <c r="AU418" s="25" t="s">
        <v>89</v>
      </c>
      <c r="AY418" s="25" t="s">
        <v>291</v>
      </c>
      <c r="BE418" s="249">
        <f>IF(N418="základní",J418,0)</f>
        <v>0</v>
      </c>
      <c r="BF418" s="249">
        <f>IF(N418="snížená",J418,0)</f>
        <v>0</v>
      </c>
      <c r="BG418" s="249">
        <f>IF(N418="zákl. přenesená",J418,0)</f>
        <v>0</v>
      </c>
      <c r="BH418" s="249">
        <f>IF(N418="sníž. přenesená",J418,0)</f>
        <v>0</v>
      </c>
      <c r="BI418" s="249">
        <f>IF(N418="nulová",J418,0)</f>
        <v>0</v>
      </c>
      <c r="BJ418" s="25" t="s">
        <v>89</v>
      </c>
      <c r="BK418" s="249">
        <f>ROUND(I418*H418,2)</f>
        <v>0</v>
      </c>
      <c r="BL418" s="25" t="s">
        <v>299</v>
      </c>
      <c r="BM418" s="25" t="s">
        <v>3877</v>
      </c>
    </row>
    <row r="419" s="1" customFormat="1" ht="16.5" customHeight="1">
      <c r="B419" s="48"/>
      <c r="C419" s="238" t="s">
        <v>3878</v>
      </c>
      <c r="D419" s="238" t="s">
        <v>294</v>
      </c>
      <c r="E419" s="239" t="s">
        <v>3879</v>
      </c>
      <c r="F419" s="240" t="s">
        <v>3880</v>
      </c>
      <c r="G419" s="241" t="s">
        <v>297</v>
      </c>
      <c r="H419" s="242">
        <v>76.319999999999993</v>
      </c>
      <c r="I419" s="243"/>
      <c r="J419" s="244">
        <f>ROUND(I419*H419,2)</f>
        <v>0</v>
      </c>
      <c r="K419" s="240" t="s">
        <v>386</v>
      </c>
      <c r="L419" s="74"/>
      <c r="M419" s="245" t="s">
        <v>80</v>
      </c>
      <c r="N419" s="246" t="s">
        <v>52</v>
      </c>
      <c r="O419" s="49"/>
      <c r="P419" s="247">
        <f>O419*H419</f>
        <v>0</v>
      </c>
      <c r="Q419" s="247">
        <v>0</v>
      </c>
      <c r="R419" s="247">
        <f>Q419*H419</f>
        <v>0</v>
      </c>
      <c r="S419" s="247">
        <v>0</v>
      </c>
      <c r="T419" s="248">
        <f>S419*H419</f>
        <v>0</v>
      </c>
      <c r="AR419" s="25" t="s">
        <v>299</v>
      </c>
      <c r="AT419" s="25" t="s">
        <v>294</v>
      </c>
      <c r="AU419" s="25" t="s">
        <v>89</v>
      </c>
      <c r="AY419" s="25" t="s">
        <v>291</v>
      </c>
      <c r="BE419" s="249">
        <f>IF(N419="základní",J419,0)</f>
        <v>0</v>
      </c>
      <c r="BF419" s="249">
        <f>IF(N419="snížená",J419,0)</f>
        <v>0</v>
      </c>
      <c r="BG419" s="249">
        <f>IF(N419="zákl. přenesená",J419,0)</f>
        <v>0</v>
      </c>
      <c r="BH419" s="249">
        <f>IF(N419="sníž. přenesená",J419,0)</f>
        <v>0</v>
      </c>
      <c r="BI419" s="249">
        <f>IF(N419="nulová",J419,0)</f>
        <v>0</v>
      </c>
      <c r="BJ419" s="25" t="s">
        <v>89</v>
      </c>
      <c r="BK419" s="249">
        <f>ROUND(I419*H419,2)</f>
        <v>0</v>
      </c>
      <c r="BL419" s="25" t="s">
        <v>299</v>
      </c>
      <c r="BM419" s="25" t="s">
        <v>3881</v>
      </c>
    </row>
    <row r="420" s="1" customFormat="1" ht="25.5" customHeight="1">
      <c r="B420" s="48"/>
      <c r="C420" s="238" t="s">
        <v>3882</v>
      </c>
      <c r="D420" s="238" t="s">
        <v>294</v>
      </c>
      <c r="E420" s="239" t="s">
        <v>3883</v>
      </c>
      <c r="F420" s="240" t="s">
        <v>3884</v>
      </c>
      <c r="G420" s="241" t="s">
        <v>352</v>
      </c>
      <c r="H420" s="242">
        <v>305.27999999999997</v>
      </c>
      <c r="I420" s="243"/>
      <c r="J420" s="244">
        <f>ROUND(I420*H420,2)</f>
        <v>0</v>
      </c>
      <c r="K420" s="240" t="s">
        <v>386</v>
      </c>
      <c r="L420" s="74"/>
      <c r="M420" s="245" t="s">
        <v>80</v>
      </c>
      <c r="N420" s="246" t="s">
        <v>52</v>
      </c>
      <c r="O420" s="49"/>
      <c r="P420" s="247">
        <f>O420*H420</f>
        <v>0</v>
      </c>
      <c r="Q420" s="247">
        <v>0</v>
      </c>
      <c r="R420" s="247">
        <f>Q420*H420</f>
        <v>0</v>
      </c>
      <c r="S420" s="247">
        <v>0</v>
      </c>
      <c r="T420" s="248">
        <f>S420*H420</f>
        <v>0</v>
      </c>
      <c r="AR420" s="25" t="s">
        <v>299</v>
      </c>
      <c r="AT420" s="25" t="s">
        <v>294</v>
      </c>
      <c r="AU420" s="25" t="s">
        <v>89</v>
      </c>
      <c r="AY420" s="25" t="s">
        <v>291</v>
      </c>
      <c r="BE420" s="249">
        <f>IF(N420="základní",J420,0)</f>
        <v>0</v>
      </c>
      <c r="BF420" s="249">
        <f>IF(N420="snížená",J420,0)</f>
        <v>0</v>
      </c>
      <c r="BG420" s="249">
        <f>IF(N420="zákl. přenesená",J420,0)</f>
        <v>0</v>
      </c>
      <c r="BH420" s="249">
        <f>IF(N420="sníž. přenesená",J420,0)</f>
        <v>0</v>
      </c>
      <c r="BI420" s="249">
        <f>IF(N420="nulová",J420,0)</f>
        <v>0</v>
      </c>
      <c r="BJ420" s="25" t="s">
        <v>89</v>
      </c>
      <c r="BK420" s="249">
        <f>ROUND(I420*H420,2)</f>
        <v>0</v>
      </c>
      <c r="BL420" s="25" t="s">
        <v>299</v>
      </c>
      <c r="BM420" s="25" t="s">
        <v>3885</v>
      </c>
    </row>
    <row r="421" s="1" customFormat="1" ht="25.5" customHeight="1">
      <c r="B421" s="48"/>
      <c r="C421" s="238" t="s">
        <v>3886</v>
      </c>
      <c r="D421" s="238" t="s">
        <v>294</v>
      </c>
      <c r="E421" s="239" t="s">
        <v>3887</v>
      </c>
      <c r="F421" s="240" t="s">
        <v>3888</v>
      </c>
      <c r="G421" s="241" t="s">
        <v>352</v>
      </c>
      <c r="H421" s="242">
        <v>159.19999999999999</v>
      </c>
      <c r="I421" s="243"/>
      <c r="J421" s="244">
        <f>ROUND(I421*H421,2)</f>
        <v>0</v>
      </c>
      <c r="K421" s="240" t="s">
        <v>386</v>
      </c>
      <c r="L421" s="74"/>
      <c r="M421" s="245" t="s">
        <v>80</v>
      </c>
      <c r="N421" s="246" t="s">
        <v>52</v>
      </c>
      <c r="O421" s="49"/>
      <c r="P421" s="247">
        <f>O421*H421</f>
        <v>0</v>
      </c>
      <c r="Q421" s="247">
        <v>0</v>
      </c>
      <c r="R421" s="247">
        <f>Q421*H421</f>
        <v>0</v>
      </c>
      <c r="S421" s="247">
        <v>0</v>
      </c>
      <c r="T421" s="248">
        <f>S421*H421</f>
        <v>0</v>
      </c>
      <c r="AR421" s="25" t="s">
        <v>299</v>
      </c>
      <c r="AT421" s="25" t="s">
        <v>294</v>
      </c>
      <c r="AU421" s="25" t="s">
        <v>89</v>
      </c>
      <c r="AY421" s="25" t="s">
        <v>291</v>
      </c>
      <c r="BE421" s="249">
        <f>IF(N421="základní",J421,0)</f>
        <v>0</v>
      </c>
      <c r="BF421" s="249">
        <f>IF(N421="snížená",J421,0)</f>
        <v>0</v>
      </c>
      <c r="BG421" s="249">
        <f>IF(N421="zákl. přenesená",J421,0)</f>
        <v>0</v>
      </c>
      <c r="BH421" s="249">
        <f>IF(N421="sníž. přenesená",J421,0)</f>
        <v>0</v>
      </c>
      <c r="BI421" s="249">
        <f>IF(N421="nulová",J421,0)</f>
        <v>0</v>
      </c>
      <c r="BJ421" s="25" t="s">
        <v>89</v>
      </c>
      <c r="BK421" s="249">
        <f>ROUND(I421*H421,2)</f>
        <v>0</v>
      </c>
      <c r="BL421" s="25" t="s">
        <v>299</v>
      </c>
      <c r="BM421" s="25" t="s">
        <v>3889</v>
      </c>
    </row>
    <row r="422" s="1" customFormat="1" ht="25.5" customHeight="1">
      <c r="B422" s="48"/>
      <c r="C422" s="238" t="s">
        <v>3890</v>
      </c>
      <c r="D422" s="238" t="s">
        <v>294</v>
      </c>
      <c r="E422" s="239" t="s">
        <v>3891</v>
      </c>
      <c r="F422" s="240" t="s">
        <v>3892</v>
      </c>
      <c r="G422" s="241" t="s">
        <v>352</v>
      </c>
      <c r="H422" s="242">
        <v>159.19999999999999</v>
      </c>
      <c r="I422" s="243"/>
      <c r="J422" s="244">
        <f>ROUND(I422*H422,2)</f>
        <v>0</v>
      </c>
      <c r="K422" s="240" t="s">
        <v>386</v>
      </c>
      <c r="L422" s="74"/>
      <c r="M422" s="245" t="s">
        <v>80</v>
      </c>
      <c r="N422" s="246" t="s">
        <v>52</v>
      </c>
      <c r="O422" s="49"/>
      <c r="P422" s="247">
        <f>O422*H422</f>
        <v>0</v>
      </c>
      <c r="Q422" s="247">
        <v>0</v>
      </c>
      <c r="R422" s="247">
        <f>Q422*H422</f>
        <v>0</v>
      </c>
      <c r="S422" s="247">
        <v>0</v>
      </c>
      <c r="T422" s="248">
        <f>S422*H422</f>
        <v>0</v>
      </c>
      <c r="AR422" s="25" t="s">
        <v>299</v>
      </c>
      <c r="AT422" s="25" t="s">
        <v>294</v>
      </c>
      <c r="AU422" s="25" t="s">
        <v>89</v>
      </c>
      <c r="AY422" s="25" t="s">
        <v>291</v>
      </c>
      <c r="BE422" s="249">
        <f>IF(N422="základní",J422,0)</f>
        <v>0</v>
      </c>
      <c r="BF422" s="249">
        <f>IF(N422="snížená",J422,0)</f>
        <v>0</v>
      </c>
      <c r="BG422" s="249">
        <f>IF(N422="zákl. přenesená",J422,0)</f>
        <v>0</v>
      </c>
      <c r="BH422" s="249">
        <f>IF(N422="sníž. přenesená",J422,0)</f>
        <v>0</v>
      </c>
      <c r="BI422" s="249">
        <f>IF(N422="nulová",J422,0)</f>
        <v>0</v>
      </c>
      <c r="BJ422" s="25" t="s">
        <v>89</v>
      </c>
      <c r="BK422" s="249">
        <f>ROUND(I422*H422,2)</f>
        <v>0</v>
      </c>
      <c r="BL422" s="25" t="s">
        <v>299</v>
      </c>
      <c r="BM422" s="25" t="s">
        <v>3893</v>
      </c>
    </row>
    <row r="423" s="1" customFormat="1" ht="25.5" customHeight="1">
      <c r="B423" s="48"/>
      <c r="C423" s="238" t="s">
        <v>3894</v>
      </c>
      <c r="D423" s="238" t="s">
        <v>294</v>
      </c>
      <c r="E423" s="239" t="s">
        <v>3895</v>
      </c>
      <c r="F423" s="240" t="s">
        <v>3896</v>
      </c>
      <c r="G423" s="241" t="s">
        <v>352</v>
      </c>
      <c r="H423" s="242">
        <v>4.7999999999999998</v>
      </c>
      <c r="I423" s="243"/>
      <c r="J423" s="244">
        <f>ROUND(I423*H423,2)</f>
        <v>0</v>
      </c>
      <c r="K423" s="240" t="s">
        <v>386</v>
      </c>
      <c r="L423" s="74"/>
      <c r="M423" s="245" t="s">
        <v>80</v>
      </c>
      <c r="N423" s="246" t="s">
        <v>52</v>
      </c>
      <c r="O423" s="49"/>
      <c r="P423" s="247">
        <f>O423*H423</f>
        <v>0</v>
      </c>
      <c r="Q423" s="247">
        <v>0</v>
      </c>
      <c r="R423" s="247">
        <f>Q423*H423</f>
        <v>0</v>
      </c>
      <c r="S423" s="247">
        <v>0</v>
      </c>
      <c r="T423" s="248">
        <f>S423*H423</f>
        <v>0</v>
      </c>
      <c r="AR423" s="25" t="s">
        <v>299</v>
      </c>
      <c r="AT423" s="25" t="s">
        <v>294</v>
      </c>
      <c r="AU423" s="25" t="s">
        <v>89</v>
      </c>
      <c r="AY423" s="25" t="s">
        <v>291</v>
      </c>
      <c r="BE423" s="249">
        <f>IF(N423="základní",J423,0)</f>
        <v>0</v>
      </c>
      <c r="BF423" s="249">
        <f>IF(N423="snížená",J423,0)</f>
        <v>0</v>
      </c>
      <c r="BG423" s="249">
        <f>IF(N423="zákl. přenesená",J423,0)</f>
        <v>0</v>
      </c>
      <c r="BH423" s="249">
        <f>IF(N423="sníž. přenesená",J423,0)</f>
        <v>0</v>
      </c>
      <c r="BI423" s="249">
        <f>IF(N423="nulová",J423,0)</f>
        <v>0</v>
      </c>
      <c r="BJ423" s="25" t="s">
        <v>89</v>
      </c>
      <c r="BK423" s="249">
        <f>ROUND(I423*H423,2)</f>
        <v>0</v>
      </c>
      <c r="BL423" s="25" t="s">
        <v>299</v>
      </c>
      <c r="BM423" s="25" t="s">
        <v>3897</v>
      </c>
    </row>
    <row r="424" s="1" customFormat="1" ht="25.5" customHeight="1">
      <c r="B424" s="48"/>
      <c r="C424" s="238" t="s">
        <v>3898</v>
      </c>
      <c r="D424" s="238" t="s">
        <v>294</v>
      </c>
      <c r="E424" s="239" t="s">
        <v>3899</v>
      </c>
      <c r="F424" s="240" t="s">
        <v>3900</v>
      </c>
      <c r="G424" s="241" t="s">
        <v>352</v>
      </c>
      <c r="H424" s="242">
        <v>54.399999999999999</v>
      </c>
      <c r="I424" s="243"/>
      <c r="J424" s="244">
        <f>ROUND(I424*H424,2)</f>
        <v>0</v>
      </c>
      <c r="K424" s="240" t="s">
        <v>386</v>
      </c>
      <c r="L424" s="74"/>
      <c r="M424" s="245" t="s">
        <v>80</v>
      </c>
      <c r="N424" s="246" t="s">
        <v>52</v>
      </c>
      <c r="O424" s="49"/>
      <c r="P424" s="247">
        <f>O424*H424</f>
        <v>0</v>
      </c>
      <c r="Q424" s="247">
        <v>0</v>
      </c>
      <c r="R424" s="247">
        <f>Q424*H424</f>
        <v>0</v>
      </c>
      <c r="S424" s="247">
        <v>0</v>
      </c>
      <c r="T424" s="248">
        <f>S424*H424</f>
        <v>0</v>
      </c>
      <c r="AR424" s="25" t="s">
        <v>299</v>
      </c>
      <c r="AT424" s="25" t="s">
        <v>294</v>
      </c>
      <c r="AU424" s="25" t="s">
        <v>89</v>
      </c>
      <c r="AY424" s="25" t="s">
        <v>291</v>
      </c>
      <c r="BE424" s="249">
        <f>IF(N424="základní",J424,0)</f>
        <v>0</v>
      </c>
      <c r="BF424" s="249">
        <f>IF(N424="snížená",J424,0)</f>
        <v>0</v>
      </c>
      <c r="BG424" s="249">
        <f>IF(N424="zákl. přenesená",J424,0)</f>
        <v>0</v>
      </c>
      <c r="BH424" s="249">
        <f>IF(N424="sníž. přenesená",J424,0)</f>
        <v>0</v>
      </c>
      <c r="BI424" s="249">
        <f>IF(N424="nulová",J424,0)</f>
        <v>0</v>
      </c>
      <c r="BJ424" s="25" t="s">
        <v>89</v>
      </c>
      <c r="BK424" s="249">
        <f>ROUND(I424*H424,2)</f>
        <v>0</v>
      </c>
      <c r="BL424" s="25" t="s">
        <v>299</v>
      </c>
      <c r="BM424" s="25" t="s">
        <v>3901</v>
      </c>
    </row>
    <row r="425" s="1" customFormat="1" ht="16.5" customHeight="1">
      <c r="B425" s="48"/>
      <c r="C425" s="238" t="s">
        <v>3902</v>
      </c>
      <c r="D425" s="238" t="s">
        <v>294</v>
      </c>
      <c r="E425" s="239" t="s">
        <v>3903</v>
      </c>
      <c r="F425" s="240" t="s">
        <v>3904</v>
      </c>
      <c r="G425" s="241" t="s">
        <v>352</v>
      </c>
      <c r="H425" s="242">
        <v>250.88</v>
      </c>
      <c r="I425" s="243"/>
      <c r="J425" s="244">
        <f>ROUND(I425*H425,2)</f>
        <v>0</v>
      </c>
      <c r="K425" s="240" t="s">
        <v>386</v>
      </c>
      <c r="L425" s="74"/>
      <c r="M425" s="245" t="s">
        <v>80</v>
      </c>
      <c r="N425" s="246" t="s">
        <v>52</v>
      </c>
      <c r="O425" s="49"/>
      <c r="P425" s="247">
        <f>O425*H425</f>
        <v>0</v>
      </c>
      <c r="Q425" s="247">
        <v>0</v>
      </c>
      <c r="R425" s="247">
        <f>Q425*H425</f>
        <v>0</v>
      </c>
      <c r="S425" s="247">
        <v>0</v>
      </c>
      <c r="T425" s="248">
        <f>S425*H425</f>
        <v>0</v>
      </c>
      <c r="AR425" s="25" t="s">
        <v>299</v>
      </c>
      <c r="AT425" s="25" t="s">
        <v>294</v>
      </c>
      <c r="AU425" s="25" t="s">
        <v>89</v>
      </c>
      <c r="AY425" s="25" t="s">
        <v>291</v>
      </c>
      <c r="BE425" s="249">
        <f>IF(N425="základní",J425,0)</f>
        <v>0</v>
      </c>
      <c r="BF425" s="249">
        <f>IF(N425="snížená",J425,0)</f>
        <v>0</v>
      </c>
      <c r="BG425" s="249">
        <f>IF(N425="zákl. přenesená",J425,0)</f>
        <v>0</v>
      </c>
      <c r="BH425" s="249">
        <f>IF(N425="sníž. přenesená",J425,0)</f>
        <v>0</v>
      </c>
      <c r="BI425" s="249">
        <f>IF(N425="nulová",J425,0)</f>
        <v>0</v>
      </c>
      <c r="BJ425" s="25" t="s">
        <v>89</v>
      </c>
      <c r="BK425" s="249">
        <f>ROUND(I425*H425,2)</f>
        <v>0</v>
      </c>
      <c r="BL425" s="25" t="s">
        <v>299</v>
      </c>
      <c r="BM425" s="25" t="s">
        <v>3905</v>
      </c>
    </row>
    <row r="426" s="1" customFormat="1" ht="25.5" customHeight="1">
      <c r="B426" s="48"/>
      <c r="C426" s="238" t="s">
        <v>3906</v>
      </c>
      <c r="D426" s="238" t="s">
        <v>294</v>
      </c>
      <c r="E426" s="239" t="s">
        <v>3907</v>
      </c>
      <c r="F426" s="240" t="s">
        <v>3908</v>
      </c>
      <c r="G426" s="241" t="s">
        <v>352</v>
      </c>
      <c r="H426" s="242">
        <v>54.399999999999999</v>
      </c>
      <c r="I426" s="243"/>
      <c r="J426" s="244">
        <f>ROUND(I426*H426,2)</f>
        <v>0</v>
      </c>
      <c r="K426" s="240" t="s">
        <v>386</v>
      </c>
      <c r="L426" s="74"/>
      <c r="M426" s="245" t="s">
        <v>80</v>
      </c>
      <c r="N426" s="246" t="s">
        <v>52</v>
      </c>
      <c r="O426" s="49"/>
      <c r="P426" s="247">
        <f>O426*H426</f>
        <v>0</v>
      </c>
      <c r="Q426" s="247">
        <v>0</v>
      </c>
      <c r="R426" s="247">
        <f>Q426*H426</f>
        <v>0</v>
      </c>
      <c r="S426" s="247">
        <v>0</v>
      </c>
      <c r="T426" s="248">
        <f>S426*H426</f>
        <v>0</v>
      </c>
      <c r="AR426" s="25" t="s">
        <v>299</v>
      </c>
      <c r="AT426" s="25" t="s">
        <v>294</v>
      </c>
      <c r="AU426" s="25" t="s">
        <v>89</v>
      </c>
      <c r="AY426" s="25" t="s">
        <v>291</v>
      </c>
      <c r="BE426" s="249">
        <f>IF(N426="základní",J426,0)</f>
        <v>0</v>
      </c>
      <c r="BF426" s="249">
        <f>IF(N426="snížená",J426,0)</f>
        <v>0</v>
      </c>
      <c r="BG426" s="249">
        <f>IF(N426="zákl. přenesená",J426,0)</f>
        <v>0</v>
      </c>
      <c r="BH426" s="249">
        <f>IF(N426="sníž. přenesená",J426,0)</f>
        <v>0</v>
      </c>
      <c r="BI426" s="249">
        <f>IF(N426="nulová",J426,0)</f>
        <v>0</v>
      </c>
      <c r="BJ426" s="25" t="s">
        <v>89</v>
      </c>
      <c r="BK426" s="249">
        <f>ROUND(I426*H426,2)</f>
        <v>0</v>
      </c>
      <c r="BL426" s="25" t="s">
        <v>299</v>
      </c>
      <c r="BM426" s="25" t="s">
        <v>3909</v>
      </c>
    </row>
    <row r="427" s="1" customFormat="1" ht="16.5" customHeight="1">
      <c r="B427" s="48"/>
      <c r="C427" s="238" t="s">
        <v>3910</v>
      </c>
      <c r="D427" s="238" t="s">
        <v>294</v>
      </c>
      <c r="E427" s="239" t="s">
        <v>3911</v>
      </c>
      <c r="F427" s="240" t="s">
        <v>3912</v>
      </c>
      <c r="G427" s="241" t="s">
        <v>401</v>
      </c>
      <c r="H427" s="242">
        <v>5</v>
      </c>
      <c r="I427" s="243"/>
      <c r="J427" s="244">
        <f>ROUND(I427*H427,2)</f>
        <v>0</v>
      </c>
      <c r="K427" s="240" t="s">
        <v>386</v>
      </c>
      <c r="L427" s="74"/>
      <c r="M427" s="245" t="s">
        <v>80</v>
      </c>
      <c r="N427" s="246" t="s">
        <v>52</v>
      </c>
      <c r="O427" s="49"/>
      <c r="P427" s="247">
        <f>O427*H427</f>
        <v>0</v>
      </c>
      <c r="Q427" s="247">
        <v>0</v>
      </c>
      <c r="R427" s="247">
        <f>Q427*H427</f>
        <v>0</v>
      </c>
      <c r="S427" s="247">
        <v>0</v>
      </c>
      <c r="T427" s="248">
        <f>S427*H427</f>
        <v>0</v>
      </c>
      <c r="AR427" s="25" t="s">
        <v>299</v>
      </c>
      <c r="AT427" s="25" t="s">
        <v>294</v>
      </c>
      <c r="AU427" s="25" t="s">
        <v>89</v>
      </c>
      <c r="AY427" s="25" t="s">
        <v>291</v>
      </c>
      <c r="BE427" s="249">
        <f>IF(N427="základní",J427,0)</f>
        <v>0</v>
      </c>
      <c r="BF427" s="249">
        <f>IF(N427="snížená",J427,0)</f>
        <v>0</v>
      </c>
      <c r="BG427" s="249">
        <f>IF(N427="zákl. přenesená",J427,0)</f>
        <v>0</v>
      </c>
      <c r="BH427" s="249">
        <f>IF(N427="sníž. přenesená",J427,0)</f>
        <v>0</v>
      </c>
      <c r="BI427" s="249">
        <f>IF(N427="nulová",J427,0)</f>
        <v>0</v>
      </c>
      <c r="BJ427" s="25" t="s">
        <v>89</v>
      </c>
      <c r="BK427" s="249">
        <f>ROUND(I427*H427,2)</f>
        <v>0</v>
      </c>
      <c r="BL427" s="25" t="s">
        <v>299</v>
      </c>
      <c r="BM427" s="25" t="s">
        <v>3913</v>
      </c>
    </row>
    <row r="428" s="13" customFormat="1">
      <c r="B428" s="261"/>
      <c r="C428" s="262"/>
      <c r="D428" s="252" t="s">
        <v>301</v>
      </c>
      <c r="E428" s="263" t="s">
        <v>80</v>
      </c>
      <c r="F428" s="264" t="s">
        <v>3746</v>
      </c>
      <c r="G428" s="262"/>
      <c r="H428" s="265">
        <v>5</v>
      </c>
      <c r="I428" s="266"/>
      <c r="J428" s="262"/>
      <c r="K428" s="262"/>
      <c r="L428" s="267"/>
      <c r="M428" s="268"/>
      <c r="N428" s="269"/>
      <c r="O428" s="269"/>
      <c r="P428" s="269"/>
      <c r="Q428" s="269"/>
      <c r="R428" s="269"/>
      <c r="S428" s="269"/>
      <c r="T428" s="270"/>
      <c r="AT428" s="271" t="s">
        <v>301</v>
      </c>
      <c r="AU428" s="271" t="s">
        <v>89</v>
      </c>
      <c r="AV428" s="13" t="s">
        <v>91</v>
      </c>
      <c r="AW428" s="13" t="s">
        <v>44</v>
      </c>
      <c r="AX428" s="13" t="s">
        <v>82</v>
      </c>
      <c r="AY428" s="271" t="s">
        <v>291</v>
      </c>
    </row>
    <row r="429" s="15" customFormat="1">
      <c r="B429" s="283"/>
      <c r="C429" s="284"/>
      <c r="D429" s="252" t="s">
        <v>301</v>
      </c>
      <c r="E429" s="285" t="s">
        <v>80</v>
      </c>
      <c r="F429" s="286" t="s">
        <v>315</v>
      </c>
      <c r="G429" s="284"/>
      <c r="H429" s="287">
        <v>5</v>
      </c>
      <c r="I429" s="288"/>
      <c r="J429" s="284"/>
      <c r="K429" s="284"/>
      <c r="L429" s="289"/>
      <c r="M429" s="290"/>
      <c r="N429" s="291"/>
      <c r="O429" s="291"/>
      <c r="P429" s="291"/>
      <c r="Q429" s="291"/>
      <c r="R429" s="291"/>
      <c r="S429" s="291"/>
      <c r="T429" s="292"/>
      <c r="AT429" s="293" t="s">
        <v>301</v>
      </c>
      <c r="AU429" s="293" t="s">
        <v>89</v>
      </c>
      <c r="AV429" s="15" t="s">
        <v>299</v>
      </c>
      <c r="AW429" s="15" t="s">
        <v>44</v>
      </c>
      <c r="AX429" s="15" t="s">
        <v>89</v>
      </c>
      <c r="AY429" s="293" t="s">
        <v>291</v>
      </c>
    </row>
    <row r="430" s="1" customFormat="1" ht="25.5" customHeight="1">
      <c r="B430" s="48"/>
      <c r="C430" s="238" t="s">
        <v>3914</v>
      </c>
      <c r="D430" s="238" t="s">
        <v>294</v>
      </c>
      <c r="E430" s="239" t="s">
        <v>3915</v>
      </c>
      <c r="F430" s="240" t="s">
        <v>3916</v>
      </c>
      <c r="G430" s="241" t="s">
        <v>401</v>
      </c>
      <c r="H430" s="242">
        <v>5</v>
      </c>
      <c r="I430" s="243"/>
      <c r="J430" s="244">
        <f>ROUND(I430*H430,2)</f>
        <v>0</v>
      </c>
      <c r="K430" s="240" t="s">
        <v>386</v>
      </c>
      <c r="L430" s="74"/>
      <c r="M430" s="245" t="s">
        <v>80</v>
      </c>
      <c r="N430" s="246" t="s">
        <v>52</v>
      </c>
      <c r="O430" s="49"/>
      <c r="P430" s="247">
        <f>O430*H430</f>
        <v>0</v>
      </c>
      <c r="Q430" s="247">
        <v>0</v>
      </c>
      <c r="R430" s="247">
        <f>Q430*H430</f>
        <v>0</v>
      </c>
      <c r="S430" s="247">
        <v>0</v>
      </c>
      <c r="T430" s="248">
        <f>S430*H430</f>
        <v>0</v>
      </c>
      <c r="AR430" s="25" t="s">
        <v>299</v>
      </c>
      <c r="AT430" s="25" t="s">
        <v>294</v>
      </c>
      <c r="AU430" s="25" t="s">
        <v>89</v>
      </c>
      <c r="AY430" s="25" t="s">
        <v>291</v>
      </c>
      <c r="BE430" s="249">
        <f>IF(N430="základní",J430,0)</f>
        <v>0</v>
      </c>
      <c r="BF430" s="249">
        <f>IF(N430="snížená",J430,0)</f>
        <v>0</v>
      </c>
      <c r="BG430" s="249">
        <f>IF(N430="zákl. přenesená",J430,0)</f>
        <v>0</v>
      </c>
      <c r="BH430" s="249">
        <f>IF(N430="sníž. přenesená",J430,0)</f>
        <v>0</v>
      </c>
      <c r="BI430" s="249">
        <f>IF(N430="nulová",J430,0)</f>
        <v>0</v>
      </c>
      <c r="BJ430" s="25" t="s">
        <v>89</v>
      </c>
      <c r="BK430" s="249">
        <f>ROUND(I430*H430,2)</f>
        <v>0</v>
      </c>
      <c r="BL430" s="25" t="s">
        <v>299</v>
      </c>
      <c r="BM430" s="25" t="s">
        <v>3917</v>
      </c>
    </row>
    <row r="431" s="13" customFormat="1">
      <c r="B431" s="261"/>
      <c r="C431" s="262"/>
      <c r="D431" s="252" t="s">
        <v>301</v>
      </c>
      <c r="E431" s="263" t="s">
        <v>80</v>
      </c>
      <c r="F431" s="264" t="s">
        <v>3746</v>
      </c>
      <c r="G431" s="262"/>
      <c r="H431" s="265">
        <v>5</v>
      </c>
      <c r="I431" s="266"/>
      <c r="J431" s="262"/>
      <c r="K431" s="262"/>
      <c r="L431" s="267"/>
      <c r="M431" s="268"/>
      <c r="N431" s="269"/>
      <c r="O431" s="269"/>
      <c r="P431" s="269"/>
      <c r="Q431" s="269"/>
      <c r="R431" s="269"/>
      <c r="S431" s="269"/>
      <c r="T431" s="270"/>
      <c r="AT431" s="271" t="s">
        <v>301</v>
      </c>
      <c r="AU431" s="271" t="s">
        <v>89</v>
      </c>
      <c r="AV431" s="13" t="s">
        <v>91</v>
      </c>
      <c r="AW431" s="13" t="s">
        <v>44</v>
      </c>
      <c r="AX431" s="13" t="s">
        <v>82</v>
      </c>
      <c r="AY431" s="271" t="s">
        <v>291</v>
      </c>
    </row>
    <row r="432" s="15" customFormat="1">
      <c r="B432" s="283"/>
      <c r="C432" s="284"/>
      <c r="D432" s="252" t="s">
        <v>301</v>
      </c>
      <c r="E432" s="285" t="s">
        <v>80</v>
      </c>
      <c r="F432" s="286" t="s">
        <v>315</v>
      </c>
      <c r="G432" s="284"/>
      <c r="H432" s="287">
        <v>5</v>
      </c>
      <c r="I432" s="288"/>
      <c r="J432" s="284"/>
      <c r="K432" s="284"/>
      <c r="L432" s="289"/>
      <c r="M432" s="290"/>
      <c r="N432" s="291"/>
      <c r="O432" s="291"/>
      <c r="P432" s="291"/>
      <c r="Q432" s="291"/>
      <c r="R432" s="291"/>
      <c r="S432" s="291"/>
      <c r="T432" s="292"/>
      <c r="AT432" s="293" t="s">
        <v>301</v>
      </c>
      <c r="AU432" s="293" t="s">
        <v>89</v>
      </c>
      <c r="AV432" s="15" t="s">
        <v>299</v>
      </c>
      <c r="AW432" s="15" t="s">
        <v>44</v>
      </c>
      <c r="AX432" s="15" t="s">
        <v>89</v>
      </c>
      <c r="AY432" s="293" t="s">
        <v>291</v>
      </c>
    </row>
    <row r="433" s="1" customFormat="1" ht="25.5" customHeight="1">
      <c r="B433" s="48"/>
      <c r="C433" s="238" t="s">
        <v>3918</v>
      </c>
      <c r="D433" s="238" t="s">
        <v>294</v>
      </c>
      <c r="E433" s="239" t="s">
        <v>3919</v>
      </c>
      <c r="F433" s="240" t="s">
        <v>3920</v>
      </c>
      <c r="G433" s="241" t="s">
        <v>352</v>
      </c>
      <c r="H433" s="242">
        <v>4.7999999999999998</v>
      </c>
      <c r="I433" s="243"/>
      <c r="J433" s="244">
        <f>ROUND(I433*H433,2)</f>
        <v>0</v>
      </c>
      <c r="K433" s="240" t="s">
        <v>386</v>
      </c>
      <c r="L433" s="74"/>
      <c r="M433" s="245" t="s">
        <v>80</v>
      </c>
      <c r="N433" s="246" t="s">
        <v>52</v>
      </c>
      <c r="O433" s="49"/>
      <c r="P433" s="247">
        <f>O433*H433</f>
        <v>0</v>
      </c>
      <c r="Q433" s="247">
        <v>0</v>
      </c>
      <c r="R433" s="247">
        <f>Q433*H433</f>
        <v>0</v>
      </c>
      <c r="S433" s="247">
        <v>0</v>
      </c>
      <c r="T433" s="248">
        <f>S433*H433</f>
        <v>0</v>
      </c>
      <c r="AR433" s="25" t="s">
        <v>299</v>
      </c>
      <c r="AT433" s="25" t="s">
        <v>294</v>
      </c>
      <c r="AU433" s="25" t="s">
        <v>89</v>
      </c>
      <c r="AY433" s="25" t="s">
        <v>291</v>
      </c>
      <c r="BE433" s="249">
        <f>IF(N433="základní",J433,0)</f>
        <v>0</v>
      </c>
      <c r="BF433" s="249">
        <f>IF(N433="snížená",J433,0)</f>
        <v>0</v>
      </c>
      <c r="BG433" s="249">
        <f>IF(N433="zákl. přenesená",J433,0)</f>
        <v>0</v>
      </c>
      <c r="BH433" s="249">
        <f>IF(N433="sníž. přenesená",J433,0)</f>
        <v>0</v>
      </c>
      <c r="BI433" s="249">
        <f>IF(N433="nulová",J433,0)</f>
        <v>0</v>
      </c>
      <c r="BJ433" s="25" t="s">
        <v>89</v>
      </c>
      <c r="BK433" s="249">
        <f>ROUND(I433*H433,2)</f>
        <v>0</v>
      </c>
      <c r="BL433" s="25" t="s">
        <v>299</v>
      </c>
      <c r="BM433" s="25" t="s">
        <v>3921</v>
      </c>
    </row>
    <row r="434" s="1" customFormat="1" ht="25.5" customHeight="1">
      <c r="B434" s="48"/>
      <c r="C434" s="238" t="s">
        <v>3922</v>
      </c>
      <c r="D434" s="238" t="s">
        <v>294</v>
      </c>
      <c r="E434" s="239" t="s">
        <v>3923</v>
      </c>
      <c r="F434" s="240" t="s">
        <v>3924</v>
      </c>
      <c r="G434" s="241" t="s">
        <v>352</v>
      </c>
      <c r="H434" s="242">
        <v>250.88</v>
      </c>
      <c r="I434" s="243"/>
      <c r="J434" s="244">
        <f>ROUND(I434*H434,2)</f>
        <v>0</v>
      </c>
      <c r="K434" s="240" t="s">
        <v>386</v>
      </c>
      <c r="L434" s="74"/>
      <c r="M434" s="245" t="s">
        <v>80</v>
      </c>
      <c r="N434" s="246" t="s">
        <v>52</v>
      </c>
      <c r="O434" s="49"/>
      <c r="P434" s="247">
        <f>O434*H434</f>
        <v>0</v>
      </c>
      <c r="Q434" s="247">
        <v>0</v>
      </c>
      <c r="R434" s="247">
        <f>Q434*H434</f>
        <v>0</v>
      </c>
      <c r="S434" s="247">
        <v>0</v>
      </c>
      <c r="T434" s="248">
        <f>S434*H434</f>
        <v>0</v>
      </c>
      <c r="AR434" s="25" t="s">
        <v>299</v>
      </c>
      <c r="AT434" s="25" t="s">
        <v>294</v>
      </c>
      <c r="AU434" s="25" t="s">
        <v>89</v>
      </c>
      <c r="AY434" s="25" t="s">
        <v>291</v>
      </c>
      <c r="BE434" s="249">
        <f>IF(N434="základní",J434,0)</f>
        <v>0</v>
      </c>
      <c r="BF434" s="249">
        <f>IF(N434="snížená",J434,0)</f>
        <v>0</v>
      </c>
      <c r="BG434" s="249">
        <f>IF(N434="zákl. přenesená",J434,0)</f>
        <v>0</v>
      </c>
      <c r="BH434" s="249">
        <f>IF(N434="sníž. přenesená",J434,0)</f>
        <v>0</v>
      </c>
      <c r="BI434" s="249">
        <f>IF(N434="nulová",J434,0)</f>
        <v>0</v>
      </c>
      <c r="BJ434" s="25" t="s">
        <v>89</v>
      </c>
      <c r="BK434" s="249">
        <f>ROUND(I434*H434,2)</f>
        <v>0</v>
      </c>
      <c r="BL434" s="25" t="s">
        <v>299</v>
      </c>
      <c r="BM434" s="25" t="s">
        <v>3925</v>
      </c>
    </row>
    <row r="435" s="1" customFormat="1" ht="25.5" customHeight="1">
      <c r="B435" s="48"/>
      <c r="C435" s="238" t="s">
        <v>3926</v>
      </c>
      <c r="D435" s="238" t="s">
        <v>294</v>
      </c>
      <c r="E435" s="239" t="s">
        <v>3927</v>
      </c>
      <c r="F435" s="240" t="s">
        <v>3928</v>
      </c>
      <c r="G435" s="241" t="s">
        <v>385</v>
      </c>
      <c r="H435" s="242">
        <v>5</v>
      </c>
      <c r="I435" s="243"/>
      <c r="J435" s="244">
        <f>ROUND(I435*H435,2)</f>
        <v>0</v>
      </c>
      <c r="K435" s="240" t="s">
        <v>386</v>
      </c>
      <c r="L435" s="74"/>
      <c r="M435" s="245" t="s">
        <v>80</v>
      </c>
      <c r="N435" s="246" t="s">
        <v>52</v>
      </c>
      <c r="O435" s="49"/>
      <c r="P435" s="247">
        <f>O435*H435</f>
        <v>0</v>
      </c>
      <c r="Q435" s="247">
        <v>0</v>
      </c>
      <c r="R435" s="247">
        <f>Q435*H435</f>
        <v>0</v>
      </c>
      <c r="S435" s="247">
        <v>0</v>
      </c>
      <c r="T435" s="248">
        <f>S435*H435</f>
        <v>0</v>
      </c>
      <c r="AR435" s="25" t="s">
        <v>299</v>
      </c>
      <c r="AT435" s="25" t="s">
        <v>294</v>
      </c>
      <c r="AU435" s="25" t="s">
        <v>89</v>
      </c>
      <c r="AY435" s="25" t="s">
        <v>291</v>
      </c>
      <c r="BE435" s="249">
        <f>IF(N435="základní",J435,0)</f>
        <v>0</v>
      </c>
      <c r="BF435" s="249">
        <f>IF(N435="snížená",J435,0)</f>
        <v>0</v>
      </c>
      <c r="BG435" s="249">
        <f>IF(N435="zákl. přenesená",J435,0)</f>
        <v>0</v>
      </c>
      <c r="BH435" s="249">
        <f>IF(N435="sníž. přenesená",J435,0)</f>
        <v>0</v>
      </c>
      <c r="BI435" s="249">
        <f>IF(N435="nulová",J435,0)</f>
        <v>0</v>
      </c>
      <c r="BJ435" s="25" t="s">
        <v>89</v>
      </c>
      <c r="BK435" s="249">
        <f>ROUND(I435*H435,2)</f>
        <v>0</v>
      </c>
      <c r="BL435" s="25" t="s">
        <v>299</v>
      </c>
      <c r="BM435" s="25" t="s">
        <v>3929</v>
      </c>
    </row>
    <row r="436" s="1" customFormat="1" ht="16.5" customHeight="1">
      <c r="B436" s="48"/>
      <c r="C436" s="238" t="s">
        <v>3930</v>
      </c>
      <c r="D436" s="238" t="s">
        <v>294</v>
      </c>
      <c r="E436" s="239" t="s">
        <v>3931</v>
      </c>
      <c r="F436" s="240" t="s">
        <v>3932</v>
      </c>
      <c r="G436" s="241" t="s">
        <v>385</v>
      </c>
      <c r="H436" s="242">
        <v>10</v>
      </c>
      <c r="I436" s="243"/>
      <c r="J436" s="244">
        <f>ROUND(I436*H436,2)</f>
        <v>0</v>
      </c>
      <c r="K436" s="240" t="s">
        <v>386</v>
      </c>
      <c r="L436" s="74"/>
      <c r="M436" s="245" t="s">
        <v>80</v>
      </c>
      <c r="N436" s="246" t="s">
        <v>52</v>
      </c>
      <c r="O436" s="49"/>
      <c r="P436" s="247">
        <f>O436*H436</f>
        <v>0</v>
      </c>
      <c r="Q436" s="247">
        <v>0</v>
      </c>
      <c r="R436" s="247">
        <f>Q436*H436</f>
        <v>0</v>
      </c>
      <c r="S436" s="247">
        <v>0</v>
      </c>
      <c r="T436" s="248">
        <f>S436*H436</f>
        <v>0</v>
      </c>
      <c r="AR436" s="25" t="s">
        <v>299</v>
      </c>
      <c r="AT436" s="25" t="s">
        <v>294</v>
      </c>
      <c r="AU436" s="25" t="s">
        <v>89</v>
      </c>
      <c r="AY436" s="25" t="s">
        <v>291</v>
      </c>
      <c r="BE436" s="249">
        <f>IF(N436="základní",J436,0)</f>
        <v>0</v>
      </c>
      <c r="BF436" s="249">
        <f>IF(N436="snížená",J436,0)</f>
        <v>0</v>
      </c>
      <c r="BG436" s="249">
        <f>IF(N436="zákl. přenesená",J436,0)</f>
        <v>0</v>
      </c>
      <c r="BH436" s="249">
        <f>IF(N436="sníž. přenesená",J436,0)</f>
        <v>0</v>
      </c>
      <c r="BI436" s="249">
        <f>IF(N436="nulová",J436,0)</f>
        <v>0</v>
      </c>
      <c r="BJ436" s="25" t="s">
        <v>89</v>
      </c>
      <c r="BK436" s="249">
        <f>ROUND(I436*H436,2)</f>
        <v>0</v>
      </c>
      <c r="BL436" s="25" t="s">
        <v>299</v>
      </c>
      <c r="BM436" s="25" t="s">
        <v>3933</v>
      </c>
    </row>
    <row r="437" s="13" customFormat="1">
      <c r="B437" s="261"/>
      <c r="C437" s="262"/>
      <c r="D437" s="252" t="s">
        <v>301</v>
      </c>
      <c r="E437" s="263" t="s">
        <v>80</v>
      </c>
      <c r="F437" s="264" t="s">
        <v>3689</v>
      </c>
      <c r="G437" s="262"/>
      <c r="H437" s="265">
        <v>10</v>
      </c>
      <c r="I437" s="266"/>
      <c r="J437" s="262"/>
      <c r="K437" s="262"/>
      <c r="L437" s="267"/>
      <c r="M437" s="268"/>
      <c r="N437" s="269"/>
      <c r="O437" s="269"/>
      <c r="P437" s="269"/>
      <c r="Q437" s="269"/>
      <c r="R437" s="269"/>
      <c r="S437" s="269"/>
      <c r="T437" s="270"/>
      <c r="AT437" s="271" t="s">
        <v>301</v>
      </c>
      <c r="AU437" s="271" t="s">
        <v>89</v>
      </c>
      <c r="AV437" s="13" t="s">
        <v>91</v>
      </c>
      <c r="AW437" s="13" t="s">
        <v>44</v>
      </c>
      <c r="AX437" s="13" t="s">
        <v>82</v>
      </c>
      <c r="AY437" s="271" t="s">
        <v>291</v>
      </c>
    </row>
    <row r="438" s="15" customFormat="1">
      <c r="B438" s="283"/>
      <c r="C438" s="284"/>
      <c r="D438" s="252" t="s">
        <v>301</v>
      </c>
      <c r="E438" s="285" t="s">
        <v>80</v>
      </c>
      <c r="F438" s="286" t="s">
        <v>315</v>
      </c>
      <c r="G438" s="284"/>
      <c r="H438" s="287">
        <v>10</v>
      </c>
      <c r="I438" s="288"/>
      <c r="J438" s="284"/>
      <c r="K438" s="284"/>
      <c r="L438" s="289"/>
      <c r="M438" s="290"/>
      <c r="N438" s="291"/>
      <c r="O438" s="291"/>
      <c r="P438" s="291"/>
      <c r="Q438" s="291"/>
      <c r="R438" s="291"/>
      <c r="S438" s="291"/>
      <c r="T438" s="292"/>
      <c r="AT438" s="293" t="s">
        <v>301</v>
      </c>
      <c r="AU438" s="293" t="s">
        <v>89</v>
      </c>
      <c r="AV438" s="15" t="s">
        <v>299</v>
      </c>
      <c r="AW438" s="15" t="s">
        <v>44</v>
      </c>
      <c r="AX438" s="15" t="s">
        <v>89</v>
      </c>
      <c r="AY438" s="293" t="s">
        <v>291</v>
      </c>
    </row>
    <row r="439" s="1" customFormat="1" ht="16.5" customHeight="1">
      <c r="B439" s="48"/>
      <c r="C439" s="238" t="s">
        <v>146</v>
      </c>
      <c r="D439" s="238" t="s">
        <v>294</v>
      </c>
      <c r="E439" s="239" t="s">
        <v>3934</v>
      </c>
      <c r="F439" s="240" t="s">
        <v>3935</v>
      </c>
      <c r="G439" s="241" t="s">
        <v>3936</v>
      </c>
      <c r="H439" s="242">
        <v>1014.26</v>
      </c>
      <c r="I439" s="243"/>
      <c r="J439" s="244">
        <f>ROUND(I439*H439,2)</f>
        <v>0</v>
      </c>
      <c r="K439" s="240" t="s">
        <v>386</v>
      </c>
      <c r="L439" s="74"/>
      <c r="M439" s="245" t="s">
        <v>80</v>
      </c>
      <c r="N439" s="246" t="s">
        <v>52</v>
      </c>
      <c r="O439" s="49"/>
      <c r="P439" s="247">
        <f>O439*H439</f>
        <v>0</v>
      </c>
      <c r="Q439" s="247">
        <v>0</v>
      </c>
      <c r="R439" s="247">
        <f>Q439*H439</f>
        <v>0</v>
      </c>
      <c r="S439" s="247">
        <v>0</v>
      </c>
      <c r="T439" s="248">
        <f>S439*H439</f>
        <v>0</v>
      </c>
      <c r="AR439" s="25" t="s">
        <v>299</v>
      </c>
      <c r="AT439" s="25" t="s">
        <v>294</v>
      </c>
      <c r="AU439" s="25" t="s">
        <v>89</v>
      </c>
      <c r="AY439" s="25" t="s">
        <v>291</v>
      </c>
      <c r="BE439" s="249">
        <f>IF(N439="základní",J439,0)</f>
        <v>0</v>
      </c>
      <c r="BF439" s="249">
        <f>IF(N439="snížená",J439,0)</f>
        <v>0</v>
      </c>
      <c r="BG439" s="249">
        <f>IF(N439="zákl. přenesená",J439,0)</f>
        <v>0</v>
      </c>
      <c r="BH439" s="249">
        <f>IF(N439="sníž. přenesená",J439,0)</f>
        <v>0</v>
      </c>
      <c r="BI439" s="249">
        <f>IF(N439="nulová",J439,0)</f>
        <v>0</v>
      </c>
      <c r="BJ439" s="25" t="s">
        <v>89</v>
      </c>
      <c r="BK439" s="249">
        <f>ROUND(I439*H439,2)</f>
        <v>0</v>
      </c>
      <c r="BL439" s="25" t="s">
        <v>299</v>
      </c>
      <c r="BM439" s="25" t="s">
        <v>3937</v>
      </c>
    </row>
    <row r="440" s="1" customFormat="1" ht="16.5" customHeight="1">
      <c r="B440" s="48"/>
      <c r="C440" s="238" t="s">
        <v>3938</v>
      </c>
      <c r="D440" s="238" t="s">
        <v>294</v>
      </c>
      <c r="E440" s="239" t="s">
        <v>3939</v>
      </c>
      <c r="F440" s="240" t="s">
        <v>3940</v>
      </c>
      <c r="G440" s="241" t="s">
        <v>385</v>
      </c>
      <c r="H440" s="242">
        <v>6</v>
      </c>
      <c r="I440" s="243"/>
      <c r="J440" s="244">
        <f>ROUND(I440*H440,2)</f>
        <v>0</v>
      </c>
      <c r="K440" s="240" t="s">
        <v>386</v>
      </c>
      <c r="L440" s="74"/>
      <c r="M440" s="245" t="s">
        <v>80</v>
      </c>
      <c r="N440" s="246" t="s">
        <v>52</v>
      </c>
      <c r="O440" s="49"/>
      <c r="P440" s="247">
        <f>O440*H440</f>
        <v>0</v>
      </c>
      <c r="Q440" s="247">
        <v>0</v>
      </c>
      <c r="R440" s="247">
        <f>Q440*H440</f>
        <v>0</v>
      </c>
      <c r="S440" s="247">
        <v>0</v>
      </c>
      <c r="T440" s="248">
        <f>S440*H440</f>
        <v>0</v>
      </c>
      <c r="AR440" s="25" t="s">
        <v>299</v>
      </c>
      <c r="AT440" s="25" t="s">
        <v>294</v>
      </c>
      <c r="AU440" s="25" t="s">
        <v>89</v>
      </c>
      <c r="AY440" s="25" t="s">
        <v>291</v>
      </c>
      <c r="BE440" s="249">
        <f>IF(N440="základní",J440,0)</f>
        <v>0</v>
      </c>
      <c r="BF440" s="249">
        <f>IF(N440="snížená",J440,0)</f>
        <v>0</v>
      </c>
      <c r="BG440" s="249">
        <f>IF(N440="zákl. přenesená",J440,0)</f>
        <v>0</v>
      </c>
      <c r="BH440" s="249">
        <f>IF(N440="sníž. přenesená",J440,0)</f>
        <v>0</v>
      </c>
      <c r="BI440" s="249">
        <f>IF(N440="nulová",J440,0)</f>
        <v>0</v>
      </c>
      <c r="BJ440" s="25" t="s">
        <v>89</v>
      </c>
      <c r="BK440" s="249">
        <f>ROUND(I440*H440,2)</f>
        <v>0</v>
      </c>
      <c r="BL440" s="25" t="s">
        <v>299</v>
      </c>
      <c r="BM440" s="25" t="s">
        <v>3941</v>
      </c>
    </row>
    <row r="441" s="1" customFormat="1" ht="16.5" customHeight="1">
      <c r="B441" s="48"/>
      <c r="C441" s="238" t="s">
        <v>3942</v>
      </c>
      <c r="D441" s="238" t="s">
        <v>294</v>
      </c>
      <c r="E441" s="239" t="s">
        <v>3448</v>
      </c>
      <c r="F441" s="240" t="s">
        <v>3449</v>
      </c>
      <c r="G441" s="241" t="s">
        <v>636</v>
      </c>
      <c r="H441" s="304"/>
      <c r="I441" s="243"/>
      <c r="J441" s="244">
        <f>ROUND(I441*H441,2)</f>
        <v>0</v>
      </c>
      <c r="K441" s="240" t="s">
        <v>386</v>
      </c>
      <c r="L441" s="74"/>
      <c r="M441" s="245" t="s">
        <v>80</v>
      </c>
      <c r="N441" s="246" t="s">
        <v>52</v>
      </c>
      <c r="O441" s="49"/>
      <c r="P441" s="247">
        <f>O441*H441</f>
        <v>0</v>
      </c>
      <c r="Q441" s="247">
        <v>0</v>
      </c>
      <c r="R441" s="247">
        <f>Q441*H441</f>
        <v>0</v>
      </c>
      <c r="S441" s="247">
        <v>0</v>
      </c>
      <c r="T441" s="248">
        <f>S441*H441</f>
        <v>0</v>
      </c>
      <c r="AR441" s="25" t="s">
        <v>299</v>
      </c>
      <c r="AT441" s="25" t="s">
        <v>294</v>
      </c>
      <c r="AU441" s="25" t="s">
        <v>89</v>
      </c>
      <c r="AY441" s="25" t="s">
        <v>291</v>
      </c>
      <c r="BE441" s="249">
        <f>IF(N441="základní",J441,0)</f>
        <v>0</v>
      </c>
      <c r="BF441" s="249">
        <f>IF(N441="snížená",J441,0)</f>
        <v>0</v>
      </c>
      <c r="BG441" s="249">
        <f>IF(N441="zákl. přenesená",J441,0)</f>
        <v>0</v>
      </c>
      <c r="BH441" s="249">
        <f>IF(N441="sníž. přenesená",J441,0)</f>
        <v>0</v>
      </c>
      <c r="BI441" s="249">
        <f>IF(N441="nulová",J441,0)</f>
        <v>0</v>
      </c>
      <c r="BJ441" s="25" t="s">
        <v>89</v>
      </c>
      <c r="BK441" s="249">
        <f>ROUND(I441*H441,2)</f>
        <v>0</v>
      </c>
      <c r="BL441" s="25" t="s">
        <v>299</v>
      </c>
      <c r="BM441" s="25" t="s">
        <v>3943</v>
      </c>
    </row>
    <row r="442" s="1" customFormat="1" ht="16.5" customHeight="1">
      <c r="B442" s="48"/>
      <c r="C442" s="238" t="s">
        <v>3944</v>
      </c>
      <c r="D442" s="238" t="s">
        <v>294</v>
      </c>
      <c r="E442" s="239" t="s">
        <v>3451</v>
      </c>
      <c r="F442" s="240" t="s">
        <v>3452</v>
      </c>
      <c r="G442" s="241" t="s">
        <v>636</v>
      </c>
      <c r="H442" s="304"/>
      <c r="I442" s="243"/>
      <c r="J442" s="244">
        <f>ROUND(I442*H442,2)</f>
        <v>0</v>
      </c>
      <c r="K442" s="240" t="s">
        <v>386</v>
      </c>
      <c r="L442" s="74"/>
      <c r="M442" s="245" t="s">
        <v>80</v>
      </c>
      <c r="N442" s="306" t="s">
        <v>52</v>
      </c>
      <c r="O442" s="307"/>
      <c r="P442" s="308">
        <f>O442*H442</f>
        <v>0</v>
      </c>
      <c r="Q442" s="308">
        <v>0</v>
      </c>
      <c r="R442" s="308">
        <f>Q442*H442</f>
        <v>0</v>
      </c>
      <c r="S442" s="308">
        <v>0</v>
      </c>
      <c r="T442" s="309">
        <f>S442*H442</f>
        <v>0</v>
      </c>
      <c r="AR442" s="25" t="s">
        <v>299</v>
      </c>
      <c r="AT442" s="25" t="s">
        <v>294</v>
      </c>
      <c r="AU442" s="25" t="s">
        <v>89</v>
      </c>
      <c r="AY442" s="25" t="s">
        <v>291</v>
      </c>
      <c r="BE442" s="249">
        <f>IF(N442="základní",J442,0)</f>
        <v>0</v>
      </c>
      <c r="BF442" s="249">
        <f>IF(N442="snížená",J442,0)</f>
        <v>0</v>
      </c>
      <c r="BG442" s="249">
        <f>IF(N442="zákl. přenesená",J442,0)</f>
        <v>0</v>
      </c>
      <c r="BH442" s="249">
        <f>IF(N442="sníž. přenesená",J442,0)</f>
        <v>0</v>
      </c>
      <c r="BI442" s="249">
        <f>IF(N442="nulová",J442,0)</f>
        <v>0</v>
      </c>
      <c r="BJ442" s="25" t="s">
        <v>89</v>
      </c>
      <c r="BK442" s="249">
        <f>ROUND(I442*H442,2)</f>
        <v>0</v>
      </c>
      <c r="BL442" s="25" t="s">
        <v>299</v>
      </c>
      <c r="BM442" s="25" t="s">
        <v>3945</v>
      </c>
    </row>
    <row r="443" s="1" customFormat="1" ht="6.96" customHeight="1">
      <c r="B443" s="69"/>
      <c r="C443" s="70"/>
      <c r="D443" s="70"/>
      <c r="E443" s="70"/>
      <c r="F443" s="70"/>
      <c r="G443" s="70"/>
      <c r="H443" s="70"/>
      <c r="I443" s="181"/>
      <c r="J443" s="70"/>
      <c r="K443" s="70"/>
      <c r="L443" s="74"/>
    </row>
  </sheetData>
  <sheetProtection sheet="1" autoFilter="0" formatColumns="0" formatRows="0" objects="1" scenarios="1" spinCount="100000" saltValue="/9s3vZfDYJ/Y8TGt2zj13EqrpUW8NDkcnmO+Q2P4a5kfh10j+m59ulhyWgpVX2z1OurmnXCJk7q0nYHRyuouKA==" hashValue="WCtZ/iEkzqhKwCngy5PrCdRgAt/Fdewq4Td57Jpp+vmBwfOA2+W+TtXGqNgf9dA2jSn+HNe+lY8jo+kD8FgJAQ==" algorithmName="SHA-512" password="CC35"/>
  <autoFilter ref="C85:K442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4:H74"/>
    <mergeCell ref="E76:H76"/>
    <mergeCell ref="E78:H78"/>
    <mergeCell ref="G1:H1"/>
    <mergeCell ref="L2:V2"/>
  </mergeCells>
  <hyperlinks>
    <hyperlink ref="F1:G1" location="C2" display="1) Krycí list soupisu"/>
    <hyperlink ref="G1:H1" location="C58" display="2) Rekapitulace"/>
    <hyperlink ref="J1" location="C85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1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2"/>
      <c r="C1" s="152"/>
      <c r="D1" s="153" t="s">
        <v>1</v>
      </c>
      <c r="E1" s="152"/>
      <c r="F1" s="154" t="s">
        <v>246</v>
      </c>
      <c r="G1" s="154" t="s">
        <v>247</v>
      </c>
      <c r="H1" s="154"/>
      <c r="I1" s="155"/>
      <c r="J1" s="154" t="s">
        <v>248</v>
      </c>
      <c r="K1" s="153" t="s">
        <v>249</v>
      </c>
      <c r="L1" s="154" t="s">
        <v>250</v>
      </c>
      <c r="M1" s="154"/>
      <c r="N1" s="154"/>
      <c r="O1" s="154"/>
      <c r="P1" s="154"/>
      <c r="Q1" s="154"/>
      <c r="R1" s="154"/>
      <c r="S1" s="154"/>
      <c r="T1" s="154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178</v>
      </c>
    </row>
    <row r="3" ht="6.96" customHeight="1">
      <c r="B3" s="26"/>
      <c r="C3" s="27"/>
      <c r="D3" s="27"/>
      <c r="E3" s="27"/>
      <c r="F3" s="27"/>
      <c r="G3" s="27"/>
      <c r="H3" s="27"/>
      <c r="I3" s="156"/>
      <c r="J3" s="27"/>
      <c r="K3" s="28"/>
      <c r="AT3" s="25" t="s">
        <v>91</v>
      </c>
    </row>
    <row r="4" ht="36.96" customHeight="1">
      <c r="B4" s="29"/>
      <c r="C4" s="30"/>
      <c r="D4" s="31" t="s">
        <v>251</v>
      </c>
      <c r="E4" s="30"/>
      <c r="F4" s="30"/>
      <c r="G4" s="30"/>
      <c r="H4" s="30"/>
      <c r="I4" s="157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7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7"/>
      <c r="J6" s="30"/>
      <c r="K6" s="32"/>
    </row>
    <row r="7" ht="16.5" customHeight="1">
      <c r="B7" s="29"/>
      <c r="C7" s="30"/>
      <c r="D7" s="30"/>
      <c r="E7" s="158" t="str">
        <f>'Rekapitulace stavby'!K6</f>
        <v>Přestupní terminál Šumperk</v>
      </c>
      <c r="F7" s="41"/>
      <c r="G7" s="41"/>
      <c r="H7" s="41"/>
      <c r="I7" s="157"/>
      <c r="J7" s="30"/>
      <c r="K7" s="32"/>
    </row>
    <row r="8">
      <c r="B8" s="29"/>
      <c r="C8" s="30"/>
      <c r="D8" s="41" t="s">
        <v>252</v>
      </c>
      <c r="E8" s="30"/>
      <c r="F8" s="30"/>
      <c r="G8" s="30"/>
      <c r="H8" s="30"/>
      <c r="I8" s="157"/>
      <c r="J8" s="30"/>
      <c r="K8" s="32"/>
    </row>
    <row r="9" s="1" customFormat="1" ht="16.5" customHeight="1">
      <c r="B9" s="48"/>
      <c r="C9" s="49"/>
      <c r="D9" s="49"/>
      <c r="E9" s="158" t="s">
        <v>3217</v>
      </c>
      <c r="F9" s="49"/>
      <c r="G9" s="49"/>
      <c r="H9" s="49"/>
      <c r="I9" s="159"/>
      <c r="J9" s="49"/>
      <c r="K9" s="53"/>
    </row>
    <row r="10" s="1" customFormat="1">
      <c r="B10" s="48"/>
      <c r="C10" s="49"/>
      <c r="D10" s="41" t="s">
        <v>254</v>
      </c>
      <c r="E10" s="49"/>
      <c r="F10" s="49"/>
      <c r="G10" s="49"/>
      <c r="H10" s="49"/>
      <c r="I10" s="159"/>
      <c r="J10" s="49"/>
      <c r="K10" s="53"/>
    </row>
    <row r="11" s="1" customFormat="1" ht="36.96" customHeight="1">
      <c r="B11" s="48"/>
      <c r="C11" s="49"/>
      <c r="D11" s="49"/>
      <c r="E11" s="160" t="s">
        <v>3946</v>
      </c>
      <c r="F11" s="49"/>
      <c r="G11" s="49"/>
      <c r="H11" s="49"/>
      <c r="I11" s="159"/>
      <c r="J11" s="49"/>
      <c r="K11" s="53"/>
    </row>
    <row r="12" s="1" customFormat="1">
      <c r="B12" s="48"/>
      <c r="C12" s="49"/>
      <c r="D12" s="49"/>
      <c r="E12" s="49"/>
      <c r="F12" s="49"/>
      <c r="G12" s="49"/>
      <c r="H12" s="49"/>
      <c r="I12" s="159"/>
      <c r="J12" s="49"/>
      <c r="K12" s="53"/>
    </row>
    <row r="13" s="1" customFormat="1" ht="14.4" customHeight="1">
      <c r="B13" s="48"/>
      <c r="C13" s="49"/>
      <c r="D13" s="41" t="s">
        <v>20</v>
      </c>
      <c r="E13" s="49"/>
      <c r="F13" s="36" t="s">
        <v>80</v>
      </c>
      <c r="G13" s="49"/>
      <c r="H13" s="49"/>
      <c r="I13" s="161" t="s">
        <v>22</v>
      </c>
      <c r="J13" s="36" t="s">
        <v>80</v>
      </c>
      <c r="K13" s="53"/>
    </row>
    <row r="14" s="1" customFormat="1" ht="14.4" customHeight="1">
      <c r="B14" s="48"/>
      <c r="C14" s="49"/>
      <c r="D14" s="41" t="s">
        <v>24</v>
      </c>
      <c r="E14" s="49"/>
      <c r="F14" s="36" t="s">
        <v>25</v>
      </c>
      <c r="G14" s="49"/>
      <c r="H14" s="49"/>
      <c r="I14" s="161" t="s">
        <v>26</v>
      </c>
      <c r="J14" s="162" t="str">
        <f>'Rekapitulace stavby'!AN8</f>
        <v>20. 11. 2018</v>
      </c>
      <c r="K14" s="53"/>
    </row>
    <row r="15" s="1" customFormat="1" ht="10.8" customHeight="1">
      <c r="B15" s="48"/>
      <c r="C15" s="49"/>
      <c r="D15" s="49"/>
      <c r="E15" s="49"/>
      <c r="F15" s="49"/>
      <c r="G15" s="49"/>
      <c r="H15" s="49"/>
      <c r="I15" s="159"/>
      <c r="J15" s="49"/>
      <c r="K15" s="53"/>
    </row>
    <row r="16" s="1" customFormat="1" ht="14.4" customHeight="1">
      <c r="B16" s="48"/>
      <c r="C16" s="49"/>
      <c r="D16" s="41" t="s">
        <v>32</v>
      </c>
      <c r="E16" s="49"/>
      <c r="F16" s="49"/>
      <c r="G16" s="49"/>
      <c r="H16" s="49"/>
      <c r="I16" s="161" t="s">
        <v>33</v>
      </c>
      <c r="J16" s="36" t="s">
        <v>34</v>
      </c>
      <c r="K16" s="53"/>
    </row>
    <row r="17" s="1" customFormat="1" ht="18" customHeight="1">
      <c r="B17" s="48"/>
      <c r="C17" s="49"/>
      <c r="D17" s="49"/>
      <c r="E17" s="36" t="s">
        <v>35</v>
      </c>
      <c r="F17" s="49"/>
      <c r="G17" s="49"/>
      <c r="H17" s="49"/>
      <c r="I17" s="161" t="s">
        <v>36</v>
      </c>
      <c r="J17" s="36" t="s">
        <v>37</v>
      </c>
      <c r="K17" s="53"/>
    </row>
    <row r="18" s="1" customFormat="1" ht="6.96" customHeight="1">
      <c r="B18" s="48"/>
      <c r="C18" s="49"/>
      <c r="D18" s="49"/>
      <c r="E18" s="49"/>
      <c r="F18" s="49"/>
      <c r="G18" s="49"/>
      <c r="H18" s="49"/>
      <c r="I18" s="159"/>
      <c r="J18" s="49"/>
      <c r="K18" s="53"/>
    </row>
    <row r="19" s="1" customFormat="1" ht="14.4" customHeight="1">
      <c r="B19" s="48"/>
      <c r="C19" s="49"/>
      <c r="D19" s="41" t="s">
        <v>38</v>
      </c>
      <c r="E19" s="49"/>
      <c r="F19" s="49"/>
      <c r="G19" s="49"/>
      <c r="H19" s="49"/>
      <c r="I19" s="161" t="s">
        <v>33</v>
      </c>
      <c r="J19" s="36" t="str">
        <f>IF('Rekapitulace stavby'!AN13="Vyplň údaj","",IF('Rekapitulace stavby'!AN13="","",'Rekapitulace stavby'!AN13))</f>
        <v/>
      </c>
      <c r="K19" s="53"/>
    </row>
    <row r="20" s="1" customFormat="1" ht="18" customHeight="1">
      <c r="B20" s="48"/>
      <c r="C20" s="49"/>
      <c r="D20" s="49"/>
      <c r="E20" s="36" t="str">
        <f>IF('Rekapitulace stavby'!E14="Vyplň údaj","",IF('Rekapitulace stavby'!E14="","",'Rekapitulace stavby'!E14))</f>
        <v/>
      </c>
      <c r="F20" s="49"/>
      <c r="G20" s="49"/>
      <c r="H20" s="49"/>
      <c r="I20" s="161" t="s">
        <v>36</v>
      </c>
      <c r="J20" s="36" t="str">
        <f>IF('Rekapitulace stavby'!AN14="Vyplň údaj","",IF('Rekapitulace stavby'!AN14="","",'Rekapitulace stavby'!AN14))</f>
        <v/>
      </c>
      <c r="K20" s="53"/>
    </row>
    <row r="21" s="1" customFormat="1" ht="6.96" customHeight="1">
      <c r="B21" s="48"/>
      <c r="C21" s="49"/>
      <c r="D21" s="49"/>
      <c r="E21" s="49"/>
      <c r="F21" s="49"/>
      <c r="G21" s="49"/>
      <c r="H21" s="49"/>
      <c r="I21" s="159"/>
      <c r="J21" s="49"/>
      <c r="K21" s="53"/>
    </row>
    <row r="22" s="1" customFormat="1" ht="14.4" customHeight="1">
      <c r="B22" s="48"/>
      <c r="C22" s="49"/>
      <c r="D22" s="41" t="s">
        <v>40</v>
      </c>
      <c r="E22" s="49"/>
      <c r="F22" s="49"/>
      <c r="G22" s="49"/>
      <c r="H22" s="49"/>
      <c r="I22" s="161" t="s">
        <v>33</v>
      </c>
      <c r="J22" s="36" t="s">
        <v>41</v>
      </c>
      <c r="K22" s="53"/>
    </row>
    <row r="23" s="1" customFormat="1" ht="18" customHeight="1">
      <c r="B23" s="48"/>
      <c r="C23" s="49"/>
      <c r="D23" s="49"/>
      <c r="E23" s="36" t="s">
        <v>42</v>
      </c>
      <c r="F23" s="49"/>
      <c r="G23" s="49"/>
      <c r="H23" s="49"/>
      <c r="I23" s="161" t="s">
        <v>36</v>
      </c>
      <c r="J23" s="36" t="s">
        <v>43</v>
      </c>
      <c r="K23" s="53"/>
    </row>
    <row r="24" s="1" customFormat="1" ht="6.96" customHeight="1">
      <c r="B24" s="48"/>
      <c r="C24" s="49"/>
      <c r="D24" s="49"/>
      <c r="E24" s="49"/>
      <c r="F24" s="49"/>
      <c r="G24" s="49"/>
      <c r="H24" s="49"/>
      <c r="I24" s="159"/>
      <c r="J24" s="49"/>
      <c r="K24" s="53"/>
    </row>
    <row r="25" s="1" customFormat="1" ht="14.4" customHeight="1">
      <c r="B25" s="48"/>
      <c r="C25" s="49"/>
      <c r="D25" s="41" t="s">
        <v>45</v>
      </c>
      <c r="E25" s="49"/>
      <c r="F25" s="49"/>
      <c r="G25" s="49"/>
      <c r="H25" s="49"/>
      <c r="I25" s="159"/>
      <c r="J25" s="49"/>
      <c r="K25" s="53"/>
    </row>
    <row r="26" s="7" customFormat="1" ht="16.5" customHeight="1">
      <c r="B26" s="163"/>
      <c r="C26" s="164"/>
      <c r="D26" s="164"/>
      <c r="E26" s="46" t="s">
        <v>80</v>
      </c>
      <c r="F26" s="46"/>
      <c r="G26" s="46"/>
      <c r="H26" s="46"/>
      <c r="I26" s="165"/>
      <c r="J26" s="164"/>
      <c r="K26" s="166"/>
    </row>
    <row r="27" s="1" customFormat="1" ht="6.96" customHeight="1">
      <c r="B27" s="48"/>
      <c r="C27" s="49"/>
      <c r="D27" s="49"/>
      <c r="E27" s="49"/>
      <c r="F27" s="49"/>
      <c r="G27" s="49"/>
      <c r="H27" s="49"/>
      <c r="I27" s="159"/>
      <c r="J27" s="49"/>
      <c r="K27" s="53"/>
    </row>
    <row r="28" s="1" customFormat="1" ht="6.96" customHeight="1">
      <c r="B28" s="48"/>
      <c r="C28" s="49"/>
      <c r="D28" s="108"/>
      <c r="E28" s="108"/>
      <c r="F28" s="108"/>
      <c r="G28" s="108"/>
      <c r="H28" s="108"/>
      <c r="I28" s="167"/>
      <c r="J28" s="108"/>
      <c r="K28" s="168"/>
    </row>
    <row r="29" s="1" customFormat="1" ht="25.44" customHeight="1">
      <c r="B29" s="48"/>
      <c r="C29" s="49"/>
      <c r="D29" s="169" t="s">
        <v>47</v>
      </c>
      <c r="E29" s="49"/>
      <c r="F29" s="49"/>
      <c r="G29" s="49"/>
      <c r="H29" s="49"/>
      <c r="I29" s="159"/>
      <c r="J29" s="170">
        <f>ROUND(J95,2)</f>
        <v>0</v>
      </c>
      <c r="K29" s="53"/>
    </row>
    <row r="30" s="1" customFormat="1" ht="6.96" customHeight="1">
      <c r="B30" s="48"/>
      <c r="C30" s="49"/>
      <c r="D30" s="108"/>
      <c r="E30" s="108"/>
      <c r="F30" s="108"/>
      <c r="G30" s="108"/>
      <c r="H30" s="108"/>
      <c r="I30" s="167"/>
      <c r="J30" s="108"/>
      <c r="K30" s="168"/>
    </row>
    <row r="31" s="1" customFormat="1" ht="14.4" customHeight="1">
      <c r="B31" s="48"/>
      <c r="C31" s="49"/>
      <c r="D31" s="49"/>
      <c r="E31" s="49"/>
      <c r="F31" s="54" t="s">
        <v>49</v>
      </c>
      <c r="G31" s="49"/>
      <c r="H31" s="49"/>
      <c r="I31" s="171" t="s">
        <v>48</v>
      </c>
      <c r="J31" s="54" t="s">
        <v>50</v>
      </c>
      <c r="K31" s="53"/>
    </row>
    <row r="32" s="1" customFormat="1" ht="14.4" customHeight="1">
      <c r="B32" s="48"/>
      <c r="C32" s="49"/>
      <c r="D32" s="57" t="s">
        <v>51</v>
      </c>
      <c r="E32" s="57" t="s">
        <v>52</v>
      </c>
      <c r="F32" s="172">
        <f>ROUND(SUM(BE95:BE1084), 2)</f>
        <v>0</v>
      </c>
      <c r="G32" s="49"/>
      <c r="H32" s="49"/>
      <c r="I32" s="173">
        <v>0.20999999999999999</v>
      </c>
      <c r="J32" s="172">
        <f>ROUND(ROUND((SUM(BE95:BE1084)), 2)*I32, 2)</f>
        <v>0</v>
      </c>
      <c r="K32" s="53"/>
    </row>
    <row r="33" s="1" customFormat="1" ht="14.4" customHeight="1">
      <c r="B33" s="48"/>
      <c r="C33" s="49"/>
      <c r="D33" s="49"/>
      <c r="E33" s="57" t="s">
        <v>53</v>
      </c>
      <c r="F33" s="172">
        <f>ROUND(SUM(BF95:BF1084), 2)</f>
        <v>0</v>
      </c>
      <c r="G33" s="49"/>
      <c r="H33" s="49"/>
      <c r="I33" s="173">
        <v>0.14999999999999999</v>
      </c>
      <c r="J33" s="172">
        <f>ROUND(ROUND((SUM(BF95:BF1084)), 2)*I33, 2)</f>
        <v>0</v>
      </c>
      <c r="K33" s="53"/>
    </row>
    <row r="34" hidden="1" s="1" customFormat="1" ht="14.4" customHeight="1">
      <c r="B34" s="48"/>
      <c r="C34" s="49"/>
      <c r="D34" s="49"/>
      <c r="E34" s="57" t="s">
        <v>54</v>
      </c>
      <c r="F34" s="172">
        <f>ROUND(SUM(BG95:BG1084), 2)</f>
        <v>0</v>
      </c>
      <c r="G34" s="49"/>
      <c r="H34" s="49"/>
      <c r="I34" s="173">
        <v>0.20999999999999999</v>
      </c>
      <c r="J34" s="172">
        <v>0</v>
      </c>
      <c r="K34" s="53"/>
    </row>
    <row r="35" hidden="1" s="1" customFormat="1" ht="14.4" customHeight="1">
      <c r="B35" s="48"/>
      <c r="C35" s="49"/>
      <c r="D35" s="49"/>
      <c r="E35" s="57" t="s">
        <v>55</v>
      </c>
      <c r="F35" s="172">
        <f>ROUND(SUM(BH95:BH1084), 2)</f>
        <v>0</v>
      </c>
      <c r="G35" s="49"/>
      <c r="H35" s="49"/>
      <c r="I35" s="173">
        <v>0.14999999999999999</v>
      </c>
      <c r="J35" s="172">
        <v>0</v>
      </c>
      <c r="K35" s="53"/>
    </row>
    <row r="36" hidden="1" s="1" customFormat="1" ht="14.4" customHeight="1">
      <c r="B36" s="48"/>
      <c r="C36" s="49"/>
      <c r="D36" s="49"/>
      <c r="E36" s="57" t="s">
        <v>56</v>
      </c>
      <c r="F36" s="172">
        <f>ROUND(SUM(BI95:BI1084), 2)</f>
        <v>0</v>
      </c>
      <c r="G36" s="49"/>
      <c r="H36" s="49"/>
      <c r="I36" s="173">
        <v>0</v>
      </c>
      <c r="J36" s="172">
        <v>0</v>
      </c>
      <c r="K36" s="53"/>
    </row>
    <row r="37" s="1" customFormat="1" ht="6.96" customHeight="1">
      <c r="B37" s="48"/>
      <c r="C37" s="49"/>
      <c r="D37" s="49"/>
      <c r="E37" s="49"/>
      <c r="F37" s="49"/>
      <c r="G37" s="49"/>
      <c r="H37" s="49"/>
      <c r="I37" s="159"/>
      <c r="J37" s="49"/>
      <c r="K37" s="53"/>
    </row>
    <row r="38" s="1" customFormat="1" ht="25.44" customHeight="1">
      <c r="B38" s="48"/>
      <c r="C38" s="174"/>
      <c r="D38" s="175" t="s">
        <v>57</v>
      </c>
      <c r="E38" s="100"/>
      <c r="F38" s="100"/>
      <c r="G38" s="176" t="s">
        <v>58</v>
      </c>
      <c r="H38" s="177" t="s">
        <v>59</v>
      </c>
      <c r="I38" s="178"/>
      <c r="J38" s="179">
        <f>SUM(J29:J36)</f>
        <v>0</v>
      </c>
      <c r="K38" s="180"/>
    </row>
    <row r="39" s="1" customFormat="1" ht="14.4" customHeight="1">
      <c r="B39" s="69"/>
      <c r="C39" s="70"/>
      <c r="D39" s="70"/>
      <c r="E39" s="70"/>
      <c r="F39" s="70"/>
      <c r="G39" s="70"/>
      <c r="H39" s="70"/>
      <c r="I39" s="181"/>
      <c r="J39" s="70"/>
      <c r="K39" s="71"/>
    </row>
    <row r="43" s="1" customFormat="1" ht="6.96" customHeight="1">
      <c r="B43" s="182"/>
      <c r="C43" s="183"/>
      <c r="D43" s="183"/>
      <c r="E43" s="183"/>
      <c r="F43" s="183"/>
      <c r="G43" s="183"/>
      <c r="H43" s="183"/>
      <c r="I43" s="184"/>
      <c r="J43" s="183"/>
      <c r="K43" s="185"/>
    </row>
    <row r="44" s="1" customFormat="1" ht="36.96" customHeight="1">
      <c r="B44" s="48"/>
      <c r="C44" s="31" t="s">
        <v>256</v>
      </c>
      <c r="D44" s="49"/>
      <c r="E44" s="49"/>
      <c r="F44" s="49"/>
      <c r="G44" s="49"/>
      <c r="H44" s="49"/>
      <c r="I44" s="159"/>
      <c r="J44" s="49"/>
      <c r="K44" s="53"/>
    </row>
    <row r="45" s="1" customFormat="1" ht="6.96" customHeight="1">
      <c r="B45" s="48"/>
      <c r="C45" s="49"/>
      <c r="D45" s="49"/>
      <c r="E45" s="49"/>
      <c r="F45" s="49"/>
      <c r="G45" s="49"/>
      <c r="H45" s="49"/>
      <c r="I45" s="159"/>
      <c r="J45" s="49"/>
      <c r="K45" s="53"/>
    </row>
    <row r="46" s="1" customFormat="1" ht="14.4" customHeight="1">
      <c r="B46" s="48"/>
      <c r="C46" s="41" t="s">
        <v>18</v>
      </c>
      <c r="D46" s="49"/>
      <c r="E46" s="49"/>
      <c r="F46" s="49"/>
      <c r="G46" s="49"/>
      <c r="H46" s="49"/>
      <c r="I46" s="159"/>
      <c r="J46" s="49"/>
      <c r="K46" s="53"/>
    </row>
    <row r="47" s="1" customFormat="1" ht="16.5" customHeight="1">
      <c r="B47" s="48"/>
      <c r="C47" s="49"/>
      <c r="D47" s="49"/>
      <c r="E47" s="158" t="str">
        <f>E7</f>
        <v>Přestupní terminál Šumperk</v>
      </c>
      <c r="F47" s="41"/>
      <c r="G47" s="41"/>
      <c r="H47" s="41"/>
      <c r="I47" s="159"/>
      <c r="J47" s="49"/>
      <c r="K47" s="53"/>
    </row>
    <row r="48">
      <c r="B48" s="29"/>
      <c r="C48" s="41" t="s">
        <v>252</v>
      </c>
      <c r="D48" s="30"/>
      <c r="E48" s="30"/>
      <c r="F48" s="30"/>
      <c r="G48" s="30"/>
      <c r="H48" s="30"/>
      <c r="I48" s="157"/>
      <c r="J48" s="30"/>
      <c r="K48" s="32"/>
    </row>
    <row r="49" s="1" customFormat="1" ht="16.5" customHeight="1">
      <c r="B49" s="48"/>
      <c r="C49" s="49"/>
      <c r="D49" s="49"/>
      <c r="E49" s="158" t="s">
        <v>3217</v>
      </c>
      <c r="F49" s="49"/>
      <c r="G49" s="49"/>
      <c r="H49" s="49"/>
      <c r="I49" s="159"/>
      <c r="J49" s="49"/>
      <c r="K49" s="53"/>
    </row>
    <row r="50" s="1" customFormat="1" ht="14.4" customHeight="1">
      <c r="B50" s="48"/>
      <c r="C50" s="41" t="s">
        <v>254</v>
      </c>
      <c r="D50" s="49"/>
      <c r="E50" s="49"/>
      <c r="F50" s="49"/>
      <c r="G50" s="49"/>
      <c r="H50" s="49"/>
      <c r="I50" s="159"/>
      <c r="J50" s="49"/>
      <c r="K50" s="53"/>
    </row>
    <row r="51" s="1" customFormat="1" ht="17.25" customHeight="1">
      <c r="B51" s="48"/>
      <c r="C51" s="49"/>
      <c r="D51" s="49"/>
      <c r="E51" s="160" t="str">
        <f>E11</f>
        <v>SO 402 - Světelné signalizační zařízení</v>
      </c>
      <c r="F51" s="49"/>
      <c r="G51" s="49"/>
      <c r="H51" s="49"/>
      <c r="I51" s="159"/>
      <c r="J51" s="49"/>
      <c r="K51" s="53"/>
    </row>
    <row r="52" s="1" customFormat="1" ht="6.96" customHeight="1">
      <c r="B52" s="48"/>
      <c r="C52" s="49"/>
      <c r="D52" s="49"/>
      <c r="E52" s="49"/>
      <c r="F52" s="49"/>
      <c r="G52" s="49"/>
      <c r="H52" s="49"/>
      <c r="I52" s="159"/>
      <c r="J52" s="49"/>
      <c r="K52" s="53"/>
    </row>
    <row r="53" s="1" customFormat="1" ht="18" customHeight="1">
      <c r="B53" s="48"/>
      <c r="C53" s="41" t="s">
        <v>24</v>
      </c>
      <c r="D53" s="49"/>
      <c r="E53" s="49"/>
      <c r="F53" s="36" t="str">
        <f>F14</f>
        <v>Šumperk</v>
      </c>
      <c r="G53" s="49"/>
      <c r="H53" s="49"/>
      <c r="I53" s="161" t="s">
        <v>26</v>
      </c>
      <c r="J53" s="162" t="str">
        <f>IF(J14="","",J14)</f>
        <v>20. 11. 2018</v>
      </c>
      <c r="K53" s="53"/>
    </row>
    <row r="54" s="1" customFormat="1" ht="6.96" customHeight="1">
      <c r="B54" s="48"/>
      <c r="C54" s="49"/>
      <c r="D54" s="49"/>
      <c r="E54" s="49"/>
      <c r="F54" s="49"/>
      <c r="G54" s="49"/>
      <c r="H54" s="49"/>
      <c r="I54" s="159"/>
      <c r="J54" s="49"/>
      <c r="K54" s="53"/>
    </row>
    <row r="55" s="1" customFormat="1">
      <c r="B55" s="48"/>
      <c r="C55" s="41" t="s">
        <v>32</v>
      </c>
      <c r="D55" s="49"/>
      <c r="E55" s="49"/>
      <c r="F55" s="36" t="str">
        <f>E17</f>
        <v>Město Šumperk</v>
      </c>
      <c r="G55" s="49"/>
      <c r="H55" s="49"/>
      <c r="I55" s="161" t="s">
        <v>40</v>
      </c>
      <c r="J55" s="46" t="str">
        <f>E23</f>
        <v>Cekr CZ s.r.o.</v>
      </c>
      <c r="K55" s="53"/>
    </row>
    <row r="56" s="1" customFormat="1" ht="14.4" customHeight="1">
      <c r="B56" s="48"/>
      <c r="C56" s="41" t="s">
        <v>38</v>
      </c>
      <c r="D56" s="49"/>
      <c r="E56" s="49"/>
      <c r="F56" s="36" t="str">
        <f>IF(E20="","",E20)</f>
        <v/>
      </c>
      <c r="G56" s="49"/>
      <c r="H56" s="49"/>
      <c r="I56" s="159"/>
      <c r="J56" s="186"/>
      <c r="K56" s="53"/>
    </row>
    <row r="57" s="1" customFormat="1" ht="10.32" customHeight="1">
      <c r="B57" s="48"/>
      <c r="C57" s="49"/>
      <c r="D57" s="49"/>
      <c r="E57" s="49"/>
      <c r="F57" s="49"/>
      <c r="G57" s="49"/>
      <c r="H57" s="49"/>
      <c r="I57" s="159"/>
      <c r="J57" s="49"/>
      <c r="K57" s="53"/>
    </row>
    <row r="58" s="1" customFormat="1" ht="29.28" customHeight="1">
      <c r="B58" s="48"/>
      <c r="C58" s="187" t="s">
        <v>257</v>
      </c>
      <c r="D58" s="174"/>
      <c r="E58" s="174"/>
      <c r="F58" s="174"/>
      <c r="G58" s="174"/>
      <c r="H58" s="174"/>
      <c r="I58" s="188"/>
      <c r="J58" s="189" t="s">
        <v>258</v>
      </c>
      <c r="K58" s="190"/>
    </row>
    <row r="59" s="1" customFormat="1" ht="10.32" customHeight="1">
      <c r="B59" s="48"/>
      <c r="C59" s="49"/>
      <c r="D59" s="49"/>
      <c r="E59" s="49"/>
      <c r="F59" s="49"/>
      <c r="G59" s="49"/>
      <c r="H59" s="49"/>
      <c r="I59" s="159"/>
      <c r="J59" s="49"/>
      <c r="K59" s="53"/>
    </row>
    <row r="60" s="1" customFormat="1" ht="29.28" customHeight="1">
      <c r="B60" s="48"/>
      <c r="C60" s="191" t="s">
        <v>259</v>
      </c>
      <c r="D60" s="49"/>
      <c r="E60" s="49"/>
      <c r="F60" s="49"/>
      <c r="G60" s="49"/>
      <c r="H60" s="49"/>
      <c r="I60" s="159"/>
      <c r="J60" s="170">
        <f>J95</f>
        <v>0</v>
      </c>
      <c r="K60" s="53"/>
      <c r="AU60" s="25" t="s">
        <v>260</v>
      </c>
    </row>
    <row r="61" s="8" customFormat="1" ht="24.96" customHeight="1">
      <c r="B61" s="192"/>
      <c r="C61" s="193"/>
      <c r="D61" s="194" t="s">
        <v>1048</v>
      </c>
      <c r="E61" s="195"/>
      <c r="F61" s="195"/>
      <c r="G61" s="195"/>
      <c r="H61" s="195"/>
      <c r="I61" s="196"/>
      <c r="J61" s="197">
        <f>J96</f>
        <v>0</v>
      </c>
      <c r="K61" s="198"/>
    </row>
    <row r="62" s="9" customFormat="1" ht="19.92" customHeight="1">
      <c r="B62" s="199"/>
      <c r="C62" s="200"/>
      <c r="D62" s="201" t="s">
        <v>1049</v>
      </c>
      <c r="E62" s="202"/>
      <c r="F62" s="202"/>
      <c r="G62" s="202"/>
      <c r="H62" s="202"/>
      <c r="I62" s="203"/>
      <c r="J62" s="204">
        <f>J97</f>
        <v>0</v>
      </c>
      <c r="K62" s="205"/>
    </row>
    <row r="63" s="9" customFormat="1" ht="19.92" customHeight="1">
      <c r="B63" s="199"/>
      <c r="C63" s="200"/>
      <c r="D63" s="201" t="s">
        <v>1237</v>
      </c>
      <c r="E63" s="202"/>
      <c r="F63" s="202"/>
      <c r="G63" s="202"/>
      <c r="H63" s="202"/>
      <c r="I63" s="203"/>
      <c r="J63" s="204">
        <f>J217</f>
        <v>0</v>
      </c>
      <c r="K63" s="205"/>
    </row>
    <row r="64" s="9" customFormat="1" ht="19.92" customHeight="1">
      <c r="B64" s="199"/>
      <c r="C64" s="200"/>
      <c r="D64" s="201" t="s">
        <v>1050</v>
      </c>
      <c r="E64" s="202"/>
      <c r="F64" s="202"/>
      <c r="G64" s="202"/>
      <c r="H64" s="202"/>
      <c r="I64" s="203"/>
      <c r="J64" s="204">
        <f>J230</f>
        <v>0</v>
      </c>
      <c r="K64" s="205"/>
    </row>
    <row r="65" s="9" customFormat="1" ht="19.92" customHeight="1">
      <c r="B65" s="199"/>
      <c r="C65" s="200"/>
      <c r="D65" s="201" t="s">
        <v>1051</v>
      </c>
      <c r="E65" s="202"/>
      <c r="F65" s="202"/>
      <c r="G65" s="202"/>
      <c r="H65" s="202"/>
      <c r="I65" s="203"/>
      <c r="J65" s="204">
        <f>J239</f>
        <v>0</v>
      </c>
      <c r="K65" s="205"/>
    </row>
    <row r="66" s="9" customFormat="1" ht="19.92" customHeight="1">
      <c r="B66" s="199"/>
      <c r="C66" s="200"/>
      <c r="D66" s="201" t="s">
        <v>1052</v>
      </c>
      <c r="E66" s="202"/>
      <c r="F66" s="202"/>
      <c r="G66" s="202"/>
      <c r="H66" s="202"/>
      <c r="I66" s="203"/>
      <c r="J66" s="204">
        <f>J300</f>
        <v>0</v>
      </c>
      <c r="K66" s="205"/>
    </row>
    <row r="67" s="8" customFormat="1" ht="24.96" customHeight="1">
      <c r="B67" s="192"/>
      <c r="C67" s="193"/>
      <c r="D67" s="194" t="s">
        <v>3947</v>
      </c>
      <c r="E67" s="195"/>
      <c r="F67" s="195"/>
      <c r="G67" s="195"/>
      <c r="H67" s="195"/>
      <c r="I67" s="196"/>
      <c r="J67" s="197">
        <f>J302</f>
        <v>0</v>
      </c>
      <c r="K67" s="198"/>
    </row>
    <row r="68" s="9" customFormat="1" ht="19.92" customHeight="1">
      <c r="B68" s="199"/>
      <c r="C68" s="200"/>
      <c r="D68" s="201" t="s">
        <v>3948</v>
      </c>
      <c r="E68" s="202"/>
      <c r="F68" s="202"/>
      <c r="G68" s="202"/>
      <c r="H68" s="202"/>
      <c r="I68" s="203"/>
      <c r="J68" s="204">
        <f>J303</f>
        <v>0</v>
      </c>
      <c r="K68" s="205"/>
    </row>
    <row r="69" s="9" customFormat="1" ht="19.92" customHeight="1">
      <c r="B69" s="199"/>
      <c r="C69" s="200"/>
      <c r="D69" s="201" t="s">
        <v>3949</v>
      </c>
      <c r="E69" s="202"/>
      <c r="F69" s="202"/>
      <c r="G69" s="202"/>
      <c r="H69" s="202"/>
      <c r="I69" s="203"/>
      <c r="J69" s="204">
        <f>J442</f>
        <v>0</v>
      </c>
      <c r="K69" s="205"/>
    </row>
    <row r="70" s="9" customFormat="1" ht="19.92" customHeight="1">
      <c r="B70" s="199"/>
      <c r="C70" s="200"/>
      <c r="D70" s="201" t="s">
        <v>3950</v>
      </c>
      <c r="E70" s="202"/>
      <c r="F70" s="202"/>
      <c r="G70" s="202"/>
      <c r="H70" s="202"/>
      <c r="I70" s="203"/>
      <c r="J70" s="204">
        <f>J875</f>
        <v>0</v>
      </c>
      <c r="K70" s="205"/>
    </row>
    <row r="71" s="8" customFormat="1" ht="24.96" customHeight="1">
      <c r="B71" s="192"/>
      <c r="C71" s="193"/>
      <c r="D71" s="194" t="s">
        <v>3951</v>
      </c>
      <c r="E71" s="195"/>
      <c r="F71" s="195"/>
      <c r="G71" s="195"/>
      <c r="H71" s="195"/>
      <c r="I71" s="196"/>
      <c r="J71" s="197">
        <f>J1068</f>
        <v>0</v>
      </c>
      <c r="K71" s="198"/>
    </row>
    <row r="72" s="9" customFormat="1" ht="19.92" customHeight="1">
      <c r="B72" s="199"/>
      <c r="C72" s="200"/>
      <c r="D72" s="201" t="s">
        <v>3952</v>
      </c>
      <c r="E72" s="202"/>
      <c r="F72" s="202"/>
      <c r="G72" s="202"/>
      <c r="H72" s="202"/>
      <c r="I72" s="203"/>
      <c r="J72" s="204">
        <f>J1069</f>
        <v>0</v>
      </c>
      <c r="K72" s="205"/>
    </row>
    <row r="73" s="9" customFormat="1" ht="19.92" customHeight="1">
      <c r="B73" s="199"/>
      <c r="C73" s="200"/>
      <c r="D73" s="201" t="s">
        <v>3953</v>
      </c>
      <c r="E73" s="202"/>
      <c r="F73" s="202"/>
      <c r="G73" s="202"/>
      <c r="H73" s="202"/>
      <c r="I73" s="203"/>
      <c r="J73" s="204">
        <f>J1080</f>
        <v>0</v>
      </c>
      <c r="K73" s="205"/>
    </row>
    <row r="74" s="1" customFormat="1" ht="21.84" customHeight="1">
      <c r="B74" s="48"/>
      <c r="C74" s="49"/>
      <c r="D74" s="49"/>
      <c r="E74" s="49"/>
      <c r="F74" s="49"/>
      <c r="G74" s="49"/>
      <c r="H74" s="49"/>
      <c r="I74" s="159"/>
      <c r="J74" s="49"/>
      <c r="K74" s="53"/>
    </row>
    <row r="75" s="1" customFormat="1" ht="6.96" customHeight="1">
      <c r="B75" s="69"/>
      <c r="C75" s="70"/>
      <c r="D75" s="70"/>
      <c r="E75" s="70"/>
      <c r="F75" s="70"/>
      <c r="G75" s="70"/>
      <c r="H75" s="70"/>
      <c r="I75" s="181"/>
      <c r="J75" s="70"/>
      <c r="K75" s="71"/>
    </row>
    <row r="79" s="1" customFormat="1" ht="6.96" customHeight="1">
      <c r="B79" s="72"/>
      <c r="C79" s="73"/>
      <c r="D79" s="73"/>
      <c r="E79" s="73"/>
      <c r="F79" s="73"/>
      <c r="G79" s="73"/>
      <c r="H79" s="73"/>
      <c r="I79" s="184"/>
      <c r="J79" s="73"/>
      <c r="K79" s="73"/>
      <c r="L79" s="74"/>
    </row>
    <row r="80" s="1" customFormat="1" ht="36.96" customHeight="1">
      <c r="B80" s="48"/>
      <c r="C80" s="75" t="s">
        <v>276</v>
      </c>
      <c r="D80" s="76"/>
      <c r="E80" s="76"/>
      <c r="F80" s="76"/>
      <c r="G80" s="76"/>
      <c r="H80" s="76"/>
      <c r="I80" s="206"/>
      <c r="J80" s="76"/>
      <c r="K80" s="76"/>
      <c r="L80" s="74"/>
    </row>
    <row r="81" s="1" customFormat="1" ht="6.96" customHeight="1">
      <c r="B81" s="48"/>
      <c r="C81" s="76"/>
      <c r="D81" s="76"/>
      <c r="E81" s="76"/>
      <c r="F81" s="76"/>
      <c r="G81" s="76"/>
      <c r="H81" s="76"/>
      <c r="I81" s="206"/>
      <c r="J81" s="76"/>
      <c r="K81" s="76"/>
      <c r="L81" s="74"/>
    </row>
    <row r="82" s="1" customFormat="1" ht="14.4" customHeight="1">
      <c r="B82" s="48"/>
      <c r="C82" s="78" t="s">
        <v>18</v>
      </c>
      <c r="D82" s="76"/>
      <c r="E82" s="76"/>
      <c r="F82" s="76"/>
      <c r="G82" s="76"/>
      <c r="H82" s="76"/>
      <c r="I82" s="206"/>
      <c r="J82" s="76"/>
      <c r="K82" s="76"/>
      <c r="L82" s="74"/>
    </row>
    <row r="83" s="1" customFormat="1" ht="16.5" customHeight="1">
      <c r="B83" s="48"/>
      <c r="C83" s="76"/>
      <c r="D83" s="76"/>
      <c r="E83" s="207" t="str">
        <f>E7</f>
        <v>Přestupní terminál Šumperk</v>
      </c>
      <c r="F83" s="78"/>
      <c r="G83" s="78"/>
      <c r="H83" s="78"/>
      <c r="I83" s="206"/>
      <c r="J83" s="76"/>
      <c r="K83" s="76"/>
      <c r="L83" s="74"/>
    </row>
    <row r="84">
      <c r="B84" s="29"/>
      <c r="C84" s="78" t="s">
        <v>252</v>
      </c>
      <c r="D84" s="208"/>
      <c r="E84" s="208"/>
      <c r="F84" s="208"/>
      <c r="G84" s="208"/>
      <c r="H84" s="208"/>
      <c r="I84" s="151"/>
      <c r="J84" s="208"/>
      <c r="K84" s="208"/>
      <c r="L84" s="209"/>
    </row>
    <row r="85" s="1" customFormat="1" ht="16.5" customHeight="1">
      <c r="B85" s="48"/>
      <c r="C85" s="76"/>
      <c r="D85" s="76"/>
      <c r="E85" s="207" t="s">
        <v>3217</v>
      </c>
      <c r="F85" s="76"/>
      <c r="G85" s="76"/>
      <c r="H85" s="76"/>
      <c r="I85" s="206"/>
      <c r="J85" s="76"/>
      <c r="K85" s="76"/>
      <c r="L85" s="74"/>
    </row>
    <row r="86" s="1" customFormat="1" ht="14.4" customHeight="1">
      <c r="B86" s="48"/>
      <c r="C86" s="78" t="s">
        <v>254</v>
      </c>
      <c r="D86" s="76"/>
      <c r="E86" s="76"/>
      <c r="F86" s="76"/>
      <c r="G86" s="76"/>
      <c r="H86" s="76"/>
      <c r="I86" s="206"/>
      <c r="J86" s="76"/>
      <c r="K86" s="76"/>
      <c r="L86" s="74"/>
    </row>
    <row r="87" s="1" customFormat="1" ht="17.25" customHeight="1">
      <c r="B87" s="48"/>
      <c r="C87" s="76"/>
      <c r="D87" s="76"/>
      <c r="E87" s="84" t="str">
        <f>E11</f>
        <v>SO 402 - Světelné signalizační zařízení</v>
      </c>
      <c r="F87" s="76"/>
      <c r="G87" s="76"/>
      <c r="H87" s="76"/>
      <c r="I87" s="206"/>
      <c r="J87" s="76"/>
      <c r="K87" s="76"/>
      <c r="L87" s="74"/>
    </row>
    <row r="88" s="1" customFormat="1" ht="6.96" customHeight="1">
      <c r="B88" s="48"/>
      <c r="C88" s="76"/>
      <c r="D88" s="76"/>
      <c r="E88" s="76"/>
      <c r="F88" s="76"/>
      <c r="G88" s="76"/>
      <c r="H88" s="76"/>
      <c r="I88" s="206"/>
      <c r="J88" s="76"/>
      <c r="K88" s="76"/>
      <c r="L88" s="74"/>
    </row>
    <row r="89" s="1" customFormat="1" ht="18" customHeight="1">
      <c r="B89" s="48"/>
      <c r="C89" s="78" t="s">
        <v>24</v>
      </c>
      <c r="D89" s="76"/>
      <c r="E89" s="76"/>
      <c r="F89" s="210" t="str">
        <f>F14</f>
        <v>Šumperk</v>
      </c>
      <c r="G89" s="76"/>
      <c r="H89" s="76"/>
      <c r="I89" s="211" t="s">
        <v>26</v>
      </c>
      <c r="J89" s="87" t="str">
        <f>IF(J14="","",J14)</f>
        <v>20. 11. 2018</v>
      </c>
      <c r="K89" s="76"/>
      <c r="L89" s="74"/>
    </row>
    <row r="90" s="1" customFormat="1" ht="6.96" customHeight="1">
      <c r="B90" s="48"/>
      <c r="C90" s="76"/>
      <c r="D90" s="76"/>
      <c r="E90" s="76"/>
      <c r="F90" s="76"/>
      <c r="G90" s="76"/>
      <c r="H90" s="76"/>
      <c r="I90" s="206"/>
      <c r="J90" s="76"/>
      <c r="K90" s="76"/>
      <c r="L90" s="74"/>
    </row>
    <row r="91" s="1" customFormat="1">
      <c r="B91" s="48"/>
      <c r="C91" s="78" t="s">
        <v>32</v>
      </c>
      <c r="D91" s="76"/>
      <c r="E91" s="76"/>
      <c r="F91" s="210" t="str">
        <f>E17</f>
        <v>Město Šumperk</v>
      </c>
      <c r="G91" s="76"/>
      <c r="H91" s="76"/>
      <c r="I91" s="211" t="s">
        <v>40</v>
      </c>
      <c r="J91" s="210" t="str">
        <f>E23</f>
        <v>Cekr CZ s.r.o.</v>
      </c>
      <c r="K91" s="76"/>
      <c r="L91" s="74"/>
    </row>
    <row r="92" s="1" customFormat="1" ht="14.4" customHeight="1">
      <c r="B92" s="48"/>
      <c r="C92" s="78" t="s">
        <v>38</v>
      </c>
      <c r="D92" s="76"/>
      <c r="E92" s="76"/>
      <c r="F92" s="210" t="str">
        <f>IF(E20="","",E20)</f>
        <v/>
      </c>
      <c r="G92" s="76"/>
      <c r="H92" s="76"/>
      <c r="I92" s="206"/>
      <c r="J92" s="76"/>
      <c r="K92" s="76"/>
      <c r="L92" s="74"/>
    </row>
    <row r="93" s="1" customFormat="1" ht="10.32" customHeight="1">
      <c r="B93" s="48"/>
      <c r="C93" s="76"/>
      <c r="D93" s="76"/>
      <c r="E93" s="76"/>
      <c r="F93" s="76"/>
      <c r="G93" s="76"/>
      <c r="H93" s="76"/>
      <c r="I93" s="206"/>
      <c r="J93" s="76"/>
      <c r="K93" s="76"/>
      <c r="L93" s="74"/>
    </row>
    <row r="94" s="10" customFormat="1" ht="29.28" customHeight="1">
      <c r="B94" s="212"/>
      <c r="C94" s="213" t="s">
        <v>277</v>
      </c>
      <c r="D94" s="214" t="s">
        <v>66</v>
      </c>
      <c r="E94" s="214" t="s">
        <v>62</v>
      </c>
      <c r="F94" s="214" t="s">
        <v>278</v>
      </c>
      <c r="G94" s="214" t="s">
        <v>279</v>
      </c>
      <c r="H94" s="214" t="s">
        <v>280</v>
      </c>
      <c r="I94" s="215" t="s">
        <v>281</v>
      </c>
      <c r="J94" s="214" t="s">
        <v>258</v>
      </c>
      <c r="K94" s="216" t="s">
        <v>282</v>
      </c>
      <c r="L94" s="217"/>
      <c r="M94" s="104" t="s">
        <v>283</v>
      </c>
      <c r="N94" s="105" t="s">
        <v>51</v>
      </c>
      <c r="O94" s="105" t="s">
        <v>284</v>
      </c>
      <c r="P94" s="105" t="s">
        <v>285</v>
      </c>
      <c r="Q94" s="105" t="s">
        <v>286</v>
      </c>
      <c r="R94" s="105" t="s">
        <v>287</v>
      </c>
      <c r="S94" s="105" t="s">
        <v>288</v>
      </c>
      <c r="T94" s="106" t="s">
        <v>289</v>
      </c>
    </row>
    <row r="95" s="1" customFormat="1" ht="29.28" customHeight="1">
      <c r="B95" s="48"/>
      <c r="C95" s="110" t="s">
        <v>259</v>
      </c>
      <c r="D95" s="76"/>
      <c r="E95" s="76"/>
      <c r="F95" s="76"/>
      <c r="G95" s="76"/>
      <c r="H95" s="76"/>
      <c r="I95" s="206"/>
      <c r="J95" s="218">
        <f>BK95</f>
        <v>0</v>
      </c>
      <c r="K95" s="76"/>
      <c r="L95" s="74"/>
      <c r="M95" s="107"/>
      <c r="N95" s="108"/>
      <c r="O95" s="108"/>
      <c r="P95" s="219">
        <f>P96+P302+P1068</f>
        <v>0</v>
      </c>
      <c r="Q95" s="108"/>
      <c r="R95" s="219">
        <f>R96+R302+R1068</f>
        <v>47.487284769999995</v>
      </c>
      <c r="S95" s="108"/>
      <c r="T95" s="220">
        <f>T96+T302+T1068</f>
        <v>0.67834000000000005</v>
      </c>
      <c r="AT95" s="25" t="s">
        <v>81</v>
      </c>
      <c r="AU95" s="25" t="s">
        <v>260</v>
      </c>
      <c r="BK95" s="221">
        <f>BK96+BK302+BK1068</f>
        <v>0</v>
      </c>
    </row>
    <row r="96" s="11" customFormat="1" ht="37.44001" customHeight="1">
      <c r="B96" s="222"/>
      <c r="C96" s="223"/>
      <c r="D96" s="224" t="s">
        <v>81</v>
      </c>
      <c r="E96" s="225" t="s">
        <v>1053</v>
      </c>
      <c r="F96" s="225" t="s">
        <v>1054</v>
      </c>
      <c r="G96" s="223"/>
      <c r="H96" s="223"/>
      <c r="I96" s="226"/>
      <c r="J96" s="227">
        <f>BK96</f>
        <v>0</v>
      </c>
      <c r="K96" s="223"/>
      <c r="L96" s="228"/>
      <c r="M96" s="229"/>
      <c r="N96" s="230"/>
      <c r="O96" s="230"/>
      <c r="P96" s="231">
        <f>P97+P217+P230+P239+P300</f>
        <v>0</v>
      </c>
      <c r="Q96" s="230"/>
      <c r="R96" s="231">
        <f>R97+R217+R230+R239+R300</f>
        <v>3.0548116500000004</v>
      </c>
      <c r="S96" s="230"/>
      <c r="T96" s="232">
        <f>T97+T217+T230+T239+T300</f>
        <v>0.67834000000000005</v>
      </c>
      <c r="AR96" s="233" t="s">
        <v>89</v>
      </c>
      <c r="AT96" s="234" t="s">
        <v>81</v>
      </c>
      <c r="AU96" s="234" t="s">
        <v>82</v>
      </c>
      <c r="AY96" s="233" t="s">
        <v>291</v>
      </c>
      <c r="BK96" s="235">
        <f>BK97+BK217+BK230+BK239+BK300</f>
        <v>0</v>
      </c>
    </row>
    <row r="97" s="11" customFormat="1" ht="19.92" customHeight="1">
      <c r="B97" s="222"/>
      <c r="C97" s="223"/>
      <c r="D97" s="224" t="s">
        <v>81</v>
      </c>
      <c r="E97" s="236" t="s">
        <v>89</v>
      </c>
      <c r="F97" s="236" t="s">
        <v>293</v>
      </c>
      <c r="G97" s="223"/>
      <c r="H97" s="223"/>
      <c r="I97" s="226"/>
      <c r="J97" s="237">
        <f>BK97</f>
        <v>0</v>
      </c>
      <c r="K97" s="223"/>
      <c r="L97" s="228"/>
      <c r="M97" s="229"/>
      <c r="N97" s="230"/>
      <c r="O97" s="230"/>
      <c r="P97" s="231">
        <f>SUM(P98:P216)</f>
        <v>0</v>
      </c>
      <c r="Q97" s="230"/>
      <c r="R97" s="231">
        <f>SUM(R98:R216)</f>
        <v>1.2380880000000001</v>
      </c>
      <c r="S97" s="230"/>
      <c r="T97" s="232">
        <f>SUM(T98:T216)</f>
        <v>0.67834000000000005</v>
      </c>
      <c r="AR97" s="233" t="s">
        <v>89</v>
      </c>
      <c r="AT97" s="234" t="s">
        <v>81</v>
      </c>
      <c r="AU97" s="234" t="s">
        <v>89</v>
      </c>
      <c r="AY97" s="233" t="s">
        <v>291</v>
      </c>
      <c r="BK97" s="235">
        <f>SUM(BK98:BK216)</f>
        <v>0</v>
      </c>
    </row>
    <row r="98" s="1" customFormat="1" ht="51" customHeight="1">
      <c r="B98" s="48"/>
      <c r="C98" s="238" t="s">
        <v>89</v>
      </c>
      <c r="D98" s="238" t="s">
        <v>294</v>
      </c>
      <c r="E98" s="239" t="s">
        <v>1239</v>
      </c>
      <c r="F98" s="240" t="s">
        <v>1240</v>
      </c>
      <c r="G98" s="241" t="s">
        <v>352</v>
      </c>
      <c r="H98" s="242">
        <v>2.609</v>
      </c>
      <c r="I98" s="243"/>
      <c r="J98" s="244">
        <f>ROUND(I98*H98,2)</f>
        <v>0</v>
      </c>
      <c r="K98" s="240" t="s">
        <v>298</v>
      </c>
      <c r="L98" s="74"/>
      <c r="M98" s="245" t="s">
        <v>80</v>
      </c>
      <c r="N98" s="246" t="s">
        <v>52</v>
      </c>
      <c r="O98" s="49"/>
      <c r="P98" s="247">
        <f>O98*H98</f>
        <v>0</v>
      </c>
      <c r="Q98" s="247">
        <v>0</v>
      </c>
      <c r="R98" s="247">
        <f>Q98*H98</f>
        <v>0</v>
      </c>
      <c r="S98" s="247">
        <v>0.26000000000000001</v>
      </c>
      <c r="T98" s="248">
        <f>S98*H98</f>
        <v>0.67834000000000005</v>
      </c>
      <c r="AR98" s="25" t="s">
        <v>299</v>
      </c>
      <c r="AT98" s="25" t="s">
        <v>294</v>
      </c>
      <c r="AU98" s="25" t="s">
        <v>91</v>
      </c>
      <c r="AY98" s="25" t="s">
        <v>291</v>
      </c>
      <c r="BE98" s="249">
        <f>IF(N98="základní",J98,0)</f>
        <v>0</v>
      </c>
      <c r="BF98" s="249">
        <f>IF(N98="snížená",J98,0)</f>
        <v>0</v>
      </c>
      <c r="BG98" s="249">
        <f>IF(N98="zákl. přenesená",J98,0)</f>
        <v>0</v>
      </c>
      <c r="BH98" s="249">
        <f>IF(N98="sníž. přenesená",J98,0)</f>
        <v>0</v>
      </c>
      <c r="BI98" s="249">
        <f>IF(N98="nulová",J98,0)</f>
        <v>0</v>
      </c>
      <c r="BJ98" s="25" t="s">
        <v>89</v>
      </c>
      <c r="BK98" s="249">
        <f>ROUND(I98*H98,2)</f>
        <v>0</v>
      </c>
      <c r="BL98" s="25" t="s">
        <v>299</v>
      </c>
      <c r="BM98" s="25" t="s">
        <v>3954</v>
      </c>
    </row>
    <row r="99" s="12" customFormat="1">
      <c r="B99" s="250"/>
      <c r="C99" s="251"/>
      <c r="D99" s="252" t="s">
        <v>301</v>
      </c>
      <c r="E99" s="253" t="s">
        <v>80</v>
      </c>
      <c r="F99" s="254" t="s">
        <v>3955</v>
      </c>
      <c r="G99" s="251"/>
      <c r="H99" s="253" t="s">
        <v>80</v>
      </c>
      <c r="I99" s="255"/>
      <c r="J99" s="251"/>
      <c r="K99" s="251"/>
      <c r="L99" s="256"/>
      <c r="M99" s="257"/>
      <c r="N99" s="258"/>
      <c r="O99" s="258"/>
      <c r="P99" s="258"/>
      <c r="Q99" s="258"/>
      <c r="R99" s="258"/>
      <c r="S99" s="258"/>
      <c r="T99" s="259"/>
      <c r="AT99" s="260" t="s">
        <v>301</v>
      </c>
      <c r="AU99" s="260" t="s">
        <v>91</v>
      </c>
      <c r="AV99" s="12" t="s">
        <v>89</v>
      </c>
      <c r="AW99" s="12" t="s">
        <v>44</v>
      </c>
      <c r="AX99" s="12" t="s">
        <v>82</v>
      </c>
      <c r="AY99" s="260" t="s">
        <v>291</v>
      </c>
    </row>
    <row r="100" s="12" customFormat="1">
      <c r="B100" s="250"/>
      <c r="C100" s="251"/>
      <c r="D100" s="252" t="s">
        <v>301</v>
      </c>
      <c r="E100" s="253" t="s">
        <v>80</v>
      </c>
      <c r="F100" s="254" t="s">
        <v>3956</v>
      </c>
      <c r="G100" s="251"/>
      <c r="H100" s="253" t="s">
        <v>80</v>
      </c>
      <c r="I100" s="255"/>
      <c r="J100" s="251"/>
      <c r="K100" s="251"/>
      <c r="L100" s="256"/>
      <c r="M100" s="257"/>
      <c r="N100" s="258"/>
      <c r="O100" s="258"/>
      <c r="P100" s="258"/>
      <c r="Q100" s="258"/>
      <c r="R100" s="258"/>
      <c r="S100" s="258"/>
      <c r="T100" s="259"/>
      <c r="AT100" s="260" t="s">
        <v>301</v>
      </c>
      <c r="AU100" s="260" t="s">
        <v>91</v>
      </c>
      <c r="AV100" s="12" t="s">
        <v>89</v>
      </c>
      <c r="AW100" s="12" t="s">
        <v>44</v>
      </c>
      <c r="AX100" s="12" t="s">
        <v>82</v>
      </c>
      <c r="AY100" s="260" t="s">
        <v>291</v>
      </c>
    </row>
    <row r="101" s="13" customFormat="1">
      <c r="B101" s="261"/>
      <c r="C101" s="262"/>
      <c r="D101" s="252" t="s">
        <v>301</v>
      </c>
      <c r="E101" s="263" t="s">
        <v>80</v>
      </c>
      <c r="F101" s="264" t="s">
        <v>3957</v>
      </c>
      <c r="G101" s="262"/>
      <c r="H101" s="265">
        <v>2.609</v>
      </c>
      <c r="I101" s="266"/>
      <c r="J101" s="262"/>
      <c r="K101" s="262"/>
      <c r="L101" s="267"/>
      <c r="M101" s="268"/>
      <c r="N101" s="269"/>
      <c r="O101" s="269"/>
      <c r="P101" s="269"/>
      <c r="Q101" s="269"/>
      <c r="R101" s="269"/>
      <c r="S101" s="269"/>
      <c r="T101" s="270"/>
      <c r="AT101" s="271" t="s">
        <v>301</v>
      </c>
      <c r="AU101" s="271" t="s">
        <v>91</v>
      </c>
      <c r="AV101" s="13" t="s">
        <v>91</v>
      </c>
      <c r="AW101" s="13" t="s">
        <v>44</v>
      </c>
      <c r="AX101" s="13" t="s">
        <v>89</v>
      </c>
      <c r="AY101" s="271" t="s">
        <v>291</v>
      </c>
    </row>
    <row r="102" s="1" customFormat="1" ht="38.25" customHeight="1">
      <c r="B102" s="48"/>
      <c r="C102" s="238" t="s">
        <v>91</v>
      </c>
      <c r="D102" s="238" t="s">
        <v>294</v>
      </c>
      <c r="E102" s="239" t="s">
        <v>3958</v>
      </c>
      <c r="F102" s="240" t="s">
        <v>3959</v>
      </c>
      <c r="G102" s="241" t="s">
        <v>297</v>
      </c>
      <c r="H102" s="242">
        <v>23.16</v>
      </c>
      <c r="I102" s="243"/>
      <c r="J102" s="244">
        <f>ROUND(I102*H102,2)</f>
        <v>0</v>
      </c>
      <c r="K102" s="240" t="s">
        <v>298</v>
      </c>
      <c r="L102" s="74"/>
      <c r="M102" s="245" t="s">
        <v>80</v>
      </c>
      <c r="N102" s="246" t="s">
        <v>52</v>
      </c>
      <c r="O102" s="49"/>
      <c r="P102" s="247">
        <f>O102*H102</f>
        <v>0</v>
      </c>
      <c r="Q102" s="247">
        <v>0</v>
      </c>
      <c r="R102" s="247">
        <f>Q102*H102</f>
        <v>0</v>
      </c>
      <c r="S102" s="247">
        <v>0</v>
      </c>
      <c r="T102" s="248">
        <f>S102*H102</f>
        <v>0</v>
      </c>
      <c r="AR102" s="25" t="s">
        <v>299</v>
      </c>
      <c r="AT102" s="25" t="s">
        <v>294</v>
      </c>
      <c r="AU102" s="25" t="s">
        <v>91</v>
      </c>
      <c r="AY102" s="25" t="s">
        <v>291</v>
      </c>
      <c r="BE102" s="249">
        <f>IF(N102="základní",J102,0)</f>
        <v>0</v>
      </c>
      <c r="BF102" s="249">
        <f>IF(N102="snížená",J102,0)</f>
        <v>0</v>
      </c>
      <c r="BG102" s="249">
        <f>IF(N102="zákl. přenesená",J102,0)</f>
        <v>0</v>
      </c>
      <c r="BH102" s="249">
        <f>IF(N102="sníž. přenesená",J102,0)</f>
        <v>0</v>
      </c>
      <c r="BI102" s="249">
        <f>IF(N102="nulová",J102,0)</f>
        <v>0</v>
      </c>
      <c r="BJ102" s="25" t="s">
        <v>89</v>
      </c>
      <c r="BK102" s="249">
        <f>ROUND(I102*H102,2)</f>
        <v>0</v>
      </c>
      <c r="BL102" s="25" t="s">
        <v>299</v>
      </c>
      <c r="BM102" s="25" t="s">
        <v>3960</v>
      </c>
    </row>
    <row r="103" s="12" customFormat="1">
      <c r="B103" s="250"/>
      <c r="C103" s="251"/>
      <c r="D103" s="252" t="s">
        <v>301</v>
      </c>
      <c r="E103" s="253" t="s">
        <v>80</v>
      </c>
      <c r="F103" s="254" t="s">
        <v>3955</v>
      </c>
      <c r="G103" s="251"/>
      <c r="H103" s="253" t="s">
        <v>80</v>
      </c>
      <c r="I103" s="255"/>
      <c r="J103" s="251"/>
      <c r="K103" s="251"/>
      <c r="L103" s="256"/>
      <c r="M103" s="257"/>
      <c r="N103" s="258"/>
      <c r="O103" s="258"/>
      <c r="P103" s="258"/>
      <c r="Q103" s="258"/>
      <c r="R103" s="258"/>
      <c r="S103" s="258"/>
      <c r="T103" s="259"/>
      <c r="AT103" s="260" t="s">
        <v>301</v>
      </c>
      <c r="AU103" s="260" t="s">
        <v>91</v>
      </c>
      <c r="AV103" s="12" t="s">
        <v>89</v>
      </c>
      <c r="AW103" s="12" t="s">
        <v>44</v>
      </c>
      <c r="AX103" s="12" t="s">
        <v>82</v>
      </c>
      <c r="AY103" s="260" t="s">
        <v>291</v>
      </c>
    </row>
    <row r="104" s="12" customFormat="1">
      <c r="B104" s="250"/>
      <c r="C104" s="251"/>
      <c r="D104" s="252" t="s">
        <v>301</v>
      </c>
      <c r="E104" s="253" t="s">
        <v>80</v>
      </c>
      <c r="F104" s="254" t="s">
        <v>3961</v>
      </c>
      <c r="G104" s="251"/>
      <c r="H104" s="253" t="s">
        <v>80</v>
      </c>
      <c r="I104" s="255"/>
      <c r="J104" s="251"/>
      <c r="K104" s="251"/>
      <c r="L104" s="256"/>
      <c r="M104" s="257"/>
      <c r="N104" s="258"/>
      <c r="O104" s="258"/>
      <c r="P104" s="258"/>
      <c r="Q104" s="258"/>
      <c r="R104" s="258"/>
      <c r="S104" s="258"/>
      <c r="T104" s="259"/>
      <c r="AT104" s="260" t="s">
        <v>301</v>
      </c>
      <c r="AU104" s="260" t="s">
        <v>91</v>
      </c>
      <c r="AV104" s="12" t="s">
        <v>89</v>
      </c>
      <c r="AW104" s="12" t="s">
        <v>44</v>
      </c>
      <c r="AX104" s="12" t="s">
        <v>82</v>
      </c>
      <c r="AY104" s="260" t="s">
        <v>291</v>
      </c>
    </row>
    <row r="105" s="13" customFormat="1">
      <c r="B105" s="261"/>
      <c r="C105" s="262"/>
      <c r="D105" s="252" t="s">
        <v>301</v>
      </c>
      <c r="E105" s="263" t="s">
        <v>80</v>
      </c>
      <c r="F105" s="264" t="s">
        <v>3962</v>
      </c>
      <c r="G105" s="262"/>
      <c r="H105" s="265">
        <v>23.16</v>
      </c>
      <c r="I105" s="266"/>
      <c r="J105" s="262"/>
      <c r="K105" s="262"/>
      <c r="L105" s="267"/>
      <c r="M105" s="268"/>
      <c r="N105" s="269"/>
      <c r="O105" s="269"/>
      <c r="P105" s="269"/>
      <c r="Q105" s="269"/>
      <c r="R105" s="269"/>
      <c r="S105" s="269"/>
      <c r="T105" s="270"/>
      <c r="AT105" s="271" t="s">
        <v>301</v>
      </c>
      <c r="AU105" s="271" t="s">
        <v>91</v>
      </c>
      <c r="AV105" s="13" t="s">
        <v>91</v>
      </c>
      <c r="AW105" s="13" t="s">
        <v>44</v>
      </c>
      <c r="AX105" s="13" t="s">
        <v>89</v>
      </c>
      <c r="AY105" s="271" t="s">
        <v>291</v>
      </c>
    </row>
    <row r="106" s="1" customFormat="1" ht="25.5" customHeight="1">
      <c r="B106" s="48"/>
      <c r="C106" s="238" t="s">
        <v>132</v>
      </c>
      <c r="D106" s="238" t="s">
        <v>294</v>
      </c>
      <c r="E106" s="239" t="s">
        <v>3963</v>
      </c>
      <c r="F106" s="240" t="s">
        <v>3964</v>
      </c>
      <c r="G106" s="241" t="s">
        <v>297</v>
      </c>
      <c r="H106" s="242">
        <v>47.652000000000001</v>
      </c>
      <c r="I106" s="243"/>
      <c r="J106" s="244">
        <f>ROUND(I106*H106,2)</f>
        <v>0</v>
      </c>
      <c r="K106" s="240" t="s">
        <v>298</v>
      </c>
      <c r="L106" s="74"/>
      <c r="M106" s="245" t="s">
        <v>80</v>
      </c>
      <c r="N106" s="246" t="s">
        <v>52</v>
      </c>
      <c r="O106" s="49"/>
      <c r="P106" s="247">
        <f>O106*H106</f>
        <v>0</v>
      </c>
      <c r="Q106" s="247">
        <v>0</v>
      </c>
      <c r="R106" s="247">
        <f>Q106*H106</f>
        <v>0</v>
      </c>
      <c r="S106" s="247">
        <v>0</v>
      </c>
      <c r="T106" s="248">
        <f>S106*H106</f>
        <v>0</v>
      </c>
      <c r="AR106" s="25" t="s">
        <v>299</v>
      </c>
      <c r="AT106" s="25" t="s">
        <v>294</v>
      </c>
      <c r="AU106" s="25" t="s">
        <v>91</v>
      </c>
      <c r="AY106" s="25" t="s">
        <v>291</v>
      </c>
      <c r="BE106" s="249">
        <f>IF(N106="základní",J106,0)</f>
        <v>0</v>
      </c>
      <c r="BF106" s="249">
        <f>IF(N106="snížená",J106,0)</f>
        <v>0</v>
      </c>
      <c r="BG106" s="249">
        <f>IF(N106="zákl. přenesená",J106,0)</f>
        <v>0</v>
      </c>
      <c r="BH106" s="249">
        <f>IF(N106="sníž. přenesená",J106,0)</f>
        <v>0</v>
      </c>
      <c r="BI106" s="249">
        <f>IF(N106="nulová",J106,0)</f>
        <v>0</v>
      </c>
      <c r="BJ106" s="25" t="s">
        <v>89</v>
      </c>
      <c r="BK106" s="249">
        <f>ROUND(I106*H106,2)</f>
        <v>0</v>
      </c>
      <c r="BL106" s="25" t="s">
        <v>299</v>
      </c>
      <c r="BM106" s="25" t="s">
        <v>3965</v>
      </c>
    </row>
    <row r="107" s="12" customFormat="1">
      <c r="B107" s="250"/>
      <c r="C107" s="251"/>
      <c r="D107" s="252" t="s">
        <v>301</v>
      </c>
      <c r="E107" s="253" t="s">
        <v>80</v>
      </c>
      <c r="F107" s="254" t="s">
        <v>3955</v>
      </c>
      <c r="G107" s="251"/>
      <c r="H107" s="253" t="s">
        <v>80</v>
      </c>
      <c r="I107" s="255"/>
      <c r="J107" s="251"/>
      <c r="K107" s="251"/>
      <c r="L107" s="256"/>
      <c r="M107" s="257"/>
      <c r="N107" s="258"/>
      <c r="O107" s="258"/>
      <c r="P107" s="258"/>
      <c r="Q107" s="258"/>
      <c r="R107" s="258"/>
      <c r="S107" s="258"/>
      <c r="T107" s="259"/>
      <c r="AT107" s="260" t="s">
        <v>301</v>
      </c>
      <c r="AU107" s="260" t="s">
        <v>91</v>
      </c>
      <c r="AV107" s="12" t="s">
        <v>89</v>
      </c>
      <c r="AW107" s="12" t="s">
        <v>44</v>
      </c>
      <c r="AX107" s="12" t="s">
        <v>82</v>
      </c>
      <c r="AY107" s="260" t="s">
        <v>291</v>
      </c>
    </row>
    <row r="108" s="12" customFormat="1">
      <c r="B108" s="250"/>
      <c r="C108" s="251"/>
      <c r="D108" s="252" t="s">
        <v>301</v>
      </c>
      <c r="E108" s="253" t="s">
        <v>80</v>
      </c>
      <c r="F108" s="254" t="s">
        <v>3966</v>
      </c>
      <c r="G108" s="251"/>
      <c r="H108" s="253" t="s">
        <v>80</v>
      </c>
      <c r="I108" s="255"/>
      <c r="J108" s="251"/>
      <c r="K108" s="251"/>
      <c r="L108" s="256"/>
      <c r="M108" s="257"/>
      <c r="N108" s="258"/>
      <c r="O108" s="258"/>
      <c r="P108" s="258"/>
      <c r="Q108" s="258"/>
      <c r="R108" s="258"/>
      <c r="S108" s="258"/>
      <c r="T108" s="259"/>
      <c r="AT108" s="260" t="s">
        <v>301</v>
      </c>
      <c r="AU108" s="260" t="s">
        <v>91</v>
      </c>
      <c r="AV108" s="12" t="s">
        <v>89</v>
      </c>
      <c r="AW108" s="12" t="s">
        <v>44</v>
      </c>
      <c r="AX108" s="12" t="s">
        <v>82</v>
      </c>
      <c r="AY108" s="260" t="s">
        <v>291</v>
      </c>
    </row>
    <row r="109" s="12" customFormat="1">
      <c r="B109" s="250"/>
      <c r="C109" s="251"/>
      <c r="D109" s="252" t="s">
        <v>301</v>
      </c>
      <c r="E109" s="253" t="s">
        <v>80</v>
      </c>
      <c r="F109" s="254" t="s">
        <v>3967</v>
      </c>
      <c r="G109" s="251"/>
      <c r="H109" s="253" t="s">
        <v>80</v>
      </c>
      <c r="I109" s="255"/>
      <c r="J109" s="251"/>
      <c r="K109" s="251"/>
      <c r="L109" s="256"/>
      <c r="M109" s="257"/>
      <c r="N109" s="258"/>
      <c r="O109" s="258"/>
      <c r="P109" s="258"/>
      <c r="Q109" s="258"/>
      <c r="R109" s="258"/>
      <c r="S109" s="258"/>
      <c r="T109" s="259"/>
      <c r="AT109" s="260" t="s">
        <v>301</v>
      </c>
      <c r="AU109" s="260" t="s">
        <v>91</v>
      </c>
      <c r="AV109" s="12" t="s">
        <v>89</v>
      </c>
      <c r="AW109" s="12" t="s">
        <v>44</v>
      </c>
      <c r="AX109" s="12" t="s">
        <v>82</v>
      </c>
      <c r="AY109" s="260" t="s">
        <v>291</v>
      </c>
    </row>
    <row r="110" s="12" customFormat="1">
      <c r="B110" s="250"/>
      <c r="C110" s="251"/>
      <c r="D110" s="252" t="s">
        <v>301</v>
      </c>
      <c r="E110" s="253" t="s">
        <v>80</v>
      </c>
      <c r="F110" s="254" t="s">
        <v>3968</v>
      </c>
      <c r="G110" s="251"/>
      <c r="H110" s="253" t="s">
        <v>80</v>
      </c>
      <c r="I110" s="255"/>
      <c r="J110" s="251"/>
      <c r="K110" s="251"/>
      <c r="L110" s="256"/>
      <c r="M110" s="257"/>
      <c r="N110" s="258"/>
      <c r="O110" s="258"/>
      <c r="P110" s="258"/>
      <c r="Q110" s="258"/>
      <c r="R110" s="258"/>
      <c r="S110" s="258"/>
      <c r="T110" s="259"/>
      <c r="AT110" s="260" t="s">
        <v>301</v>
      </c>
      <c r="AU110" s="260" t="s">
        <v>91</v>
      </c>
      <c r="AV110" s="12" t="s">
        <v>89</v>
      </c>
      <c r="AW110" s="12" t="s">
        <v>44</v>
      </c>
      <c r="AX110" s="12" t="s">
        <v>82</v>
      </c>
      <c r="AY110" s="260" t="s">
        <v>291</v>
      </c>
    </row>
    <row r="111" s="13" customFormat="1">
      <c r="B111" s="261"/>
      <c r="C111" s="262"/>
      <c r="D111" s="252" t="s">
        <v>301</v>
      </c>
      <c r="E111" s="263" t="s">
        <v>80</v>
      </c>
      <c r="F111" s="264" t="s">
        <v>3969</v>
      </c>
      <c r="G111" s="262"/>
      <c r="H111" s="265">
        <v>6.7999999999999998</v>
      </c>
      <c r="I111" s="266"/>
      <c r="J111" s="262"/>
      <c r="K111" s="262"/>
      <c r="L111" s="267"/>
      <c r="M111" s="268"/>
      <c r="N111" s="269"/>
      <c r="O111" s="269"/>
      <c r="P111" s="269"/>
      <c r="Q111" s="269"/>
      <c r="R111" s="269"/>
      <c r="S111" s="269"/>
      <c r="T111" s="270"/>
      <c r="AT111" s="271" t="s">
        <v>301</v>
      </c>
      <c r="AU111" s="271" t="s">
        <v>91</v>
      </c>
      <c r="AV111" s="13" t="s">
        <v>91</v>
      </c>
      <c r="AW111" s="13" t="s">
        <v>44</v>
      </c>
      <c r="AX111" s="13" t="s">
        <v>82</v>
      </c>
      <c r="AY111" s="271" t="s">
        <v>291</v>
      </c>
    </row>
    <row r="112" s="12" customFormat="1">
      <c r="B112" s="250"/>
      <c r="C112" s="251"/>
      <c r="D112" s="252" t="s">
        <v>301</v>
      </c>
      <c r="E112" s="253" t="s">
        <v>80</v>
      </c>
      <c r="F112" s="254" t="s">
        <v>3970</v>
      </c>
      <c r="G112" s="251"/>
      <c r="H112" s="253" t="s">
        <v>80</v>
      </c>
      <c r="I112" s="255"/>
      <c r="J112" s="251"/>
      <c r="K112" s="251"/>
      <c r="L112" s="256"/>
      <c r="M112" s="257"/>
      <c r="N112" s="258"/>
      <c r="O112" s="258"/>
      <c r="P112" s="258"/>
      <c r="Q112" s="258"/>
      <c r="R112" s="258"/>
      <c r="S112" s="258"/>
      <c r="T112" s="259"/>
      <c r="AT112" s="260" t="s">
        <v>301</v>
      </c>
      <c r="AU112" s="260" t="s">
        <v>91</v>
      </c>
      <c r="AV112" s="12" t="s">
        <v>89</v>
      </c>
      <c r="AW112" s="12" t="s">
        <v>44</v>
      </c>
      <c r="AX112" s="12" t="s">
        <v>82</v>
      </c>
      <c r="AY112" s="260" t="s">
        <v>291</v>
      </c>
    </row>
    <row r="113" s="13" customFormat="1">
      <c r="B113" s="261"/>
      <c r="C113" s="262"/>
      <c r="D113" s="252" t="s">
        <v>301</v>
      </c>
      <c r="E113" s="263" t="s">
        <v>80</v>
      </c>
      <c r="F113" s="264" t="s">
        <v>3971</v>
      </c>
      <c r="G113" s="262"/>
      <c r="H113" s="265">
        <v>0.64800000000000002</v>
      </c>
      <c r="I113" s="266"/>
      <c r="J113" s="262"/>
      <c r="K113" s="262"/>
      <c r="L113" s="267"/>
      <c r="M113" s="268"/>
      <c r="N113" s="269"/>
      <c r="O113" s="269"/>
      <c r="P113" s="269"/>
      <c r="Q113" s="269"/>
      <c r="R113" s="269"/>
      <c r="S113" s="269"/>
      <c r="T113" s="270"/>
      <c r="AT113" s="271" t="s">
        <v>301</v>
      </c>
      <c r="AU113" s="271" t="s">
        <v>91</v>
      </c>
      <c r="AV113" s="13" t="s">
        <v>91</v>
      </c>
      <c r="AW113" s="13" t="s">
        <v>44</v>
      </c>
      <c r="AX113" s="13" t="s">
        <v>82</v>
      </c>
      <c r="AY113" s="271" t="s">
        <v>291</v>
      </c>
    </row>
    <row r="114" s="12" customFormat="1">
      <c r="B114" s="250"/>
      <c r="C114" s="251"/>
      <c r="D114" s="252" t="s">
        <v>301</v>
      </c>
      <c r="E114" s="253" t="s">
        <v>80</v>
      </c>
      <c r="F114" s="254" t="s">
        <v>3955</v>
      </c>
      <c r="G114" s="251"/>
      <c r="H114" s="253" t="s">
        <v>80</v>
      </c>
      <c r="I114" s="255"/>
      <c r="J114" s="251"/>
      <c r="K114" s="251"/>
      <c r="L114" s="256"/>
      <c r="M114" s="257"/>
      <c r="N114" s="258"/>
      <c r="O114" s="258"/>
      <c r="P114" s="258"/>
      <c r="Q114" s="258"/>
      <c r="R114" s="258"/>
      <c r="S114" s="258"/>
      <c r="T114" s="259"/>
      <c r="AT114" s="260" t="s">
        <v>301</v>
      </c>
      <c r="AU114" s="260" t="s">
        <v>91</v>
      </c>
      <c r="AV114" s="12" t="s">
        <v>89</v>
      </c>
      <c r="AW114" s="12" t="s">
        <v>44</v>
      </c>
      <c r="AX114" s="12" t="s">
        <v>82</v>
      </c>
      <c r="AY114" s="260" t="s">
        <v>291</v>
      </c>
    </row>
    <row r="115" s="12" customFormat="1">
      <c r="B115" s="250"/>
      <c r="C115" s="251"/>
      <c r="D115" s="252" t="s">
        <v>301</v>
      </c>
      <c r="E115" s="253" t="s">
        <v>80</v>
      </c>
      <c r="F115" s="254" t="s">
        <v>3972</v>
      </c>
      <c r="G115" s="251"/>
      <c r="H115" s="253" t="s">
        <v>80</v>
      </c>
      <c r="I115" s="255"/>
      <c r="J115" s="251"/>
      <c r="K115" s="251"/>
      <c r="L115" s="256"/>
      <c r="M115" s="257"/>
      <c r="N115" s="258"/>
      <c r="O115" s="258"/>
      <c r="P115" s="258"/>
      <c r="Q115" s="258"/>
      <c r="R115" s="258"/>
      <c r="S115" s="258"/>
      <c r="T115" s="259"/>
      <c r="AT115" s="260" t="s">
        <v>301</v>
      </c>
      <c r="AU115" s="260" t="s">
        <v>91</v>
      </c>
      <c r="AV115" s="12" t="s">
        <v>89</v>
      </c>
      <c r="AW115" s="12" t="s">
        <v>44</v>
      </c>
      <c r="AX115" s="12" t="s">
        <v>82</v>
      </c>
      <c r="AY115" s="260" t="s">
        <v>291</v>
      </c>
    </row>
    <row r="116" s="13" customFormat="1">
      <c r="B116" s="261"/>
      <c r="C116" s="262"/>
      <c r="D116" s="252" t="s">
        <v>301</v>
      </c>
      <c r="E116" s="263" t="s">
        <v>80</v>
      </c>
      <c r="F116" s="264" t="s">
        <v>3973</v>
      </c>
      <c r="G116" s="262"/>
      <c r="H116" s="265">
        <v>0.47999999999999998</v>
      </c>
      <c r="I116" s="266"/>
      <c r="J116" s="262"/>
      <c r="K116" s="262"/>
      <c r="L116" s="267"/>
      <c r="M116" s="268"/>
      <c r="N116" s="269"/>
      <c r="O116" s="269"/>
      <c r="P116" s="269"/>
      <c r="Q116" s="269"/>
      <c r="R116" s="269"/>
      <c r="S116" s="269"/>
      <c r="T116" s="270"/>
      <c r="AT116" s="271" t="s">
        <v>301</v>
      </c>
      <c r="AU116" s="271" t="s">
        <v>91</v>
      </c>
      <c r="AV116" s="13" t="s">
        <v>91</v>
      </c>
      <c r="AW116" s="13" t="s">
        <v>44</v>
      </c>
      <c r="AX116" s="13" t="s">
        <v>82</v>
      </c>
      <c r="AY116" s="271" t="s">
        <v>291</v>
      </c>
    </row>
    <row r="117" s="12" customFormat="1">
      <c r="B117" s="250"/>
      <c r="C117" s="251"/>
      <c r="D117" s="252" t="s">
        <v>301</v>
      </c>
      <c r="E117" s="253" t="s">
        <v>80</v>
      </c>
      <c r="F117" s="254" t="s">
        <v>3974</v>
      </c>
      <c r="G117" s="251"/>
      <c r="H117" s="253" t="s">
        <v>80</v>
      </c>
      <c r="I117" s="255"/>
      <c r="J117" s="251"/>
      <c r="K117" s="251"/>
      <c r="L117" s="256"/>
      <c r="M117" s="257"/>
      <c r="N117" s="258"/>
      <c r="O117" s="258"/>
      <c r="P117" s="258"/>
      <c r="Q117" s="258"/>
      <c r="R117" s="258"/>
      <c r="S117" s="258"/>
      <c r="T117" s="259"/>
      <c r="AT117" s="260" t="s">
        <v>301</v>
      </c>
      <c r="AU117" s="260" t="s">
        <v>91</v>
      </c>
      <c r="AV117" s="12" t="s">
        <v>89</v>
      </c>
      <c r="AW117" s="12" t="s">
        <v>44</v>
      </c>
      <c r="AX117" s="12" t="s">
        <v>82</v>
      </c>
      <c r="AY117" s="260" t="s">
        <v>291</v>
      </c>
    </row>
    <row r="118" s="13" customFormat="1">
      <c r="B118" s="261"/>
      <c r="C118" s="262"/>
      <c r="D118" s="252" t="s">
        <v>301</v>
      </c>
      <c r="E118" s="263" t="s">
        <v>80</v>
      </c>
      <c r="F118" s="264" t="s">
        <v>3975</v>
      </c>
      <c r="G118" s="262"/>
      <c r="H118" s="265">
        <v>0.20000000000000001</v>
      </c>
      <c r="I118" s="266"/>
      <c r="J118" s="262"/>
      <c r="K118" s="262"/>
      <c r="L118" s="267"/>
      <c r="M118" s="268"/>
      <c r="N118" s="269"/>
      <c r="O118" s="269"/>
      <c r="P118" s="269"/>
      <c r="Q118" s="269"/>
      <c r="R118" s="269"/>
      <c r="S118" s="269"/>
      <c r="T118" s="270"/>
      <c r="AT118" s="271" t="s">
        <v>301</v>
      </c>
      <c r="AU118" s="271" t="s">
        <v>91</v>
      </c>
      <c r="AV118" s="13" t="s">
        <v>91</v>
      </c>
      <c r="AW118" s="13" t="s">
        <v>44</v>
      </c>
      <c r="AX118" s="13" t="s">
        <v>82</v>
      </c>
      <c r="AY118" s="271" t="s">
        <v>291</v>
      </c>
    </row>
    <row r="119" s="12" customFormat="1">
      <c r="B119" s="250"/>
      <c r="C119" s="251"/>
      <c r="D119" s="252" t="s">
        <v>301</v>
      </c>
      <c r="E119" s="253" t="s">
        <v>80</v>
      </c>
      <c r="F119" s="254" t="s">
        <v>3976</v>
      </c>
      <c r="G119" s="251"/>
      <c r="H119" s="253" t="s">
        <v>80</v>
      </c>
      <c r="I119" s="255"/>
      <c r="J119" s="251"/>
      <c r="K119" s="251"/>
      <c r="L119" s="256"/>
      <c r="M119" s="257"/>
      <c r="N119" s="258"/>
      <c r="O119" s="258"/>
      <c r="P119" s="258"/>
      <c r="Q119" s="258"/>
      <c r="R119" s="258"/>
      <c r="S119" s="258"/>
      <c r="T119" s="259"/>
      <c r="AT119" s="260" t="s">
        <v>301</v>
      </c>
      <c r="AU119" s="260" t="s">
        <v>91</v>
      </c>
      <c r="AV119" s="12" t="s">
        <v>89</v>
      </c>
      <c r="AW119" s="12" t="s">
        <v>44</v>
      </c>
      <c r="AX119" s="12" t="s">
        <v>82</v>
      </c>
      <c r="AY119" s="260" t="s">
        <v>291</v>
      </c>
    </row>
    <row r="120" s="13" customFormat="1">
      <c r="B120" s="261"/>
      <c r="C120" s="262"/>
      <c r="D120" s="252" t="s">
        <v>301</v>
      </c>
      <c r="E120" s="263" t="s">
        <v>80</v>
      </c>
      <c r="F120" s="264" t="s">
        <v>3977</v>
      </c>
      <c r="G120" s="262"/>
      <c r="H120" s="265">
        <v>1.944</v>
      </c>
      <c r="I120" s="266"/>
      <c r="J120" s="262"/>
      <c r="K120" s="262"/>
      <c r="L120" s="267"/>
      <c r="M120" s="268"/>
      <c r="N120" s="269"/>
      <c r="O120" s="269"/>
      <c r="P120" s="269"/>
      <c r="Q120" s="269"/>
      <c r="R120" s="269"/>
      <c r="S120" s="269"/>
      <c r="T120" s="270"/>
      <c r="AT120" s="271" t="s">
        <v>301</v>
      </c>
      <c r="AU120" s="271" t="s">
        <v>91</v>
      </c>
      <c r="AV120" s="13" t="s">
        <v>91</v>
      </c>
      <c r="AW120" s="13" t="s">
        <v>44</v>
      </c>
      <c r="AX120" s="13" t="s">
        <v>82</v>
      </c>
      <c r="AY120" s="271" t="s">
        <v>291</v>
      </c>
    </row>
    <row r="121" s="12" customFormat="1">
      <c r="B121" s="250"/>
      <c r="C121" s="251"/>
      <c r="D121" s="252" t="s">
        <v>301</v>
      </c>
      <c r="E121" s="253" t="s">
        <v>80</v>
      </c>
      <c r="F121" s="254" t="s">
        <v>3978</v>
      </c>
      <c r="G121" s="251"/>
      <c r="H121" s="253" t="s">
        <v>80</v>
      </c>
      <c r="I121" s="255"/>
      <c r="J121" s="251"/>
      <c r="K121" s="251"/>
      <c r="L121" s="256"/>
      <c r="M121" s="257"/>
      <c r="N121" s="258"/>
      <c r="O121" s="258"/>
      <c r="P121" s="258"/>
      <c r="Q121" s="258"/>
      <c r="R121" s="258"/>
      <c r="S121" s="258"/>
      <c r="T121" s="259"/>
      <c r="AT121" s="260" t="s">
        <v>301</v>
      </c>
      <c r="AU121" s="260" t="s">
        <v>91</v>
      </c>
      <c r="AV121" s="12" t="s">
        <v>89</v>
      </c>
      <c r="AW121" s="12" t="s">
        <v>44</v>
      </c>
      <c r="AX121" s="12" t="s">
        <v>82</v>
      </c>
      <c r="AY121" s="260" t="s">
        <v>291</v>
      </c>
    </row>
    <row r="122" s="13" customFormat="1">
      <c r="B122" s="261"/>
      <c r="C122" s="262"/>
      <c r="D122" s="252" t="s">
        <v>301</v>
      </c>
      <c r="E122" s="263" t="s">
        <v>80</v>
      </c>
      <c r="F122" s="264" t="s">
        <v>3979</v>
      </c>
      <c r="G122" s="262"/>
      <c r="H122" s="265">
        <v>28.350000000000001</v>
      </c>
      <c r="I122" s="266"/>
      <c r="J122" s="262"/>
      <c r="K122" s="262"/>
      <c r="L122" s="267"/>
      <c r="M122" s="268"/>
      <c r="N122" s="269"/>
      <c r="O122" s="269"/>
      <c r="P122" s="269"/>
      <c r="Q122" s="269"/>
      <c r="R122" s="269"/>
      <c r="S122" s="269"/>
      <c r="T122" s="270"/>
      <c r="AT122" s="271" t="s">
        <v>301</v>
      </c>
      <c r="AU122" s="271" t="s">
        <v>91</v>
      </c>
      <c r="AV122" s="13" t="s">
        <v>91</v>
      </c>
      <c r="AW122" s="13" t="s">
        <v>44</v>
      </c>
      <c r="AX122" s="13" t="s">
        <v>82</v>
      </c>
      <c r="AY122" s="271" t="s">
        <v>291</v>
      </c>
    </row>
    <row r="123" s="12" customFormat="1">
      <c r="B123" s="250"/>
      <c r="C123" s="251"/>
      <c r="D123" s="252" t="s">
        <v>301</v>
      </c>
      <c r="E123" s="253" t="s">
        <v>80</v>
      </c>
      <c r="F123" s="254" t="s">
        <v>3980</v>
      </c>
      <c r="G123" s="251"/>
      <c r="H123" s="253" t="s">
        <v>80</v>
      </c>
      <c r="I123" s="255"/>
      <c r="J123" s="251"/>
      <c r="K123" s="251"/>
      <c r="L123" s="256"/>
      <c r="M123" s="257"/>
      <c r="N123" s="258"/>
      <c r="O123" s="258"/>
      <c r="P123" s="258"/>
      <c r="Q123" s="258"/>
      <c r="R123" s="258"/>
      <c r="S123" s="258"/>
      <c r="T123" s="259"/>
      <c r="AT123" s="260" t="s">
        <v>301</v>
      </c>
      <c r="AU123" s="260" t="s">
        <v>91</v>
      </c>
      <c r="AV123" s="12" t="s">
        <v>89</v>
      </c>
      <c r="AW123" s="12" t="s">
        <v>44</v>
      </c>
      <c r="AX123" s="12" t="s">
        <v>82</v>
      </c>
      <c r="AY123" s="260" t="s">
        <v>291</v>
      </c>
    </row>
    <row r="124" s="13" customFormat="1">
      <c r="B124" s="261"/>
      <c r="C124" s="262"/>
      <c r="D124" s="252" t="s">
        <v>301</v>
      </c>
      <c r="E124" s="263" t="s">
        <v>80</v>
      </c>
      <c r="F124" s="264" t="s">
        <v>3981</v>
      </c>
      <c r="G124" s="262"/>
      <c r="H124" s="265">
        <v>6.5</v>
      </c>
      <c r="I124" s="266"/>
      <c r="J124" s="262"/>
      <c r="K124" s="262"/>
      <c r="L124" s="267"/>
      <c r="M124" s="268"/>
      <c r="N124" s="269"/>
      <c r="O124" s="269"/>
      <c r="P124" s="269"/>
      <c r="Q124" s="269"/>
      <c r="R124" s="269"/>
      <c r="S124" s="269"/>
      <c r="T124" s="270"/>
      <c r="AT124" s="271" t="s">
        <v>301</v>
      </c>
      <c r="AU124" s="271" t="s">
        <v>91</v>
      </c>
      <c r="AV124" s="13" t="s">
        <v>91</v>
      </c>
      <c r="AW124" s="13" t="s">
        <v>44</v>
      </c>
      <c r="AX124" s="13" t="s">
        <v>82</v>
      </c>
      <c r="AY124" s="271" t="s">
        <v>291</v>
      </c>
    </row>
    <row r="125" s="12" customFormat="1">
      <c r="B125" s="250"/>
      <c r="C125" s="251"/>
      <c r="D125" s="252" t="s">
        <v>301</v>
      </c>
      <c r="E125" s="253" t="s">
        <v>80</v>
      </c>
      <c r="F125" s="254" t="s">
        <v>3982</v>
      </c>
      <c r="G125" s="251"/>
      <c r="H125" s="253" t="s">
        <v>80</v>
      </c>
      <c r="I125" s="255"/>
      <c r="J125" s="251"/>
      <c r="K125" s="251"/>
      <c r="L125" s="256"/>
      <c r="M125" s="257"/>
      <c r="N125" s="258"/>
      <c r="O125" s="258"/>
      <c r="P125" s="258"/>
      <c r="Q125" s="258"/>
      <c r="R125" s="258"/>
      <c r="S125" s="258"/>
      <c r="T125" s="259"/>
      <c r="AT125" s="260" t="s">
        <v>301</v>
      </c>
      <c r="AU125" s="260" t="s">
        <v>91</v>
      </c>
      <c r="AV125" s="12" t="s">
        <v>89</v>
      </c>
      <c r="AW125" s="12" t="s">
        <v>44</v>
      </c>
      <c r="AX125" s="12" t="s">
        <v>82</v>
      </c>
      <c r="AY125" s="260" t="s">
        <v>291</v>
      </c>
    </row>
    <row r="126" s="13" customFormat="1">
      <c r="B126" s="261"/>
      <c r="C126" s="262"/>
      <c r="D126" s="252" t="s">
        <v>301</v>
      </c>
      <c r="E126" s="263" t="s">
        <v>80</v>
      </c>
      <c r="F126" s="264" t="s">
        <v>3983</v>
      </c>
      <c r="G126" s="262"/>
      <c r="H126" s="265">
        <v>2.73</v>
      </c>
      <c r="I126" s="266"/>
      <c r="J126" s="262"/>
      <c r="K126" s="262"/>
      <c r="L126" s="267"/>
      <c r="M126" s="268"/>
      <c r="N126" s="269"/>
      <c r="O126" s="269"/>
      <c r="P126" s="269"/>
      <c r="Q126" s="269"/>
      <c r="R126" s="269"/>
      <c r="S126" s="269"/>
      <c r="T126" s="270"/>
      <c r="AT126" s="271" t="s">
        <v>301</v>
      </c>
      <c r="AU126" s="271" t="s">
        <v>91</v>
      </c>
      <c r="AV126" s="13" t="s">
        <v>91</v>
      </c>
      <c r="AW126" s="13" t="s">
        <v>44</v>
      </c>
      <c r="AX126" s="13" t="s">
        <v>82</v>
      </c>
      <c r="AY126" s="271" t="s">
        <v>291</v>
      </c>
    </row>
    <row r="127" s="15" customFormat="1">
      <c r="B127" s="283"/>
      <c r="C127" s="284"/>
      <c r="D127" s="252" t="s">
        <v>301</v>
      </c>
      <c r="E127" s="285" t="s">
        <v>80</v>
      </c>
      <c r="F127" s="286" t="s">
        <v>315</v>
      </c>
      <c r="G127" s="284"/>
      <c r="H127" s="287">
        <v>47.652000000000001</v>
      </c>
      <c r="I127" s="288"/>
      <c r="J127" s="284"/>
      <c r="K127" s="284"/>
      <c r="L127" s="289"/>
      <c r="M127" s="290"/>
      <c r="N127" s="291"/>
      <c r="O127" s="291"/>
      <c r="P127" s="291"/>
      <c r="Q127" s="291"/>
      <c r="R127" s="291"/>
      <c r="S127" s="291"/>
      <c r="T127" s="292"/>
      <c r="AT127" s="293" t="s">
        <v>301</v>
      </c>
      <c r="AU127" s="293" t="s">
        <v>91</v>
      </c>
      <c r="AV127" s="15" t="s">
        <v>299</v>
      </c>
      <c r="AW127" s="15" t="s">
        <v>44</v>
      </c>
      <c r="AX127" s="15" t="s">
        <v>89</v>
      </c>
      <c r="AY127" s="293" t="s">
        <v>291</v>
      </c>
    </row>
    <row r="128" s="1" customFormat="1" ht="25.5" customHeight="1">
      <c r="B128" s="48"/>
      <c r="C128" s="238" t="s">
        <v>299</v>
      </c>
      <c r="D128" s="238" t="s">
        <v>294</v>
      </c>
      <c r="E128" s="239" t="s">
        <v>323</v>
      </c>
      <c r="F128" s="240" t="s">
        <v>324</v>
      </c>
      <c r="G128" s="241" t="s">
        <v>325</v>
      </c>
      <c r="H128" s="242">
        <v>79.102999999999994</v>
      </c>
      <c r="I128" s="243"/>
      <c r="J128" s="244">
        <f>ROUND(I128*H128,2)</f>
        <v>0</v>
      </c>
      <c r="K128" s="240" t="s">
        <v>298</v>
      </c>
      <c r="L128" s="74"/>
      <c r="M128" s="245" t="s">
        <v>80</v>
      </c>
      <c r="N128" s="246" t="s">
        <v>52</v>
      </c>
      <c r="O128" s="49"/>
      <c r="P128" s="247">
        <f>O128*H128</f>
        <v>0</v>
      </c>
      <c r="Q128" s="247">
        <v>0</v>
      </c>
      <c r="R128" s="247">
        <f>Q128*H128</f>
        <v>0</v>
      </c>
      <c r="S128" s="247">
        <v>0</v>
      </c>
      <c r="T128" s="248">
        <f>S128*H128</f>
        <v>0</v>
      </c>
      <c r="AR128" s="25" t="s">
        <v>299</v>
      </c>
      <c r="AT128" s="25" t="s">
        <v>294</v>
      </c>
      <c r="AU128" s="25" t="s">
        <v>91</v>
      </c>
      <c r="AY128" s="25" t="s">
        <v>291</v>
      </c>
      <c r="BE128" s="249">
        <f>IF(N128="základní",J128,0)</f>
        <v>0</v>
      </c>
      <c r="BF128" s="249">
        <f>IF(N128="snížená",J128,0)</f>
        <v>0</v>
      </c>
      <c r="BG128" s="249">
        <f>IF(N128="zákl. přenesená",J128,0)</f>
        <v>0</v>
      </c>
      <c r="BH128" s="249">
        <f>IF(N128="sníž. přenesená",J128,0)</f>
        <v>0</v>
      </c>
      <c r="BI128" s="249">
        <f>IF(N128="nulová",J128,0)</f>
        <v>0</v>
      </c>
      <c r="BJ128" s="25" t="s">
        <v>89</v>
      </c>
      <c r="BK128" s="249">
        <f>ROUND(I128*H128,2)</f>
        <v>0</v>
      </c>
      <c r="BL128" s="25" t="s">
        <v>299</v>
      </c>
      <c r="BM128" s="25" t="s">
        <v>3984</v>
      </c>
    </row>
    <row r="129" s="12" customFormat="1">
      <c r="B129" s="250"/>
      <c r="C129" s="251"/>
      <c r="D129" s="252" t="s">
        <v>301</v>
      </c>
      <c r="E129" s="253" t="s">
        <v>80</v>
      </c>
      <c r="F129" s="254" t="s">
        <v>3955</v>
      </c>
      <c r="G129" s="251"/>
      <c r="H129" s="253" t="s">
        <v>80</v>
      </c>
      <c r="I129" s="255"/>
      <c r="J129" s="251"/>
      <c r="K129" s="251"/>
      <c r="L129" s="256"/>
      <c r="M129" s="257"/>
      <c r="N129" s="258"/>
      <c r="O129" s="258"/>
      <c r="P129" s="258"/>
      <c r="Q129" s="258"/>
      <c r="R129" s="258"/>
      <c r="S129" s="258"/>
      <c r="T129" s="259"/>
      <c r="AT129" s="260" t="s">
        <v>301</v>
      </c>
      <c r="AU129" s="260" t="s">
        <v>91</v>
      </c>
      <c r="AV129" s="12" t="s">
        <v>89</v>
      </c>
      <c r="AW129" s="12" t="s">
        <v>44</v>
      </c>
      <c r="AX129" s="12" t="s">
        <v>82</v>
      </c>
      <c r="AY129" s="260" t="s">
        <v>291</v>
      </c>
    </row>
    <row r="130" s="12" customFormat="1">
      <c r="B130" s="250"/>
      <c r="C130" s="251"/>
      <c r="D130" s="252" t="s">
        <v>301</v>
      </c>
      <c r="E130" s="253" t="s">
        <v>80</v>
      </c>
      <c r="F130" s="254" t="s">
        <v>3966</v>
      </c>
      <c r="G130" s="251"/>
      <c r="H130" s="253" t="s">
        <v>80</v>
      </c>
      <c r="I130" s="255"/>
      <c r="J130" s="251"/>
      <c r="K130" s="251"/>
      <c r="L130" s="256"/>
      <c r="M130" s="257"/>
      <c r="N130" s="258"/>
      <c r="O130" s="258"/>
      <c r="P130" s="258"/>
      <c r="Q130" s="258"/>
      <c r="R130" s="258"/>
      <c r="S130" s="258"/>
      <c r="T130" s="259"/>
      <c r="AT130" s="260" t="s">
        <v>301</v>
      </c>
      <c r="AU130" s="260" t="s">
        <v>91</v>
      </c>
      <c r="AV130" s="12" t="s">
        <v>89</v>
      </c>
      <c r="AW130" s="12" t="s">
        <v>44</v>
      </c>
      <c r="AX130" s="12" t="s">
        <v>82</v>
      </c>
      <c r="AY130" s="260" t="s">
        <v>291</v>
      </c>
    </row>
    <row r="131" s="12" customFormat="1">
      <c r="B131" s="250"/>
      <c r="C131" s="251"/>
      <c r="D131" s="252" t="s">
        <v>301</v>
      </c>
      <c r="E131" s="253" t="s">
        <v>80</v>
      </c>
      <c r="F131" s="254" t="s">
        <v>3985</v>
      </c>
      <c r="G131" s="251"/>
      <c r="H131" s="253" t="s">
        <v>80</v>
      </c>
      <c r="I131" s="255"/>
      <c r="J131" s="251"/>
      <c r="K131" s="251"/>
      <c r="L131" s="256"/>
      <c r="M131" s="257"/>
      <c r="N131" s="258"/>
      <c r="O131" s="258"/>
      <c r="P131" s="258"/>
      <c r="Q131" s="258"/>
      <c r="R131" s="258"/>
      <c r="S131" s="258"/>
      <c r="T131" s="259"/>
      <c r="AT131" s="260" t="s">
        <v>301</v>
      </c>
      <c r="AU131" s="260" t="s">
        <v>91</v>
      </c>
      <c r="AV131" s="12" t="s">
        <v>89</v>
      </c>
      <c r="AW131" s="12" t="s">
        <v>44</v>
      </c>
      <c r="AX131" s="12" t="s">
        <v>82</v>
      </c>
      <c r="AY131" s="260" t="s">
        <v>291</v>
      </c>
    </row>
    <row r="132" s="12" customFormat="1">
      <c r="B132" s="250"/>
      <c r="C132" s="251"/>
      <c r="D132" s="252" t="s">
        <v>301</v>
      </c>
      <c r="E132" s="253" t="s">
        <v>80</v>
      </c>
      <c r="F132" s="254" t="s">
        <v>3968</v>
      </c>
      <c r="G132" s="251"/>
      <c r="H132" s="253" t="s">
        <v>80</v>
      </c>
      <c r="I132" s="255"/>
      <c r="J132" s="251"/>
      <c r="K132" s="251"/>
      <c r="L132" s="256"/>
      <c r="M132" s="257"/>
      <c r="N132" s="258"/>
      <c r="O132" s="258"/>
      <c r="P132" s="258"/>
      <c r="Q132" s="258"/>
      <c r="R132" s="258"/>
      <c r="S132" s="258"/>
      <c r="T132" s="259"/>
      <c r="AT132" s="260" t="s">
        <v>301</v>
      </c>
      <c r="AU132" s="260" t="s">
        <v>91</v>
      </c>
      <c r="AV132" s="12" t="s">
        <v>89</v>
      </c>
      <c r="AW132" s="12" t="s">
        <v>44</v>
      </c>
      <c r="AX132" s="12" t="s">
        <v>82</v>
      </c>
      <c r="AY132" s="260" t="s">
        <v>291</v>
      </c>
    </row>
    <row r="133" s="13" customFormat="1">
      <c r="B133" s="261"/>
      <c r="C133" s="262"/>
      <c r="D133" s="252" t="s">
        <v>301</v>
      </c>
      <c r="E133" s="263" t="s">
        <v>80</v>
      </c>
      <c r="F133" s="264" t="s">
        <v>3986</v>
      </c>
      <c r="G133" s="262"/>
      <c r="H133" s="265">
        <v>11.288</v>
      </c>
      <c r="I133" s="266"/>
      <c r="J133" s="262"/>
      <c r="K133" s="262"/>
      <c r="L133" s="267"/>
      <c r="M133" s="268"/>
      <c r="N133" s="269"/>
      <c r="O133" s="269"/>
      <c r="P133" s="269"/>
      <c r="Q133" s="269"/>
      <c r="R133" s="269"/>
      <c r="S133" s="269"/>
      <c r="T133" s="270"/>
      <c r="AT133" s="271" t="s">
        <v>301</v>
      </c>
      <c r="AU133" s="271" t="s">
        <v>91</v>
      </c>
      <c r="AV133" s="13" t="s">
        <v>91</v>
      </c>
      <c r="AW133" s="13" t="s">
        <v>44</v>
      </c>
      <c r="AX133" s="13" t="s">
        <v>82</v>
      </c>
      <c r="AY133" s="271" t="s">
        <v>291</v>
      </c>
    </row>
    <row r="134" s="12" customFormat="1">
      <c r="B134" s="250"/>
      <c r="C134" s="251"/>
      <c r="D134" s="252" t="s">
        <v>301</v>
      </c>
      <c r="E134" s="253" t="s">
        <v>80</v>
      </c>
      <c r="F134" s="254" t="s">
        <v>3970</v>
      </c>
      <c r="G134" s="251"/>
      <c r="H134" s="253" t="s">
        <v>80</v>
      </c>
      <c r="I134" s="255"/>
      <c r="J134" s="251"/>
      <c r="K134" s="251"/>
      <c r="L134" s="256"/>
      <c r="M134" s="257"/>
      <c r="N134" s="258"/>
      <c r="O134" s="258"/>
      <c r="P134" s="258"/>
      <c r="Q134" s="258"/>
      <c r="R134" s="258"/>
      <c r="S134" s="258"/>
      <c r="T134" s="259"/>
      <c r="AT134" s="260" t="s">
        <v>301</v>
      </c>
      <c r="AU134" s="260" t="s">
        <v>91</v>
      </c>
      <c r="AV134" s="12" t="s">
        <v>89</v>
      </c>
      <c r="AW134" s="12" t="s">
        <v>44</v>
      </c>
      <c r="AX134" s="12" t="s">
        <v>82</v>
      </c>
      <c r="AY134" s="260" t="s">
        <v>291</v>
      </c>
    </row>
    <row r="135" s="13" customFormat="1">
      <c r="B135" s="261"/>
      <c r="C135" s="262"/>
      <c r="D135" s="252" t="s">
        <v>301</v>
      </c>
      <c r="E135" s="263" t="s">
        <v>80</v>
      </c>
      <c r="F135" s="264" t="s">
        <v>3987</v>
      </c>
      <c r="G135" s="262"/>
      <c r="H135" s="265">
        <v>1.0760000000000001</v>
      </c>
      <c r="I135" s="266"/>
      <c r="J135" s="262"/>
      <c r="K135" s="262"/>
      <c r="L135" s="267"/>
      <c r="M135" s="268"/>
      <c r="N135" s="269"/>
      <c r="O135" s="269"/>
      <c r="P135" s="269"/>
      <c r="Q135" s="269"/>
      <c r="R135" s="269"/>
      <c r="S135" s="269"/>
      <c r="T135" s="270"/>
      <c r="AT135" s="271" t="s">
        <v>301</v>
      </c>
      <c r="AU135" s="271" t="s">
        <v>91</v>
      </c>
      <c r="AV135" s="13" t="s">
        <v>91</v>
      </c>
      <c r="AW135" s="13" t="s">
        <v>44</v>
      </c>
      <c r="AX135" s="13" t="s">
        <v>82</v>
      </c>
      <c r="AY135" s="271" t="s">
        <v>291</v>
      </c>
    </row>
    <row r="136" s="12" customFormat="1">
      <c r="B136" s="250"/>
      <c r="C136" s="251"/>
      <c r="D136" s="252" t="s">
        <v>301</v>
      </c>
      <c r="E136" s="253" t="s">
        <v>80</v>
      </c>
      <c r="F136" s="254" t="s">
        <v>3955</v>
      </c>
      <c r="G136" s="251"/>
      <c r="H136" s="253" t="s">
        <v>80</v>
      </c>
      <c r="I136" s="255"/>
      <c r="J136" s="251"/>
      <c r="K136" s="251"/>
      <c r="L136" s="256"/>
      <c r="M136" s="257"/>
      <c r="N136" s="258"/>
      <c r="O136" s="258"/>
      <c r="P136" s="258"/>
      <c r="Q136" s="258"/>
      <c r="R136" s="258"/>
      <c r="S136" s="258"/>
      <c r="T136" s="259"/>
      <c r="AT136" s="260" t="s">
        <v>301</v>
      </c>
      <c r="AU136" s="260" t="s">
        <v>91</v>
      </c>
      <c r="AV136" s="12" t="s">
        <v>89</v>
      </c>
      <c r="AW136" s="12" t="s">
        <v>44</v>
      </c>
      <c r="AX136" s="12" t="s">
        <v>82</v>
      </c>
      <c r="AY136" s="260" t="s">
        <v>291</v>
      </c>
    </row>
    <row r="137" s="12" customFormat="1">
      <c r="B137" s="250"/>
      <c r="C137" s="251"/>
      <c r="D137" s="252" t="s">
        <v>301</v>
      </c>
      <c r="E137" s="253" t="s">
        <v>80</v>
      </c>
      <c r="F137" s="254" t="s">
        <v>3972</v>
      </c>
      <c r="G137" s="251"/>
      <c r="H137" s="253" t="s">
        <v>80</v>
      </c>
      <c r="I137" s="255"/>
      <c r="J137" s="251"/>
      <c r="K137" s="251"/>
      <c r="L137" s="256"/>
      <c r="M137" s="257"/>
      <c r="N137" s="258"/>
      <c r="O137" s="258"/>
      <c r="P137" s="258"/>
      <c r="Q137" s="258"/>
      <c r="R137" s="258"/>
      <c r="S137" s="258"/>
      <c r="T137" s="259"/>
      <c r="AT137" s="260" t="s">
        <v>301</v>
      </c>
      <c r="AU137" s="260" t="s">
        <v>91</v>
      </c>
      <c r="AV137" s="12" t="s">
        <v>89</v>
      </c>
      <c r="AW137" s="12" t="s">
        <v>44</v>
      </c>
      <c r="AX137" s="12" t="s">
        <v>82</v>
      </c>
      <c r="AY137" s="260" t="s">
        <v>291</v>
      </c>
    </row>
    <row r="138" s="13" customFormat="1">
      <c r="B138" s="261"/>
      <c r="C138" s="262"/>
      <c r="D138" s="252" t="s">
        <v>301</v>
      </c>
      <c r="E138" s="263" t="s">
        <v>80</v>
      </c>
      <c r="F138" s="264" t="s">
        <v>3988</v>
      </c>
      <c r="G138" s="262"/>
      <c r="H138" s="265">
        <v>0.79700000000000004</v>
      </c>
      <c r="I138" s="266"/>
      <c r="J138" s="262"/>
      <c r="K138" s="262"/>
      <c r="L138" s="267"/>
      <c r="M138" s="268"/>
      <c r="N138" s="269"/>
      <c r="O138" s="269"/>
      <c r="P138" s="269"/>
      <c r="Q138" s="269"/>
      <c r="R138" s="269"/>
      <c r="S138" s="269"/>
      <c r="T138" s="270"/>
      <c r="AT138" s="271" t="s">
        <v>301</v>
      </c>
      <c r="AU138" s="271" t="s">
        <v>91</v>
      </c>
      <c r="AV138" s="13" t="s">
        <v>91</v>
      </c>
      <c r="AW138" s="13" t="s">
        <v>44</v>
      </c>
      <c r="AX138" s="13" t="s">
        <v>82</v>
      </c>
      <c r="AY138" s="271" t="s">
        <v>291</v>
      </c>
    </row>
    <row r="139" s="12" customFormat="1">
      <c r="B139" s="250"/>
      <c r="C139" s="251"/>
      <c r="D139" s="252" t="s">
        <v>301</v>
      </c>
      <c r="E139" s="253" t="s">
        <v>80</v>
      </c>
      <c r="F139" s="254" t="s">
        <v>3974</v>
      </c>
      <c r="G139" s="251"/>
      <c r="H139" s="253" t="s">
        <v>80</v>
      </c>
      <c r="I139" s="255"/>
      <c r="J139" s="251"/>
      <c r="K139" s="251"/>
      <c r="L139" s="256"/>
      <c r="M139" s="257"/>
      <c r="N139" s="258"/>
      <c r="O139" s="258"/>
      <c r="P139" s="258"/>
      <c r="Q139" s="258"/>
      <c r="R139" s="258"/>
      <c r="S139" s="258"/>
      <c r="T139" s="259"/>
      <c r="AT139" s="260" t="s">
        <v>301</v>
      </c>
      <c r="AU139" s="260" t="s">
        <v>91</v>
      </c>
      <c r="AV139" s="12" t="s">
        <v>89</v>
      </c>
      <c r="AW139" s="12" t="s">
        <v>44</v>
      </c>
      <c r="AX139" s="12" t="s">
        <v>82</v>
      </c>
      <c r="AY139" s="260" t="s">
        <v>291</v>
      </c>
    </row>
    <row r="140" s="13" customFormat="1">
      <c r="B140" s="261"/>
      <c r="C140" s="262"/>
      <c r="D140" s="252" t="s">
        <v>301</v>
      </c>
      <c r="E140" s="263" t="s">
        <v>80</v>
      </c>
      <c r="F140" s="264" t="s">
        <v>3989</v>
      </c>
      <c r="G140" s="262"/>
      <c r="H140" s="265">
        <v>0.33200000000000002</v>
      </c>
      <c r="I140" s="266"/>
      <c r="J140" s="262"/>
      <c r="K140" s="262"/>
      <c r="L140" s="267"/>
      <c r="M140" s="268"/>
      <c r="N140" s="269"/>
      <c r="O140" s="269"/>
      <c r="P140" s="269"/>
      <c r="Q140" s="269"/>
      <c r="R140" s="269"/>
      <c r="S140" s="269"/>
      <c r="T140" s="270"/>
      <c r="AT140" s="271" t="s">
        <v>301</v>
      </c>
      <c r="AU140" s="271" t="s">
        <v>91</v>
      </c>
      <c r="AV140" s="13" t="s">
        <v>91</v>
      </c>
      <c r="AW140" s="13" t="s">
        <v>44</v>
      </c>
      <c r="AX140" s="13" t="s">
        <v>82</v>
      </c>
      <c r="AY140" s="271" t="s">
        <v>291</v>
      </c>
    </row>
    <row r="141" s="12" customFormat="1">
      <c r="B141" s="250"/>
      <c r="C141" s="251"/>
      <c r="D141" s="252" t="s">
        <v>301</v>
      </c>
      <c r="E141" s="253" t="s">
        <v>80</v>
      </c>
      <c r="F141" s="254" t="s">
        <v>3976</v>
      </c>
      <c r="G141" s="251"/>
      <c r="H141" s="253" t="s">
        <v>80</v>
      </c>
      <c r="I141" s="255"/>
      <c r="J141" s="251"/>
      <c r="K141" s="251"/>
      <c r="L141" s="256"/>
      <c r="M141" s="257"/>
      <c r="N141" s="258"/>
      <c r="O141" s="258"/>
      <c r="P141" s="258"/>
      <c r="Q141" s="258"/>
      <c r="R141" s="258"/>
      <c r="S141" s="258"/>
      <c r="T141" s="259"/>
      <c r="AT141" s="260" t="s">
        <v>301</v>
      </c>
      <c r="AU141" s="260" t="s">
        <v>91</v>
      </c>
      <c r="AV141" s="12" t="s">
        <v>89</v>
      </c>
      <c r="AW141" s="12" t="s">
        <v>44</v>
      </c>
      <c r="AX141" s="12" t="s">
        <v>82</v>
      </c>
      <c r="AY141" s="260" t="s">
        <v>291</v>
      </c>
    </row>
    <row r="142" s="13" customFormat="1">
      <c r="B142" s="261"/>
      <c r="C142" s="262"/>
      <c r="D142" s="252" t="s">
        <v>301</v>
      </c>
      <c r="E142" s="263" t="s">
        <v>80</v>
      </c>
      <c r="F142" s="264" t="s">
        <v>3990</v>
      </c>
      <c r="G142" s="262"/>
      <c r="H142" s="265">
        <v>3.2269999999999999</v>
      </c>
      <c r="I142" s="266"/>
      <c r="J142" s="262"/>
      <c r="K142" s="262"/>
      <c r="L142" s="267"/>
      <c r="M142" s="268"/>
      <c r="N142" s="269"/>
      <c r="O142" s="269"/>
      <c r="P142" s="269"/>
      <c r="Q142" s="269"/>
      <c r="R142" s="269"/>
      <c r="S142" s="269"/>
      <c r="T142" s="270"/>
      <c r="AT142" s="271" t="s">
        <v>301</v>
      </c>
      <c r="AU142" s="271" t="s">
        <v>91</v>
      </c>
      <c r="AV142" s="13" t="s">
        <v>91</v>
      </c>
      <c r="AW142" s="13" t="s">
        <v>44</v>
      </c>
      <c r="AX142" s="13" t="s">
        <v>82</v>
      </c>
      <c r="AY142" s="271" t="s">
        <v>291</v>
      </c>
    </row>
    <row r="143" s="12" customFormat="1">
      <c r="B143" s="250"/>
      <c r="C143" s="251"/>
      <c r="D143" s="252" t="s">
        <v>301</v>
      </c>
      <c r="E143" s="253" t="s">
        <v>80</v>
      </c>
      <c r="F143" s="254" t="s">
        <v>3978</v>
      </c>
      <c r="G143" s="251"/>
      <c r="H143" s="253" t="s">
        <v>80</v>
      </c>
      <c r="I143" s="255"/>
      <c r="J143" s="251"/>
      <c r="K143" s="251"/>
      <c r="L143" s="256"/>
      <c r="M143" s="257"/>
      <c r="N143" s="258"/>
      <c r="O143" s="258"/>
      <c r="P143" s="258"/>
      <c r="Q143" s="258"/>
      <c r="R143" s="258"/>
      <c r="S143" s="258"/>
      <c r="T143" s="259"/>
      <c r="AT143" s="260" t="s">
        <v>301</v>
      </c>
      <c r="AU143" s="260" t="s">
        <v>91</v>
      </c>
      <c r="AV143" s="12" t="s">
        <v>89</v>
      </c>
      <c r="AW143" s="12" t="s">
        <v>44</v>
      </c>
      <c r="AX143" s="12" t="s">
        <v>82</v>
      </c>
      <c r="AY143" s="260" t="s">
        <v>291</v>
      </c>
    </row>
    <row r="144" s="13" customFormat="1">
      <c r="B144" s="261"/>
      <c r="C144" s="262"/>
      <c r="D144" s="252" t="s">
        <v>301</v>
      </c>
      <c r="E144" s="263" t="s">
        <v>80</v>
      </c>
      <c r="F144" s="264" t="s">
        <v>3991</v>
      </c>
      <c r="G144" s="262"/>
      <c r="H144" s="265">
        <v>47.061</v>
      </c>
      <c r="I144" s="266"/>
      <c r="J144" s="262"/>
      <c r="K144" s="262"/>
      <c r="L144" s="267"/>
      <c r="M144" s="268"/>
      <c r="N144" s="269"/>
      <c r="O144" s="269"/>
      <c r="P144" s="269"/>
      <c r="Q144" s="269"/>
      <c r="R144" s="269"/>
      <c r="S144" s="269"/>
      <c r="T144" s="270"/>
      <c r="AT144" s="271" t="s">
        <v>301</v>
      </c>
      <c r="AU144" s="271" t="s">
        <v>91</v>
      </c>
      <c r="AV144" s="13" t="s">
        <v>91</v>
      </c>
      <c r="AW144" s="13" t="s">
        <v>44</v>
      </c>
      <c r="AX144" s="13" t="s">
        <v>82</v>
      </c>
      <c r="AY144" s="271" t="s">
        <v>291</v>
      </c>
    </row>
    <row r="145" s="12" customFormat="1">
      <c r="B145" s="250"/>
      <c r="C145" s="251"/>
      <c r="D145" s="252" t="s">
        <v>301</v>
      </c>
      <c r="E145" s="253" t="s">
        <v>80</v>
      </c>
      <c r="F145" s="254" t="s">
        <v>3980</v>
      </c>
      <c r="G145" s="251"/>
      <c r="H145" s="253" t="s">
        <v>80</v>
      </c>
      <c r="I145" s="255"/>
      <c r="J145" s="251"/>
      <c r="K145" s="251"/>
      <c r="L145" s="256"/>
      <c r="M145" s="257"/>
      <c r="N145" s="258"/>
      <c r="O145" s="258"/>
      <c r="P145" s="258"/>
      <c r="Q145" s="258"/>
      <c r="R145" s="258"/>
      <c r="S145" s="258"/>
      <c r="T145" s="259"/>
      <c r="AT145" s="260" t="s">
        <v>301</v>
      </c>
      <c r="AU145" s="260" t="s">
        <v>91</v>
      </c>
      <c r="AV145" s="12" t="s">
        <v>89</v>
      </c>
      <c r="AW145" s="12" t="s">
        <v>44</v>
      </c>
      <c r="AX145" s="12" t="s">
        <v>82</v>
      </c>
      <c r="AY145" s="260" t="s">
        <v>291</v>
      </c>
    </row>
    <row r="146" s="13" customFormat="1">
      <c r="B146" s="261"/>
      <c r="C146" s="262"/>
      <c r="D146" s="252" t="s">
        <v>301</v>
      </c>
      <c r="E146" s="263" t="s">
        <v>80</v>
      </c>
      <c r="F146" s="264" t="s">
        <v>3992</v>
      </c>
      <c r="G146" s="262"/>
      <c r="H146" s="265">
        <v>10.789999999999999</v>
      </c>
      <c r="I146" s="266"/>
      <c r="J146" s="262"/>
      <c r="K146" s="262"/>
      <c r="L146" s="267"/>
      <c r="M146" s="268"/>
      <c r="N146" s="269"/>
      <c r="O146" s="269"/>
      <c r="P146" s="269"/>
      <c r="Q146" s="269"/>
      <c r="R146" s="269"/>
      <c r="S146" s="269"/>
      <c r="T146" s="270"/>
      <c r="AT146" s="271" t="s">
        <v>301</v>
      </c>
      <c r="AU146" s="271" t="s">
        <v>91</v>
      </c>
      <c r="AV146" s="13" t="s">
        <v>91</v>
      </c>
      <c r="AW146" s="13" t="s">
        <v>44</v>
      </c>
      <c r="AX146" s="13" t="s">
        <v>82</v>
      </c>
      <c r="AY146" s="271" t="s">
        <v>291</v>
      </c>
    </row>
    <row r="147" s="12" customFormat="1">
      <c r="B147" s="250"/>
      <c r="C147" s="251"/>
      <c r="D147" s="252" t="s">
        <v>301</v>
      </c>
      <c r="E147" s="253" t="s">
        <v>80</v>
      </c>
      <c r="F147" s="254" t="s">
        <v>3982</v>
      </c>
      <c r="G147" s="251"/>
      <c r="H147" s="253" t="s">
        <v>80</v>
      </c>
      <c r="I147" s="255"/>
      <c r="J147" s="251"/>
      <c r="K147" s="251"/>
      <c r="L147" s="256"/>
      <c r="M147" s="257"/>
      <c r="N147" s="258"/>
      <c r="O147" s="258"/>
      <c r="P147" s="258"/>
      <c r="Q147" s="258"/>
      <c r="R147" s="258"/>
      <c r="S147" s="258"/>
      <c r="T147" s="259"/>
      <c r="AT147" s="260" t="s">
        <v>301</v>
      </c>
      <c r="AU147" s="260" t="s">
        <v>91</v>
      </c>
      <c r="AV147" s="12" t="s">
        <v>89</v>
      </c>
      <c r="AW147" s="12" t="s">
        <v>44</v>
      </c>
      <c r="AX147" s="12" t="s">
        <v>82</v>
      </c>
      <c r="AY147" s="260" t="s">
        <v>291</v>
      </c>
    </row>
    <row r="148" s="13" customFormat="1">
      <c r="B148" s="261"/>
      <c r="C148" s="262"/>
      <c r="D148" s="252" t="s">
        <v>301</v>
      </c>
      <c r="E148" s="263" t="s">
        <v>80</v>
      </c>
      <c r="F148" s="264" t="s">
        <v>3993</v>
      </c>
      <c r="G148" s="262"/>
      <c r="H148" s="265">
        <v>4.532</v>
      </c>
      <c r="I148" s="266"/>
      <c r="J148" s="262"/>
      <c r="K148" s="262"/>
      <c r="L148" s="267"/>
      <c r="M148" s="268"/>
      <c r="N148" s="269"/>
      <c r="O148" s="269"/>
      <c r="P148" s="269"/>
      <c r="Q148" s="269"/>
      <c r="R148" s="269"/>
      <c r="S148" s="269"/>
      <c r="T148" s="270"/>
      <c r="AT148" s="271" t="s">
        <v>301</v>
      </c>
      <c r="AU148" s="271" t="s">
        <v>91</v>
      </c>
      <c r="AV148" s="13" t="s">
        <v>91</v>
      </c>
      <c r="AW148" s="13" t="s">
        <v>44</v>
      </c>
      <c r="AX148" s="13" t="s">
        <v>82</v>
      </c>
      <c r="AY148" s="271" t="s">
        <v>291</v>
      </c>
    </row>
    <row r="149" s="15" customFormat="1">
      <c r="B149" s="283"/>
      <c r="C149" s="284"/>
      <c r="D149" s="252" t="s">
        <v>301</v>
      </c>
      <c r="E149" s="285" t="s">
        <v>80</v>
      </c>
      <c r="F149" s="286" t="s">
        <v>315</v>
      </c>
      <c r="G149" s="284"/>
      <c r="H149" s="287">
        <v>79.102999999999994</v>
      </c>
      <c r="I149" s="288"/>
      <c r="J149" s="284"/>
      <c r="K149" s="284"/>
      <c r="L149" s="289"/>
      <c r="M149" s="290"/>
      <c r="N149" s="291"/>
      <c r="O149" s="291"/>
      <c r="P149" s="291"/>
      <c r="Q149" s="291"/>
      <c r="R149" s="291"/>
      <c r="S149" s="291"/>
      <c r="T149" s="292"/>
      <c r="AT149" s="293" t="s">
        <v>301</v>
      </c>
      <c r="AU149" s="293" t="s">
        <v>91</v>
      </c>
      <c r="AV149" s="15" t="s">
        <v>299</v>
      </c>
      <c r="AW149" s="15" t="s">
        <v>44</v>
      </c>
      <c r="AX149" s="15" t="s">
        <v>89</v>
      </c>
      <c r="AY149" s="293" t="s">
        <v>291</v>
      </c>
    </row>
    <row r="150" s="1" customFormat="1" ht="38.25" customHeight="1">
      <c r="B150" s="48"/>
      <c r="C150" s="238" t="s">
        <v>328</v>
      </c>
      <c r="D150" s="238" t="s">
        <v>294</v>
      </c>
      <c r="E150" s="239" t="s">
        <v>3994</v>
      </c>
      <c r="F150" s="240" t="s">
        <v>3995</v>
      </c>
      <c r="G150" s="241" t="s">
        <v>352</v>
      </c>
      <c r="H150" s="242">
        <v>154.398</v>
      </c>
      <c r="I150" s="243"/>
      <c r="J150" s="244">
        <f>ROUND(I150*H150,2)</f>
        <v>0</v>
      </c>
      <c r="K150" s="240" t="s">
        <v>298</v>
      </c>
      <c r="L150" s="74"/>
      <c r="M150" s="245" t="s">
        <v>80</v>
      </c>
      <c r="N150" s="246" t="s">
        <v>52</v>
      </c>
      <c r="O150" s="49"/>
      <c r="P150" s="247">
        <f>O150*H150</f>
        <v>0</v>
      </c>
      <c r="Q150" s="247">
        <v>0</v>
      </c>
      <c r="R150" s="247">
        <f>Q150*H150</f>
        <v>0</v>
      </c>
      <c r="S150" s="247">
        <v>0</v>
      </c>
      <c r="T150" s="248">
        <f>S150*H150</f>
        <v>0</v>
      </c>
      <c r="AR150" s="25" t="s">
        <v>299</v>
      </c>
      <c r="AT150" s="25" t="s">
        <v>294</v>
      </c>
      <c r="AU150" s="25" t="s">
        <v>91</v>
      </c>
      <c r="AY150" s="25" t="s">
        <v>291</v>
      </c>
      <c r="BE150" s="249">
        <f>IF(N150="základní",J150,0)</f>
        <v>0</v>
      </c>
      <c r="BF150" s="249">
        <f>IF(N150="snížená",J150,0)</f>
        <v>0</v>
      </c>
      <c r="BG150" s="249">
        <f>IF(N150="zákl. přenesená",J150,0)</f>
        <v>0</v>
      </c>
      <c r="BH150" s="249">
        <f>IF(N150="sníž. přenesená",J150,0)</f>
        <v>0</v>
      </c>
      <c r="BI150" s="249">
        <f>IF(N150="nulová",J150,0)</f>
        <v>0</v>
      </c>
      <c r="BJ150" s="25" t="s">
        <v>89</v>
      </c>
      <c r="BK150" s="249">
        <f>ROUND(I150*H150,2)</f>
        <v>0</v>
      </c>
      <c r="BL150" s="25" t="s">
        <v>299</v>
      </c>
      <c r="BM150" s="25" t="s">
        <v>3996</v>
      </c>
    </row>
    <row r="151" s="12" customFormat="1">
      <c r="B151" s="250"/>
      <c r="C151" s="251"/>
      <c r="D151" s="252" t="s">
        <v>301</v>
      </c>
      <c r="E151" s="253" t="s">
        <v>80</v>
      </c>
      <c r="F151" s="254" t="s">
        <v>3955</v>
      </c>
      <c r="G151" s="251"/>
      <c r="H151" s="253" t="s">
        <v>80</v>
      </c>
      <c r="I151" s="255"/>
      <c r="J151" s="251"/>
      <c r="K151" s="251"/>
      <c r="L151" s="256"/>
      <c r="M151" s="257"/>
      <c r="N151" s="258"/>
      <c r="O151" s="258"/>
      <c r="P151" s="258"/>
      <c r="Q151" s="258"/>
      <c r="R151" s="258"/>
      <c r="S151" s="258"/>
      <c r="T151" s="259"/>
      <c r="AT151" s="260" t="s">
        <v>301</v>
      </c>
      <c r="AU151" s="260" t="s">
        <v>91</v>
      </c>
      <c r="AV151" s="12" t="s">
        <v>89</v>
      </c>
      <c r="AW151" s="12" t="s">
        <v>44</v>
      </c>
      <c r="AX151" s="12" t="s">
        <v>82</v>
      </c>
      <c r="AY151" s="260" t="s">
        <v>291</v>
      </c>
    </row>
    <row r="152" s="12" customFormat="1">
      <c r="B152" s="250"/>
      <c r="C152" s="251"/>
      <c r="D152" s="252" t="s">
        <v>301</v>
      </c>
      <c r="E152" s="253" t="s">
        <v>80</v>
      </c>
      <c r="F152" s="254" t="s">
        <v>3997</v>
      </c>
      <c r="G152" s="251"/>
      <c r="H152" s="253" t="s">
        <v>80</v>
      </c>
      <c r="I152" s="255"/>
      <c r="J152" s="251"/>
      <c r="K152" s="251"/>
      <c r="L152" s="256"/>
      <c r="M152" s="257"/>
      <c r="N152" s="258"/>
      <c r="O152" s="258"/>
      <c r="P152" s="258"/>
      <c r="Q152" s="258"/>
      <c r="R152" s="258"/>
      <c r="S152" s="258"/>
      <c r="T152" s="259"/>
      <c r="AT152" s="260" t="s">
        <v>301</v>
      </c>
      <c r="AU152" s="260" t="s">
        <v>91</v>
      </c>
      <c r="AV152" s="12" t="s">
        <v>89</v>
      </c>
      <c r="AW152" s="12" t="s">
        <v>44</v>
      </c>
      <c r="AX152" s="12" t="s">
        <v>82</v>
      </c>
      <c r="AY152" s="260" t="s">
        <v>291</v>
      </c>
    </row>
    <row r="153" s="13" customFormat="1">
      <c r="B153" s="261"/>
      <c r="C153" s="262"/>
      <c r="D153" s="252" t="s">
        <v>301</v>
      </c>
      <c r="E153" s="263" t="s">
        <v>80</v>
      </c>
      <c r="F153" s="264" t="s">
        <v>3998</v>
      </c>
      <c r="G153" s="262"/>
      <c r="H153" s="265">
        <v>154.398</v>
      </c>
      <c r="I153" s="266"/>
      <c r="J153" s="262"/>
      <c r="K153" s="262"/>
      <c r="L153" s="267"/>
      <c r="M153" s="268"/>
      <c r="N153" s="269"/>
      <c r="O153" s="269"/>
      <c r="P153" s="269"/>
      <c r="Q153" s="269"/>
      <c r="R153" s="269"/>
      <c r="S153" s="269"/>
      <c r="T153" s="270"/>
      <c r="AT153" s="271" t="s">
        <v>301</v>
      </c>
      <c r="AU153" s="271" t="s">
        <v>91</v>
      </c>
      <c r="AV153" s="13" t="s">
        <v>91</v>
      </c>
      <c r="AW153" s="13" t="s">
        <v>44</v>
      </c>
      <c r="AX153" s="13" t="s">
        <v>89</v>
      </c>
      <c r="AY153" s="271" t="s">
        <v>291</v>
      </c>
    </row>
    <row r="154" s="1" customFormat="1" ht="25.5" customHeight="1">
      <c r="B154" s="48"/>
      <c r="C154" s="238" t="s">
        <v>336</v>
      </c>
      <c r="D154" s="238" t="s">
        <v>294</v>
      </c>
      <c r="E154" s="239" t="s">
        <v>3999</v>
      </c>
      <c r="F154" s="240" t="s">
        <v>4000</v>
      </c>
      <c r="G154" s="241" t="s">
        <v>352</v>
      </c>
      <c r="H154" s="242">
        <v>154.398</v>
      </c>
      <c r="I154" s="243"/>
      <c r="J154" s="244">
        <f>ROUND(I154*H154,2)</f>
        <v>0</v>
      </c>
      <c r="K154" s="240" t="s">
        <v>298</v>
      </c>
      <c r="L154" s="74"/>
      <c r="M154" s="245" t="s">
        <v>80</v>
      </c>
      <c r="N154" s="246" t="s">
        <v>52</v>
      </c>
      <c r="O154" s="49"/>
      <c r="P154" s="247">
        <f>O154*H154</f>
        <v>0</v>
      </c>
      <c r="Q154" s="247">
        <v>0</v>
      </c>
      <c r="R154" s="247">
        <f>Q154*H154</f>
        <v>0</v>
      </c>
      <c r="S154" s="247">
        <v>0</v>
      </c>
      <c r="T154" s="248">
        <f>S154*H154</f>
        <v>0</v>
      </c>
      <c r="AR154" s="25" t="s">
        <v>299</v>
      </c>
      <c r="AT154" s="25" t="s">
        <v>294</v>
      </c>
      <c r="AU154" s="25" t="s">
        <v>91</v>
      </c>
      <c r="AY154" s="25" t="s">
        <v>291</v>
      </c>
      <c r="BE154" s="249">
        <f>IF(N154="základní",J154,0)</f>
        <v>0</v>
      </c>
      <c r="BF154" s="249">
        <f>IF(N154="snížená",J154,0)</f>
        <v>0</v>
      </c>
      <c r="BG154" s="249">
        <f>IF(N154="zákl. přenesená",J154,0)</f>
        <v>0</v>
      </c>
      <c r="BH154" s="249">
        <f>IF(N154="sníž. přenesená",J154,0)</f>
        <v>0</v>
      </c>
      <c r="BI154" s="249">
        <f>IF(N154="nulová",J154,0)</f>
        <v>0</v>
      </c>
      <c r="BJ154" s="25" t="s">
        <v>89</v>
      </c>
      <c r="BK154" s="249">
        <f>ROUND(I154*H154,2)</f>
        <v>0</v>
      </c>
      <c r="BL154" s="25" t="s">
        <v>299</v>
      </c>
      <c r="BM154" s="25" t="s">
        <v>4001</v>
      </c>
    </row>
    <row r="155" s="12" customFormat="1">
      <c r="B155" s="250"/>
      <c r="C155" s="251"/>
      <c r="D155" s="252" t="s">
        <v>301</v>
      </c>
      <c r="E155" s="253" t="s">
        <v>80</v>
      </c>
      <c r="F155" s="254" t="s">
        <v>3955</v>
      </c>
      <c r="G155" s="251"/>
      <c r="H155" s="253" t="s">
        <v>80</v>
      </c>
      <c r="I155" s="255"/>
      <c r="J155" s="251"/>
      <c r="K155" s="251"/>
      <c r="L155" s="256"/>
      <c r="M155" s="257"/>
      <c r="N155" s="258"/>
      <c r="O155" s="258"/>
      <c r="P155" s="258"/>
      <c r="Q155" s="258"/>
      <c r="R155" s="258"/>
      <c r="S155" s="258"/>
      <c r="T155" s="259"/>
      <c r="AT155" s="260" t="s">
        <v>301</v>
      </c>
      <c r="AU155" s="260" t="s">
        <v>91</v>
      </c>
      <c r="AV155" s="12" t="s">
        <v>89</v>
      </c>
      <c r="AW155" s="12" t="s">
        <v>44</v>
      </c>
      <c r="AX155" s="12" t="s">
        <v>82</v>
      </c>
      <c r="AY155" s="260" t="s">
        <v>291</v>
      </c>
    </row>
    <row r="156" s="12" customFormat="1">
      <c r="B156" s="250"/>
      <c r="C156" s="251"/>
      <c r="D156" s="252" t="s">
        <v>301</v>
      </c>
      <c r="E156" s="253" t="s">
        <v>80</v>
      </c>
      <c r="F156" s="254" t="s">
        <v>3997</v>
      </c>
      <c r="G156" s="251"/>
      <c r="H156" s="253" t="s">
        <v>80</v>
      </c>
      <c r="I156" s="255"/>
      <c r="J156" s="251"/>
      <c r="K156" s="251"/>
      <c r="L156" s="256"/>
      <c r="M156" s="257"/>
      <c r="N156" s="258"/>
      <c r="O156" s="258"/>
      <c r="P156" s="258"/>
      <c r="Q156" s="258"/>
      <c r="R156" s="258"/>
      <c r="S156" s="258"/>
      <c r="T156" s="259"/>
      <c r="AT156" s="260" t="s">
        <v>301</v>
      </c>
      <c r="AU156" s="260" t="s">
        <v>91</v>
      </c>
      <c r="AV156" s="12" t="s">
        <v>89</v>
      </c>
      <c r="AW156" s="12" t="s">
        <v>44</v>
      </c>
      <c r="AX156" s="12" t="s">
        <v>82</v>
      </c>
      <c r="AY156" s="260" t="s">
        <v>291</v>
      </c>
    </row>
    <row r="157" s="13" customFormat="1">
      <c r="B157" s="261"/>
      <c r="C157" s="262"/>
      <c r="D157" s="252" t="s">
        <v>301</v>
      </c>
      <c r="E157" s="263" t="s">
        <v>80</v>
      </c>
      <c r="F157" s="264" t="s">
        <v>3998</v>
      </c>
      <c r="G157" s="262"/>
      <c r="H157" s="265">
        <v>154.398</v>
      </c>
      <c r="I157" s="266"/>
      <c r="J157" s="262"/>
      <c r="K157" s="262"/>
      <c r="L157" s="267"/>
      <c r="M157" s="268"/>
      <c r="N157" s="269"/>
      <c r="O157" s="269"/>
      <c r="P157" s="269"/>
      <c r="Q157" s="269"/>
      <c r="R157" s="269"/>
      <c r="S157" s="269"/>
      <c r="T157" s="270"/>
      <c r="AT157" s="271" t="s">
        <v>301</v>
      </c>
      <c r="AU157" s="271" t="s">
        <v>91</v>
      </c>
      <c r="AV157" s="13" t="s">
        <v>91</v>
      </c>
      <c r="AW157" s="13" t="s">
        <v>44</v>
      </c>
      <c r="AX157" s="13" t="s">
        <v>89</v>
      </c>
      <c r="AY157" s="271" t="s">
        <v>291</v>
      </c>
    </row>
    <row r="158" s="1" customFormat="1" ht="25.5" customHeight="1">
      <c r="B158" s="48"/>
      <c r="C158" s="238" t="s">
        <v>343</v>
      </c>
      <c r="D158" s="238" t="s">
        <v>294</v>
      </c>
      <c r="E158" s="239" t="s">
        <v>4002</v>
      </c>
      <c r="F158" s="240" t="s">
        <v>4003</v>
      </c>
      <c r="G158" s="241" t="s">
        <v>352</v>
      </c>
      <c r="H158" s="242">
        <v>154.398</v>
      </c>
      <c r="I158" s="243"/>
      <c r="J158" s="244">
        <f>ROUND(I158*H158,2)</f>
        <v>0</v>
      </c>
      <c r="K158" s="240" t="s">
        <v>298</v>
      </c>
      <c r="L158" s="74"/>
      <c r="M158" s="245" t="s">
        <v>80</v>
      </c>
      <c r="N158" s="246" t="s">
        <v>52</v>
      </c>
      <c r="O158" s="49"/>
      <c r="P158" s="247">
        <f>O158*H158</f>
        <v>0</v>
      </c>
      <c r="Q158" s="247">
        <v>0</v>
      </c>
      <c r="R158" s="247">
        <f>Q158*H158</f>
        <v>0</v>
      </c>
      <c r="S158" s="247">
        <v>0</v>
      </c>
      <c r="T158" s="248">
        <f>S158*H158</f>
        <v>0</v>
      </c>
      <c r="AR158" s="25" t="s">
        <v>299</v>
      </c>
      <c r="AT158" s="25" t="s">
        <v>294</v>
      </c>
      <c r="AU158" s="25" t="s">
        <v>91</v>
      </c>
      <c r="AY158" s="25" t="s">
        <v>291</v>
      </c>
      <c r="BE158" s="249">
        <f>IF(N158="základní",J158,0)</f>
        <v>0</v>
      </c>
      <c r="BF158" s="249">
        <f>IF(N158="snížená",J158,0)</f>
        <v>0</v>
      </c>
      <c r="BG158" s="249">
        <f>IF(N158="zákl. přenesená",J158,0)</f>
        <v>0</v>
      </c>
      <c r="BH158" s="249">
        <f>IF(N158="sníž. přenesená",J158,0)</f>
        <v>0</v>
      </c>
      <c r="BI158" s="249">
        <f>IF(N158="nulová",J158,0)</f>
        <v>0</v>
      </c>
      <c r="BJ158" s="25" t="s">
        <v>89</v>
      </c>
      <c r="BK158" s="249">
        <f>ROUND(I158*H158,2)</f>
        <v>0</v>
      </c>
      <c r="BL158" s="25" t="s">
        <v>299</v>
      </c>
      <c r="BM158" s="25" t="s">
        <v>4004</v>
      </c>
    </row>
    <row r="159" s="12" customFormat="1">
      <c r="B159" s="250"/>
      <c r="C159" s="251"/>
      <c r="D159" s="252" t="s">
        <v>301</v>
      </c>
      <c r="E159" s="253" t="s">
        <v>80</v>
      </c>
      <c r="F159" s="254" t="s">
        <v>3955</v>
      </c>
      <c r="G159" s="251"/>
      <c r="H159" s="253" t="s">
        <v>80</v>
      </c>
      <c r="I159" s="255"/>
      <c r="J159" s="251"/>
      <c r="K159" s="251"/>
      <c r="L159" s="256"/>
      <c r="M159" s="257"/>
      <c r="N159" s="258"/>
      <c r="O159" s="258"/>
      <c r="P159" s="258"/>
      <c r="Q159" s="258"/>
      <c r="R159" s="258"/>
      <c r="S159" s="258"/>
      <c r="T159" s="259"/>
      <c r="AT159" s="260" t="s">
        <v>301</v>
      </c>
      <c r="AU159" s="260" t="s">
        <v>91</v>
      </c>
      <c r="AV159" s="12" t="s">
        <v>89</v>
      </c>
      <c r="AW159" s="12" t="s">
        <v>44</v>
      </c>
      <c r="AX159" s="12" t="s">
        <v>82</v>
      </c>
      <c r="AY159" s="260" t="s">
        <v>291</v>
      </c>
    </row>
    <row r="160" s="12" customFormat="1">
      <c r="B160" s="250"/>
      <c r="C160" s="251"/>
      <c r="D160" s="252" t="s">
        <v>301</v>
      </c>
      <c r="E160" s="253" t="s">
        <v>80</v>
      </c>
      <c r="F160" s="254" t="s">
        <v>4005</v>
      </c>
      <c r="G160" s="251"/>
      <c r="H160" s="253" t="s">
        <v>80</v>
      </c>
      <c r="I160" s="255"/>
      <c r="J160" s="251"/>
      <c r="K160" s="251"/>
      <c r="L160" s="256"/>
      <c r="M160" s="257"/>
      <c r="N160" s="258"/>
      <c r="O160" s="258"/>
      <c r="P160" s="258"/>
      <c r="Q160" s="258"/>
      <c r="R160" s="258"/>
      <c r="S160" s="258"/>
      <c r="T160" s="259"/>
      <c r="AT160" s="260" t="s">
        <v>301</v>
      </c>
      <c r="AU160" s="260" t="s">
        <v>91</v>
      </c>
      <c r="AV160" s="12" t="s">
        <v>89</v>
      </c>
      <c r="AW160" s="12" t="s">
        <v>44</v>
      </c>
      <c r="AX160" s="12" t="s">
        <v>82</v>
      </c>
      <c r="AY160" s="260" t="s">
        <v>291</v>
      </c>
    </row>
    <row r="161" s="13" customFormat="1">
      <c r="B161" s="261"/>
      <c r="C161" s="262"/>
      <c r="D161" s="252" t="s">
        <v>301</v>
      </c>
      <c r="E161" s="263" t="s">
        <v>80</v>
      </c>
      <c r="F161" s="264" t="s">
        <v>3998</v>
      </c>
      <c r="G161" s="262"/>
      <c r="H161" s="265">
        <v>154.398</v>
      </c>
      <c r="I161" s="266"/>
      <c r="J161" s="262"/>
      <c r="K161" s="262"/>
      <c r="L161" s="267"/>
      <c r="M161" s="268"/>
      <c r="N161" s="269"/>
      <c r="O161" s="269"/>
      <c r="P161" s="269"/>
      <c r="Q161" s="269"/>
      <c r="R161" s="269"/>
      <c r="S161" s="269"/>
      <c r="T161" s="270"/>
      <c r="AT161" s="271" t="s">
        <v>301</v>
      </c>
      <c r="AU161" s="271" t="s">
        <v>91</v>
      </c>
      <c r="AV161" s="13" t="s">
        <v>91</v>
      </c>
      <c r="AW161" s="13" t="s">
        <v>44</v>
      </c>
      <c r="AX161" s="13" t="s">
        <v>89</v>
      </c>
      <c r="AY161" s="271" t="s">
        <v>291</v>
      </c>
    </row>
    <row r="162" s="1" customFormat="1" ht="16.5" customHeight="1">
      <c r="B162" s="48"/>
      <c r="C162" s="294" t="s">
        <v>340</v>
      </c>
      <c r="D162" s="294" t="s">
        <v>337</v>
      </c>
      <c r="E162" s="295" t="s">
        <v>4006</v>
      </c>
      <c r="F162" s="296" t="s">
        <v>4007</v>
      </c>
      <c r="G162" s="297" t="s">
        <v>3458</v>
      </c>
      <c r="H162" s="298">
        <v>3.0880000000000001</v>
      </c>
      <c r="I162" s="299"/>
      <c r="J162" s="300">
        <f>ROUND(I162*H162,2)</f>
        <v>0</v>
      </c>
      <c r="K162" s="296" t="s">
        <v>298</v>
      </c>
      <c r="L162" s="301"/>
      <c r="M162" s="302" t="s">
        <v>80</v>
      </c>
      <c r="N162" s="303" t="s">
        <v>52</v>
      </c>
      <c r="O162" s="49"/>
      <c r="P162" s="247">
        <f>O162*H162</f>
        <v>0</v>
      </c>
      <c r="Q162" s="247">
        <v>0.001</v>
      </c>
      <c r="R162" s="247">
        <f>Q162*H162</f>
        <v>0.003088</v>
      </c>
      <c r="S162" s="247">
        <v>0</v>
      </c>
      <c r="T162" s="248">
        <f>S162*H162</f>
        <v>0</v>
      </c>
      <c r="AR162" s="25" t="s">
        <v>340</v>
      </c>
      <c r="AT162" s="25" t="s">
        <v>337</v>
      </c>
      <c r="AU162" s="25" t="s">
        <v>91</v>
      </c>
      <c r="AY162" s="25" t="s">
        <v>291</v>
      </c>
      <c r="BE162" s="249">
        <f>IF(N162="základní",J162,0)</f>
        <v>0</v>
      </c>
      <c r="BF162" s="249">
        <f>IF(N162="snížená",J162,0)</f>
        <v>0</v>
      </c>
      <c r="BG162" s="249">
        <f>IF(N162="zákl. přenesená",J162,0)</f>
        <v>0</v>
      </c>
      <c r="BH162" s="249">
        <f>IF(N162="sníž. přenesená",J162,0)</f>
        <v>0</v>
      </c>
      <c r="BI162" s="249">
        <f>IF(N162="nulová",J162,0)</f>
        <v>0</v>
      </c>
      <c r="BJ162" s="25" t="s">
        <v>89</v>
      </c>
      <c r="BK162" s="249">
        <f>ROUND(I162*H162,2)</f>
        <v>0</v>
      </c>
      <c r="BL162" s="25" t="s">
        <v>299</v>
      </c>
      <c r="BM162" s="25" t="s">
        <v>4008</v>
      </c>
    </row>
    <row r="163" s="12" customFormat="1">
      <c r="B163" s="250"/>
      <c r="C163" s="251"/>
      <c r="D163" s="252" t="s">
        <v>301</v>
      </c>
      <c r="E163" s="253" t="s">
        <v>80</v>
      </c>
      <c r="F163" s="254" t="s">
        <v>3955</v>
      </c>
      <c r="G163" s="251"/>
      <c r="H163" s="253" t="s">
        <v>80</v>
      </c>
      <c r="I163" s="255"/>
      <c r="J163" s="251"/>
      <c r="K163" s="251"/>
      <c r="L163" s="256"/>
      <c r="M163" s="257"/>
      <c r="N163" s="258"/>
      <c r="O163" s="258"/>
      <c r="P163" s="258"/>
      <c r="Q163" s="258"/>
      <c r="R163" s="258"/>
      <c r="S163" s="258"/>
      <c r="T163" s="259"/>
      <c r="AT163" s="260" t="s">
        <v>301</v>
      </c>
      <c r="AU163" s="260" t="s">
        <v>91</v>
      </c>
      <c r="AV163" s="12" t="s">
        <v>89</v>
      </c>
      <c r="AW163" s="12" t="s">
        <v>44</v>
      </c>
      <c r="AX163" s="12" t="s">
        <v>82</v>
      </c>
      <c r="AY163" s="260" t="s">
        <v>291</v>
      </c>
    </row>
    <row r="164" s="12" customFormat="1">
      <c r="B164" s="250"/>
      <c r="C164" s="251"/>
      <c r="D164" s="252" t="s">
        <v>301</v>
      </c>
      <c r="E164" s="253" t="s">
        <v>80</v>
      </c>
      <c r="F164" s="254" t="s">
        <v>4009</v>
      </c>
      <c r="G164" s="251"/>
      <c r="H164" s="253" t="s">
        <v>80</v>
      </c>
      <c r="I164" s="255"/>
      <c r="J164" s="251"/>
      <c r="K164" s="251"/>
      <c r="L164" s="256"/>
      <c r="M164" s="257"/>
      <c r="N164" s="258"/>
      <c r="O164" s="258"/>
      <c r="P164" s="258"/>
      <c r="Q164" s="258"/>
      <c r="R164" s="258"/>
      <c r="S164" s="258"/>
      <c r="T164" s="259"/>
      <c r="AT164" s="260" t="s">
        <v>301</v>
      </c>
      <c r="AU164" s="260" t="s">
        <v>91</v>
      </c>
      <c r="AV164" s="12" t="s">
        <v>89</v>
      </c>
      <c r="AW164" s="12" t="s">
        <v>44</v>
      </c>
      <c r="AX164" s="12" t="s">
        <v>82</v>
      </c>
      <c r="AY164" s="260" t="s">
        <v>291</v>
      </c>
    </row>
    <row r="165" s="13" customFormat="1">
      <c r="B165" s="261"/>
      <c r="C165" s="262"/>
      <c r="D165" s="252" t="s">
        <v>301</v>
      </c>
      <c r="E165" s="263" t="s">
        <v>80</v>
      </c>
      <c r="F165" s="264" t="s">
        <v>4010</v>
      </c>
      <c r="G165" s="262"/>
      <c r="H165" s="265">
        <v>3.0880000000000001</v>
      </c>
      <c r="I165" s="266"/>
      <c r="J165" s="262"/>
      <c r="K165" s="262"/>
      <c r="L165" s="267"/>
      <c r="M165" s="268"/>
      <c r="N165" s="269"/>
      <c r="O165" s="269"/>
      <c r="P165" s="269"/>
      <c r="Q165" s="269"/>
      <c r="R165" s="269"/>
      <c r="S165" s="269"/>
      <c r="T165" s="270"/>
      <c r="AT165" s="271" t="s">
        <v>301</v>
      </c>
      <c r="AU165" s="271" t="s">
        <v>91</v>
      </c>
      <c r="AV165" s="13" t="s">
        <v>91</v>
      </c>
      <c r="AW165" s="13" t="s">
        <v>44</v>
      </c>
      <c r="AX165" s="13" t="s">
        <v>89</v>
      </c>
      <c r="AY165" s="271" t="s">
        <v>291</v>
      </c>
    </row>
    <row r="166" s="1" customFormat="1" ht="25.5" customHeight="1">
      <c r="B166" s="48"/>
      <c r="C166" s="238" t="s">
        <v>355</v>
      </c>
      <c r="D166" s="238" t="s">
        <v>294</v>
      </c>
      <c r="E166" s="239" t="s">
        <v>4011</v>
      </c>
      <c r="F166" s="240" t="s">
        <v>4012</v>
      </c>
      <c r="G166" s="241" t="s">
        <v>352</v>
      </c>
      <c r="H166" s="242">
        <v>154.398</v>
      </c>
      <c r="I166" s="243"/>
      <c r="J166" s="244">
        <f>ROUND(I166*H166,2)</f>
        <v>0</v>
      </c>
      <c r="K166" s="240" t="s">
        <v>298</v>
      </c>
      <c r="L166" s="74"/>
      <c r="M166" s="245" t="s">
        <v>80</v>
      </c>
      <c r="N166" s="246" t="s">
        <v>52</v>
      </c>
      <c r="O166" s="49"/>
      <c r="P166" s="247">
        <f>O166*H166</f>
        <v>0</v>
      </c>
      <c r="Q166" s="247">
        <v>0</v>
      </c>
      <c r="R166" s="247">
        <f>Q166*H166</f>
        <v>0</v>
      </c>
      <c r="S166" s="247">
        <v>0</v>
      </c>
      <c r="T166" s="248">
        <f>S166*H166</f>
        <v>0</v>
      </c>
      <c r="AR166" s="25" t="s">
        <v>299</v>
      </c>
      <c r="AT166" s="25" t="s">
        <v>294</v>
      </c>
      <c r="AU166" s="25" t="s">
        <v>91</v>
      </c>
      <c r="AY166" s="25" t="s">
        <v>291</v>
      </c>
      <c r="BE166" s="249">
        <f>IF(N166="základní",J166,0)</f>
        <v>0</v>
      </c>
      <c r="BF166" s="249">
        <f>IF(N166="snížená",J166,0)</f>
        <v>0</v>
      </c>
      <c r="BG166" s="249">
        <f>IF(N166="zákl. přenesená",J166,0)</f>
        <v>0</v>
      </c>
      <c r="BH166" s="249">
        <f>IF(N166="sníž. přenesená",J166,0)</f>
        <v>0</v>
      </c>
      <c r="BI166" s="249">
        <f>IF(N166="nulová",J166,0)</f>
        <v>0</v>
      </c>
      <c r="BJ166" s="25" t="s">
        <v>89</v>
      </c>
      <c r="BK166" s="249">
        <f>ROUND(I166*H166,2)</f>
        <v>0</v>
      </c>
      <c r="BL166" s="25" t="s">
        <v>299</v>
      </c>
      <c r="BM166" s="25" t="s">
        <v>4013</v>
      </c>
    </row>
    <row r="167" s="12" customFormat="1">
      <c r="B167" s="250"/>
      <c r="C167" s="251"/>
      <c r="D167" s="252" t="s">
        <v>301</v>
      </c>
      <c r="E167" s="253" t="s">
        <v>80</v>
      </c>
      <c r="F167" s="254" t="s">
        <v>3955</v>
      </c>
      <c r="G167" s="251"/>
      <c r="H167" s="253" t="s">
        <v>80</v>
      </c>
      <c r="I167" s="255"/>
      <c r="J167" s="251"/>
      <c r="K167" s="251"/>
      <c r="L167" s="256"/>
      <c r="M167" s="257"/>
      <c r="N167" s="258"/>
      <c r="O167" s="258"/>
      <c r="P167" s="258"/>
      <c r="Q167" s="258"/>
      <c r="R167" s="258"/>
      <c r="S167" s="258"/>
      <c r="T167" s="259"/>
      <c r="AT167" s="260" t="s">
        <v>301</v>
      </c>
      <c r="AU167" s="260" t="s">
        <v>91</v>
      </c>
      <c r="AV167" s="12" t="s">
        <v>89</v>
      </c>
      <c r="AW167" s="12" t="s">
        <v>44</v>
      </c>
      <c r="AX167" s="12" t="s">
        <v>82</v>
      </c>
      <c r="AY167" s="260" t="s">
        <v>291</v>
      </c>
    </row>
    <row r="168" s="12" customFormat="1">
      <c r="B168" s="250"/>
      <c r="C168" s="251"/>
      <c r="D168" s="252" t="s">
        <v>301</v>
      </c>
      <c r="E168" s="253" t="s">
        <v>80</v>
      </c>
      <c r="F168" s="254" t="s">
        <v>3997</v>
      </c>
      <c r="G168" s="251"/>
      <c r="H168" s="253" t="s">
        <v>80</v>
      </c>
      <c r="I168" s="255"/>
      <c r="J168" s="251"/>
      <c r="K168" s="251"/>
      <c r="L168" s="256"/>
      <c r="M168" s="257"/>
      <c r="N168" s="258"/>
      <c r="O168" s="258"/>
      <c r="P168" s="258"/>
      <c r="Q168" s="258"/>
      <c r="R168" s="258"/>
      <c r="S168" s="258"/>
      <c r="T168" s="259"/>
      <c r="AT168" s="260" t="s">
        <v>301</v>
      </c>
      <c r="AU168" s="260" t="s">
        <v>91</v>
      </c>
      <c r="AV168" s="12" t="s">
        <v>89</v>
      </c>
      <c r="AW168" s="12" t="s">
        <v>44</v>
      </c>
      <c r="AX168" s="12" t="s">
        <v>82</v>
      </c>
      <c r="AY168" s="260" t="s">
        <v>291</v>
      </c>
    </row>
    <row r="169" s="13" customFormat="1">
      <c r="B169" s="261"/>
      <c r="C169" s="262"/>
      <c r="D169" s="252" t="s">
        <v>301</v>
      </c>
      <c r="E169" s="263" t="s">
        <v>80</v>
      </c>
      <c r="F169" s="264" t="s">
        <v>3998</v>
      </c>
      <c r="G169" s="262"/>
      <c r="H169" s="265">
        <v>154.398</v>
      </c>
      <c r="I169" s="266"/>
      <c r="J169" s="262"/>
      <c r="K169" s="262"/>
      <c r="L169" s="267"/>
      <c r="M169" s="268"/>
      <c r="N169" s="269"/>
      <c r="O169" s="269"/>
      <c r="P169" s="269"/>
      <c r="Q169" s="269"/>
      <c r="R169" s="269"/>
      <c r="S169" s="269"/>
      <c r="T169" s="270"/>
      <c r="AT169" s="271" t="s">
        <v>301</v>
      </c>
      <c r="AU169" s="271" t="s">
        <v>91</v>
      </c>
      <c r="AV169" s="13" t="s">
        <v>91</v>
      </c>
      <c r="AW169" s="13" t="s">
        <v>44</v>
      </c>
      <c r="AX169" s="13" t="s">
        <v>89</v>
      </c>
      <c r="AY169" s="271" t="s">
        <v>291</v>
      </c>
    </row>
    <row r="170" s="1" customFormat="1" ht="16.5" customHeight="1">
      <c r="B170" s="48"/>
      <c r="C170" s="238" t="s">
        <v>361</v>
      </c>
      <c r="D170" s="238" t="s">
        <v>294</v>
      </c>
      <c r="E170" s="239" t="s">
        <v>4014</v>
      </c>
      <c r="F170" s="240" t="s">
        <v>4015</v>
      </c>
      <c r="G170" s="241" t="s">
        <v>352</v>
      </c>
      <c r="H170" s="242">
        <v>154.398</v>
      </c>
      <c r="I170" s="243"/>
      <c r="J170" s="244">
        <f>ROUND(I170*H170,2)</f>
        <v>0</v>
      </c>
      <c r="K170" s="240" t="s">
        <v>298</v>
      </c>
      <c r="L170" s="74"/>
      <c r="M170" s="245" t="s">
        <v>80</v>
      </c>
      <c r="N170" s="246" t="s">
        <v>52</v>
      </c>
      <c r="O170" s="49"/>
      <c r="P170" s="247">
        <f>O170*H170</f>
        <v>0</v>
      </c>
      <c r="Q170" s="247">
        <v>0</v>
      </c>
      <c r="R170" s="247">
        <f>Q170*H170</f>
        <v>0</v>
      </c>
      <c r="S170" s="247">
        <v>0</v>
      </c>
      <c r="T170" s="248">
        <f>S170*H170</f>
        <v>0</v>
      </c>
      <c r="AR170" s="25" t="s">
        <v>299</v>
      </c>
      <c r="AT170" s="25" t="s">
        <v>294</v>
      </c>
      <c r="AU170" s="25" t="s">
        <v>91</v>
      </c>
      <c r="AY170" s="25" t="s">
        <v>291</v>
      </c>
      <c r="BE170" s="249">
        <f>IF(N170="základní",J170,0)</f>
        <v>0</v>
      </c>
      <c r="BF170" s="249">
        <f>IF(N170="snížená",J170,0)</f>
        <v>0</v>
      </c>
      <c r="BG170" s="249">
        <f>IF(N170="zákl. přenesená",J170,0)</f>
        <v>0</v>
      </c>
      <c r="BH170" s="249">
        <f>IF(N170="sníž. přenesená",J170,0)</f>
        <v>0</v>
      </c>
      <c r="BI170" s="249">
        <f>IF(N170="nulová",J170,0)</f>
        <v>0</v>
      </c>
      <c r="BJ170" s="25" t="s">
        <v>89</v>
      </c>
      <c r="BK170" s="249">
        <f>ROUND(I170*H170,2)</f>
        <v>0</v>
      </c>
      <c r="BL170" s="25" t="s">
        <v>299</v>
      </c>
      <c r="BM170" s="25" t="s">
        <v>4016</v>
      </c>
    </row>
    <row r="171" s="12" customFormat="1">
      <c r="B171" s="250"/>
      <c r="C171" s="251"/>
      <c r="D171" s="252" t="s">
        <v>301</v>
      </c>
      <c r="E171" s="253" t="s">
        <v>80</v>
      </c>
      <c r="F171" s="254" t="s">
        <v>3955</v>
      </c>
      <c r="G171" s="251"/>
      <c r="H171" s="253" t="s">
        <v>80</v>
      </c>
      <c r="I171" s="255"/>
      <c r="J171" s="251"/>
      <c r="K171" s="251"/>
      <c r="L171" s="256"/>
      <c r="M171" s="257"/>
      <c r="N171" s="258"/>
      <c r="O171" s="258"/>
      <c r="P171" s="258"/>
      <c r="Q171" s="258"/>
      <c r="R171" s="258"/>
      <c r="S171" s="258"/>
      <c r="T171" s="259"/>
      <c r="AT171" s="260" t="s">
        <v>301</v>
      </c>
      <c r="AU171" s="260" t="s">
        <v>91</v>
      </c>
      <c r="AV171" s="12" t="s">
        <v>89</v>
      </c>
      <c r="AW171" s="12" t="s">
        <v>44</v>
      </c>
      <c r="AX171" s="12" t="s">
        <v>82</v>
      </c>
      <c r="AY171" s="260" t="s">
        <v>291</v>
      </c>
    </row>
    <row r="172" s="12" customFormat="1">
      <c r="B172" s="250"/>
      <c r="C172" s="251"/>
      <c r="D172" s="252" t="s">
        <v>301</v>
      </c>
      <c r="E172" s="253" t="s">
        <v>80</v>
      </c>
      <c r="F172" s="254" t="s">
        <v>3997</v>
      </c>
      <c r="G172" s="251"/>
      <c r="H172" s="253" t="s">
        <v>80</v>
      </c>
      <c r="I172" s="255"/>
      <c r="J172" s="251"/>
      <c r="K172" s="251"/>
      <c r="L172" s="256"/>
      <c r="M172" s="257"/>
      <c r="N172" s="258"/>
      <c r="O172" s="258"/>
      <c r="P172" s="258"/>
      <c r="Q172" s="258"/>
      <c r="R172" s="258"/>
      <c r="S172" s="258"/>
      <c r="T172" s="259"/>
      <c r="AT172" s="260" t="s">
        <v>301</v>
      </c>
      <c r="AU172" s="260" t="s">
        <v>91</v>
      </c>
      <c r="AV172" s="12" t="s">
        <v>89</v>
      </c>
      <c r="AW172" s="12" t="s">
        <v>44</v>
      </c>
      <c r="AX172" s="12" t="s">
        <v>82</v>
      </c>
      <c r="AY172" s="260" t="s">
        <v>291</v>
      </c>
    </row>
    <row r="173" s="13" customFormat="1">
      <c r="B173" s="261"/>
      <c r="C173" s="262"/>
      <c r="D173" s="252" t="s">
        <v>301</v>
      </c>
      <c r="E173" s="263" t="s">
        <v>80</v>
      </c>
      <c r="F173" s="264" t="s">
        <v>3998</v>
      </c>
      <c r="G173" s="262"/>
      <c r="H173" s="265">
        <v>154.398</v>
      </c>
      <c r="I173" s="266"/>
      <c r="J173" s="262"/>
      <c r="K173" s="262"/>
      <c r="L173" s="267"/>
      <c r="M173" s="268"/>
      <c r="N173" s="269"/>
      <c r="O173" s="269"/>
      <c r="P173" s="269"/>
      <c r="Q173" s="269"/>
      <c r="R173" s="269"/>
      <c r="S173" s="269"/>
      <c r="T173" s="270"/>
      <c r="AT173" s="271" t="s">
        <v>301</v>
      </c>
      <c r="AU173" s="271" t="s">
        <v>91</v>
      </c>
      <c r="AV173" s="13" t="s">
        <v>91</v>
      </c>
      <c r="AW173" s="13" t="s">
        <v>44</v>
      </c>
      <c r="AX173" s="13" t="s">
        <v>89</v>
      </c>
      <c r="AY173" s="271" t="s">
        <v>291</v>
      </c>
    </row>
    <row r="174" s="1" customFormat="1" ht="16.5" customHeight="1">
      <c r="B174" s="48"/>
      <c r="C174" s="238" t="s">
        <v>365</v>
      </c>
      <c r="D174" s="238" t="s">
        <v>294</v>
      </c>
      <c r="E174" s="239" t="s">
        <v>4017</v>
      </c>
      <c r="F174" s="240" t="s">
        <v>4018</v>
      </c>
      <c r="G174" s="241" t="s">
        <v>352</v>
      </c>
      <c r="H174" s="242">
        <v>154.398</v>
      </c>
      <c r="I174" s="243"/>
      <c r="J174" s="244">
        <f>ROUND(I174*H174,2)</f>
        <v>0</v>
      </c>
      <c r="K174" s="240" t="s">
        <v>298</v>
      </c>
      <c r="L174" s="74"/>
      <c r="M174" s="245" t="s">
        <v>80</v>
      </c>
      <c r="N174" s="246" t="s">
        <v>52</v>
      </c>
      <c r="O174" s="49"/>
      <c r="P174" s="247">
        <f>O174*H174</f>
        <v>0</v>
      </c>
      <c r="Q174" s="247">
        <v>0</v>
      </c>
      <c r="R174" s="247">
        <f>Q174*H174</f>
        <v>0</v>
      </c>
      <c r="S174" s="247">
        <v>0</v>
      </c>
      <c r="T174" s="248">
        <f>S174*H174</f>
        <v>0</v>
      </c>
      <c r="AR174" s="25" t="s">
        <v>299</v>
      </c>
      <c r="AT174" s="25" t="s">
        <v>294</v>
      </c>
      <c r="AU174" s="25" t="s">
        <v>91</v>
      </c>
      <c r="AY174" s="25" t="s">
        <v>291</v>
      </c>
      <c r="BE174" s="249">
        <f>IF(N174="základní",J174,0)</f>
        <v>0</v>
      </c>
      <c r="BF174" s="249">
        <f>IF(N174="snížená",J174,0)</f>
        <v>0</v>
      </c>
      <c r="BG174" s="249">
        <f>IF(N174="zákl. přenesená",J174,0)</f>
        <v>0</v>
      </c>
      <c r="BH174" s="249">
        <f>IF(N174="sníž. přenesená",J174,0)</f>
        <v>0</v>
      </c>
      <c r="BI174" s="249">
        <f>IF(N174="nulová",J174,0)</f>
        <v>0</v>
      </c>
      <c r="BJ174" s="25" t="s">
        <v>89</v>
      </c>
      <c r="BK174" s="249">
        <f>ROUND(I174*H174,2)</f>
        <v>0</v>
      </c>
      <c r="BL174" s="25" t="s">
        <v>299</v>
      </c>
      <c r="BM174" s="25" t="s">
        <v>4019</v>
      </c>
    </row>
    <row r="175" s="12" customFormat="1">
      <c r="B175" s="250"/>
      <c r="C175" s="251"/>
      <c r="D175" s="252" t="s">
        <v>301</v>
      </c>
      <c r="E175" s="253" t="s">
        <v>80</v>
      </c>
      <c r="F175" s="254" t="s">
        <v>3955</v>
      </c>
      <c r="G175" s="251"/>
      <c r="H175" s="253" t="s">
        <v>80</v>
      </c>
      <c r="I175" s="255"/>
      <c r="J175" s="251"/>
      <c r="K175" s="251"/>
      <c r="L175" s="256"/>
      <c r="M175" s="257"/>
      <c r="N175" s="258"/>
      <c r="O175" s="258"/>
      <c r="P175" s="258"/>
      <c r="Q175" s="258"/>
      <c r="R175" s="258"/>
      <c r="S175" s="258"/>
      <c r="T175" s="259"/>
      <c r="AT175" s="260" t="s">
        <v>301</v>
      </c>
      <c r="AU175" s="260" t="s">
        <v>91</v>
      </c>
      <c r="AV175" s="12" t="s">
        <v>89</v>
      </c>
      <c r="AW175" s="12" t="s">
        <v>44</v>
      </c>
      <c r="AX175" s="12" t="s">
        <v>82</v>
      </c>
      <c r="AY175" s="260" t="s">
        <v>291</v>
      </c>
    </row>
    <row r="176" s="12" customFormat="1">
      <c r="B176" s="250"/>
      <c r="C176" s="251"/>
      <c r="D176" s="252" t="s">
        <v>301</v>
      </c>
      <c r="E176" s="253" t="s">
        <v>80</v>
      </c>
      <c r="F176" s="254" t="s">
        <v>3997</v>
      </c>
      <c r="G176" s="251"/>
      <c r="H176" s="253" t="s">
        <v>80</v>
      </c>
      <c r="I176" s="255"/>
      <c r="J176" s="251"/>
      <c r="K176" s="251"/>
      <c r="L176" s="256"/>
      <c r="M176" s="257"/>
      <c r="N176" s="258"/>
      <c r="O176" s="258"/>
      <c r="P176" s="258"/>
      <c r="Q176" s="258"/>
      <c r="R176" s="258"/>
      <c r="S176" s="258"/>
      <c r="T176" s="259"/>
      <c r="AT176" s="260" t="s">
        <v>301</v>
      </c>
      <c r="AU176" s="260" t="s">
        <v>91</v>
      </c>
      <c r="AV176" s="12" t="s">
        <v>89</v>
      </c>
      <c r="AW176" s="12" t="s">
        <v>44</v>
      </c>
      <c r="AX176" s="12" t="s">
        <v>82</v>
      </c>
      <c r="AY176" s="260" t="s">
        <v>291</v>
      </c>
    </row>
    <row r="177" s="13" customFormat="1">
      <c r="B177" s="261"/>
      <c r="C177" s="262"/>
      <c r="D177" s="252" t="s">
        <v>301</v>
      </c>
      <c r="E177" s="263" t="s">
        <v>80</v>
      </c>
      <c r="F177" s="264" t="s">
        <v>3998</v>
      </c>
      <c r="G177" s="262"/>
      <c r="H177" s="265">
        <v>154.398</v>
      </c>
      <c r="I177" s="266"/>
      <c r="J177" s="262"/>
      <c r="K177" s="262"/>
      <c r="L177" s="267"/>
      <c r="M177" s="268"/>
      <c r="N177" s="269"/>
      <c r="O177" s="269"/>
      <c r="P177" s="269"/>
      <c r="Q177" s="269"/>
      <c r="R177" s="269"/>
      <c r="S177" s="269"/>
      <c r="T177" s="270"/>
      <c r="AT177" s="271" t="s">
        <v>301</v>
      </c>
      <c r="AU177" s="271" t="s">
        <v>91</v>
      </c>
      <c r="AV177" s="13" t="s">
        <v>91</v>
      </c>
      <c r="AW177" s="13" t="s">
        <v>44</v>
      </c>
      <c r="AX177" s="13" t="s">
        <v>89</v>
      </c>
      <c r="AY177" s="271" t="s">
        <v>291</v>
      </c>
    </row>
    <row r="178" s="1" customFormat="1" ht="16.5" customHeight="1">
      <c r="B178" s="48"/>
      <c r="C178" s="238" t="s">
        <v>369</v>
      </c>
      <c r="D178" s="238" t="s">
        <v>294</v>
      </c>
      <c r="E178" s="239" t="s">
        <v>4020</v>
      </c>
      <c r="F178" s="240" t="s">
        <v>4021</v>
      </c>
      <c r="G178" s="241" t="s">
        <v>352</v>
      </c>
      <c r="H178" s="242">
        <v>154.398</v>
      </c>
      <c r="I178" s="243"/>
      <c r="J178" s="244">
        <f>ROUND(I178*H178,2)</f>
        <v>0</v>
      </c>
      <c r="K178" s="240" t="s">
        <v>298</v>
      </c>
      <c r="L178" s="74"/>
      <c r="M178" s="245" t="s">
        <v>80</v>
      </c>
      <c r="N178" s="246" t="s">
        <v>52</v>
      </c>
      <c r="O178" s="49"/>
      <c r="P178" s="247">
        <f>O178*H178</f>
        <v>0</v>
      </c>
      <c r="Q178" s="247">
        <v>0</v>
      </c>
      <c r="R178" s="247">
        <f>Q178*H178</f>
        <v>0</v>
      </c>
      <c r="S178" s="247">
        <v>0</v>
      </c>
      <c r="T178" s="248">
        <f>S178*H178</f>
        <v>0</v>
      </c>
      <c r="AR178" s="25" t="s">
        <v>299</v>
      </c>
      <c r="AT178" s="25" t="s">
        <v>294</v>
      </c>
      <c r="AU178" s="25" t="s">
        <v>91</v>
      </c>
      <c r="AY178" s="25" t="s">
        <v>291</v>
      </c>
      <c r="BE178" s="249">
        <f>IF(N178="základní",J178,0)</f>
        <v>0</v>
      </c>
      <c r="BF178" s="249">
        <f>IF(N178="snížená",J178,0)</f>
        <v>0</v>
      </c>
      <c r="BG178" s="249">
        <f>IF(N178="zákl. přenesená",J178,0)</f>
        <v>0</v>
      </c>
      <c r="BH178" s="249">
        <f>IF(N178="sníž. přenesená",J178,0)</f>
        <v>0</v>
      </c>
      <c r="BI178" s="249">
        <f>IF(N178="nulová",J178,0)</f>
        <v>0</v>
      </c>
      <c r="BJ178" s="25" t="s">
        <v>89</v>
      </c>
      <c r="BK178" s="249">
        <f>ROUND(I178*H178,2)</f>
        <v>0</v>
      </c>
      <c r="BL178" s="25" t="s">
        <v>299</v>
      </c>
      <c r="BM178" s="25" t="s">
        <v>4022</v>
      </c>
    </row>
    <row r="179" s="12" customFormat="1">
      <c r="B179" s="250"/>
      <c r="C179" s="251"/>
      <c r="D179" s="252" t="s">
        <v>301</v>
      </c>
      <c r="E179" s="253" t="s">
        <v>80</v>
      </c>
      <c r="F179" s="254" t="s">
        <v>3955</v>
      </c>
      <c r="G179" s="251"/>
      <c r="H179" s="253" t="s">
        <v>80</v>
      </c>
      <c r="I179" s="255"/>
      <c r="J179" s="251"/>
      <c r="K179" s="251"/>
      <c r="L179" s="256"/>
      <c r="M179" s="257"/>
      <c r="N179" s="258"/>
      <c r="O179" s="258"/>
      <c r="P179" s="258"/>
      <c r="Q179" s="258"/>
      <c r="R179" s="258"/>
      <c r="S179" s="258"/>
      <c r="T179" s="259"/>
      <c r="AT179" s="260" t="s">
        <v>301</v>
      </c>
      <c r="AU179" s="260" t="s">
        <v>91</v>
      </c>
      <c r="AV179" s="12" t="s">
        <v>89</v>
      </c>
      <c r="AW179" s="12" t="s">
        <v>44</v>
      </c>
      <c r="AX179" s="12" t="s">
        <v>82</v>
      </c>
      <c r="AY179" s="260" t="s">
        <v>291</v>
      </c>
    </row>
    <row r="180" s="12" customFormat="1">
      <c r="B180" s="250"/>
      <c r="C180" s="251"/>
      <c r="D180" s="252" t="s">
        <v>301</v>
      </c>
      <c r="E180" s="253" t="s">
        <v>80</v>
      </c>
      <c r="F180" s="254" t="s">
        <v>3997</v>
      </c>
      <c r="G180" s="251"/>
      <c r="H180" s="253" t="s">
        <v>80</v>
      </c>
      <c r="I180" s="255"/>
      <c r="J180" s="251"/>
      <c r="K180" s="251"/>
      <c r="L180" s="256"/>
      <c r="M180" s="257"/>
      <c r="N180" s="258"/>
      <c r="O180" s="258"/>
      <c r="P180" s="258"/>
      <c r="Q180" s="258"/>
      <c r="R180" s="258"/>
      <c r="S180" s="258"/>
      <c r="T180" s="259"/>
      <c r="AT180" s="260" t="s">
        <v>301</v>
      </c>
      <c r="AU180" s="260" t="s">
        <v>91</v>
      </c>
      <c r="AV180" s="12" t="s">
        <v>89</v>
      </c>
      <c r="AW180" s="12" t="s">
        <v>44</v>
      </c>
      <c r="AX180" s="12" t="s">
        <v>82</v>
      </c>
      <c r="AY180" s="260" t="s">
        <v>291</v>
      </c>
    </row>
    <row r="181" s="13" customFormat="1">
      <c r="B181" s="261"/>
      <c r="C181" s="262"/>
      <c r="D181" s="252" t="s">
        <v>301</v>
      </c>
      <c r="E181" s="263" t="s">
        <v>80</v>
      </c>
      <c r="F181" s="264" t="s">
        <v>3998</v>
      </c>
      <c r="G181" s="262"/>
      <c r="H181" s="265">
        <v>154.398</v>
      </c>
      <c r="I181" s="266"/>
      <c r="J181" s="262"/>
      <c r="K181" s="262"/>
      <c r="L181" s="267"/>
      <c r="M181" s="268"/>
      <c r="N181" s="269"/>
      <c r="O181" s="269"/>
      <c r="P181" s="269"/>
      <c r="Q181" s="269"/>
      <c r="R181" s="269"/>
      <c r="S181" s="269"/>
      <c r="T181" s="270"/>
      <c r="AT181" s="271" t="s">
        <v>301</v>
      </c>
      <c r="AU181" s="271" t="s">
        <v>91</v>
      </c>
      <c r="AV181" s="13" t="s">
        <v>91</v>
      </c>
      <c r="AW181" s="13" t="s">
        <v>44</v>
      </c>
      <c r="AX181" s="13" t="s">
        <v>89</v>
      </c>
      <c r="AY181" s="271" t="s">
        <v>291</v>
      </c>
    </row>
    <row r="182" s="1" customFormat="1" ht="38.25" customHeight="1">
      <c r="B182" s="48"/>
      <c r="C182" s="238" t="s">
        <v>374</v>
      </c>
      <c r="D182" s="238" t="s">
        <v>294</v>
      </c>
      <c r="E182" s="239" t="s">
        <v>4023</v>
      </c>
      <c r="F182" s="240" t="s">
        <v>4024</v>
      </c>
      <c r="G182" s="241" t="s">
        <v>352</v>
      </c>
      <c r="H182" s="242">
        <v>154.398</v>
      </c>
      <c r="I182" s="243"/>
      <c r="J182" s="244">
        <f>ROUND(I182*H182,2)</f>
        <v>0</v>
      </c>
      <c r="K182" s="240" t="s">
        <v>298</v>
      </c>
      <c r="L182" s="74"/>
      <c r="M182" s="245" t="s">
        <v>80</v>
      </c>
      <c r="N182" s="246" t="s">
        <v>52</v>
      </c>
      <c r="O182" s="49"/>
      <c r="P182" s="247">
        <f>O182*H182</f>
        <v>0</v>
      </c>
      <c r="Q182" s="247">
        <v>0</v>
      </c>
      <c r="R182" s="247">
        <f>Q182*H182</f>
        <v>0</v>
      </c>
      <c r="S182" s="247">
        <v>0</v>
      </c>
      <c r="T182" s="248">
        <f>S182*H182</f>
        <v>0</v>
      </c>
      <c r="AR182" s="25" t="s">
        <v>299</v>
      </c>
      <c r="AT182" s="25" t="s">
        <v>294</v>
      </c>
      <c r="AU182" s="25" t="s">
        <v>91</v>
      </c>
      <c r="AY182" s="25" t="s">
        <v>291</v>
      </c>
      <c r="BE182" s="249">
        <f>IF(N182="základní",J182,0)</f>
        <v>0</v>
      </c>
      <c r="BF182" s="249">
        <f>IF(N182="snížená",J182,0)</f>
        <v>0</v>
      </c>
      <c r="BG182" s="249">
        <f>IF(N182="zákl. přenesená",J182,0)</f>
        <v>0</v>
      </c>
      <c r="BH182" s="249">
        <f>IF(N182="sníž. přenesená",J182,0)</f>
        <v>0</v>
      </c>
      <c r="BI182" s="249">
        <f>IF(N182="nulová",J182,0)</f>
        <v>0</v>
      </c>
      <c r="BJ182" s="25" t="s">
        <v>89</v>
      </c>
      <c r="BK182" s="249">
        <f>ROUND(I182*H182,2)</f>
        <v>0</v>
      </c>
      <c r="BL182" s="25" t="s">
        <v>299</v>
      </c>
      <c r="BM182" s="25" t="s">
        <v>4025</v>
      </c>
    </row>
    <row r="183" s="12" customFormat="1">
      <c r="B183" s="250"/>
      <c r="C183" s="251"/>
      <c r="D183" s="252" t="s">
        <v>301</v>
      </c>
      <c r="E183" s="253" t="s">
        <v>80</v>
      </c>
      <c r="F183" s="254" t="s">
        <v>3955</v>
      </c>
      <c r="G183" s="251"/>
      <c r="H183" s="253" t="s">
        <v>80</v>
      </c>
      <c r="I183" s="255"/>
      <c r="J183" s="251"/>
      <c r="K183" s="251"/>
      <c r="L183" s="256"/>
      <c r="M183" s="257"/>
      <c r="N183" s="258"/>
      <c r="O183" s="258"/>
      <c r="P183" s="258"/>
      <c r="Q183" s="258"/>
      <c r="R183" s="258"/>
      <c r="S183" s="258"/>
      <c r="T183" s="259"/>
      <c r="AT183" s="260" t="s">
        <v>301</v>
      </c>
      <c r="AU183" s="260" t="s">
        <v>91</v>
      </c>
      <c r="AV183" s="12" t="s">
        <v>89</v>
      </c>
      <c r="AW183" s="12" t="s">
        <v>44</v>
      </c>
      <c r="AX183" s="12" t="s">
        <v>82</v>
      </c>
      <c r="AY183" s="260" t="s">
        <v>291</v>
      </c>
    </row>
    <row r="184" s="12" customFormat="1">
      <c r="B184" s="250"/>
      <c r="C184" s="251"/>
      <c r="D184" s="252" t="s">
        <v>301</v>
      </c>
      <c r="E184" s="253" t="s">
        <v>80</v>
      </c>
      <c r="F184" s="254" t="s">
        <v>3997</v>
      </c>
      <c r="G184" s="251"/>
      <c r="H184" s="253" t="s">
        <v>80</v>
      </c>
      <c r="I184" s="255"/>
      <c r="J184" s="251"/>
      <c r="K184" s="251"/>
      <c r="L184" s="256"/>
      <c r="M184" s="257"/>
      <c r="N184" s="258"/>
      <c r="O184" s="258"/>
      <c r="P184" s="258"/>
      <c r="Q184" s="258"/>
      <c r="R184" s="258"/>
      <c r="S184" s="258"/>
      <c r="T184" s="259"/>
      <c r="AT184" s="260" t="s">
        <v>301</v>
      </c>
      <c r="AU184" s="260" t="s">
        <v>91</v>
      </c>
      <c r="AV184" s="12" t="s">
        <v>89</v>
      </c>
      <c r="AW184" s="12" t="s">
        <v>44</v>
      </c>
      <c r="AX184" s="12" t="s">
        <v>82</v>
      </c>
      <c r="AY184" s="260" t="s">
        <v>291</v>
      </c>
    </row>
    <row r="185" s="13" customFormat="1">
      <c r="B185" s="261"/>
      <c r="C185" s="262"/>
      <c r="D185" s="252" t="s">
        <v>301</v>
      </c>
      <c r="E185" s="263" t="s">
        <v>80</v>
      </c>
      <c r="F185" s="264" t="s">
        <v>3998</v>
      </c>
      <c r="G185" s="262"/>
      <c r="H185" s="265">
        <v>154.398</v>
      </c>
      <c r="I185" s="266"/>
      <c r="J185" s="262"/>
      <c r="K185" s="262"/>
      <c r="L185" s="267"/>
      <c r="M185" s="268"/>
      <c r="N185" s="269"/>
      <c r="O185" s="269"/>
      <c r="P185" s="269"/>
      <c r="Q185" s="269"/>
      <c r="R185" s="269"/>
      <c r="S185" s="269"/>
      <c r="T185" s="270"/>
      <c r="AT185" s="271" t="s">
        <v>301</v>
      </c>
      <c r="AU185" s="271" t="s">
        <v>91</v>
      </c>
      <c r="AV185" s="13" t="s">
        <v>91</v>
      </c>
      <c r="AW185" s="13" t="s">
        <v>44</v>
      </c>
      <c r="AX185" s="13" t="s">
        <v>89</v>
      </c>
      <c r="AY185" s="271" t="s">
        <v>291</v>
      </c>
    </row>
    <row r="186" s="1" customFormat="1" ht="25.5" customHeight="1">
      <c r="B186" s="48"/>
      <c r="C186" s="238" t="s">
        <v>379</v>
      </c>
      <c r="D186" s="238" t="s">
        <v>294</v>
      </c>
      <c r="E186" s="239" t="s">
        <v>4026</v>
      </c>
      <c r="F186" s="240" t="s">
        <v>4027</v>
      </c>
      <c r="G186" s="241" t="s">
        <v>352</v>
      </c>
      <c r="H186" s="242">
        <v>154.398</v>
      </c>
      <c r="I186" s="243"/>
      <c r="J186" s="244">
        <f>ROUND(I186*H186,2)</f>
        <v>0</v>
      </c>
      <c r="K186" s="240" t="s">
        <v>298</v>
      </c>
      <c r="L186" s="74"/>
      <c r="M186" s="245" t="s">
        <v>80</v>
      </c>
      <c r="N186" s="246" t="s">
        <v>52</v>
      </c>
      <c r="O186" s="49"/>
      <c r="P186" s="247">
        <f>O186*H186</f>
        <v>0</v>
      </c>
      <c r="Q186" s="247">
        <v>0</v>
      </c>
      <c r="R186" s="247">
        <f>Q186*H186</f>
        <v>0</v>
      </c>
      <c r="S186" s="247">
        <v>0</v>
      </c>
      <c r="T186" s="248">
        <f>S186*H186</f>
        <v>0</v>
      </c>
      <c r="AR186" s="25" t="s">
        <v>299</v>
      </c>
      <c r="AT186" s="25" t="s">
        <v>294</v>
      </c>
      <c r="AU186" s="25" t="s">
        <v>91</v>
      </c>
      <c r="AY186" s="25" t="s">
        <v>291</v>
      </c>
      <c r="BE186" s="249">
        <f>IF(N186="základní",J186,0)</f>
        <v>0</v>
      </c>
      <c r="BF186" s="249">
        <f>IF(N186="snížená",J186,0)</f>
        <v>0</v>
      </c>
      <c r="BG186" s="249">
        <f>IF(N186="zákl. přenesená",J186,0)</f>
        <v>0</v>
      </c>
      <c r="BH186" s="249">
        <f>IF(N186="sníž. přenesená",J186,0)</f>
        <v>0</v>
      </c>
      <c r="BI186" s="249">
        <f>IF(N186="nulová",J186,0)</f>
        <v>0</v>
      </c>
      <c r="BJ186" s="25" t="s">
        <v>89</v>
      </c>
      <c r="BK186" s="249">
        <f>ROUND(I186*H186,2)</f>
        <v>0</v>
      </c>
      <c r="BL186" s="25" t="s">
        <v>299</v>
      </c>
      <c r="BM186" s="25" t="s">
        <v>4028</v>
      </c>
    </row>
    <row r="187" s="12" customFormat="1">
      <c r="B187" s="250"/>
      <c r="C187" s="251"/>
      <c r="D187" s="252" t="s">
        <v>301</v>
      </c>
      <c r="E187" s="253" t="s">
        <v>80</v>
      </c>
      <c r="F187" s="254" t="s">
        <v>3955</v>
      </c>
      <c r="G187" s="251"/>
      <c r="H187" s="253" t="s">
        <v>80</v>
      </c>
      <c r="I187" s="255"/>
      <c r="J187" s="251"/>
      <c r="K187" s="251"/>
      <c r="L187" s="256"/>
      <c r="M187" s="257"/>
      <c r="N187" s="258"/>
      <c r="O187" s="258"/>
      <c r="P187" s="258"/>
      <c r="Q187" s="258"/>
      <c r="R187" s="258"/>
      <c r="S187" s="258"/>
      <c r="T187" s="259"/>
      <c r="AT187" s="260" t="s">
        <v>301</v>
      </c>
      <c r="AU187" s="260" t="s">
        <v>91</v>
      </c>
      <c r="AV187" s="12" t="s">
        <v>89</v>
      </c>
      <c r="AW187" s="12" t="s">
        <v>44</v>
      </c>
      <c r="AX187" s="12" t="s">
        <v>82</v>
      </c>
      <c r="AY187" s="260" t="s">
        <v>291</v>
      </c>
    </row>
    <row r="188" s="12" customFormat="1">
      <c r="B188" s="250"/>
      <c r="C188" s="251"/>
      <c r="D188" s="252" t="s">
        <v>301</v>
      </c>
      <c r="E188" s="253" t="s">
        <v>80</v>
      </c>
      <c r="F188" s="254" t="s">
        <v>3997</v>
      </c>
      <c r="G188" s="251"/>
      <c r="H188" s="253" t="s">
        <v>80</v>
      </c>
      <c r="I188" s="255"/>
      <c r="J188" s="251"/>
      <c r="K188" s="251"/>
      <c r="L188" s="256"/>
      <c r="M188" s="257"/>
      <c r="N188" s="258"/>
      <c r="O188" s="258"/>
      <c r="P188" s="258"/>
      <c r="Q188" s="258"/>
      <c r="R188" s="258"/>
      <c r="S188" s="258"/>
      <c r="T188" s="259"/>
      <c r="AT188" s="260" t="s">
        <v>301</v>
      </c>
      <c r="AU188" s="260" t="s">
        <v>91</v>
      </c>
      <c r="AV188" s="12" t="s">
        <v>89</v>
      </c>
      <c r="AW188" s="12" t="s">
        <v>44</v>
      </c>
      <c r="AX188" s="12" t="s">
        <v>82</v>
      </c>
      <c r="AY188" s="260" t="s">
        <v>291</v>
      </c>
    </row>
    <row r="189" s="13" customFormat="1">
      <c r="B189" s="261"/>
      <c r="C189" s="262"/>
      <c r="D189" s="252" t="s">
        <v>301</v>
      </c>
      <c r="E189" s="263" t="s">
        <v>80</v>
      </c>
      <c r="F189" s="264" t="s">
        <v>3998</v>
      </c>
      <c r="G189" s="262"/>
      <c r="H189" s="265">
        <v>154.398</v>
      </c>
      <c r="I189" s="266"/>
      <c r="J189" s="262"/>
      <c r="K189" s="262"/>
      <c r="L189" s="267"/>
      <c r="M189" s="268"/>
      <c r="N189" s="269"/>
      <c r="O189" s="269"/>
      <c r="P189" s="269"/>
      <c r="Q189" s="269"/>
      <c r="R189" s="269"/>
      <c r="S189" s="269"/>
      <c r="T189" s="270"/>
      <c r="AT189" s="271" t="s">
        <v>301</v>
      </c>
      <c r="AU189" s="271" t="s">
        <v>91</v>
      </c>
      <c r="AV189" s="13" t="s">
        <v>91</v>
      </c>
      <c r="AW189" s="13" t="s">
        <v>44</v>
      </c>
      <c r="AX189" s="13" t="s">
        <v>89</v>
      </c>
      <c r="AY189" s="271" t="s">
        <v>291</v>
      </c>
    </row>
    <row r="190" s="1" customFormat="1" ht="16.5" customHeight="1">
      <c r="B190" s="48"/>
      <c r="C190" s="238" t="s">
        <v>10</v>
      </c>
      <c r="D190" s="238" t="s">
        <v>294</v>
      </c>
      <c r="E190" s="239" t="s">
        <v>4029</v>
      </c>
      <c r="F190" s="240" t="s">
        <v>4030</v>
      </c>
      <c r="G190" s="241" t="s">
        <v>352</v>
      </c>
      <c r="H190" s="242">
        <v>154.398</v>
      </c>
      <c r="I190" s="243"/>
      <c r="J190" s="244">
        <f>ROUND(I190*H190,2)</f>
        <v>0</v>
      </c>
      <c r="K190" s="240" t="s">
        <v>298</v>
      </c>
      <c r="L190" s="74"/>
      <c r="M190" s="245" t="s">
        <v>80</v>
      </c>
      <c r="N190" s="246" t="s">
        <v>52</v>
      </c>
      <c r="O190" s="49"/>
      <c r="P190" s="247">
        <f>O190*H190</f>
        <v>0</v>
      </c>
      <c r="Q190" s="247">
        <v>0</v>
      </c>
      <c r="R190" s="247">
        <f>Q190*H190</f>
        <v>0</v>
      </c>
      <c r="S190" s="247">
        <v>0</v>
      </c>
      <c r="T190" s="248">
        <f>S190*H190</f>
        <v>0</v>
      </c>
      <c r="AR190" s="25" t="s">
        <v>299</v>
      </c>
      <c r="AT190" s="25" t="s">
        <v>294</v>
      </c>
      <c r="AU190" s="25" t="s">
        <v>91</v>
      </c>
      <c r="AY190" s="25" t="s">
        <v>291</v>
      </c>
      <c r="BE190" s="249">
        <f>IF(N190="základní",J190,0)</f>
        <v>0</v>
      </c>
      <c r="BF190" s="249">
        <f>IF(N190="snížená",J190,0)</f>
        <v>0</v>
      </c>
      <c r="BG190" s="249">
        <f>IF(N190="zákl. přenesená",J190,0)</f>
        <v>0</v>
      </c>
      <c r="BH190" s="249">
        <f>IF(N190="sníž. přenesená",J190,0)</f>
        <v>0</v>
      </c>
      <c r="BI190" s="249">
        <f>IF(N190="nulová",J190,0)</f>
        <v>0</v>
      </c>
      <c r="BJ190" s="25" t="s">
        <v>89</v>
      </c>
      <c r="BK190" s="249">
        <f>ROUND(I190*H190,2)</f>
        <v>0</v>
      </c>
      <c r="BL190" s="25" t="s">
        <v>299</v>
      </c>
      <c r="BM190" s="25" t="s">
        <v>4031</v>
      </c>
    </row>
    <row r="191" s="12" customFormat="1">
      <c r="B191" s="250"/>
      <c r="C191" s="251"/>
      <c r="D191" s="252" t="s">
        <v>301</v>
      </c>
      <c r="E191" s="253" t="s">
        <v>80</v>
      </c>
      <c r="F191" s="254" t="s">
        <v>3955</v>
      </c>
      <c r="G191" s="251"/>
      <c r="H191" s="253" t="s">
        <v>80</v>
      </c>
      <c r="I191" s="255"/>
      <c r="J191" s="251"/>
      <c r="K191" s="251"/>
      <c r="L191" s="256"/>
      <c r="M191" s="257"/>
      <c r="N191" s="258"/>
      <c r="O191" s="258"/>
      <c r="P191" s="258"/>
      <c r="Q191" s="258"/>
      <c r="R191" s="258"/>
      <c r="S191" s="258"/>
      <c r="T191" s="259"/>
      <c r="AT191" s="260" t="s">
        <v>301</v>
      </c>
      <c r="AU191" s="260" t="s">
        <v>91</v>
      </c>
      <c r="AV191" s="12" t="s">
        <v>89</v>
      </c>
      <c r="AW191" s="12" t="s">
        <v>44</v>
      </c>
      <c r="AX191" s="12" t="s">
        <v>82</v>
      </c>
      <c r="AY191" s="260" t="s">
        <v>291</v>
      </c>
    </row>
    <row r="192" s="12" customFormat="1">
      <c r="B192" s="250"/>
      <c r="C192" s="251"/>
      <c r="D192" s="252" t="s">
        <v>301</v>
      </c>
      <c r="E192" s="253" t="s">
        <v>80</v>
      </c>
      <c r="F192" s="254" t="s">
        <v>4032</v>
      </c>
      <c r="G192" s="251"/>
      <c r="H192" s="253" t="s">
        <v>80</v>
      </c>
      <c r="I192" s="255"/>
      <c r="J192" s="251"/>
      <c r="K192" s="251"/>
      <c r="L192" s="256"/>
      <c r="M192" s="257"/>
      <c r="N192" s="258"/>
      <c r="O192" s="258"/>
      <c r="P192" s="258"/>
      <c r="Q192" s="258"/>
      <c r="R192" s="258"/>
      <c r="S192" s="258"/>
      <c r="T192" s="259"/>
      <c r="AT192" s="260" t="s">
        <v>301</v>
      </c>
      <c r="AU192" s="260" t="s">
        <v>91</v>
      </c>
      <c r="AV192" s="12" t="s">
        <v>89</v>
      </c>
      <c r="AW192" s="12" t="s">
        <v>44</v>
      </c>
      <c r="AX192" s="12" t="s">
        <v>82</v>
      </c>
      <c r="AY192" s="260" t="s">
        <v>291</v>
      </c>
    </row>
    <row r="193" s="13" customFormat="1">
      <c r="B193" s="261"/>
      <c r="C193" s="262"/>
      <c r="D193" s="252" t="s">
        <v>301</v>
      </c>
      <c r="E193" s="263" t="s">
        <v>80</v>
      </c>
      <c r="F193" s="264" t="s">
        <v>3998</v>
      </c>
      <c r="G193" s="262"/>
      <c r="H193" s="265">
        <v>154.398</v>
      </c>
      <c r="I193" s="266"/>
      <c r="J193" s="262"/>
      <c r="K193" s="262"/>
      <c r="L193" s="267"/>
      <c r="M193" s="268"/>
      <c r="N193" s="269"/>
      <c r="O193" s="269"/>
      <c r="P193" s="269"/>
      <c r="Q193" s="269"/>
      <c r="R193" s="269"/>
      <c r="S193" s="269"/>
      <c r="T193" s="270"/>
      <c r="AT193" s="271" t="s">
        <v>301</v>
      </c>
      <c r="AU193" s="271" t="s">
        <v>91</v>
      </c>
      <c r="AV193" s="13" t="s">
        <v>91</v>
      </c>
      <c r="AW193" s="13" t="s">
        <v>44</v>
      </c>
      <c r="AX193" s="13" t="s">
        <v>89</v>
      </c>
      <c r="AY193" s="271" t="s">
        <v>291</v>
      </c>
    </row>
    <row r="194" s="1" customFormat="1" ht="16.5" customHeight="1">
      <c r="B194" s="48"/>
      <c r="C194" s="238" t="s">
        <v>390</v>
      </c>
      <c r="D194" s="238" t="s">
        <v>294</v>
      </c>
      <c r="E194" s="239" t="s">
        <v>4033</v>
      </c>
      <c r="F194" s="240" t="s">
        <v>4034</v>
      </c>
      <c r="G194" s="241" t="s">
        <v>297</v>
      </c>
      <c r="H194" s="242">
        <v>1.2350000000000001</v>
      </c>
      <c r="I194" s="243"/>
      <c r="J194" s="244">
        <f>ROUND(I194*H194,2)</f>
        <v>0</v>
      </c>
      <c r="K194" s="240" t="s">
        <v>298</v>
      </c>
      <c r="L194" s="74"/>
      <c r="M194" s="245" t="s">
        <v>80</v>
      </c>
      <c r="N194" s="246" t="s">
        <v>52</v>
      </c>
      <c r="O194" s="49"/>
      <c r="P194" s="247">
        <f>O194*H194</f>
        <v>0</v>
      </c>
      <c r="Q194" s="247">
        <v>0</v>
      </c>
      <c r="R194" s="247">
        <f>Q194*H194</f>
        <v>0</v>
      </c>
      <c r="S194" s="247">
        <v>0</v>
      </c>
      <c r="T194" s="248">
        <f>S194*H194</f>
        <v>0</v>
      </c>
      <c r="AR194" s="25" t="s">
        <v>299</v>
      </c>
      <c r="AT194" s="25" t="s">
        <v>294</v>
      </c>
      <c r="AU194" s="25" t="s">
        <v>91</v>
      </c>
      <c r="AY194" s="25" t="s">
        <v>291</v>
      </c>
      <c r="BE194" s="249">
        <f>IF(N194="základní",J194,0)</f>
        <v>0</v>
      </c>
      <c r="BF194" s="249">
        <f>IF(N194="snížená",J194,0)</f>
        <v>0</v>
      </c>
      <c r="BG194" s="249">
        <f>IF(N194="zákl. přenesená",J194,0)</f>
        <v>0</v>
      </c>
      <c r="BH194" s="249">
        <f>IF(N194="sníž. přenesená",J194,0)</f>
        <v>0</v>
      </c>
      <c r="BI194" s="249">
        <f>IF(N194="nulová",J194,0)</f>
        <v>0</v>
      </c>
      <c r="BJ194" s="25" t="s">
        <v>89</v>
      </c>
      <c r="BK194" s="249">
        <f>ROUND(I194*H194,2)</f>
        <v>0</v>
      </c>
      <c r="BL194" s="25" t="s">
        <v>299</v>
      </c>
      <c r="BM194" s="25" t="s">
        <v>4035</v>
      </c>
    </row>
    <row r="195" s="12" customFormat="1">
      <c r="B195" s="250"/>
      <c r="C195" s="251"/>
      <c r="D195" s="252" t="s">
        <v>301</v>
      </c>
      <c r="E195" s="253" t="s">
        <v>80</v>
      </c>
      <c r="F195" s="254" t="s">
        <v>3955</v>
      </c>
      <c r="G195" s="251"/>
      <c r="H195" s="253" t="s">
        <v>80</v>
      </c>
      <c r="I195" s="255"/>
      <c r="J195" s="251"/>
      <c r="K195" s="251"/>
      <c r="L195" s="256"/>
      <c r="M195" s="257"/>
      <c r="N195" s="258"/>
      <c r="O195" s="258"/>
      <c r="P195" s="258"/>
      <c r="Q195" s="258"/>
      <c r="R195" s="258"/>
      <c r="S195" s="258"/>
      <c r="T195" s="259"/>
      <c r="AT195" s="260" t="s">
        <v>301</v>
      </c>
      <c r="AU195" s="260" t="s">
        <v>91</v>
      </c>
      <c r="AV195" s="12" t="s">
        <v>89</v>
      </c>
      <c r="AW195" s="12" t="s">
        <v>44</v>
      </c>
      <c r="AX195" s="12" t="s">
        <v>82</v>
      </c>
      <c r="AY195" s="260" t="s">
        <v>291</v>
      </c>
    </row>
    <row r="196" s="12" customFormat="1">
      <c r="B196" s="250"/>
      <c r="C196" s="251"/>
      <c r="D196" s="252" t="s">
        <v>301</v>
      </c>
      <c r="E196" s="253" t="s">
        <v>80</v>
      </c>
      <c r="F196" s="254" t="s">
        <v>4036</v>
      </c>
      <c r="G196" s="251"/>
      <c r="H196" s="253" t="s">
        <v>80</v>
      </c>
      <c r="I196" s="255"/>
      <c r="J196" s="251"/>
      <c r="K196" s="251"/>
      <c r="L196" s="256"/>
      <c r="M196" s="257"/>
      <c r="N196" s="258"/>
      <c r="O196" s="258"/>
      <c r="P196" s="258"/>
      <c r="Q196" s="258"/>
      <c r="R196" s="258"/>
      <c r="S196" s="258"/>
      <c r="T196" s="259"/>
      <c r="AT196" s="260" t="s">
        <v>301</v>
      </c>
      <c r="AU196" s="260" t="s">
        <v>91</v>
      </c>
      <c r="AV196" s="12" t="s">
        <v>89</v>
      </c>
      <c r="AW196" s="12" t="s">
        <v>44</v>
      </c>
      <c r="AX196" s="12" t="s">
        <v>82</v>
      </c>
      <c r="AY196" s="260" t="s">
        <v>291</v>
      </c>
    </row>
    <row r="197" s="12" customFormat="1">
      <c r="B197" s="250"/>
      <c r="C197" s="251"/>
      <c r="D197" s="252" t="s">
        <v>301</v>
      </c>
      <c r="E197" s="253" t="s">
        <v>80</v>
      </c>
      <c r="F197" s="254" t="s">
        <v>4037</v>
      </c>
      <c r="G197" s="251"/>
      <c r="H197" s="253" t="s">
        <v>80</v>
      </c>
      <c r="I197" s="255"/>
      <c r="J197" s="251"/>
      <c r="K197" s="251"/>
      <c r="L197" s="256"/>
      <c r="M197" s="257"/>
      <c r="N197" s="258"/>
      <c r="O197" s="258"/>
      <c r="P197" s="258"/>
      <c r="Q197" s="258"/>
      <c r="R197" s="258"/>
      <c r="S197" s="258"/>
      <c r="T197" s="259"/>
      <c r="AT197" s="260" t="s">
        <v>301</v>
      </c>
      <c r="AU197" s="260" t="s">
        <v>91</v>
      </c>
      <c r="AV197" s="12" t="s">
        <v>89</v>
      </c>
      <c r="AW197" s="12" t="s">
        <v>44</v>
      </c>
      <c r="AX197" s="12" t="s">
        <v>82</v>
      </c>
      <c r="AY197" s="260" t="s">
        <v>291</v>
      </c>
    </row>
    <row r="198" s="13" customFormat="1">
      <c r="B198" s="261"/>
      <c r="C198" s="262"/>
      <c r="D198" s="252" t="s">
        <v>301</v>
      </c>
      <c r="E198" s="263" t="s">
        <v>80</v>
      </c>
      <c r="F198" s="264" t="s">
        <v>4038</v>
      </c>
      <c r="G198" s="262"/>
      <c r="H198" s="265">
        <v>1.2350000000000001</v>
      </c>
      <c r="I198" s="266"/>
      <c r="J198" s="262"/>
      <c r="K198" s="262"/>
      <c r="L198" s="267"/>
      <c r="M198" s="268"/>
      <c r="N198" s="269"/>
      <c r="O198" s="269"/>
      <c r="P198" s="269"/>
      <c r="Q198" s="269"/>
      <c r="R198" s="269"/>
      <c r="S198" s="269"/>
      <c r="T198" s="270"/>
      <c r="AT198" s="271" t="s">
        <v>301</v>
      </c>
      <c r="AU198" s="271" t="s">
        <v>91</v>
      </c>
      <c r="AV198" s="13" t="s">
        <v>91</v>
      </c>
      <c r="AW198" s="13" t="s">
        <v>44</v>
      </c>
      <c r="AX198" s="13" t="s">
        <v>89</v>
      </c>
      <c r="AY198" s="271" t="s">
        <v>291</v>
      </c>
    </row>
    <row r="199" s="1" customFormat="1" ht="16.5" customHeight="1">
      <c r="B199" s="48"/>
      <c r="C199" s="294" t="s">
        <v>394</v>
      </c>
      <c r="D199" s="294" t="s">
        <v>337</v>
      </c>
      <c r="E199" s="295" t="s">
        <v>4039</v>
      </c>
      <c r="F199" s="296" t="s">
        <v>4040</v>
      </c>
      <c r="G199" s="297" t="s">
        <v>297</v>
      </c>
      <c r="H199" s="298">
        <v>1.2350000000000001</v>
      </c>
      <c r="I199" s="299"/>
      <c r="J199" s="300">
        <f>ROUND(I199*H199,2)</f>
        <v>0</v>
      </c>
      <c r="K199" s="296" t="s">
        <v>298</v>
      </c>
      <c r="L199" s="301"/>
      <c r="M199" s="302" t="s">
        <v>80</v>
      </c>
      <c r="N199" s="303" t="s">
        <v>52</v>
      </c>
      <c r="O199" s="49"/>
      <c r="P199" s="247">
        <f>O199*H199</f>
        <v>0</v>
      </c>
      <c r="Q199" s="247">
        <v>1</v>
      </c>
      <c r="R199" s="247">
        <f>Q199*H199</f>
        <v>1.2350000000000001</v>
      </c>
      <c r="S199" s="247">
        <v>0</v>
      </c>
      <c r="T199" s="248">
        <f>S199*H199</f>
        <v>0</v>
      </c>
      <c r="AR199" s="25" t="s">
        <v>340</v>
      </c>
      <c r="AT199" s="25" t="s">
        <v>337</v>
      </c>
      <c r="AU199" s="25" t="s">
        <v>91</v>
      </c>
      <c r="AY199" s="25" t="s">
        <v>291</v>
      </c>
      <c r="BE199" s="249">
        <f>IF(N199="základní",J199,0)</f>
        <v>0</v>
      </c>
      <c r="BF199" s="249">
        <f>IF(N199="snížená",J199,0)</f>
        <v>0</v>
      </c>
      <c r="BG199" s="249">
        <f>IF(N199="zákl. přenesená",J199,0)</f>
        <v>0</v>
      </c>
      <c r="BH199" s="249">
        <f>IF(N199="sníž. přenesená",J199,0)</f>
        <v>0</v>
      </c>
      <c r="BI199" s="249">
        <f>IF(N199="nulová",J199,0)</f>
        <v>0</v>
      </c>
      <c r="BJ199" s="25" t="s">
        <v>89</v>
      </c>
      <c r="BK199" s="249">
        <f>ROUND(I199*H199,2)</f>
        <v>0</v>
      </c>
      <c r="BL199" s="25" t="s">
        <v>299</v>
      </c>
      <c r="BM199" s="25" t="s">
        <v>4041</v>
      </c>
    </row>
    <row r="200" s="12" customFormat="1">
      <c r="B200" s="250"/>
      <c r="C200" s="251"/>
      <c r="D200" s="252" t="s">
        <v>301</v>
      </c>
      <c r="E200" s="253" t="s">
        <v>80</v>
      </c>
      <c r="F200" s="254" t="s">
        <v>3955</v>
      </c>
      <c r="G200" s="251"/>
      <c r="H200" s="253" t="s">
        <v>80</v>
      </c>
      <c r="I200" s="255"/>
      <c r="J200" s="251"/>
      <c r="K200" s="251"/>
      <c r="L200" s="256"/>
      <c r="M200" s="257"/>
      <c r="N200" s="258"/>
      <c r="O200" s="258"/>
      <c r="P200" s="258"/>
      <c r="Q200" s="258"/>
      <c r="R200" s="258"/>
      <c r="S200" s="258"/>
      <c r="T200" s="259"/>
      <c r="AT200" s="260" t="s">
        <v>301</v>
      </c>
      <c r="AU200" s="260" t="s">
        <v>91</v>
      </c>
      <c r="AV200" s="12" t="s">
        <v>89</v>
      </c>
      <c r="AW200" s="12" t="s">
        <v>44</v>
      </c>
      <c r="AX200" s="12" t="s">
        <v>82</v>
      </c>
      <c r="AY200" s="260" t="s">
        <v>291</v>
      </c>
    </row>
    <row r="201" s="12" customFormat="1">
      <c r="B201" s="250"/>
      <c r="C201" s="251"/>
      <c r="D201" s="252" t="s">
        <v>301</v>
      </c>
      <c r="E201" s="253" t="s">
        <v>80</v>
      </c>
      <c r="F201" s="254" t="s">
        <v>4036</v>
      </c>
      <c r="G201" s="251"/>
      <c r="H201" s="253" t="s">
        <v>80</v>
      </c>
      <c r="I201" s="255"/>
      <c r="J201" s="251"/>
      <c r="K201" s="251"/>
      <c r="L201" s="256"/>
      <c r="M201" s="257"/>
      <c r="N201" s="258"/>
      <c r="O201" s="258"/>
      <c r="P201" s="258"/>
      <c r="Q201" s="258"/>
      <c r="R201" s="258"/>
      <c r="S201" s="258"/>
      <c r="T201" s="259"/>
      <c r="AT201" s="260" t="s">
        <v>301</v>
      </c>
      <c r="AU201" s="260" t="s">
        <v>91</v>
      </c>
      <c r="AV201" s="12" t="s">
        <v>89</v>
      </c>
      <c r="AW201" s="12" t="s">
        <v>44</v>
      </c>
      <c r="AX201" s="12" t="s">
        <v>82</v>
      </c>
      <c r="AY201" s="260" t="s">
        <v>291</v>
      </c>
    </row>
    <row r="202" s="12" customFormat="1">
      <c r="B202" s="250"/>
      <c r="C202" s="251"/>
      <c r="D202" s="252" t="s">
        <v>301</v>
      </c>
      <c r="E202" s="253" t="s">
        <v>80</v>
      </c>
      <c r="F202" s="254" t="s">
        <v>4037</v>
      </c>
      <c r="G202" s="251"/>
      <c r="H202" s="253" t="s">
        <v>80</v>
      </c>
      <c r="I202" s="255"/>
      <c r="J202" s="251"/>
      <c r="K202" s="251"/>
      <c r="L202" s="256"/>
      <c r="M202" s="257"/>
      <c r="N202" s="258"/>
      <c r="O202" s="258"/>
      <c r="P202" s="258"/>
      <c r="Q202" s="258"/>
      <c r="R202" s="258"/>
      <c r="S202" s="258"/>
      <c r="T202" s="259"/>
      <c r="AT202" s="260" t="s">
        <v>301</v>
      </c>
      <c r="AU202" s="260" t="s">
        <v>91</v>
      </c>
      <c r="AV202" s="12" t="s">
        <v>89</v>
      </c>
      <c r="AW202" s="12" t="s">
        <v>44</v>
      </c>
      <c r="AX202" s="12" t="s">
        <v>82</v>
      </c>
      <c r="AY202" s="260" t="s">
        <v>291</v>
      </c>
    </row>
    <row r="203" s="13" customFormat="1">
      <c r="B203" s="261"/>
      <c r="C203" s="262"/>
      <c r="D203" s="252" t="s">
        <v>301</v>
      </c>
      <c r="E203" s="263" t="s">
        <v>80</v>
      </c>
      <c r="F203" s="264" t="s">
        <v>4038</v>
      </c>
      <c r="G203" s="262"/>
      <c r="H203" s="265">
        <v>1.2350000000000001</v>
      </c>
      <c r="I203" s="266"/>
      <c r="J203" s="262"/>
      <c r="K203" s="262"/>
      <c r="L203" s="267"/>
      <c r="M203" s="268"/>
      <c r="N203" s="269"/>
      <c r="O203" s="269"/>
      <c r="P203" s="269"/>
      <c r="Q203" s="269"/>
      <c r="R203" s="269"/>
      <c r="S203" s="269"/>
      <c r="T203" s="270"/>
      <c r="AT203" s="271" t="s">
        <v>301</v>
      </c>
      <c r="AU203" s="271" t="s">
        <v>91</v>
      </c>
      <c r="AV203" s="13" t="s">
        <v>91</v>
      </c>
      <c r="AW203" s="13" t="s">
        <v>44</v>
      </c>
      <c r="AX203" s="13" t="s">
        <v>89</v>
      </c>
      <c r="AY203" s="271" t="s">
        <v>291</v>
      </c>
    </row>
    <row r="204" s="1" customFormat="1" ht="16.5" customHeight="1">
      <c r="B204" s="48"/>
      <c r="C204" s="238" t="s">
        <v>398</v>
      </c>
      <c r="D204" s="238" t="s">
        <v>294</v>
      </c>
      <c r="E204" s="239" t="s">
        <v>4042</v>
      </c>
      <c r="F204" s="240" t="s">
        <v>4043</v>
      </c>
      <c r="G204" s="241" t="s">
        <v>297</v>
      </c>
      <c r="H204" s="242">
        <v>1.2350000000000001</v>
      </c>
      <c r="I204" s="243"/>
      <c r="J204" s="244">
        <f>ROUND(I204*H204,2)</f>
        <v>0</v>
      </c>
      <c r="K204" s="240" t="s">
        <v>298</v>
      </c>
      <c r="L204" s="74"/>
      <c r="M204" s="245" t="s">
        <v>80</v>
      </c>
      <c r="N204" s="246" t="s">
        <v>52</v>
      </c>
      <c r="O204" s="49"/>
      <c r="P204" s="247">
        <f>O204*H204</f>
        <v>0</v>
      </c>
      <c r="Q204" s="247">
        <v>0</v>
      </c>
      <c r="R204" s="247">
        <f>Q204*H204</f>
        <v>0</v>
      </c>
      <c r="S204" s="247">
        <v>0</v>
      </c>
      <c r="T204" s="248">
        <f>S204*H204</f>
        <v>0</v>
      </c>
      <c r="AR204" s="25" t="s">
        <v>299</v>
      </c>
      <c r="AT204" s="25" t="s">
        <v>294</v>
      </c>
      <c r="AU204" s="25" t="s">
        <v>91</v>
      </c>
      <c r="AY204" s="25" t="s">
        <v>291</v>
      </c>
      <c r="BE204" s="249">
        <f>IF(N204="základní",J204,0)</f>
        <v>0</v>
      </c>
      <c r="BF204" s="249">
        <f>IF(N204="snížená",J204,0)</f>
        <v>0</v>
      </c>
      <c r="BG204" s="249">
        <f>IF(N204="zákl. přenesená",J204,0)</f>
        <v>0</v>
      </c>
      <c r="BH204" s="249">
        <f>IF(N204="sníž. přenesená",J204,0)</f>
        <v>0</v>
      </c>
      <c r="BI204" s="249">
        <f>IF(N204="nulová",J204,0)</f>
        <v>0</v>
      </c>
      <c r="BJ204" s="25" t="s">
        <v>89</v>
      </c>
      <c r="BK204" s="249">
        <f>ROUND(I204*H204,2)</f>
        <v>0</v>
      </c>
      <c r="BL204" s="25" t="s">
        <v>299</v>
      </c>
      <c r="BM204" s="25" t="s">
        <v>4044</v>
      </c>
    </row>
    <row r="205" s="12" customFormat="1">
      <c r="B205" s="250"/>
      <c r="C205" s="251"/>
      <c r="D205" s="252" t="s">
        <v>301</v>
      </c>
      <c r="E205" s="253" t="s">
        <v>80</v>
      </c>
      <c r="F205" s="254" t="s">
        <v>3955</v>
      </c>
      <c r="G205" s="251"/>
      <c r="H205" s="253" t="s">
        <v>80</v>
      </c>
      <c r="I205" s="255"/>
      <c r="J205" s="251"/>
      <c r="K205" s="251"/>
      <c r="L205" s="256"/>
      <c r="M205" s="257"/>
      <c r="N205" s="258"/>
      <c r="O205" s="258"/>
      <c r="P205" s="258"/>
      <c r="Q205" s="258"/>
      <c r="R205" s="258"/>
      <c r="S205" s="258"/>
      <c r="T205" s="259"/>
      <c r="AT205" s="260" t="s">
        <v>301</v>
      </c>
      <c r="AU205" s="260" t="s">
        <v>91</v>
      </c>
      <c r="AV205" s="12" t="s">
        <v>89</v>
      </c>
      <c r="AW205" s="12" t="s">
        <v>44</v>
      </c>
      <c r="AX205" s="12" t="s">
        <v>82</v>
      </c>
      <c r="AY205" s="260" t="s">
        <v>291</v>
      </c>
    </row>
    <row r="206" s="12" customFormat="1">
      <c r="B206" s="250"/>
      <c r="C206" s="251"/>
      <c r="D206" s="252" t="s">
        <v>301</v>
      </c>
      <c r="E206" s="253" t="s">
        <v>80</v>
      </c>
      <c r="F206" s="254" t="s">
        <v>4036</v>
      </c>
      <c r="G206" s="251"/>
      <c r="H206" s="253" t="s">
        <v>80</v>
      </c>
      <c r="I206" s="255"/>
      <c r="J206" s="251"/>
      <c r="K206" s="251"/>
      <c r="L206" s="256"/>
      <c r="M206" s="257"/>
      <c r="N206" s="258"/>
      <c r="O206" s="258"/>
      <c r="P206" s="258"/>
      <c r="Q206" s="258"/>
      <c r="R206" s="258"/>
      <c r="S206" s="258"/>
      <c r="T206" s="259"/>
      <c r="AT206" s="260" t="s">
        <v>301</v>
      </c>
      <c r="AU206" s="260" t="s">
        <v>91</v>
      </c>
      <c r="AV206" s="12" t="s">
        <v>89</v>
      </c>
      <c r="AW206" s="12" t="s">
        <v>44</v>
      </c>
      <c r="AX206" s="12" t="s">
        <v>82</v>
      </c>
      <c r="AY206" s="260" t="s">
        <v>291</v>
      </c>
    </row>
    <row r="207" s="12" customFormat="1">
      <c r="B207" s="250"/>
      <c r="C207" s="251"/>
      <c r="D207" s="252" t="s">
        <v>301</v>
      </c>
      <c r="E207" s="253" t="s">
        <v>80</v>
      </c>
      <c r="F207" s="254" t="s">
        <v>4037</v>
      </c>
      <c r="G207" s="251"/>
      <c r="H207" s="253" t="s">
        <v>80</v>
      </c>
      <c r="I207" s="255"/>
      <c r="J207" s="251"/>
      <c r="K207" s="251"/>
      <c r="L207" s="256"/>
      <c r="M207" s="257"/>
      <c r="N207" s="258"/>
      <c r="O207" s="258"/>
      <c r="P207" s="258"/>
      <c r="Q207" s="258"/>
      <c r="R207" s="258"/>
      <c r="S207" s="258"/>
      <c r="T207" s="259"/>
      <c r="AT207" s="260" t="s">
        <v>301</v>
      </c>
      <c r="AU207" s="260" t="s">
        <v>91</v>
      </c>
      <c r="AV207" s="12" t="s">
        <v>89</v>
      </c>
      <c r="AW207" s="12" t="s">
        <v>44</v>
      </c>
      <c r="AX207" s="12" t="s">
        <v>82</v>
      </c>
      <c r="AY207" s="260" t="s">
        <v>291</v>
      </c>
    </row>
    <row r="208" s="13" customFormat="1">
      <c r="B208" s="261"/>
      <c r="C208" s="262"/>
      <c r="D208" s="252" t="s">
        <v>301</v>
      </c>
      <c r="E208" s="263" t="s">
        <v>80</v>
      </c>
      <c r="F208" s="264" t="s">
        <v>4038</v>
      </c>
      <c r="G208" s="262"/>
      <c r="H208" s="265">
        <v>1.2350000000000001</v>
      </c>
      <c r="I208" s="266"/>
      <c r="J208" s="262"/>
      <c r="K208" s="262"/>
      <c r="L208" s="267"/>
      <c r="M208" s="268"/>
      <c r="N208" s="269"/>
      <c r="O208" s="269"/>
      <c r="P208" s="269"/>
      <c r="Q208" s="269"/>
      <c r="R208" s="269"/>
      <c r="S208" s="269"/>
      <c r="T208" s="270"/>
      <c r="AT208" s="271" t="s">
        <v>301</v>
      </c>
      <c r="AU208" s="271" t="s">
        <v>91</v>
      </c>
      <c r="AV208" s="13" t="s">
        <v>91</v>
      </c>
      <c r="AW208" s="13" t="s">
        <v>44</v>
      </c>
      <c r="AX208" s="13" t="s">
        <v>89</v>
      </c>
      <c r="AY208" s="271" t="s">
        <v>291</v>
      </c>
    </row>
    <row r="209" s="1" customFormat="1" ht="25.5" customHeight="1">
      <c r="B209" s="48"/>
      <c r="C209" s="238" t="s">
        <v>404</v>
      </c>
      <c r="D209" s="238" t="s">
        <v>294</v>
      </c>
      <c r="E209" s="239" t="s">
        <v>4045</v>
      </c>
      <c r="F209" s="240" t="s">
        <v>4046</v>
      </c>
      <c r="G209" s="241" t="s">
        <v>297</v>
      </c>
      <c r="H209" s="242">
        <v>4.9409999999999998</v>
      </c>
      <c r="I209" s="243"/>
      <c r="J209" s="244">
        <f>ROUND(I209*H209,2)</f>
        <v>0</v>
      </c>
      <c r="K209" s="240" t="s">
        <v>298</v>
      </c>
      <c r="L209" s="74"/>
      <c r="M209" s="245" t="s">
        <v>80</v>
      </c>
      <c r="N209" s="246" t="s">
        <v>52</v>
      </c>
      <c r="O209" s="49"/>
      <c r="P209" s="247">
        <f>O209*H209</f>
        <v>0</v>
      </c>
      <c r="Q209" s="247">
        <v>0</v>
      </c>
      <c r="R209" s="247">
        <f>Q209*H209</f>
        <v>0</v>
      </c>
      <c r="S209" s="247">
        <v>0</v>
      </c>
      <c r="T209" s="248">
        <f>S209*H209</f>
        <v>0</v>
      </c>
      <c r="AR209" s="25" t="s">
        <v>299</v>
      </c>
      <c r="AT209" s="25" t="s">
        <v>294</v>
      </c>
      <c r="AU209" s="25" t="s">
        <v>91</v>
      </c>
      <c r="AY209" s="25" t="s">
        <v>291</v>
      </c>
      <c r="BE209" s="249">
        <f>IF(N209="základní",J209,0)</f>
        <v>0</v>
      </c>
      <c r="BF209" s="249">
        <f>IF(N209="snížená",J209,0)</f>
        <v>0</v>
      </c>
      <c r="BG209" s="249">
        <f>IF(N209="zákl. přenesená",J209,0)</f>
        <v>0</v>
      </c>
      <c r="BH209" s="249">
        <f>IF(N209="sníž. přenesená",J209,0)</f>
        <v>0</v>
      </c>
      <c r="BI209" s="249">
        <f>IF(N209="nulová",J209,0)</f>
        <v>0</v>
      </c>
      <c r="BJ209" s="25" t="s">
        <v>89</v>
      </c>
      <c r="BK209" s="249">
        <f>ROUND(I209*H209,2)</f>
        <v>0</v>
      </c>
      <c r="BL209" s="25" t="s">
        <v>299</v>
      </c>
      <c r="BM209" s="25" t="s">
        <v>4047</v>
      </c>
    </row>
    <row r="210" s="12" customFormat="1">
      <c r="B210" s="250"/>
      <c r="C210" s="251"/>
      <c r="D210" s="252" t="s">
        <v>301</v>
      </c>
      <c r="E210" s="253" t="s">
        <v>80</v>
      </c>
      <c r="F210" s="254" t="s">
        <v>3955</v>
      </c>
      <c r="G210" s="251"/>
      <c r="H210" s="253" t="s">
        <v>80</v>
      </c>
      <c r="I210" s="255"/>
      <c r="J210" s="251"/>
      <c r="K210" s="251"/>
      <c r="L210" s="256"/>
      <c r="M210" s="257"/>
      <c r="N210" s="258"/>
      <c r="O210" s="258"/>
      <c r="P210" s="258"/>
      <c r="Q210" s="258"/>
      <c r="R210" s="258"/>
      <c r="S210" s="258"/>
      <c r="T210" s="259"/>
      <c r="AT210" s="260" t="s">
        <v>301</v>
      </c>
      <c r="AU210" s="260" t="s">
        <v>91</v>
      </c>
      <c r="AV210" s="12" t="s">
        <v>89</v>
      </c>
      <c r="AW210" s="12" t="s">
        <v>44</v>
      </c>
      <c r="AX210" s="12" t="s">
        <v>82</v>
      </c>
      <c r="AY210" s="260" t="s">
        <v>291</v>
      </c>
    </row>
    <row r="211" s="12" customFormat="1">
      <c r="B211" s="250"/>
      <c r="C211" s="251"/>
      <c r="D211" s="252" t="s">
        <v>301</v>
      </c>
      <c r="E211" s="253" t="s">
        <v>80</v>
      </c>
      <c r="F211" s="254" t="s">
        <v>4036</v>
      </c>
      <c r="G211" s="251"/>
      <c r="H211" s="253" t="s">
        <v>80</v>
      </c>
      <c r="I211" s="255"/>
      <c r="J211" s="251"/>
      <c r="K211" s="251"/>
      <c r="L211" s="256"/>
      <c r="M211" s="257"/>
      <c r="N211" s="258"/>
      <c r="O211" s="258"/>
      <c r="P211" s="258"/>
      <c r="Q211" s="258"/>
      <c r="R211" s="258"/>
      <c r="S211" s="258"/>
      <c r="T211" s="259"/>
      <c r="AT211" s="260" t="s">
        <v>301</v>
      </c>
      <c r="AU211" s="260" t="s">
        <v>91</v>
      </c>
      <c r="AV211" s="12" t="s">
        <v>89</v>
      </c>
      <c r="AW211" s="12" t="s">
        <v>44</v>
      </c>
      <c r="AX211" s="12" t="s">
        <v>82</v>
      </c>
      <c r="AY211" s="260" t="s">
        <v>291</v>
      </c>
    </row>
    <row r="212" s="12" customFormat="1">
      <c r="B212" s="250"/>
      <c r="C212" s="251"/>
      <c r="D212" s="252" t="s">
        <v>301</v>
      </c>
      <c r="E212" s="253" t="s">
        <v>80</v>
      </c>
      <c r="F212" s="254" t="s">
        <v>4048</v>
      </c>
      <c r="G212" s="251"/>
      <c r="H212" s="253" t="s">
        <v>80</v>
      </c>
      <c r="I212" s="255"/>
      <c r="J212" s="251"/>
      <c r="K212" s="251"/>
      <c r="L212" s="256"/>
      <c r="M212" s="257"/>
      <c r="N212" s="258"/>
      <c r="O212" s="258"/>
      <c r="P212" s="258"/>
      <c r="Q212" s="258"/>
      <c r="R212" s="258"/>
      <c r="S212" s="258"/>
      <c r="T212" s="259"/>
      <c r="AT212" s="260" t="s">
        <v>301</v>
      </c>
      <c r="AU212" s="260" t="s">
        <v>91</v>
      </c>
      <c r="AV212" s="12" t="s">
        <v>89</v>
      </c>
      <c r="AW212" s="12" t="s">
        <v>44</v>
      </c>
      <c r="AX212" s="12" t="s">
        <v>82</v>
      </c>
      <c r="AY212" s="260" t="s">
        <v>291</v>
      </c>
    </row>
    <row r="213" s="12" customFormat="1">
      <c r="B213" s="250"/>
      <c r="C213" s="251"/>
      <c r="D213" s="252" t="s">
        <v>301</v>
      </c>
      <c r="E213" s="253" t="s">
        <v>80</v>
      </c>
      <c r="F213" s="254" t="s">
        <v>3955</v>
      </c>
      <c r="G213" s="251"/>
      <c r="H213" s="253" t="s">
        <v>80</v>
      </c>
      <c r="I213" s="255"/>
      <c r="J213" s="251"/>
      <c r="K213" s="251"/>
      <c r="L213" s="256"/>
      <c r="M213" s="257"/>
      <c r="N213" s="258"/>
      <c r="O213" s="258"/>
      <c r="P213" s="258"/>
      <c r="Q213" s="258"/>
      <c r="R213" s="258"/>
      <c r="S213" s="258"/>
      <c r="T213" s="259"/>
      <c r="AT213" s="260" t="s">
        <v>301</v>
      </c>
      <c r="AU213" s="260" t="s">
        <v>91</v>
      </c>
      <c r="AV213" s="12" t="s">
        <v>89</v>
      </c>
      <c r="AW213" s="12" t="s">
        <v>44</v>
      </c>
      <c r="AX213" s="12" t="s">
        <v>82</v>
      </c>
      <c r="AY213" s="260" t="s">
        <v>291</v>
      </c>
    </row>
    <row r="214" s="12" customFormat="1">
      <c r="B214" s="250"/>
      <c r="C214" s="251"/>
      <c r="D214" s="252" t="s">
        <v>301</v>
      </c>
      <c r="E214" s="253" t="s">
        <v>80</v>
      </c>
      <c r="F214" s="254" t="s">
        <v>4036</v>
      </c>
      <c r="G214" s="251"/>
      <c r="H214" s="253" t="s">
        <v>80</v>
      </c>
      <c r="I214" s="255"/>
      <c r="J214" s="251"/>
      <c r="K214" s="251"/>
      <c r="L214" s="256"/>
      <c r="M214" s="257"/>
      <c r="N214" s="258"/>
      <c r="O214" s="258"/>
      <c r="P214" s="258"/>
      <c r="Q214" s="258"/>
      <c r="R214" s="258"/>
      <c r="S214" s="258"/>
      <c r="T214" s="259"/>
      <c r="AT214" s="260" t="s">
        <v>301</v>
      </c>
      <c r="AU214" s="260" t="s">
        <v>91</v>
      </c>
      <c r="AV214" s="12" t="s">
        <v>89</v>
      </c>
      <c r="AW214" s="12" t="s">
        <v>44</v>
      </c>
      <c r="AX214" s="12" t="s">
        <v>82</v>
      </c>
      <c r="AY214" s="260" t="s">
        <v>291</v>
      </c>
    </row>
    <row r="215" s="12" customFormat="1">
      <c r="B215" s="250"/>
      <c r="C215" s="251"/>
      <c r="D215" s="252" t="s">
        <v>301</v>
      </c>
      <c r="E215" s="253" t="s">
        <v>80</v>
      </c>
      <c r="F215" s="254" t="s">
        <v>4037</v>
      </c>
      <c r="G215" s="251"/>
      <c r="H215" s="253" t="s">
        <v>80</v>
      </c>
      <c r="I215" s="255"/>
      <c r="J215" s="251"/>
      <c r="K215" s="251"/>
      <c r="L215" s="256"/>
      <c r="M215" s="257"/>
      <c r="N215" s="258"/>
      <c r="O215" s="258"/>
      <c r="P215" s="258"/>
      <c r="Q215" s="258"/>
      <c r="R215" s="258"/>
      <c r="S215" s="258"/>
      <c r="T215" s="259"/>
      <c r="AT215" s="260" t="s">
        <v>301</v>
      </c>
      <c r="AU215" s="260" t="s">
        <v>91</v>
      </c>
      <c r="AV215" s="12" t="s">
        <v>89</v>
      </c>
      <c r="AW215" s="12" t="s">
        <v>44</v>
      </c>
      <c r="AX215" s="12" t="s">
        <v>82</v>
      </c>
      <c r="AY215" s="260" t="s">
        <v>291</v>
      </c>
    </row>
    <row r="216" s="13" customFormat="1">
      <c r="B216" s="261"/>
      <c r="C216" s="262"/>
      <c r="D216" s="252" t="s">
        <v>301</v>
      </c>
      <c r="E216" s="263" t="s">
        <v>80</v>
      </c>
      <c r="F216" s="264" t="s">
        <v>4049</v>
      </c>
      <c r="G216" s="262"/>
      <c r="H216" s="265">
        <v>4.9409999999999998</v>
      </c>
      <c r="I216" s="266"/>
      <c r="J216" s="262"/>
      <c r="K216" s="262"/>
      <c r="L216" s="267"/>
      <c r="M216" s="268"/>
      <c r="N216" s="269"/>
      <c r="O216" s="269"/>
      <c r="P216" s="269"/>
      <c r="Q216" s="269"/>
      <c r="R216" s="269"/>
      <c r="S216" s="269"/>
      <c r="T216" s="270"/>
      <c r="AT216" s="271" t="s">
        <v>301</v>
      </c>
      <c r="AU216" s="271" t="s">
        <v>91</v>
      </c>
      <c r="AV216" s="13" t="s">
        <v>91</v>
      </c>
      <c r="AW216" s="13" t="s">
        <v>44</v>
      </c>
      <c r="AX216" s="13" t="s">
        <v>89</v>
      </c>
      <c r="AY216" s="271" t="s">
        <v>291</v>
      </c>
    </row>
    <row r="217" s="11" customFormat="1" ht="29.88" customHeight="1">
      <c r="B217" s="222"/>
      <c r="C217" s="223"/>
      <c r="D217" s="224" t="s">
        <v>81</v>
      </c>
      <c r="E217" s="236" t="s">
        <v>328</v>
      </c>
      <c r="F217" s="236" t="s">
        <v>1327</v>
      </c>
      <c r="G217" s="223"/>
      <c r="H217" s="223"/>
      <c r="I217" s="226"/>
      <c r="J217" s="237">
        <f>BK217</f>
        <v>0</v>
      </c>
      <c r="K217" s="223"/>
      <c r="L217" s="228"/>
      <c r="M217" s="229"/>
      <c r="N217" s="230"/>
      <c r="O217" s="230"/>
      <c r="P217" s="231">
        <f>SUM(P218:P229)</f>
        <v>0</v>
      </c>
      <c r="Q217" s="230"/>
      <c r="R217" s="231">
        <f>SUM(R218:R229)</f>
        <v>1.5176836500000002</v>
      </c>
      <c r="S217" s="230"/>
      <c r="T217" s="232">
        <f>SUM(T218:T229)</f>
        <v>0</v>
      </c>
      <c r="AR217" s="233" t="s">
        <v>89</v>
      </c>
      <c r="AT217" s="234" t="s">
        <v>81</v>
      </c>
      <c r="AU217" s="234" t="s">
        <v>89</v>
      </c>
      <c r="AY217" s="233" t="s">
        <v>291</v>
      </c>
      <c r="BK217" s="235">
        <f>SUM(BK218:BK229)</f>
        <v>0</v>
      </c>
    </row>
    <row r="218" s="1" customFormat="1" ht="25.5" customHeight="1">
      <c r="B218" s="48"/>
      <c r="C218" s="238" t="s">
        <v>408</v>
      </c>
      <c r="D218" s="238" t="s">
        <v>294</v>
      </c>
      <c r="E218" s="239" t="s">
        <v>1337</v>
      </c>
      <c r="F218" s="240" t="s">
        <v>1338</v>
      </c>
      <c r="G218" s="241" t="s">
        <v>352</v>
      </c>
      <c r="H218" s="242">
        <v>2.609</v>
      </c>
      <c r="I218" s="243"/>
      <c r="J218" s="244">
        <f>ROUND(I218*H218,2)</f>
        <v>0</v>
      </c>
      <c r="K218" s="240" t="s">
        <v>298</v>
      </c>
      <c r="L218" s="74"/>
      <c r="M218" s="245" t="s">
        <v>80</v>
      </c>
      <c r="N218" s="246" t="s">
        <v>52</v>
      </c>
      <c r="O218" s="49"/>
      <c r="P218" s="247">
        <f>O218*H218</f>
        <v>0</v>
      </c>
      <c r="Q218" s="247">
        <v>0.47260000000000002</v>
      </c>
      <c r="R218" s="247">
        <f>Q218*H218</f>
        <v>1.2330134000000002</v>
      </c>
      <c r="S218" s="247">
        <v>0</v>
      </c>
      <c r="T218" s="248">
        <f>S218*H218</f>
        <v>0</v>
      </c>
      <c r="AR218" s="25" t="s">
        <v>299</v>
      </c>
      <c r="AT218" s="25" t="s">
        <v>294</v>
      </c>
      <c r="AU218" s="25" t="s">
        <v>91</v>
      </c>
      <c r="AY218" s="25" t="s">
        <v>291</v>
      </c>
      <c r="BE218" s="249">
        <f>IF(N218="základní",J218,0)</f>
        <v>0</v>
      </c>
      <c r="BF218" s="249">
        <f>IF(N218="snížená",J218,0)</f>
        <v>0</v>
      </c>
      <c r="BG218" s="249">
        <f>IF(N218="zákl. přenesená",J218,0)</f>
        <v>0</v>
      </c>
      <c r="BH218" s="249">
        <f>IF(N218="sníž. přenesená",J218,0)</f>
        <v>0</v>
      </c>
      <c r="BI218" s="249">
        <f>IF(N218="nulová",J218,0)</f>
        <v>0</v>
      </c>
      <c r="BJ218" s="25" t="s">
        <v>89</v>
      </c>
      <c r="BK218" s="249">
        <f>ROUND(I218*H218,2)</f>
        <v>0</v>
      </c>
      <c r="BL218" s="25" t="s">
        <v>299</v>
      </c>
      <c r="BM218" s="25" t="s">
        <v>4050</v>
      </c>
    </row>
    <row r="219" s="12" customFormat="1">
      <c r="B219" s="250"/>
      <c r="C219" s="251"/>
      <c r="D219" s="252" t="s">
        <v>301</v>
      </c>
      <c r="E219" s="253" t="s">
        <v>80</v>
      </c>
      <c r="F219" s="254" t="s">
        <v>3955</v>
      </c>
      <c r="G219" s="251"/>
      <c r="H219" s="253" t="s">
        <v>80</v>
      </c>
      <c r="I219" s="255"/>
      <c r="J219" s="251"/>
      <c r="K219" s="251"/>
      <c r="L219" s="256"/>
      <c r="M219" s="257"/>
      <c r="N219" s="258"/>
      <c r="O219" s="258"/>
      <c r="P219" s="258"/>
      <c r="Q219" s="258"/>
      <c r="R219" s="258"/>
      <c r="S219" s="258"/>
      <c r="T219" s="259"/>
      <c r="AT219" s="260" t="s">
        <v>301</v>
      </c>
      <c r="AU219" s="260" t="s">
        <v>91</v>
      </c>
      <c r="AV219" s="12" t="s">
        <v>89</v>
      </c>
      <c r="AW219" s="12" t="s">
        <v>44</v>
      </c>
      <c r="AX219" s="12" t="s">
        <v>82</v>
      </c>
      <c r="AY219" s="260" t="s">
        <v>291</v>
      </c>
    </row>
    <row r="220" s="12" customFormat="1">
      <c r="B220" s="250"/>
      <c r="C220" s="251"/>
      <c r="D220" s="252" t="s">
        <v>301</v>
      </c>
      <c r="E220" s="253" t="s">
        <v>80</v>
      </c>
      <c r="F220" s="254" t="s">
        <v>4051</v>
      </c>
      <c r="G220" s="251"/>
      <c r="H220" s="253" t="s">
        <v>80</v>
      </c>
      <c r="I220" s="255"/>
      <c r="J220" s="251"/>
      <c r="K220" s="251"/>
      <c r="L220" s="256"/>
      <c r="M220" s="257"/>
      <c r="N220" s="258"/>
      <c r="O220" s="258"/>
      <c r="P220" s="258"/>
      <c r="Q220" s="258"/>
      <c r="R220" s="258"/>
      <c r="S220" s="258"/>
      <c r="T220" s="259"/>
      <c r="AT220" s="260" t="s">
        <v>301</v>
      </c>
      <c r="AU220" s="260" t="s">
        <v>91</v>
      </c>
      <c r="AV220" s="12" t="s">
        <v>89</v>
      </c>
      <c r="AW220" s="12" t="s">
        <v>44</v>
      </c>
      <c r="AX220" s="12" t="s">
        <v>82</v>
      </c>
      <c r="AY220" s="260" t="s">
        <v>291</v>
      </c>
    </row>
    <row r="221" s="13" customFormat="1">
      <c r="B221" s="261"/>
      <c r="C221" s="262"/>
      <c r="D221" s="252" t="s">
        <v>301</v>
      </c>
      <c r="E221" s="263" t="s">
        <v>80</v>
      </c>
      <c r="F221" s="264" t="s">
        <v>3957</v>
      </c>
      <c r="G221" s="262"/>
      <c r="H221" s="265">
        <v>2.609</v>
      </c>
      <c r="I221" s="266"/>
      <c r="J221" s="262"/>
      <c r="K221" s="262"/>
      <c r="L221" s="267"/>
      <c r="M221" s="268"/>
      <c r="N221" s="269"/>
      <c r="O221" s="269"/>
      <c r="P221" s="269"/>
      <c r="Q221" s="269"/>
      <c r="R221" s="269"/>
      <c r="S221" s="269"/>
      <c r="T221" s="270"/>
      <c r="AT221" s="271" t="s">
        <v>301</v>
      </c>
      <c r="AU221" s="271" t="s">
        <v>91</v>
      </c>
      <c r="AV221" s="13" t="s">
        <v>91</v>
      </c>
      <c r="AW221" s="13" t="s">
        <v>44</v>
      </c>
      <c r="AX221" s="13" t="s">
        <v>89</v>
      </c>
      <c r="AY221" s="271" t="s">
        <v>291</v>
      </c>
    </row>
    <row r="222" s="1" customFormat="1" ht="51" customHeight="1">
      <c r="B222" s="48"/>
      <c r="C222" s="238" t="s">
        <v>9</v>
      </c>
      <c r="D222" s="238" t="s">
        <v>294</v>
      </c>
      <c r="E222" s="239" t="s">
        <v>4052</v>
      </c>
      <c r="F222" s="240" t="s">
        <v>4053</v>
      </c>
      <c r="G222" s="241" t="s">
        <v>352</v>
      </c>
      <c r="H222" s="242">
        <v>2.609</v>
      </c>
      <c r="I222" s="243"/>
      <c r="J222" s="244">
        <f>ROUND(I222*H222,2)</f>
        <v>0</v>
      </c>
      <c r="K222" s="240" t="s">
        <v>298</v>
      </c>
      <c r="L222" s="74"/>
      <c r="M222" s="245" t="s">
        <v>80</v>
      </c>
      <c r="N222" s="246" t="s">
        <v>52</v>
      </c>
      <c r="O222" s="49"/>
      <c r="P222" s="247">
        <f>O222*H222</f>
        <v>0</v>
      </c>
      <c r="Q222" s="247">
        <v>0.084250000000000005</v>
      </c>
      <c r="R222" s="247">
        <f>Q222*H222</f>
        <v>0.21980825000000001</v>
      </c>
      <c r="S222" s="247">
        <v>0</v>
      </c>
      <c r="T222" s="248">
        <f>S222*H222</f>
        <v>0</v>
      </c>
      <c r="AR222" s="25" t="s">
        <v>299</v>
      </c>
      <c r="AT222" s="25" t="s">
        <v>294</v>
      </c>
      <c r="AU222" s="25" t="s">
        <v>91</v>
      </c>
      <c r="AY222" s="25" t="s">
        <v>291</v>
      </c>
      <c r="BE222" s="249">
        <f>IF(N222="základní",J222,0)</f>
        <v>0</v>
      </c>
      <c r="BF222" s="249">
        <f>IF(N222="snížená",J222,0)</f>
        <v>0</v>
      </c>
      <c r="BG222" s="249">
        <f>IF(N222="zákl. přenesená",J222,0)</f>
        <v>0</v>
      </c>
      <c r="BH222" s="249">
        <f>IF(N222="sníž. přenesená",J222,0)</f>
        <v>0</v>
      </c>
      <c r="BI222" s="249">
        <f>IF(N222="nulová",J222,0)</f>
        <v>0</v>
      </c>
      <c r="BJ222" s="25" t="s">
        <v>89</v>
      </c>
      <c r="BK222" s="249">
        <f>ROUND(I222*H222,2)</f>
        <v>0</v>
      </c>
      <c r="BL222" s="25" t="s">
        <v>299</v>
      </c>
      <c r="BM222" s="25" t="s">
        <v>4054</v>
      </c>
    </row>
    <row r="223" s="12" customFormat="1">
      <c r="B223" s="250"/>
      <c r="C223" s="251"/>
      <c r="D223" s="252" t="s">
        <v>301</v>
      </c>
      <c r="E223" s="253" t="s">
        <v>80</v>
      </c>
      <c r="F223" s="254" t="s">
        <v>3955</v>
      </c>
      <c r="G223" s="251"/>
      <c r="H223" s="253" t="s">
        <v>80</v>
      </c>
      <c r="I223" s="255"/>
      <c r="J223" s="251"/>
      <c r="K223" s="251"/>
      <c r="L223" s="256"/>
      <c r="M223" s="257"/>
      <c r="N223" s="258"/>
      <c r="O223" s="258"/>
      <c r="P223" s="258"/>
      <c r="Q223" s="258"/>
      <c r="R223" s="258"/>
      <c r="S223" s="258"/>
      <c r="T223" s="259"/>
      <c r="AT223" s="260" t="s">
        <v>301</v>
      </c>
      <c r="AU223" s="260" t="s">
        <v>91</v>
      </c>
      <c r="AV223" s="12" t="s">
        <v>89</v>
      </c>
      <c r="AW223" s="12" t="s">
        <v>44</v>
      </c>
      <c r="AX223" s="12" t="s">
        <v>82</v>
      </c>
      <c r="AY223" s="260" t="s">
        <v>291</v>
      </c>
    </row>
    <row r="224" s="12" customFormat="1">
      <c r="B224" s="250"/>
      <c r="C224" s="251"/>
      <c r="D224" s="252" t="s">
        <v>301</v>
      </c>
      <c r="E224" s="253" t="s">
        <v>80</v>
      </c>
      <c r="F224" s="254" t="s">
        <v>4051</v>
      </c>
      <c r="G224" s="251"/>
      <c r="H224" s="253" t="s">
        <v>80</v>
      </c>
      <c r="I224" s="255"/>
      <c r="J224" s="251"/>
      <c r="K224" s="251"/>
      <c r="L224" s="256"/>
      <c r="M224" s="257"/>
      <c r="N224" s="258"/>
      <c r="O224" s="258"/>
      <c r="P224" s="258"/>
      <c r="Q224" s="258"/>
      <c r="R224" s="258"/>
      <c r="S224" s="258"/>
      <c r="T224" s="259"/>
      <c r="AT224" s="260" t="s">
        <v>301</v>
      </c>
      <c r="AU224" s="260" t="s">
        <v>91</v>
      </c>
      <c r="AV224" s="12" t="s">
        <v>89</v>
      </c>
      <c r="AW224" s="12" t="s">
        <v>44</v>
      </c>
      <c r="AX224" s="12" t="s">
        <v>82</v>
      </c>
      <c r="AY224" s="260" t="s">
        <v>291</v>
      </c>
    </row>
    <row r="225" s="13" customFormat="1">
      <c r="B225" s="261"/>
      <c r="C225" s="262"/>
      <c r="D225" s="252" t="s">
        <v>301</v>
      </c>
      <c r="E225" s="263" t="s">
        <v>80</v>
      </c>
      <c r="F225" s="264" t="s">
        <v>3957</v>
      </c>
      <c r="G225" s="262"/>
      <c r="H225" s="265">
        <v>2.609</v>
      </c>
      <c r="I225" s="266"/>
      <c r="J225" s="262"/>
      <c r="K225" s="262"/>
      <c r="L225" s="267"/>
      <c r="M225" s="268"/>
      <c r="N225" s="269"/>
      <c r="O225" s="269"/>
      <c r="P225" s="269"/>
      <c r="Q225" s="269"/>
      <c r="R225" s="269"/>
      <c r="S225" s="269"/>
      <c r="T225" s="270"/>
      <c r="AT225" s="271" t="s">
        <v>301</v>
      </c>
      <c r="AU225" s="271" t="s">
        <v>91</v>
      </c>
      <c r="AV225" s="13" t="s">
        <v>91</v>
      </c>
      <c r="AW225" s="13" t="s">
        <v>44</v>
      </c>
      <c r="AX225" s="13" t="s">
        <v>89</v>
      </c>
      <c r="AY225" s="271" t="s">
        <v>291</v>
      </c>
    </row>
    <row r="226" s="1" customFormat="1" ht="16.5" customHeight="1">
      <c r="B226" s="48"/>
      <c r="C226" s="294" t="s">
        <v>419</v>
      </c>
      <c r="D226" s="294" t="s">
        <v>337</v>
      </c>
      <c r="E226" s="295" t="s">
        <v>4055</v>
      </c>
      <c r="F226" s="296" t="s">
        <v>4056</v>
      </c>
      <c r="G226" s="297" t="s">
        <v>352</v>
      </c>
      <c r="H226" s="298">
        <v>0.57399999999999995</v>
      </c>
      <c r="I226" s="299"/>
      <c r="J226" s="300">
        <f>ROUND(I226*H226,2)</f>
        <v>0</v>
      </c>
      <c r="K226" s="296" t="s">
        <v>298</v>
      </c>
      <c r="L226" s="301"/>
      <c r="M226" s="302" t="s">
        <v>80</v>
      </c>
      <c r="N226" s="303" t="s">
        <v>52</v>
      </c>
      <c r="O226" s="49"/>
      <c r="P226" s="247">
        <f>O226*H226</f>
        <v>0</v>
      </c>
      <c r="Q226" s="247">
        <v>0.113</v>
      </c>
      <c r="R226" s="247">
        <f>Q226*H226</f>
        <v>0.064862000000000003</v>
      </c>
      <c r="S226" s="247">
        <v>0</v>
      </c>
      <c r="T226" s="248">
        <f>S226*H226</f>
        <v>0</v>
      </c>
      <c r="AR226" s="25" t="s">
        <v>340</v>
      </c>
      <c r="AT226" s="25" t="s">
        <v>337</v>
      </c>
      <c r="AU226" s="25" t="s">
        <v>91</v>
      </c>
      <c r="AY226" s="25" t="s">
        <v>291</v>
      </c>
      <c r="BE226" s="249">
        <f>IF(N226="základní",J226,0)</f>
        <v>0</v>
      </c>
      <c r="BF226" s="249">
        <f>IF(N226="snížená",J226,0)</f>
        <v>0</v>
      </c>
      <c r="BG226" s="249">
        <f>IF(N226="zákl. přenesená",J226,0)</f>
        <v>0</v>
      </c>
      <c r="BH226" s="249">
        <f>IF(N226="sníž. přenesená",J226,0)</f>
        <v>0</v>
      </c>
      <c r="BI226" s="249">
        <f>IF(N226="nulová",J226,0)</f>
        <v>0</v>
      </c>
      <c r="BJ226" s="25" t="s">
        <v>89</v>
      </c>
      <c r="BK226" s="249">
        <f>ROUND(I226*H226,2)</f>
        <v>0</v>
      </c>
      <c r="BL226" s="25" t="s">
        <v>299</v>
      </c>
      <c r="BM226" s="25" t="s">
        <v>4057</v>
      </c>
    </row>
    <row r="227" s="12" customFormat="1">
      <c r="B227" s="250"/>
      <c r="C227" s="251"/>
      <c r="D227" s="252" t="s">
        <v>301</v>
      </c>
      <c r="E227" s="253" t="s">
        <v>80</v>
      </c>
      <c r="F227" s="254" t="s">
        <v>3955</v>
      </c>
      <c r="G227" s="251"/>
      <c r="H227" s="253" t="s">
        <v>80</v>
      </c>
      <c r="I227" s="255"/>
      <c r="J227" s="251"/>
      <c r="K227" s="251"/>
      <c r="L227" s="256"/>
      <c r="M227" s="257"/>
      <c r="N227" s="258"/>
      <c r="O227" s="258"/>
      <c r="P227" s="258"/>
      <c r="Q227" s="258"/>
      <c r="R227" s="258"/>
      <c r="S227" s="258"/>
      <c r="T227" s="259"/>
      <c r="AT227" s="260" t="s">
        <v>301</v>
      </c>
      <c r="AU227" s="260" t="s">
        <v>91</v>
      </c>
      <c r="AV227" s="12" t="s">
        <v>89</v>
      </c>
      <c r="AW227" s="12" t="s">
        <v>44</v>
      </c>
      <c r="AX227" s="12" t="s">
        <v>82</v>
      </c>
      <c r="AY227" s="260" t="s">
        <v>291</v>
      </c>
    </row>
    <row r="228" s="12" customFormat="1">
      <c r="B228" s="250"/>
      <c r="C228" s="251"/>
      <c r="D228" s="252" t="s">
        <v>301</v>
      </c>
      <c r="E228" s="253" t="s">
        <v>80</v>
      </c>
      <c r="F228" s="254" t="s">
        <v>4051</v>
      </c>
      <c r="G228" s="251"/>
      <c r="H228" s="253" t="s">
        <v>80</v>
      </c>
      <c r="I228" s="255"/>
      <c r="J228" s="251"/>
      <c r="K228" s="251"/>
      <c r="L228" s="256"/>
      <c r="M228" s="257"/>
      <c r="N228" s="258"/>
      <c r="O228" s="258"/>
      <c r="P228" s="258"/>
      <c r="Q228" s="258"/>
      <c r="R228" s="258"/>
      <c r="S228" s="258"/>
      <c r="T228" s="259"/>
      <c r="AT228" s="260" t="s">
        <v>301</v>
      </c>
      <c r="AU228" s="260" t="s">
        <v>91</v>
      </c>
      <c r="AV228" s="12" t="s">
        <v>89</v>
      </c>
      <c r="AW228" s="12" t="s">
        <v>44</v>
      </c>
      <c r="AX228" s="12" t="s">
        <v>82</v>
      </c>
      <c r="AY228" s="260" t="s">
        <v>291</v>
      </c>
    </row>
    <row r="229" s="13" customFormat="1">
      <c r="B229" s="261"/>
      <c r="C229" s="262"/>
      <c r="D229" s="252" t="s">
        <v>301</v>
      </c>
      <c r="E229" s="263" t="s">
        <v>80</v>
      </c>
      <c r="F229" s="264" t="s">
        <v>4058</v>
      </c>
      <c r="G229" s="262"/>
      <c r="H229" s="265">
        <v>0.57399999999999995</v>
      </c>
      <c r="I229" s="266"/>
      <c r="J229" s="262"/>
      <c r="K229" s="262"/>
      <c r="L229" s="267"/>
      <c r="M229" s="268"/>
      <c r="N229" s="269"/>
      <c r="O229" s="269"/>
      <c r="P229" s="269"/>
      <c r="Q229" s="269"/>
      <c r="R229" s="269"/>
      <c r="S229" s="269"/>
      <c r="T229" s="270"/>
      <c r="AT229" s="271" t="s">
        <v>301</v>
      </c>
      <c r="AU229" s="271" t="s">
        <v>91</v>
      </c>
      <c r="AV229" s="13" t="s">
        <v>91</v>
      </c>
      <c r="AW229" s="13" t="s">
        <v>44</v>
      </c>
      <c r="AX229" s="13" t="s">
        <v>89</v>
      </c>
      <c r="AY229" s="271" t="s">
        <v>291</v>
      </c>
    </row>
    <row r="230" s="11" customFormat="1" ht="29.88" customHeight="1">
      <c r="B230" s="222"/>
      <c r="C230" s="223"/>
      <c r="D230" s="224" t="s">
        <v>81</v>
      </c>
      <c r="E230" s="236" t="s">
        <v>355</v>
      </c>
      <c r="F230" s="236" t="s">
        <v>1134</v>
      </c>
      <c r="G230" s="223"/>
      <c r="H230" s="223"/>
      <c r="I230" s="226"/>
      <c r="J230" s="237">
        <f>BK230</f>
        <v>0</v>
      </c>
      <c r="K230" s="223"/>
      <c r="L230" s="228"/>
      <c r="M230" s="229"/>
      <c r="N230" s="230"/>
      <c r="O230" s="230"/>
      <c r="P230" s="231">
        <f>SUM(P231:P238)</f>
        <v>0</v>
      </c>
      <c r="Q230" s="230"/>
      <c r="R230" s="231">
        <f>SUM(R231:R238)</f>
        <v>0.29903999999999997</v>
      </c>
      <c r="S230" s="230"/>
      <c r="T230" s="232">
        <f>SUM(T231:T238)</f>
        <v>0</v>
      </c>
      <c r="AR230" s="233" t="s">
        <v>89</v>
      </c>
      <c r="AT230" s="234" t="s">
        <v>81</v>
      </c>
      <c r="AU230" s="234" t="s">
        <v>89</v>
      </c>
      <c r="AY230" s="233" t="s">
        <v>291</v>
      </c>
      <c r="BK230" s="235">
        <f>SUM(BK231:BK238)</f>
        <v>0</v>
      </c>
    </row>
    <row r="231" s="1" customFormat="1" ht="25.5" customHeight="1">
      <c r="B231" s="48"/>
      <c r="C231" s="238" t="s">
        <v>424</v>
      </c>
      <c r="D231" s="238" t="s">
        <v>294</v>
      </c>
      <c r="E231" s="239" t="s">
        <v>4059</v>
      </c>
      <c r="F231" s="240" t="s">
        <v>4060</v>
      </c>
      <c r="G231" s="241" t="s">
        <v>401</v>
      </c>
      <c r="H231" s="242">
        <v>336</v>
      </c>
      <c r="I231" s="243"/>
      <c r="J231" s="244">
        <f>ROUND(I231*H231,2)</f>
        <v>0</v>
      </c>
      <c r="K231" s="240" t="s">
        <v>298</v>
      </c>
      <c r="L231" s="74"/>
      <c r="M231" s="245" t="s">
        <v>80</v>
      </c>
      <c r="N231" s="246" t="s">
        <v>52</v>
      </c>
      <c r="O231" s="49"/>
      <c r="P231" s="247">
        <f>O231*H231</f>
        <v>0</v>
      </c>
      <c r="Q231" s="247">
        <v>1.0000000000000001E-05</v>
      </c>
      <c r="R231" s="247">
        <f>Q231*H231</f>
        <v>0.0033600000000000001</v>
      </c>
      <c r="S231" s="247">
        <v>0</v>
      </c>
      <c r="T231" s="248">
        <f>S231*H231</f>
        <v>0</v>
      </c>
      <c r="AR231" s="25" t="s">
        <v>299</v>
      </c>
      <c r="AT231" s="25" t="s">
        <v>294</v>
      </c>
      <c r="AU231" s="25" t="s">
        <v>91</v>
      </c>
      <c r="AY231" s="25" t="s">
        <v>291</v>
      </c>
      <c r="BE231" s="249">
        <f>IF(N231="základní",J231,0)</f>
        <v>0</v>
      </c>
      <c r="BF231" s="249">
        <f>IF(N231="snížená",J231,0)</f>
        <v>0</v>
      </c>
      <c r="BG231" s="249">
        <f>IF(N231="zákl. přenesená",J231,0)</f>
        <v>0</v>
      </c>
      <c r="BH231" s="249">
        <f>IF(N231="sníž. přenesená",J231,0)</f>
        <v>0</v>
      </c>
      <c r="BI231" s="249">
        <f>IF(N231="nulová",J231,0)</f>
        <v>0</v>
      </c>
      <c r="BJ231" s="25" t="s">
        <v>89</v>
      </c>
      <c r="BK231" s="249">
        <f>ROUND(I231*H231,2)</f>
        <v>0</v>
      </c>
      <c r="BL231" s="25" t="s">
        <v>299</v>
      </c>
      <c r="BM231" s="25" t="s">
        <v>4061</v>
      </c>
    </row>
    <row r="232" s="12" customFormat="1">
      <c r="B232" s="250"/>
      <c r="C232" s="251"/>
      <c r="D232" s="252" t="s">
        <v>301</v>
      </c>
      <c r="E232" s="253" t="s">
        <v>80</v>
      </c>
      <c r="F232" s="254" t="s">
        <v>3955</v>
      </c>
      <c r="G232" s="251"/>
      <c r="H232" s="253" t="s">
        <v>80</v>
      </c>
      <c r="I232" s="255"/>
      <c r="J232" s="251"/>
      <c r="K232" s="251"/>
      <c r="L232" s="256"/>
      <c r="M232" s="257"/>
      <c r="N232" s="258"/>
      <c r="O232" s="258"/>
      <c r="P232" s="258"/>
      <c r="Q232" s="258"/>
      <c r="R232" s="258"/>
      <c r="S232" s="258"/>
      <c r="T232" s="259"/>
      <c r="AT232" s="260" t="s">
        <v>301</v>
      </c>
      <c r="AU232" s="260" t="s">
        <v>91</v>
      </c>
      <c r="AV232" s="12" t="s">
        <v>89</v>
      </c>
      <c r="AW232" s="12" t="s">
        <v>44</v>
      </c>
      <c r="AX232" s="12" t="s">
        <v>82</v>
      </c>
      <c r="AY232" s="260" t="s">
        <v>291</v>
      </c>
    </row>
    <row r="233" s="12" customFormat="1">
      <c r="B233" s="250"/>
      <c r="C233" s="251"/>
      <c r="D233" s="252" t="s">
        <v>301</v>
      </c>
      <c r="E233" s="253" t="s">
        <v>80</v>
      </c>
      <c r="F233" s="254" t="s">
        <v>4062</v>
      </c>
      <c r="G233" s="251"/>
      <c r="H233" s="253" t="s">
        <v>80</v>
      </c>
      <c r="I233" s="255"/>
      <c r="J233" s="251"/>
      <c r="K233" s="251"/>
      <c r="L233" s="256"/>
      <c r="M233" s="257"/>
      <c r="N233" s="258"/>
      <c r="O233" s="258"/>
      <c r="P233" s="258"/>
      <c r="Q233" s="258"/>
      <c r="R233" s="258"/>
      <c r="S233" s="258"/>
      <c r="T233" s="259"/>
      <c r="AT233" s="260" t="s">
        <v>301</v>
      </c>
      <c r="AU233" s="260" t="s">
        <v>91</v>
      </c>
      <c r="AV233" s="12" t="s">
        <v>89</v>
      </c>
      <c r="AW233" s="12" t="s">
        <v>44</v>
      </c>
      <c r="AX233" s="12" t="s">
        <v>82</v>
      </c>
      <c r="AY233" s="260" t="s">
        <v>291</v>
      </c>
    </row>
    <row r="234" s="13" customFormat="1">
      <c r="B234" s="261"/>
      <c r="C234" s="262"/>
      <c r="D234" s="252" t="s">
        <v>301</v>
      </c>
      <c r="E234" s="263" t="s">
        <v>80</v>
      </c>
      <c r="F234" s="264" t="s">
        <v>4063</v>
      </c>
      <c r="G234" s="262"/>
      <c r="H234" s="265">
        <v>336</v>
      </c>
      <c r="I234" s="266"/>
      <c r="J234" s="262"/>
      <c r="K234" s="262"/>
      <c r="L234" s="267"/>
      <c r="M234" s="268"/>
      <c r="N234" s="269"/>
      <c r="O234" s="269"/>
      <c r="P234" s="269"/>
      <c r="Q234" s="269"/>
      <c r="R234" s="269"/>
      <c r="S234" s="269"/>
      <c r="T234" s="270"/>
      <c r="AT234" s="271" t="s">
        <v>301</v>
      </c>
      <c r="AU234" s="271" t="s">
        <v>91</v>
      </c>
      <c r="AV234" s="13" t="s">
        <v>91</v>
      </c>
      <c r="AW234" s="13" t="s">
        <v>44</v>
      </c>
      <c r="AX234" s="13" t="s">
        <v>89</v>
      </c>
      <c r="AY234" s="271" t="s">
        <v>291</v>
      </c>
    </row>
    <row r="235" s="1" customFormat="1" ht="38.25" customHeight="1">
      <c r="B235" s="48"/>
      <c r="C235" s="238" t="s">
        <v>429</v>
      </c>
      <c r="D235" s="238" t="s">
        <v>294</v>
      </c>
      <c r="E235" s="239" t="s">
        <v>4064</v>
      </c>
      <c r="F235" s="240" t="s">
        <v>4065</v>
      </c>
      <c r="G235" s="241" t="s">
        <v>401</v>
      </c>
      <c r="H235" s="242">
        <v>336</v>
      </c>
      <c r="I235" s="243"/>
      <c r="J235" s="244">
        <f>ROUND(I235*H235,2)</f>
        <v>0</v>
      </c>
      <c r="K235" s="240" t="s">
        <v>298</v>
      </c>
      <c r="L235" s="74"/>
      <c r="M235" s="245" t="s">
        <v>80</v>
      </c>
      <c r="N235" s="246" t="s">
        <v>52</v>
      </c>
      <c r="O235" s="49"/>
      <c r="P235" s="247">
        <f>O235*H235</f>
        <v>0</v>
      </c>
      <c r="Q235" s="247">
        <v>0.00088000000000000003</v>
      </c>
      <c r="R235" s="247">
        <f>Q235*H235</f>
        <v>0.29568</v>
      </c>
      <c r="S235" s="247">
        <v>0</v>
      </c>
      <c r="T235" s="248">
        <f>S235*H235</f>
        <v>0</v>
      </c>
      <c r="AR235" s="25" t="s">
        <v>299</v>
      </c>
      <c r="AT235" s="25" t="s">
        <v>294</v>
      </c>
      <c r="AU235" s="25" t="s">
        <v>91</v>
      </c>
      <c r="AY235" s="25" t="s">
        <v>291</v>
      </c>
      <c r="BE235" s="249">
        <f>IF(N235="základní",J235,0)</f>
        <v>0</v>
      </c>
      <c r="BF235" s="249">
        <f>IF(N235="snížená",J235,0)</f>
        <v>0</v>
      </c>
      <c r="BG235" s="249">
        <f>IF(N235="zákl. přenesená",J235,0)</f>
        <v>0</v>
      </c>
      <c r="BH235" s="249">
        <f>IF(N235="sníž. přenesená",J235,0)</f>
        <v>0</v>
      </c>
      <c r="BI235" s="249">
        <f>IF(N235="nulová",J235,0)</f>
        <v>0</v>
      </c>
      <c r="BJ235" s="25" t="s">
        <v>89</v>
      </c>
      <c r="BK235" s="249">
        <f>ROUND(I235*H235,2)</f>
        <v>0</v>
      </c>
      <c r="BL235" s="25" t="s">
        <v>299</v>
      </c>
      <c r="BM235" s="25" t="s">
        <v>4066</v>
      </c>
    </row>
    <row r="236" s="12" customFormat="1">
      <c r="B236" s="250"/>
      <c r="C236" s="251"/>
      <c r="D236" s="252" t="s">
        <v>301</v>
      </c>
      <c r="E236" s="253" t="s">
        <v>80</v>
      </c>
      <c r="F236" s="254" t="s">
        <v>3955</v>
      </c>
      <c r="G236" s="251"/>
      <c r="H236" s="253" t="s">
        <v>80</v>
      </c>
      <c r="I236" s="255"/>
      <c r="J236" s="251"/>
      <c r="K236" s="251"/>
      <c r="L236" s="256"/>
      <c r="M236" s="257"/>
      <c r="N236" s="258"/>
      <c r="O236" s="258"/>
      <c r="P236" s="258"/>
      <c r="Q236" s="258"/>
      <c r="R236" s="258"/>
      <c r="S236" s="258"/>
      <c r="T236" s="259"/>
      <c r="AT236" s="260" t="s">
        <v>301</v>
      </c>
      <c r="AU236" s="260" t="s">
        <v>91</v>
      </c>
      <c r="AV236" s="12" t="s">
        <v>89</v>
      </c>
      <c r="AW236" s="12" t="s">
        <v>44</v>
      </c>
      <c r="AX236" s="12" t="s">
        <v>82</v>
      </c>
      <c r="AY236" s="260" t="s">
        <v>291</v>
      </c>
    </row>
    <row r="237" s="12" customFormat="1">
      <c r="B237" s="250"/>
      <c r="C237" s="251"/>
      <c r="D237" s="252" t="s">
        <v>301</v>
      </c>
      <c r="E237" s="253" t="s">
        <v>80</v>
      </c>
      <c r="F237" s="254" t="s">
        <v>4062</v>
      </c>
      <c r="G237" s="251"/>
      <c r="H237" s="253" t="s">
        <v>80</v>
      </c>
      <c r="I237" s="255"/>
      <c r="J237" s="251"/>
      <c r="K237" s="251"/>
      <c r="L237" s="256"/>
      <c r="M237" s="257"/>
      <c r="N237" s="258"/>
      <c r="O237" s="258"/>
      <c r="P237" s="258"/>
      <c r="Q237" s="258"/>
      <c r="R237" s="258"/>
      <c r="S237" s="258"/>
      <c r="T237" s="259"/>
      <c r="AT237" s="260" t="s">
        <v>301</v>
      </c>
      <c r="AU237" s="260" t="s">
        <v>91</v>
      </c>
      <c r="AV237" s="12" t="s">
        <v>89</v>
      </c>
      <c r="AW237" s="12" t="s">
        <v>44</v>
      </c>
      <c r="AX237" s="12" t="s">
        <v>82</v>
      </c>
      <c r="AY237" s="260" t="s">
        <v>291</v>
      </c>
    </row>
    <row r="238" s="13" customFormat="1">
      <c r="B238" s="261"/>
      <c r="C238" s="262"/>
      <c r="D238" s="252" t="s">
        <v>301</v>
      </c>
      <c r="E238" s="263" t="s">
        <v>80</v>
      </c>
      <c r="F238" s="264" t="s">
        <v>4063</v>
      </c>
      <c r="G238" s="262"/>
      <c r="H238" s="265">
        <v>336</v>
      </c>
      <c r="I238" s="266"/>
      <c r="J238" s="262"/>
      <c r="K238" s="262"/>
      <c r="L238" s="267"/>
      <c r="M238" s="268"/>
      <c r="N238" s="269"/>
      <c r="O238" s="269"/>
      <c r="P238" s="269"/>
      <c r="Q238" s="269"/>
      <c r="R238" s="269"/>
      <c r="S238" s="269"/>
      <c r="T238" s="270"/>
      <c r="AT238" s="271" t="s">
        <v>301</v>
      </c>
      <c r="AU238" s="271" t="s">
        <v>91</v>
      </c>
      <c r="AV238" s="13" t="s">
        <v>91</v>
      </c>
      <c r="AW238" s="13" t="s">
        <v>44</v>
      </c>
      <c r="AX238" s="13" t="s">
        <v>89</v>
      </c>
      <c r="AY238" s="271" t="s">
        <v>291</v>
      </c>
    </row>
    <row r="239" s="11" customFormat="1" ht="29.88" customHeight="1">
      <c r="B239" s="222"/>
      <c r="C239" s="223"/>
      <c r="D239" s="224" t="s">
        <v>81</v>
      </c>
      <c r="E239" s="236" t="s">
        <v>1166</v>
      </c>
      <c r="F239" s="236" t="s">
        <v>1167</v>
      </c>
      <c r="G239" s="223"/>
      <c r="H239" s="223"/>
      <c r="I239" s="226"/>
      <c r="J239" s="237">
        <f>BK239</f>
        <v>0</v>
      </c>
      <c r="K239" s="223"/>
      <c r="L239" s="228"/>
      <c r="M239" s="229"/>
      <c r="N239" s="230"/>
      <c r="O239" s="230"/>
      <c r="P239" s="231">
        <f>SUM(P240:P299)</f>
        <v>0</v>
      </c>
      <c r="Q239" s="230"/>
      <c r="R239" s="231">
        <f>SUM(R240:R299)</f>
        <v>0</v>
      </c>
      <c r="S239" s="230"/>
      <c r="T239" s="232">
        <f>SUM(T240:T299)</f>
        <v>0</v>
      </c>
      <c r="AR239" s="233" t="s">
        <v>89</v>
      </c>
      <c r="AT239" s="234" t="s">
        <v>81</v>
      </c>
      <c r="AU239" s="234" t="s">
        <v>89</v>
      </c>
      <c r="AY239" s="233" t="s">
        <v>291</v>
      </c>
      <c r="BK239" s="235">
        <f>SUM(BK240:BK299)</f>
        <v>0</v>
      </c>
    </row>
    <row r="240" s="1" customFormat="1" ht="25.5" customHeight="1">
      <c r="B240" s="48"/>
      <c r="C240" s="238" t="s">
        <v>434</v>
      </c>
      <c r="D240" s="238" t="s">
        <v>294</v>
      </c>
      <c r="E240" s="239" t="s">
        <v>1190</v>
      </c>
      <c r="F240" s="240" t="s">
        <v>1191</v>
      </c>
      <c r="G240" s="241" t="s">
        <v>325</v>
      </c>
      <c r="H240" s="242">
        <v>79.102999999999994</v>
      </c>
      <c r="I240" s="243"/>
      <c r="J240" s="244">
        <f>ROUND(I240*H240,2)</f>
        <v>0</v>
      </c>
      <c r="K240" s="240" t="s">
        <v>298</v>
      </c>
      <c r="L240" s="74"/>
      <c r="M240" s="245" t="s">
        <v>80</v>
      </c>
      <c r="N240" s="246" t="s">
        <v>52</v>
      </c>
      <c r="O240" s="49"/>
      <c r="P240" s="247">
        <f>O240*H240</f>
        <v>0</v>
      </c>
      <c r="Q240" s="247">
        <v>0</v>
      </c>
      <c r="R240" s="247">
        <f>Q240*H240</f>
        <v>0</v>
      </c>
      <c r="S240" s="247">
        <v>0</v>
      </c>
      <c r="T240" s="248">
        <f>S240*H240</f>
        <v>0</v>
      </c>
      <c r="AR240" s="25" t="s">
        <v>299</v>
      </c>
      <c r="AT240" s="25" t="s">
        <v>294</v>
      </c>
      <c r="AU240" s="25" t="s">
        <v>91</v>
      </c>
      <c r="AY240" s="25" t="s">
        <v>291</v>
      </c>
      <c r="BE240" s="249">
        <f>IF(N240="základní",J240,0)</f>
        <v>0</v>
      </c>
      <c r="BF240" s="249">
        <f>IF(N240="snížená",J240,0)</f>
        <v>0</v>
      </c>
      <c r="BG240" s="249">
        <f>IF(N240="zákl. přenesená",J240,0)</f>
        <v>0</v>
      </c>
      <c r="BH240" s="249">
        <f>IF(N240="sníž. přenesená",J240,0)</f>
        <v>0</v>
      </c>
      <c r="BI240" s="249">
        <f>IF(N240="nulová",J240,0)</f>
        <v>0</v>
      </c>
      <c r="BJ240" s="25" t="s">
        <v>89</v>
      </c>
      <c r="BK240" s="249">
        <f>ROUND(I240*H240,2)</f>
        <v>0</v>
      </c>
      <c r="BL240" s="25" t="s">
        <v>299</v>
      </c>
      <c r="BM240" s="25" t="s">
        <v>4067</v>
      </c>
    </row>
    <row r="241" s="12" customFormat="1">
      <c r="B241" s="250"/>
      <c r="C241" s="251"/>
      <c r="D241" s="252" t="s">
        <v>301</v>
      </c>
      <c r="E241" s="253" t="s">
        <v>80</v>
      </c>
      <c r="F241" s="254" t="s">
        <v>3955</v>
      </c>
      <c r="G241" s="251"/>
      <c r="H241" s="253" t="s">
        <v>80</v>
      </c>
      <c r="I241" s="255"/>
      <c r="J241" s="251"/>
      <c r="K241" s="251"/>
      <c r="L241" s="256"/>
      <c r="M241" s="257"/>
      <c r="N241" s="258"/>
      <c r="O241" s="258"/>
      <c r="P241" s="258"/>
      <c r="Q241" s="258"/>
      <c r="R241" s="258"/>
      <c r="S241" s="258"/>
      <c r="T241" s="259"/>
      <c r="AT241" s="260" t="s">
        <v>301</v>
      </c>
      <c r="AU241" s="260" t="s">
        <v>91</v>
      </c>
      <c r="AV241" s="12" t="s">
        <v>89</v>
      </c>
      <c r="AW241" s="12" t="s">
        <v>44</v>
      </c>
      <c r="AX241" s="12" t="s">
        <v>82</v>
      </c>
      <c r="AY241" s="260" t="s">
        <v>291</v>
      </c>
    </row>
    <row r="242" s="12" customFormat="1">
      <c r="B242" s="250"/>
      <c r="C242" s="251"/>
      <c r="D242" s="252" t="s">
        <v>301</v>
      </c>
      <c r="E242" s="253" t="s">
        <v>80</v>
      </c>
      <c r="F242" s="254" t="s">
        <v>3966</v>
      </c>
      <c r="G242" s="251"/>
      <c r="H242" s="253" t="s">
        <v>80</v>
      </c>
      <c r="I242" s="255"/>
      <c r="J242" s="251"/>
      <c r="K242" s="251"/>
      <c r="L242" s="256"/>
      <c r="M242" s="257"/>
      <c r="N242" s="258"/>
      <c r="O242" s="258"/>
      <c r="P242" s="258"/>
      <c r="Q242" s="258"/>
      <c r="R242" s="258"/>
      <c r="S242" s="258"/>
      <c r="T242" s="259"/>
      <c r="AT242" s="260" t="s">
        <v>301</v>
      </c>
      <c r="AU242" s="260" t="s">
        <v>91</v>
      </c>
      <c r="AV242" s="12" t="s">
        <v>89</v>
      </c>
      <c r="AW242" s="12" t="s">
        <v>44</v>
      </c>
      <c r="AX242" s="12" t="s">
        <v>82</v>
      </c>
      <c r="AY242" s="260" t="s">
        <v>291</v>
      </c>
    </row>
    <row r="243" s="12" customFormat="1">
      <c r="B243" s="250"/>
      <c r="C243" s="251"/>
      <c r="D243" s="252" t="s">
        <v>301</v>
      </c>
      <c r="E243" s="253" t="s">
        <v>80</v>
      </c>
      <c r="F243" s="254" t="s">
        <v>4068</v>
      </c>
      <c r="G243" s="251"/>
      <c r="H243" s="253" t="s">
        <v>80</v>
      </c>
      <c r="I243" s="255"/>
      <c r="J243" s="251"/>
      <c r="K243" s="251"/>
      <c r="L243" s="256"/>
      <c r="M243" s="257"/>
      <c r="N243" s="258"/>
      <c r="O243" s="258"/>
      <c r="P243" s="258"/>
      <c r="Q243" s="258"/>
      <c r="R243" s="258"/>
      <c r="S243" s="258"/>
      <c r="T243" s="259"/>
      <c r="AT243" s="260" t="s">
        <v>301</v>
      </c>
      <c r="AU243" s="260" t="s">
        <v>91</v>
      </c>
      <c r="AV243" s="12" t="s">
        <v>89</v>
      </c>
      <c r="AW243" s="12" t="s">
        <v>44</v>
      </c>
      <c r="AX243" s="12" t="s">
        <v>82</v>
      </c>
      <c r="AY243" s="260" t="s">
        <v>291</v>
      </c>
    </row>
    <row r="244" s="12" customFormat="1">
      <c r="B244" s="250"/>
      <c r="C244" s="251"/>
      <c r="D244" s="252" t="s">
        <v>301</v>
      </c>
      <c r="E244" s="253" t="s">
        <v>80</v>
      </c>
      <c r="F244" s="254" t="s">
        <v>3968</v>
      </c>
      <c r="G244" s="251"/>
      <c r="H244" s="253" t="s">
        <v>80</v>
      </c>
      <c r="I244" s="255"/>
      <c r="J244" s="251"/>
      <c r="K244" s="251"/>
      <c r="L244" s="256"/>
      <c r="M244" s="257"/>
      <c r="N244" s="258"/>
      <c r="O244" s="258"/>
      <c r="P244" s="258"/>
      <c r="Q244" s="258"/>
      <c r="R244" s="258"/>
      <c r="S244" s="258"/>
      <c r="T244" s="259"/>
      <c r="AT244" s="260" t="s">
        <v>301</v>
      </c>
      <c r="AU244" s="260" t="s">
        <v>91</v>
      </c>
      <c r="AV244" s="12" t="s">
        <v>89</v>
      </c>
      <c r="AW244" s="12" t="s">
        <v>44</v>
      </c>
      <c r="AX244" s="12" t="s">
        <v>82</v>
      </c>
      <c r="AY244" s="260" t="s">
        <v>291</v>
      </c>
    </row>
    <row r="245" s="13" customFormat="1">
      <c r="B245" s="261"/>
      <c r="C245" s="262"/>
      <c r="D245" s="252" t="s">
        <v>301</v>
      </c>
      <c r="E245" s="263" t="s">
        <v>80</v>
      </c>
      <c r="F245" s="264" t="s">
        <v>3986</v>
      </c>
      <c r="G245" s="262"/>
      <c r="H245" s="265">
        <v>11.288</v>
      </c>
      <c r="I245" s="266"/>
      <c r="J245" s="262"/>
      <c r="K245" s="262"/>
      <c r="L245" s="267"/>
      <c r="M245" s="268"/>
      <c r="N245" s="269"/>
      <c r="O245" s="269"/>
      <c r="P245" s="269"/>
      <c r="Q245" s="269"/>
      <c r="R245" s="269"/>
      <c r="S245" s="269"/>
      <c r="T245" s="270"/>
      <c r="AT245" s="271" t="s">
        <v>301</v>
      </c>
      <c r="AU245" s="271" t="s">
        <v>91</v>
      </c>
      <c r="AV245" s="13" t="s">
        <v>91</v>
      </c>
      <c r="AW245" s="13" t="s">
        <v>44</v>
      </c>
      <c r="AX245" s="13" t="s">
        <v>82</v>
      </c>
      <c r="AY245" s="271" t="s">
        <v>291</v>
      </c>
    </row>
    <row r="246" s="12" customFormat="1">
      <c r="B246" s="250"/>
      <c r="C246" s="251"/>
      <c r="D246" s="252" t="s">
        <v>301</v>
      </c>
      <c r="E246" s="253" t="s">
        <v>80</v>
      </c>
      <c r="F246" s="254" t="s">
        <v>3970</v>
      </c>
      <c r="G246" s="251"/>
      <c r="H246" s="253" t="s">
        <v>80</v>
      </c>
      <c r="I246" s="255"/>
      <c r="J246" s="251"/>
      <c r="K246" s="251"/>
      <c r="L246" s="256"/>
      <c r="M246" s="257"/>
      <c r="N246" s="258"/>
      <c r="O246" s="258"/>
      <c r="P246" s="258"/>
      <c r="Q246" s="258"/>
      <c r="R246" s="258"/>
      <c r="S246" s="258"/>
      <c r="T246" s="259"/>
      <c r="AT246" s="260" t="s">
        <v>301</v>
      </c>
      <c r="AU246" s="260" t="s">
        <v>91</v>
      </c>
      <c r="AV246" s="12" t="s">
        <v>89</v>
      </c>
      <c r="AW246" s="12" t="s">
        <v>44</v>
      </c>
      <c r="AX246" s="12" t="s">
        <v>82</v>
      </c>
      <c r="AY246" s="260" t="s">
        <v>291</v>
      </c>
    </row>
    <row r="247" s="13" customFormat="1">
      <c r="B247" s="261"/>
      <c r="C247" s="262"/>
      <c r="D247" s="252" t="s">
        <v>301</v>
      </c>
      <c r="E247" s="263" t="s">
        <v>80</v>
      </c>
      <c r="F247" s="264" t="s">
        <v>3987</v>
      </c>
      <c r="G247" s="262"/>
      <c r="H247" s="265">
        <v>1.0760000000000001</v>
      </c>
      <c r="I247" s="266"/>
      <c r="J247" s="262"/>
      <c r="K247" s="262"/>
      <c r="L247" s="267"/>
      <c r="M247" s="268"/>
      <c r="N247" s="269"/>
      <c r="O247" s="269"/>
      <c r="P247" s="269"/>
      <c r="Q247" s="269"/>
      <c r="R247" s="269"/>
      <c r="S247" s="269"/>
      <c r="T247" s="270"/>
      <c r="AT247" s="271" t="s">
        <v>301</v>
      </c>
      <c r="AU247" s="271" t="s">
        <v>91</v>
      </c>
      <c r="AV247" s="13" t="s">
        <v>91</v>
      </c>
      <c r="AW247" s="13" t="s">
        <v>44</v>
      </c>
      <c r="AX247" s="13" t="s">
        <v>82</v>
      </c>
      <c r="AY247" s="271" t="s">
        <v>291</v>
      </c>
    </row>
    <row r="248" s="12" customFormat="1">
      <c r="B248" s="250"/>
      <c r="C248" s="251"/>
      <c r="D248" s="252" t="s">
        <v>301</v>
      </c>
      <c r="E248" s="253" t="s">
        <v>80</v>
      </c>
      <c r="F248" s="254" t="s">
        <v>3955</v>
      </c>
      <c r="G248" s="251"/>
      <c r="H248" s="253" t="s">
        <v>80</v>
      </c>
      <c r="I248" s="255"/>
      <c r="J248" s="251"/>
      <c r="K248" s="251"/>
      <c r="L248" s="256"/>
      <c r="M248" s="257"/>
      <c r="N248" s="258"/>
      <c r="O248" s="258"/>
      <c r="P248" s="258"/>
      <c r="Q248" s="258"/>
      <c r="R248" s="258"/>
      <c r="S248" s="258"/>
      <c r="T248" s="259"/>
      <c r="AT248" s="260" t="s">
        <v>301</v>
      </c>
      <c r="AU248" s="260" t="s">
        <v>91</v>
      </c>
      <c r="AV248" s="12" t="s">
        <v>89</v>
      </c>
      <c r="AW248" s="12" t="s">
        <v>44</v>
      </c>
      <c r="AX248" s="12" t="s">
        <v>82</v>
      </c>
      <c r="AY248" s="260" t="s">
        <v>291</v>
      </c>
    </row>
    <row r="249" s="12" customFormat="1">
      <c r="B249" s="250"/>
      <c r="C249" s="251"/>
      <c r="D249" s="252" t="s">
        <v>301</v>
      </c>
      <c r="E249" s="253" t="s">
        <v>80</v>
      </c>
      <c r="F249" s="254" t="s">
        <v>3972</v>
      </c>
      <c r="G249" s="251"/>
      <c r="H249" s="253" t="s">
        <v>80</v>
      </c>
      <c r="I249" s="255"/>
      <c r="J249" s="251"/>
      <c r="K249" s="251"/>
      <c r="L249" s="256"/>
      <c r="M249" s="257"/>
      <c r="N249" s="258"/>
      <c r="O249" s="258"/>
      <c r="P249" s="258"/>
      <c r="Q249" s="258"/>
      <c r="R249" s="258"/>
      <c r="S249" s="258"/>
      <c r="T249" s="259"/>
      <c r="AT249" s="260" t="s">
        <v>301</v>
      </c>
      <c r="AU249" s="260" t="s">
        <v>91</v>
      </c>
      <c r="AV249" s="12" t="s">
        <v>89</v>
      </c>
      <c r="AW249" s="12" t="s">
        <v>44</v>
      </c>
      <c r="AX249" s="12" t="s">
        <v>82</v>
      </c>
      <c r="AY249" s="260" t="s">
        <v>291</v>
      </c>
    </row>
    <row r="250" s="13" customFormat="1">
      <c r="B250" s="261"/>
      <c r="C250" s="262"/>
      <c r="D250" s="252" t="s">
        <v>301</v>
      </c>
      <c r="E250" s="263" t="s">
        <v>80</v>
      </c>
      <c r="F250" s="264" t="s">
        <v>3988</v>
      </c>
      <c r="G250" s="262"/>
      <c r="H250" s="265">
        <v>0.79700000000000004</v>
      </c>
      <c r="I250" s="266"/>
      <c r="J250" s="262"/>
      <c r="K250" s="262"/>
      <c r="L250" s="267"/>
      <c r="M250" s="268"/>
      <c r="N250" s="269"/>
      <c r="O250" s="269"/>
      <c r="P250" s="269"/>
      <c r="Q250" s="269"/>
      <c r="R250" s="269"/>
      <c r="S250" s="269"/>
      <c r="T250" s="270"/>
      <c r="AT250" s="271" t="s">
        <v>301</v>
      </c>
      <c r="AU250" s="271" t="s">
        <v>91</v>
      </c>
      <c r="AV250" s="13" t="s">
        <v>91</v>
      </c>
      <c r="AW250" s="13" t="s">
        <v>44</v>
      </c>
      <c r="AX250" s="13" t="s">
        <v>82</v>
      </c>
      <c r="AY250" s="271" t="s">
        <v>291</v>
      </c>
    </row>
    <row r="251" s="12" customFormat="1">
      <c r="B251" s="250"/>
      <c r="C251" s="251"/>
      <c r="D251" s="252" t="s">
        <v>301</v>
      </c>
      <c r="E251" s="253" t="s">
        <v>80</v>
      </c>
      <c r="F251" s="254" t="s">
        <v>3974</v>
      </c>
      <c r="G251" s="251"/>
      <c r="H251" s="253" t="s">
        <v>80</v>
      </c>
      <c r="I251" s="255"/>
      <c r="J251" s="251"/>
      <c r="K251" s="251"/>
      <c r="L251" s="256"/>
      <c r="M251" s="257"/>
      <c r="N251" s="258"/>
      <c r="O251" s="258"/>
      <c r="P251" s="258"/>
      <c r="Q251" s="258"/>
      <c r="R251" s="258"/>
      <c r="S251" s="258"/>
      <c r="T251" s="259"/>
      <c r="AT251" s="260" t="s">
        <v>301</v>
      </c>
      <c r="AU251" s="260" t="s">
        <v>91</v>
      </c>
      <c r="AV251" s="12" t="s">
        <v>89</v>
      </c>
      <c r="AW251" s="12" t="s">
        <v>44</v>
      </c>
      <c r="AX251" s="12" t="s">
        <v>82</v>
      </c>
      <c r="AY251" s="260" t="s">
        <v>291</v>
      </c>
    </row>
    <row r="252" s="13" customFormat="1">
      <c r="B252" s="261"/>
      <c r="C252" s="262"/>
      <c r="D252" s="252" t="s">
        <v>301</v>
      </c>
      <c r="E252" s="263" t="s">
        <v>80</v>
      </c>
      <c r="F252" s="264" t="s">
        <v>3989</v>
      </c>
      <c r="G252" s="262"/>
      <c r="H252" s="265">
        <v>0.33200000000000002</v>
      </c>
      <c r="I252" s="266"/>
      <c r="J252" s="262"/>
      <c r="K252" s="262"/>
      <c r="L252" s="267"/>
      <c r="M252" s="268"/>
      <c r="N252" s="269"/>
      <c r="O252" s="269"/>
      <c r="P252" s="269"/>
      <c r="Q252" s="269"/>
      <c r="R252" s="269"/>
      <c r="S252" s="269"/>
      <c r="T252" s="270"/>
      <c r="AT252" s="271" t="s">
        <v>301</v>
      </c>
      <c r="AU252" s="271" t="s">
        <v>91</v>
      </c>
      <c r="AV252" s="13" t="s">
        <v>91</v>
      </c>
      <c r="AW252" s="13" t="s">
        <v>44</v>
      </c>
      <c r="AX252" s="13" t="s">
        <v>82</v>
      </c>
      <c r="AY252" s="271" t="s">
        <v>291</v>
      </c>
    </row>
    <row r="253" s="12" customFormat="1">
      <c r="B253" s="250"/>
      <c r="C253" s="251"/>
      <c r="D253" s="252" t="s">
        <v>301</v>
      </c>
      <c r="E253" s="253" t="s">
        <v>80</v>
      </c>
      <c r="F253" s="254" t="s">
        <v>3976</v>
      </c>
      <c r="G253" s="251"/>
      <c r="H253" s="253" t="s">
        <v>80</v>
      </c>
      <c r="I253" s="255"/>
      <c r="J253" s="251"/>
      <c r="K253" s="251"/>
      <c r="L253" s="256"/>
      <c r="M253" s="257"/>
      <c r="N253" s="258"/>
      <c r="O253" s="258"/>
      <c r="P253" s="258"/>
      <c r="Q253" s="258"/>
      <c r="R253" s="258"/>
      <c r="S253" s="258"/>
      <c r="T253" s="259"/>
      <c r="AT253" s="260" t="s">
        <v>301</v>
      </c>
      <c r="AU253" s="260" t="s">
        <v>91</v>
      </c>
      <c r="AV253" s="12" t="s">
        <v>89</v>
      </c>
      <c r="AW253" s="12" t="s">
        <v>44</v>
      </c>
      <c r="AX253" s="12" t="s">
        <v>82</v>
      </c>
      <c r="AY253" s="260" t="s">
        <v>291</v>
      </c>
    </row>
    <row r="254" s="13" customFormat="1">
      <c r="B254" s="261"/>
      <c r="C254" s="262"/>
      <c r="D254" s="252" t="s">
        <v>301</v>
      </c>
      <c r="E254" s="263" t="s">
        <v>80</v>
      </c>
      <c r="F254" s="264" t="s">
        <v>3990</v>
      </c>
      <c r="G254" s="262"/>
      <c r="H254" s="265">
        <v>3.2269999999999999</v>
      </c>
      <c r="I254" s="266"/>
      <c r="J254" s="262"/>
      <c r="K254" s="262"/>
      <c r="L254" s="267"/>
      <c r="M254" s="268"/>
      <c r="N254" s="269"/>
      <c r="O254" s="269"/>
      <c r="P254" s="269"/>
      <c r="Q254" s="269"/>
      <c r="R254" s="269"/>
      <c r="S254" s="269"/>
      <c r="T254" s="270"/>
      <c r="AT254" s="271" t="s">
        <v>301</v>
      </c>
      <c r="AU254" s="271" t="s">
        <v>91</v>
      </c>
      <c r="AV254" s="13" t="s">
        <v>91</v>
      </c>
      <c r="AW254" s="13" t="s">
        <v>44</v>
      </c>
      <c r="AX254" s="13" t="s">
        <v>82</v>
      </c>
      <c r="AY254" s="271" t="s">
        <v>291</v>
      </c>
    </row>
    <row r="255" s="12" customFormat="1">
      <c r="B255" s="250"/>
      <c r="C255" s="251"/>
      <c r="D255" s="252" t="s">
        <v>301</v>
      </c>
      <c r="E255" s="253" t="s">
        <v>80</v>
      </c>
      <c r="F255" s="254" t="s">
        <v>3978</v>
      </c>
      <c r="G255" s="251"/>
      <c r="H255" s="253" t="s">
        <v>80</v>
      </c>
      <c r="I255" s="255"/>
      <c r="J255" s="251"/>
      <c r="K255" s="251"/>
      <c r="L255" s="256"/>
      <c r="M255" s="257"/>
      <c r="N255" s="258"/>
      <c r="O255" s="258"/>
      <c r="P255" s="258"/>
      <c r="Q255" s="258"/>
      <c r="R255" s="258"/>
      <c r="S255" s="258"/>
      <c r="T255" s="259"/>
      <c r="AT255" s="260" t="s">
        <v>301</v>
      </c>
      <c r="AU255" s="260" t="s">
        <v>91</v>
      </c>
      <c r="AV255" s="12" t="s">
        <v>89</v>
      </c>
      <c r="AW255" s="12" t="s">
        <v>44</v>
      </c>
      <c r="AX255" s="12" t="s">
        <v>82</v>
      </c>
      <c r="AY255" s="260" t="s">
        <v>291</v>
      </c>
    </row>
    <row r="256" s="13" customFormat="1">
      <c r="B256" s="261"/>
      <c r="C256" s="262"/>
      <c r="D256" s="252" t="s">
        <v>301</v>
      </c>
      <c r="E256" s="263" t="s">
        <v>80</v>
      </c>
      <c r="F256" s="264" t="s">
        <v>3991</v>
      </c>
      <c r="G256" s="262"/>
      <c r="H256" s="265">
        <v>47.061</v>
      </c>
      <c r="I256" s="266"/>
      <c r="J256" s="262"/>
      <c r="K256" s="262"/>
      <c r="L256" s="267"/>
      <c r="M256" s="268"/>
      <c r="N256" s="269"/>
      <c r="O256" s="269"/>
      <c r="P256" s="269"/>
      <c r="Q256" s="269"/>
      <c r="R256" s="269"/>
      <c r="S256" s="269"/>
      <c r="T256" s="270"/>
      <c r="AT256" s="271" t="s">
        <v>301</v>
      </c>
      <c r="AU256" s="271" t="s">
        <v>91</v>
      </c>
      <c r="AV256" s="13" t="s">
        <v>91</v>
      </c>
      <c r="AW256" s="13" t="s">
        <v>44</v>
      </c>
      <c r="AX256" s="13" t="s">
        <v>82</v>
      </c>
      <c r="AY256" s="271" t="s">
        <v>291</v>
      </c>
    </row>
    <row r="257" s="12" customFormat="1">
      <c r="B257" s="250"/>
      <c r="C257" s="251"/>
      <c r="D257" s="252" t="s">
        <v>301</v>
      </c>
      <c r="E257" s="253" t="s">
        <v>80</v>
      </c>
      <c r="F257" s="254" t="s">
        <v>3980</v>
      </c>
      <c r="G257" s="251"/>
      <c r="H257" s="253" t="s">
        <v>80</v>
      </c>
      <c r="I257" s="255"/>
      <c r="J257" s="251"/>
      <c r="K257" s="251"/>
      <c r="L257" s="256"/>
      <c r="M257" s="257"/>
      <c r="N257" s="258"/>
      <c r="O257" s="258"/>
      <c r="P257" s="258"/>
      <c r="Q257" s="258"/>
      <c r="R257" s="258"/>
      <c r="S257" s="258"/>
      <c r="T257" s="259"/>
      <c r="AT257" s="260" t="s">
        <v>301</v>
      </c>
      <c r="AU257" s="260" t="s">
        <v>91</v>
      </c>
      <c r="AV257" s="12" t="s">
        <v>89</v>
      </c>
      <c r="AW257" s="12" t="s">
        <v>44</v>
      </c>
      <c r="AX257" s="12" t="s">
        <v>82</v>
      </c>
      <c r="AY257" s="260" t="s">
        <v>291</v>
      </c>
    </row>
    <row r="258" s="13" customFormat="1">
      <c r="B258" s="261"/>
      <c r="C258" s="262"/>
      <c r="D258" s="252" t="s">
        <v>301</v>
      </c>
      <c r="E258" s="263" t="s">
        <v>80</v>
      </c>
      <c r="F258" s="264" t="s">
        <v>3992</v>
      </c>
      <c r="G258" s="262"/>
      <c r="H258" s="265">
        <v>10.789999999999999</v>
      </c>
      <c r="I258" s="266"/>
      <c r="J258" s="262"/>
      <c r="K258" s="262"/>
      <c r="L258" s="267"/>
      <c r="M258" s="268"/>
      <c r="N258" s="269"/>
      <c r="O258" s="269"/>
      <c r="P258" s="269"/>
      <c r="Q258" s="269"/>
      <c r="R258" s="269"/>
      <c r="S258" s="269"/>
      <c r="T258" s="270"/>
      <c r="AT258" s="271" t="s">
        <v>301</v>
      </c>
      <c r="AU258" s="271" t="s">
        <v>91</v>
      </c>
      <c r="AV258" s="13" t="s">
        <v>91</v>
      </c>
      <c r="AW258" s="13" t="s">
        <v>44</v>
      </c>
      <c r="AX258" s="13" t="s">
        <v>82</v>
      </c>
      <c r="AY258" s="271" t="s">
        <v>291</v>
      </c>
    </row>
    <row r="259" s="12" customFormat="1">
      <c r="B259" s="250"/>
      <c r="C259" s="251"/>
      <c r="D259" s="252" t="s">
        <v>301</v>
      </c>
      <c r="E259" s="253" t="s">
        <v>80</v>
      </c>
      <c r="F259" s="254" t="s">
        <v>3982</v>
      </c>
      <c r="G259" s="251"/>
      <c r="H259" s="253" t="s">
        <v>80</v>
      </c>
      <c r="I259" s="255"/>
      <c r="J259" s="251"/>
      <c r="K259" s="251"/>
      <c r="L259" s="256"/>
      <c r="M259" s="257"/>
      <c r="N259" s="258"/>
      <c r="O259" s="258"/>
      <c r="P259" s="258"/>
      <c r="Q259" s="258"/>
      <c r="R259" s="258"/>
      <c r="S259" s="258"/>
      <c r="T259" s="259"/>
      <c r="AT259" s="260" t="s">
        <v>301</v>
      </c>
      <c r="AU259" s="260" t="s">
        <v>91</v>
      </c>
      <c r="AV259" s="12" t="s">
        <v>89</v>
      </c>
      <c r="AW259" s="12" t="s">
        <v>44</v>
      </c>
      <c r="AX259" s="12" t="s">
        <v>82</v>
      </c>
      <c r="AY259" s="260" t="s">
        <v>291</v>
      </c>
    </row>
    <row r="260" s="13" customFormat="1">
      <c r="B260" s="261"/>
      <c r="C260" s="262"/>
      <c r="D260" s="252" t="s">
        <v>301</v>
      </c>
      <c r="E260" s="263" t="s">
        <v>80</v>
      </c>
      <c r="F260" s="264" t="s">
        <v>3993</v>
      </c>
      <c r="G260" s="262"/>
      <c r="H260" s="265">
        <v>4.532</v>
      </c>
      <c r="I260" s="266"/>
      <c r="J260" s="262"/>
      <c r="K260" s="262"/>
      <c r="L260" s="267"/>
      <c r="M260" s="268"/>
      <c r="N260" s="269"/>
      <c r="O260" s="269"/>
      <c r="P260" s="269"/>
      <c r="Q260" s="269"/>
      <c r="R260" s="269"/>
      <c r="S260" s="269"/>
      <c r="T260" s="270"/>
      <c r="AT260" s="271" t="s">
        <v>301</v>
      </c>
      <c r="AU260" s="271" t="s">
        <v>91</v>
      </c>
      <c r="AV260" s="13" t="s">
        <v>91</v>
      </c>
      <c r="AW260" s="13" t="s">
        <v>44</v>
      </c>
      <c r="AX260" s="13" t="s">
        <v>82</v>
      </c>
      <c r="AY260" s="271" t="s">
        <v>291</v>
      </c>
    </row>
    <row r="261" s="15" customFormat="1">
      <c r="B261" s="283"/>
      <c r="C261" s="284"/>
      <c r="D261" s="252" t="s">
        <v>301</v>
      </c>
      <c r="E261" s="285" t="s">
        <v>80</v>
      </c>
      <c r="F261" s="286" t="s">
        <v>315</v>
      </c>
      <c r="G261" s="284"/>
      <c r="H261" s="287">
        <v>79.102999999999994</v>
      </c>
      <c r="I261" s="288"/>
      <c r="J261" s="284"/>
      <c r="K261" s="284"/>
      <c r="L261" s="289"/>
      <c r="M261" s="290"/>
      <c r="N261" s="291"/>
      <c r="O261" s="291"/>
      <c r="P261" s="291"/>
      <c r="Q261" s="291"/>
      <c r="R261" s="291"/>
      <c r="S261" s="291"/>
      <c r="T261" s="292"/>
      <c r="AT261" s="293" t="s">
        <v>301</v>
      </c>
      <c r="AU261" s="293" t="s">
        <v>91</v>
      </c>
      <c r="AV261" s="15" t="s">
        <v>299</v>
      </c>
      <c r="AW261" s="15" t="s">
        <v>44</v>
      </c>
      <c r="AX261" s="15" t="s">
        <v>89</v>
      </c>
      <c r="AY261" s="293" t="s">
        <v>291</v>
      </c>
    </row>
    <row r="262" s="1" customFormat="1" ht="25.5" customHeight="1">
      <c r="B262" s="48"/>
      <c r="C262" s="238" t="s">
        <v>438</v>
      </c>
      <c r="D262" s="238" t="s">
        <v>294</v>
      </c>
      <c r="E262" s="239" t="s">
        <v>1206</v>
      </c>
      <c r="F262" s="240" t="s">
        <v>1207</v>
      </c>
      <c r="G262" s="241" t="s">
        <v>325</v>
      </c>
      <c r="H262" s="242">
        <v>632.81700000000001</v>
      </c>
      <c r="I262" s="243"/>
      <c r="J262" s="244">
        <f>ROUND(I262*H262,2)</f>
        <v>0</v>
      </c>
      <c r="K262" s="240" t="s">
        <v>298</v>
      </c>
      <c r="L262" s="74"/>
      <c r="M262" s="245" t="s">
        <v>80</v>
      </c>
      <c r="N262" s="246" t="s">
        <v>52</v>
      </c>
      <c r="O262" s="49"/>
      <c r="P262" s="247">
        <f>O262*H262</f>
        <v>0</v>
      </c>
      <c r="Q262" s="247">
        <v>0</v>
      </c>
      <c r="R262" s="247">
        <f>Q262*H262</f>
        <v>0</v>
      </c>
      <c r="S262" s="247">
        <v>0</v>
      </c>
      <c r="T262" s="248">
        <f>S262*H262</f>
        <v>0</v>
      </c>
      <c r="AR262" s="25" t="s">
        <v>299</v>
      </c>
      <c r="AT262" s="25" t="s">
        <v>294</v>
      </c>
      <c r="AU262" s="25" t="s">
        <v>91</v>
      </c>
      <c r="AY262" s="25" t="s">
        <v>291</v>
      </c>
      <c r="BE262" s="249">
        <f>IF(N262="základní",J262,0)</f>
        <v>0</v>
      </c>
      <c r="BF262" s="249">
        <f>IF(N262="snížená",J262,0)</f>
        <v>0</v>
      </c>
      <c r="BG262" s="249">
        <f>IF(N262="zákl. přenesená",J262,0)</f>
        <v>0</v>
      </c>
      <c r="BH262" s="249">
        <f>IF(N262="sníž. přenesená",J262,0)</f>
        <v>0</v>
      </c>
      <c r="BI262" s="249">
        <f>IF(N262="nulová",J262,0)</f>
        <v>0</v>
      </c>
      <c r="BJ262" s="25" t="s">
        <v>89</v>
      </c>
      <c r="BK262" s="249">
        <f>ROUND(I262*H262,2)</f>
        <v>0</v>
      </c>
      <c r="BL262" s="25" t="s">
        <v>299</v>
      </c>
      <c r="BM262" s="25" t="s">
        <v>4069</v>
      </c>
    </row>
    <row r="263" s="12" customFormat="1">
      <c r="B263" s="250"/>
      <c r="C263" s="251"/>
      <c r="D263" s="252" t="s">
        <v>301</v>
      </c>
      <c r="E263" s="253" t="s">
        <v>80</v>
      </c>
      <c r="F263" s="254" t="s">
        <v>3955</v>
      </c>
      <c r="G263" s="251"/>
      <c r="H263" s="253" t="s">
        <v>80</v>
      </c>
      <c r="I263" s="255"/>
      <c r="J263" s="251"/>
      <c r="K263" s="251"/>
      <c r="L263" s="256"/>
      <c r="M263" s="257"/>
      <c r="N263" s="258"/>
      <c r="O263" s="258"/>
      <c r="P263" s="258"/>
      <c r="Q263" s="258"/>
      <c r="R263" s="258"/>
      <c r="S263" s="258"/>
      <c r="T263" s="259"/>
      <c r="AT263" s="260" t="s">
        <v>301</v>
      </c>
      <c r="AU263" s="260" t="s">
        <v>91</v>
      </c>
      <c r="AV263" s="12" t="s">
        <v>89</v>
      </c>
      <c r="AW263" s="12" t="s">
        <v>44</v>
      </c>
      <c r="AX263" s="12" t="s">
        <v>82</v>
      </c>
      <c r="AY263" s="260" t="s">
        <v>291</v>
      </c>
    </row>
    <row r="264" s="12" customFormat="1">
      <c r="B264" s="250"/>
      <c r="C264" s="251"/>
      <c r="D264" s="252" t="s">
        <v>301</v>
      </c>
      <c r="E264" s="253" t="s">
        <v>80</v>
      </c>
      <c r="F264" s="254" t="s">
        <v>3966</v>
      </c>
      <c r="G264" s="251"/>
      <c r="H264" s="253" t="s">
        <v>80</v>
      </c>
      <c r="I264" s="255"/>
      <c r="J264" s="251"/>
      <c r="K264" s="251"/>
      <c r="L264" s="256"/>
      <c r="M264" s="257"/>
      <c r="N264" s="258"/>
      <c r="O264" s="258"/>
      <c r="P264" s="258"/>
      <c r="Q264" s="258"/>
      <c r="R264" s="258"/>
      <c r="S264" s="258"/>
      <c r="T264" s="259"/>
      <c r="AT264" s="260" t="s">
        <v>301</v>
      </c>
      <c r="AU264" s="260" t="s">
        <v>91</v>
      </c>
      <c r="AV264" s="12" t="s">
        <v>89</v>
      </c>
      <c r="AW264" s="12" t="s">
        <v>44</v>
      </c>
      <c r="AX264" s="12" t="s">
        <v>82</v>
      </c>
      <c r="AY264" s="260" t="s">
        <v>291</v>
      </c>
    </row>
    <row r="265" s="12" customFormat="1">
      <c r="B265" s="250"/>
      <c r="C265" s="251"/>
      <c r="D265" s="252" t="s">
        <v>301</v>
      </c>
      <c r="E265" s="253" t="s">
        <v>80</v>
      </c>
      <c r="F265" s="254" t="s">
        <v>4070</v>
      </c>
      <c r="G265" s="251"/>
      <c r="H265" s="253" t="s">
        <v>80</v>
      </c>
      <c r="I265" s="255"/>
      <c r="J265" s="251"/>
      <c r="K265" s="251"/>
      <c r="L265" s="256"/>
      <c r="M265" s="257"/>
      <c r="N265" s="258"/>
      <c r="O265" s="258"/>
      <c r="P265" s="258"/>
      <c r="Q265" s="258"/>
      <c r="R265" s="258"/>
      <c r="S265" s="258"/>
      <c r="T265" s="259"/>
      <c r="AT265" s="260" t="s">
        <v>301</v>
      </c>
      <c r="AU265" s="260" t="s">
        <v>91</v>
      </c>
      <c r="AV265" s="12" t="s">
        <v>89</v>
      </c>
      <c r="AW265" s="12" t="s">
        <v>44</v>
      </c>
      <c r="AX265" s="12" t="s">
        <v>82</v>
      </c>
      <c r="AY265" s="260" t="s">
        <v>291</v>
      </c>
    </row>
    <row r="266" s="12" customFormat="1">
      <c r="B266" s="250"/>
      <c r="C266" s="251"/>
      <c r="D266" s="252" t="s">
        <v>301</v>
      </c>
      <c r="E266" s="253" t="s">
        <v>80</v>
      </c>
      <c r="F266" s="254" t="s">
        <v>3968</v>
      </c>
      <c r="G266" s="251"/>
      <c r="H266" s="253" t="s">
        <v>80</v>
      </c>
      <c r="I266" s="255"/>
      <c r="J266" s="251"/>
      <c r="K266" s="251"/>
      <c r="L266" s="256"/>
      <c r="M266" s="257"/>
      <c r="N266" s="258"/>
      <c r="O266" s="258"/>
      <c r="P266" s="258"/>
      <c r="Q266" s="258"/>
      <c r="R266" s="258"/>
      <c r="S266" s="258"/>
      <c r="T266" s="259"/>
      <c r="AT266" s="260" t="s">
        <v>301</v>
      </c>
      <c r="AU266" s="260" t="s">
        <v>91</v>
      </c>
      <c r="AV266" s="12" t="s">
        <v>89</v>
      </c>
      <c r="AW266" s="12" t="s">
        <v>44</v>
      </c>
      <c r="AX266" s="12" t="s">
        <v>82</v>
      </c>
      <c r="AY266" s="260" t="s">
        <v>291</v>
      </c>
    </row>
    <row r="267" s="13" customFormat="1">
      <c r="B267" s="261"/>
      <c r="C267" s="262"/>
      <c r="D267" s="252" t="s">
        <v>301</v>
      </c>
      <c r="E267" s="263" t="s">
        <v>80</v>
      </c>
      <c r="F267" s="264" t="s">
        <v>4071</v>
      </c>
      <c r="G267" s="262"/>
      <c r="H267" s="265">
        <v>90.304000000000002</v>
      </c>
      <c r="I267" s="266"/>
      <c r="J267" s="262"/>
      <c r="K267" s="262"/>
      <c r="L267" s="267"/>
      <c r="M267" s="268"/>
      <c r="N267" s="269"/>
      <c r="O267" s="269"/>
      <c r="P267" s="269"/>
      <c r="Q267" s="269"/>
      <c r="R267" s="269"/>
      <c r="S267" s="269"/>
      <c r="T267" s="270"/>
      <c r="AT267" s="271" t="s">
        <v>301</v>
      </c>
      <c r="AU267" s="271" t="s">
        <v>91</v>
      </c>
      <c r="AV267" s="13" t="s">
        <v>91</v>
      </c>
      <c r="AW267" s="13" t="s">
        <v>44</v>
      </c>
      <c r="AX267" s="13" t="s">
        <v>82</v>
      </c>
      <c r="AY267" s="271" t="s">
        <v>291</v>
      </c>
    </row>
    <row r="268" s="12" customFormat="1">
      <c r="B268" s="250"/>
      <c r="C268" s="251"/>
      <c r="D268" s="252" t="s">
        <v>301</v>
      </c>
      <c r="E268" s="253" t="s">
        <v>80</v>
      </c>
      <c r="F268" s="254" t="s">
        <v>3970</v>
      </c>
      <c r="G268" s="251"/>
      <c r="H268" s="253" t="s">
        <v>80</v>
      </c>
      <c r="I268" s="255"/>
      <c r="J268" s="251"/>
      <c r="K268" s="251"/>
      <c r="L268" s="256"/>
      <c r="M268" s="257"/>
      <c r="N268" s="258"/>
      <c r="O268" s="258"/>
      <c r="P268" s="258"/>
      <c r="Q268" s="258"/>
      <c r="R268" s="258"/>
      <c r="S268" s="258"/>
      <c r="T268" s="259"/>
      <c r="AT268" s="260" t="s">
        <v>301</v>
      </c>
      <c r="AU268" s="260" t="s">
        <v>91</v>
      </c>
      <c r="AV268" s="12" t="s">
        <v>89</v>
      </c>
      <c r="AW268" s="12" t="s">
        <v>44</v>
      </c>
      <c r="AX268" s="12" t="s">
        <v>82</v>
      </c>
      <c r="AY268" s="260" t="s">
        <v>291</v>
      </c>
    </row>
    <row r="269" s="13" customFormat="1">
      <c r="B269" s="261"/>
      <c r="C269" s="262"/>
      <c r="D269" s="252" t="s">
        <v>301</v>
      </c>
      <c r="E269" s="263" t="s">
        <v>80</v>
      </c>
      <c r="F269" s="264" t="s">
        <v>4072</v>
      </c>
      <c r="G269" s="262"/>
      <c r="H269" s="265">
        <v>8.6050000000000004</v>
      </c>
      <c r="I269" s="266"/>
      <c r="J269" s="262"/>
      <c r="K269" s="262"/>
      <c r="L269" s="267"/>
      <c r="M269" s="268"/>
      <c r="N269" s="269"/>
      <c r="O269" s="269"/>
      <c r="P269" s="269"/>
      <c r="Q269" s="269"/>
      <c r="R269" s="269"/>
      <c r="S269" s="269"/>
      <c r="T269" s="270"/>
      <c r="AT269" s="271" t="s">
        <v>301</v>
      </c>
      <c r="AU269" s="271" t="s">
        <v>91</v>
      </c>
      <c r="AV269" s="13" t="s">
        <v>91</v>
      </c>
      <c r="AW269" s="13" t="s">
        <v>44</v>
      </c>
      <c r="AX269" s="13" t="s">
        <v>82</v>
      </c>
      <c r="AY269" s="271" t="s">
        <v>291</v>
      </c>
    </row>
    <row r="270" s="12" customFormat="1">
      <c r="B270" s="250"/>
      <c r="C270" s="251"/>
      <c r="D270" s="252" t="s">
        <v>301</v>
      </c>
      <c r="E270" s="253" t="s">
        <v>80</v>
      </c>
      <c r="F270" s="254" t="s">
        <v>3955</v>
      </c>
      <c r="G270" s="251"/>
      <c r="H270" s="253" t="s">
        <v>80</v>
      </c>
      <c r="I270" s="255"/>
      <c r="J270" s="251"/>
      <c r="K270" s="251"/>
      <c r="L270" s="256"/>
      <c r="M270" s="257"/>
      <c r="N270" s="258"/>
      <c r="O270" s="258"/>
      <c r="P270" s="258"/>
      <c r="Q270" s="258"/>
      <c r="R270" s="258"/>
      <c r="S270" s="258"/>
      <c r="T270" s="259"/>
      <c r="AT270" s="260" t="s">
        <v>301</v>
      </c>
      <c r="AU270" s="260" t="s">
        <v>91</v>
      </c>
      <c r="AV270" s="12" t="s">
        <v>89</v>
      </c>
      <c r="AW270" s="12" t="s">
        <v>44</v>
      </c>
      <c r="AX270" s="12" t="s">
        <v>82</v>
      </c>
      <c r="AY270" s="260" t="s">
        <v>291</v>
      </c>
    </row>
    <row r="271" s="12" customFormat="1">
      <c r="B271" s="250"/>
      <c r="C271" s="251"/>
      <c r="D271" s="252" t="s">
        <v>301</v>
      </c>
      <c r="E271" s="253" t="s">
        <v>80</v>
      </c>
      <c r="F271" s="254" t="s">
        <v>3972</v>
      </c>
      <c r="G271" s="251"/>
      <c r="H271" s="253" t="s">
        <v>80</v>
      </c>
      <c r="I271" s="255"/>
      <c r="J271" s="251"/>
      <c r="K271" s="251"/>
      <c r="L271" s="256"/>
      <c r="M271" s="257"/>
      <c r="N271" s="258"/>
      <c r="O271" s="258"/>
      <c r="P271" s="258"/>
      <c r="Q271" s="258"/>
      <c r="R271" s="258"/>
      <c r="S271" s="258"/>
      <c r="T271" s="259"/>
      <c r="AT271" s="260" t="s">
        <v>301</v>
      </c>
      <c r="AU271" s="260" t="s">
        <v>91</v>
      </c>
      <c r="AV271" s="12" t="s">
        <v>89</v>
      </c>
      <c r="AW271" s="12" t="s">
        <v>44</v>
      </c>
      <c r="AX271" s="12" t="s">
        <v>82</v>
      </c>
      <c r="AY271" s="260" t="s">
        <v>291</v>
      </c>
    </row>
    <row r="272" s="13" customFormat="1">
      <c r="B272" s="261"/>
      <c r="C272" s="262"/>
      <c r="D272" s="252" t="s">
        <v>301</v>
      </c>
      <c r="E272" s="263" t="s">
        <v>80</v>
      </c>
      <c r="F272" s="264" t="s">
        <v>4073</v>
      </c>
      <c r="G272" s="262"/>
      <c r="H272" s="265">
        <v>6.3739999999999997</v>
      </c>
      <c r="I272" s="266"/>
      <c r="J272" s="262"/>
      <c r="K272" s="262"/>
      <c r="L272" s="267"/>
      <c r="M272" s="268"/>
      <c r="N272" s="269"/>
      <c r="O272" s="269"/>
      <c r="P272" s="269"/>
      <c r="Q272" s="269"/>
      <c r="R272" s="269"/>
      <c r="S272" s="269"/>
      <c r="T272" s="270"/>
      <c r="AT272" s="271" t="s">
        <v>301</v>
      </c>
      <c r="AU272" s="271" t="s">
        <v>91</v>
      </c>
      <c r="AV272" s="13" t="s">
        <v>91</v>
      </c>
      <c r="AW272" s="13" t="s">
        <v>44</v>
      </c>
      <c r="AX272" s="13" t="s">
        <v>82</v>
      </c>
      <c r="AY272" s="271" t="s">
        <v>291</v>
      </c>
    </row>
    <row r="273" s="12" customFormat="1">
      <c r="B273" s="250"/>
      <c r="C273" s="251"/>
      <c r="D273" s="252" t="s">
        <v>301</v>
      </c>
      <c r="E273" s="253" t="s">
        <v>80</v>
      </c>
      <c r="F273" s="254" t="s">
        <v>3974</v>
      </c>
      <c r="G273" s="251"/>
      <c r="H273" s="253" t="s">
        <v>80</v>
      </c>
      <c r="I273" s="255"/>
      <c r="J273" s="251"/>
      <c r="K273" s="251"/>
      <c r="L273" s="256"/>
      <c r="M273" s="257"/>
      <c r="N273" s="258"/>
      <c r="O273" s="258"/>
      <c r="P273" s="258"/>
      <c r="Q273" s="258"/>
      <c r="R273" s="258"/>
      <c r="S273" s="258"/>
      <c r="T273" s="259"/>
      <c r="AT273" s="260" t="s">
        <v>301</v>
      </c>
      <c r="AU273" s="260" t="s">
        <v>91</v>
      </c>
      <c r="AV273" s="12" t="s">
        <v>89</v>
      </c>
      <c r="AW273" s="12" t="s">
        <v>44</v>
      </c>
      <c r="AX273" s="12" t="s">
        <v>82</v>
      </c>
      <c r="AY273" s="260" t="s">
        <v>291</v>
      </c>
    </row>
    <row r="274" s="13" customFormat="1">
      <c r="B274" s="261"/>
      <c r="C274" s="262"/>
      <c r="D274" s="252" t="s">
        <v>301</v>
      </c>
      <c r="E274" s="263" t="s">
        <v>80</v>
      </c>
      <c r="F274" s="264" t="s">
        <v>4074</v>
      </c>
      <c r="G274" s="262"/>
      <c r="H274" s="265">
        <v>2.6560000000000001</v>
      </c>
      <c r="I274" s="266"/>
      <c r="J274" s="262"/>
      <c r="K274" s="262"/>
      <c r="L274" s="267"/>
      <c r="M274" s="268"/>
      <c r="N274" s="269"/>
      <c r="O274" s="269"/>
      <c r="P274" s="269"/>
      <c r="Q274" s="269"/>
      <c r="R274" s="269"/>
      <c r="S274" s="269"/>
      <c r="T274" s="270"/>
      <c r="AT274" s="271" t="s">
        <v>301</v>
      </c>
      <c r="AU274" s="271" t="s">
        <v>91</v>
      </c>
      <c r="AV274" s="13" t="s">
        <v>91</v>
      </c>
      <c r="AW274" s="13" t="s">
        <v>44</v>
      </c>
      <c r="AX274" s="13" t="s">
        <v>82</v>
      </c>
      <c r="AY274" s="271" t="s">
        <v>291</v>
      </c>
    </row>
    <row r="275" s="12" customFormat="1">
      <c r="B275" s="250"/>
      <c r="C275" s="251"/>
      <c r="D275" s="252" t="s">
        <v>301</v>
      </c>
      <c r="E275" s="253" t="s">
        <v>80</v>
      </c>
      <c r="F275" s="254" t="s">
        <v>3976</v>
      </c>
      <c r="G275" s="251"/>
      <c r="H275" s="253" t="s">
        <v>80</v>
      </c>
      <c r="I275" s="255"/>
      <c r="J275" s="251"/>
      <c r="K275" s="251"/>
      <c r="L275" s="256"/>
      <c r="M275" s="257"/>
      <c r="N275" s="258"/>
      <c r="O275" s="258"/>
      <c r="P275" s="258"/>
      <c r="Q275" s="258"/>
      <c r="R275" s="258"/>
      <c r="S275" s="258"/>
      <c r="T275" s="259"/>
      <c r="AT275" s="260" t="s">
        <v>301</v>
      </c>
      <c r="AU275" s="260" t="s">
        <v>91</v>
      </c>
      <c r="AV275" s="12" t="s">
        <v>89</v>
      </c>
      <c r="AW275" s="12" t="s">
        <v>44</v>
      </c>
      <c r="AX275" s="12" t="s">
        <v>82</v>
      </c>
      <c r="AY275" s="260" t="s">
        <v>291</v>
      </c>
    </row>
    <row r="276" s="13" customFormat="1">
      <c r="B276" s="261"/>
      <c r="C276" s="262"/>
      <c r="D276" s="252" t="s">
        <v>301</v>
      </c>
      <c r="E276" s="263" t="s">
        <v>80</v>
      </c>
      <c r="F276" s="264" t="s">
        <v>4075</v>
      </c>
      <c r="G276" s="262"/>
      <c r="H276" s="265">
        <v>25.815999999999999</v>
      </c>
      <c r="I276" s="266"/>
      <c r="J276" s="262"/>
      <c r="K276" s="262"/>
      <c r="L276" s="267"/>
      <c r="M276" s="268"/>
      <c r="N276" s="269"/>
      <c r="O276" s="269"/>
      <c r="P276" s="269"/>
      <c r="Q276" s="269"/>
      <c r="R276" s="269"/>
      <c r="S276" s="269"/>
      <c r="T276" s="270"/>
      <c r="AT276" s="271" t="s">
        <v>301</v>
      </c>
      <c r="AU276" s="271" t="s">
        <v>91</v>
      </c>
      <c r="AV276" s="13" t="s">
        <v>91</v>
      </c>
      <c r="AW276" s="13" t="s">
        <v>44</v>
      </c>
      <c r="AX276" s="13" t="s">
        <v>82</v>
      </c>
      <c r="AY276" s="271" t="s">
        <v>291</v>
      </c>
    </row>
    <row r="277" s="12" customFormat="1">
      <c r="B277" s="250"/>
      <c r="C277" s="251"/>
      <c r="D277" s="252" t="s">
        <v>301</v>
      </c>
      <c r="E277" s="253" t="s">
        <v>80</v>
      </c>
      <c r="F277" s="254" t="s">
        <v>3978</v>
      </c>
      <c r="G277" s="251"/>
      <c r="H277" s="253" t="s">
        <v>80</v>
      </c>
      <c r="I277" s="255"/>
      <c r="J277" s="251"/>
      <c r="K277" s="251"/>
      <c r="L277" s="256"/>
      <c r="M277" s="257"/>
      <c r="N277" s="258"/>
      <c r="O277" s="258"/>
      <c r="P277" s="258"/>
      <c r="Q277" s="258"/>
      <c r="R277" s="258"/>
      <c r="S277" s="258"/>
      <c r="T277" s="259"/>
      <c r="AT277" s="260" t="s">
        <v>301</v>
      </c>
      <c r="AU277" s="260" t="s">
        <v>91</v>
      </c>
      <c r="AV277" s="12" t="s">
        <v>89</v>
      </c>
      <c r="AW277" s="12" t="s">
        <v>44</v>
      </c>
      <c r="AX277" s="12" t="s">
        <v>82</v>
      </c>
      <c r="AY277" s="260" t="s">
        <v>291</v>
      </c>
    </row>
    <row r="278" s="13" customFormat="1">
      <c r="B278" s="261"/>
      <c r="C278" s="262"/>
      <c r="D278" s="252" t="s">
        <v>301</v>
      </c>
      <c r="E278" s="263" t="s">
        <v>80</v>
      </c>
      <c r="F278" s="264" t="s">
        <v>4076</v>
      </c>
      <c r="G278" s="262"/>
      <c r="H278" s="265">
        <v>376.488</v>
      </c>
      <c r="I278" s="266"/>
      <c r="J278" s="262"/>
      <c r="K278" s="262"/>
      <c r="L278" s="267"/>
      <c r="M278" s="268"/>
      <c r="N278" s="269"/>
      <c r="O278" s="269"/>
      <c r="P278" s="269"/>
      <c r="Q278" s="269"/>
      <c r="R278" s="269"/>
      <c r="S278" s="269"/>
      <c r="T278" s="270"/>
      <c r="AT278" s="271" t="s">
        <v>301</v>
      </c>
      <c r="AU278" s="271" t="s">
        <v>91</v>
      </c>
      <c r="AV278" s="13" t="s">
        <v>91</v>
      </c>
      <c r="AW278" s="13" t="s">
        <v>44</v>
      </c>
      <c r="AX278" s="13" t="s">
        <v>82</v>
      </c>
      <c r="AY278" s="271" t="s">
        <v>291</v>
      </c>
    </row>
    <row r="279" s="12" customFormat="1">
      <c r="B279" s="250"/>
      <c r="C279" s="251"/>
      <c r="D279" s="252" t="s">
        <v>301</v>
      </c>
      <c r="E279" s="253" t="s">
        <v>80</v>
      </c>
      <c r="F279" s="254" t="s">
        <v>3980</v>
      </c>
      <c r="G279" s="251"/>
      <c r="H279" s="253" t="s">
        <v>80</v>
      </c>
      <c r="I279" s="255"/>
      <c r="J279" s="251"/>
      <c r="K279" s="251"/>
      <c r="L279" s="256"/>
      <c r="M279" s="257"/>
      <c r="N279" s="258"/>
      <c r="O279" s="258"/>
      <c r="P279" s="258"/>
      <c r="Q279" s="258"/>
      <c r="R279" s="258"/>
      <c r="S279" s="258"/>
      <c r="T279" s="259"/>
      <c r="AT279" s="260" t="s">
        <v>301</v>
      </c>
      <c r="AU279" s="260" t="s">
        <v>91</v>
      </c>
      <c r="AV279" s="12" t="s">
        <v>89</v>
      </c>
      <c r="AW279" s="12" t="s">
        <v>44</v>
      </c>
      <c r="AX279" s="12" t="s">
        <v>82</v>
      </c>
      <c r="AY279" s="260" t="s">
        <v>291</v>
      </c>
    </row>
    <row r="280" s="13" customFormat="1">
      <c r="B280" s="261"/>
      <c r="C280" s="262"/>
      <c r="D280" s="252" t="s">
        <v>301</v>
      </c>
      <c r="E280" s="263" t="s">
        <v>80</v>
      </c>
      <c r="F280" s="264" t="s">
        <v>4077</v>
      </c>
      <c r="G280" s="262"/>
      <c r="H280" s="265">
        <v>86.319999999999993</v>
      </c>
      <c r="I280" s="266"/>
      <c r="J280" s="262"/>
      <c r="K280" s="262"/>
      <c r="L280" s="267"/>
      <c r="M280" s="268"/>
      <c r="N280" s="269"/>
      <c r="O280" s="269"/>
      <c r="P280" s="269"/>
      <c r="Q280" s="269"/>
      <c r="R280" s="269"/>
      <c r="S280" s="269"/>
      <c r="T280" s="270"/>
      <c r="AT280" s="271" t="s">
        <v>301</v>
      </c>
      <c r="AU280" s="271" t="s">
        <v>91</v>
      </c>
      <c r="AV280" s="13" t="s">
        <v>91</v>
      </c>
      <c r="AW280" s="13" t="s">
        <v>44</v>
      </c>
      <c r="AX280" s="13" t="s">
        <v>82</v>
      </c>
      <c r="AY280" s="271" t="s">
        <v>291</v>
      </c>
    </row>
    <row r="281" s="12" customFormat="1">
      <c r="B281" s="250"/>
      <c r="C281" s="251"/>
      <c r="D281" s="252" t="s">
        <v>301</v>
      </c>
      <c r="E281" s="253" t="s">
        <v>80</v>
      </c>
      <c r="F281" s="254" t="s">
        <v>3982</v>
      </c>
      <c r="G281" s="251"/>
      <c r="H281" s="253" t="s">
        <v>80</v>
      </c>
      <c r="I281" s="255"/>
      <c r="J281" s="251"/>
      <c r="K281" s="251"/>
      <c r="L281" s="256"/>
      <c r="M281" s="257"/>
      <c r="N281" s="258"/>
      <c r="O281" s="258"/>
      <c r="P281" s="258"/>
      <c r="Q281" s="258"/>
      <c r="R281" s="258"/>
      <c r="S281" s="258"/>
      <c r="T281" s="259"/>
      <c r="AT281" s="260" t="s">
        <v>301</v>
      </c>
      <c r="AU281" s="260" t="s">
        <v>91</v>
      </c>
      <c r="AV281" s="12" t="s">
        <v>89</v>
      </c>
      <c r="AW281" s="12" t="s">
        <v>44</v>
      </c>
      <c r="AX281" s="12" t="s">
        <v>82</v>
      </c>
      <c r="AY281" s="260" t="s">
        <v>291</v>
      </c>
    </row>
    <row r="282" s="13" customFormat="1">
      <c r="B282" s="261"/>
      <c r="C282" s="262"/>
      <c r="D282" s="252" t="s">
        <v>301</v>
      </c>
      <c r="E282" s="263" t="s">
        <v>80</v>
      </c>
      <c r="F282" s="264" t="s">
        <v>4078</v>
      </c>
      <c r="G282" s="262"/>
      <c r="H282" s="265">
        <v>36.253999999999998</v>
      </c>
      <c r="I282" s="266"/>
      <c r="J282" s="262"/>
      <c r="K282" s="262"/>
      <c r="L282" s="267"/>
      <c r="M282" s="268"/>
      <c r="N282" s="269"/>
      <c r="O282" s="269"/>
      <c r="P282" s="269"/>
      <c r="Q282" s="269"/>
      <c r="R282" s="269"/>
      <c r="S282" s="269"/>
      <c r="T282" s="270"/>
      <c r="AT282" s="271" t="s">
        <v>301</v>
      </c>
      <c r="AU282" s="271" t="s">
        <v>91</v>
      </c>
      <c r="AV282" s="13" t="s">
        <v>91</v>
      </c>
      <c r="AW282" s="13" t="s">
        <v>44</v>
      </c>
      <c r="AX282" s="13" t="s">
        <v>82</v>
      </c>
      <c r="AY282" s="271" t="s">
        <v>291</v>
      </c>
    </row>
    <row r="283" s="15" customFormat="1">
      <c r="B283" s="283"/>
      <c r="C283" s="284"/>
      <c r="D283" s="252" t="s">
        <v>301</v>
      </c>
      <c r="E283" s="285" t="s">
        <v>80</v>
      </c>
      <c r="F283" s="286" t="s">
        <v>315</v>
      </c>
      <c r="G283" s="284"/>
      <c r="H283" s="287">
        <v>632.81700000000001</v>
      </c>
      <c r="I283" s="288"/>
      <c r="J283" s="284"/>
      <c r="K283" s="284"/>
      <c r="L283" s="289"/>
      <c r="M283" s="290"/>
      <c r="N283" s="291"/>
      <c r="O283" s="291"/>
      <c r="P283" s="291"/>
      <c r="Q283" s="291"/>
      <c r="R283" s="291"/>
      <c r="S283" s="291"/>
      <c r="T283" s="292"/>
      <c r="AT283" s="293" t="s">
        <v>301</v>
      </c>
      <c r="AU283" s="293" t="s">
        <v>91</v>
      </c>
      <c r="AV283" s="15" t="s">
        <v>299</v>
      </c>
      <c r="AW283" s="15" t="s">
        <v>44</v>
      </c>
      <c r="AX283" s="15" t="s">
        <v>89</v>
      </c>
      <c r="AY283" s="293" t="s">
        <v>291</v>
      </c>
    </row>
    <row r="284" s="1" customFormat="1" ht="25.5" customHeight="1">
      <c r="B284" s="48"/>
      <c r="C284" s="238" t="s">
        <v>445</v>
      </c>
      <c r="D284" s="238" t="s">
        <v>294</v>
      </c>
      <c r="E284" s="239" t="s">
        <v>4079</v>
      </c>
      <c r="F284" s="240" t="s">
        <v>4080</v>
      </c>
      <c r="G284" s="241" t="s">
        <v>325</v>
      </c>
      <c r="H284" s="242">
        <v>0.13600000000000001</v>
      </c>
      <c r="I284" s="243"/>
      <c r="J284" s="244">
        <f>ROUND(I284*H284,2)</f>
        <v>0</v>
      </c>
      <c r="K284" s="240" t="s">
        <v>298</v>
      </c>
      <c r="L284" s="74"/>
      <c r="M284" s="245" t="s">
        <v>80</v>
      </c>
      <c r="N284" s="246" t="s">
        <v>52</v>
      </c>
      <c r="O284" s="49"/>
      <c r="P284" s="247">
        <f>O284*H284</f>
        <v>0</v>
      </c>
      <c r="Q284" s="247">
        <v>0</v>
      </c>
      <c r="R284" s="247">
        <f>Q284*H284</f>
        <v>0</v>
      </c>
      <c r="S284" s="247">
        <v>0</v>
      </c>
      <c r="T284" s="248">
        <f>S284*H284</f>
        <v>0</v>
      </c>
      <c r="AR284" s="25" t="s">
        <v>299</v>
      </c>
      <c r="AT284" s="25" t="s">
        <v>294</v>
      </c>
      <c r="AU284" s="25" t="s">
        <v>91</v>
      </c>
      <c r="AY284" s="25" t="s">
        <v>291</v>
      </c>
      <c r="BE284" s="249">
        <f>IF(N284="základní",J284,0)</f>
        <v>0</v>
      </c>
      <c r="BF284" s="249">
        <f>IF(N284="snížená",J284,0)</f>
        <v>0</v>
      </c>
      <c r="BG284" s="249">
        <f>IF(N284="zákl. přenesená",J284,0)</f>
        <v>0</v>
      </c>
      <c r="BH284" s="249">
        <f>IF(N284="sníž. přenesená",J284,0)</f>
        <v>0</v>
      </c>
      <c r="BI284" s="249">
        <f>IF(N284="nulová",J284,0)</f>
        <v>0</v>
      </c>
      <c r="BJ284" s="25" t="s">
        <v>89</v>
      </c>
      <c r="BK284" s="249">
        <f>ROUND(I284*H284,2)</f>
        <v>0</v>
      </c>
      <c r="BL284" s="25" t="s">
        <v>299</v>
      </c>
      <c r="BM284" s="25" t="s">
        <v>4081</v>
      </c>
    </row>
    <row r="285" s="12" customFormat="1">
      <c r="B285" s="250"/>
      <c r="C285" s="251"/>
      <c r="D285" s="252" t="s">
        <v>301</v>
      </c>
      <c r="E285" s="253" t="s">
        <v>80</v>
      </c>
      <c r="F285" s="254" t="s">
        <v>3955</v>
      </c>
      <c r="G285" s="251"/>
      <c r="H285" s="253" t="s">
        <v>80</v>
      </c>
      <c r="I285" s="255"/>
      <c r="J285" s="251"/>
      <c r="K285" s="251"/>
      <c r="L285" s="256"/>
      <c r="M285" s="257"/>
      <c r="N285" s="258"/>
      <c r="O285" s="258"/>
      <c r="P285" s="258"/>
      <c r="Q285" s="258"/>
      <c r="R285" s="258"/>
      <c r="S285" s="258"/>
      <c r="T285" s="259"/>
      <c r="AT285" s="260" t="s">
        <v>301</v>
      </c>
      <c r="AU285" s="260" t="s">
        <v>91</v>
      </c>
      <c r="AV285" s="12" t="s">
        <v>89</v>
      </c>
      <c r="AW285" s="12" t="s">
        <v>44</v>
      </c>
      <c r="AX285" s="12" t="s">
        <v>82</v>
      </c>
      <c r="AY285" s="260" t="s">
        <v>291</v>
      </c>
    </row>
    <row r="286" s="12" customFormat="1">
      <c r="B286" s="250"/>
      <c r="C286" s="251"/>
      <c r="D286" s="252" t="s">
        <v>301</v>
      </c>
      <c r="E286" s="253" t="s">
        <v>80</v>
      </c>
      <c r="F286" s="254" t="s">
        <v>4082</v>
      </c>
      <c r="G286" s="251"/>
      <c r="H286" s="253" t="s">
        <v>80</v>
      </c>
      <c r="I286" s="255"/>
      <c r="J286" s="251"/>
      <c r="K286" s="251"/>
      <c r="L286" s="256"/>
      <c r="M286" s="257"/>
      <c r="N286" s="258"/>
      <c r="O286" s="258"/>
      <c r="P286" s="258"/>
      <c r="Q286" s="258"/>
      <c r="R286" s="258"/>
      <c r="S286" s="258"/>
      <c r="T286" s="259"/>
      <c r="AT286" s="260" t="s">
        <v>301</v>
      </c>
      <c r="AU286" s="260" t="s">
        <v>91</v>
      </c>
      <c r="AV286" s="12" t="s">
        <v>89</v>
      </c>
      <c r="AW286" s="12" t="s">
        <v>44</v>
      </c>
      <c r="AX286" s="12" t="s">
        <v>82</v>
      </c>
      <c r="AY286" s="260" t="s">
        <v>291</v>
      </c>
    </row>
    <row r="287" s="13" customFormat="1">
      <c r="B287" s="261"/>
      <c r="C287" s="262"/>
      <c r="D287" s="252" t="s">
        <v>301</v>
      </c>
      <c r="E287" s="263" t="s">
        <v>80</v>
      </c>
      <c r="F287" s="264" t="s">
        <v>4083</v>
      </c>
      <c r="G287" s="262"/>
      <c r="H287" s="265">
        <v>0.13600000000000001</v>
      </c>
      <c r="I287" s="266"/>
      <c r="J287" s="262"/>
      <c r="K287" s="262"/>
      <c r="L287" s="267"/>
      <c r="M287" s="268"/>
      <c r="N287" s="269"/>
      <c r="O287" s="269"/>
      <c r="P287" s="269"/>
      <c r="Q287" s="269"/>
      <c r="R287" s="269"/>
      <c r="S287" s="269"/>
      <c r="T287" s="270"/>
      <c r="AT287" s="271" t="s">
        <v>301</v>
      </c>
      <c r="AU287" s="271" t="s">
        <v>91</v>
      </c>
      <c r="AV287" s="13" t="s">
        <v>91</v>
      </c>
      <c r="AW287" s="13" t="s">
        <v>44</v>
      </c>
      <c r="AX287" s="13" t="s">
        <v>89</v>
      </c>
      <c r="AY287" s="271" t="s">
        <v>291</v>
      </c>
    </row>
    <row r="288" s="1" customFormat="1" ht="25.5" customHeight="1">
      <c r="B288" s="48"/>
      <c r="C288" s="238" t="s">
        <v>471</v>
      </c>
      <c r="D288" s="238" t="s">
        <v>294</v>
      </c>
      <c r="E288" s="239" t="s">
        <v>4084</v>
      </c>
      <c r="F288" s="240" t="s">
        <v>1207</v>
      </c>
      <c r="G288" s="241" t="s">
        <v>325</v>
      </c>
      <c r="H288" s="242">
        <v>1.085</v>
      </c>
      <c r="I288" s="243"/>
      <c r="J288" s="244">
        <f>ROUND(I288*H288,2)</f>
        <v>0</v>
      </c>
      <c r="K288" s="240" t="s">
        <v>298</v>
      </c>
      <c r="L288" s="74"/>
      <c r="M288" s="245" t="s">
        <v>80</v>
      </c>
      <c r="N288" s="246" t="s">
        <v>52</v>
      </c>
      <c r="O288" s="49"/>
      <c r="P288" s="247">
        <f>O288*H288</f>
        <v>0</v>
      </c>
      <c r="Q288" s="247">
        <v>0</v>
      </c>
      <c r="R288" s="247">
        <f>Q288*H288</f>
        <v>0</v>
      </c>
      <c r="S288" s="247">
        <v>0</v>
      </c>
      <c r="T288" s="248">
        <f>S288*H288</f>
        <v>0</v>
      </c>
      <c r="AR288" s="25" t="s">
        <v>299</v>
      </c>
      <c r="AT288" s="25" t="s">
        <v>294</v>
      </c>
      <c r="AU288" s="25" t="s">
        <v>91</v>
      </c>
      <c r="AY288" s="25" t="s">
        <v>291</v>
      </c>
      <c r="BE288" s="249">
        <f>IF(N288="základní",J288,0)</f>
        <v>0</v>
      </c>
      <c r="BF288" s="249">
        <f>IF(N288="snížená",J288,0)</f>
        <v>0</v>
      </c>
      <c r="BG288" s="249">
        <f>IF(N288="zákl. přenesená",J288,0)</f>
        <v>0</v>
      </c>
      <c r="BH288" s="249">
        <f>IF(N288="sníž. přenesená",J288,0)</f>
        <v>0</v>
      </c>
      <c r="BI288" s="249">
        <f>IF(N288="nulová",J288,0)</f>
        <v>0</v>
      </c>
      <c r="BJ288" s="25" t="s">
        <v>89</v>
      </c>
      <c r="BK288" s="249">
        <f>ROUND(I288*H288,2)</f>
        <v>0</v>
      </c>
      <c r="BL288" s="25" t="s">
        <v>299</v>
      </c>
      <c r="BM288" s="25" t="s">
        <v>4085</v>
      </c>
    </row>
    <row r="289" s="12" customFormat="1">
      <c r="B289" s="250"/>
      <c r="C289" s="251"/>
      <c r="D289" s="252" t="s">
        <v>301</v>
      </c>
      <c r="E289" s="253" t="s">
        <v>80</v>
      </c>
      <c r="F289" s="254" t="s">
        <v>3955</v>
      </c>
      <c r="G289" s="251"/>
      <c r="H289" s="253" t="s">
        <v>80</v>
      </c>
      <c r="I289" s="255"/>
      <c r="J289" s="251"/>
      <c r="K289" s="251"/>
      <c r="L289" s="256"/>
      <c r="M289" s="257"/>
      <c r="N289" s="258"/>
      <c r="O289" s="258"/>
      <c r="P289" s="258"/>
      <c r="Q289" s="258"/>
      <c r="R289" s="258"/>
      <c r="S289" s="258"/>
      <c r="T289" s="259"/>
      <c r="AT289" s="260" t="s">
        <v>301</v>
      </c>
      <c r="AU289" s="260" t="s">
        <v>91</v>
      </c>
      <c r="AV289" s="12" t="s">
        <v>89</v>
      </c>
      <c r="AW289" s="12" t="s">
        <v>44</v>
      </c>
      <c r="AX289" s="12" t="s">
        <v>82</v>
      </c>
      <c r="AY289" s="260" t="s">
        <v>291</v>
      </c>
    </row>
    <row r="290" s="12" customFormat="1">
      <c r="B290" s="250"/>
      <c r="C290" s="251"/>
      <c r="D290" s="252" t="s">
        <v>301</v>
      </c>
      <c r="E290" s="253" t="s">
        <v>80</v>
      </c>
      <c r="F290" s="254" t="s">
        <v>4086</v>
      </c>
      <c r="G290" s="251"/>
      <c r="H290" s="253" t="s">
        <v>80</v>
      </c>
      <c r="I290" s="255"/>
      <c r="J290" s="251"/>
      <c r="K290" s="251"/>
      <c r="L290" s="256"/>
      <c r="M290" s="257"/>
      <c r="N290" s="258"/>
      <c r="O290" s="258"/>
      <c r="P290" s="258"/>
      <c r="Q290" s="258"/>
      <c r="R290" s="258"/>
      <c r="S290" s="258"/>
      <c r="T290" s="259"/>
      <c r="AT290" s="260" t="s">
        <v>301</v>
      </c>
      <c r="AU290" s="260" t="s">
        <v>91</v>
      </c>
      <c r="AV290" s="12" t="s">
        <v>89</v>
      </c>
      <c r="AW290" s="12" t="s">
        <v>44</v>
      </c>
      <c r="AX290" s="12" t="s">
        <v>82</v>
      </c>
      <c r="AY290" s="260" t="s">
        <v>291</v>
      </c>
    </row>
    <row r="291" s="13" customFormat="1">
      <c r="B291" s="261"/>
      <c r="C291" s="262"/>
      <c r="D291" s="252" t="s">
        <v>301</v>
      </c>
      <c r="E291" s="263" t="s">
        <v>80</v>
      </c>
      <c r="F291" s="264" t="s">
        <v>4087</v>
      </c>
      <c r="G291" s="262"/>
      <c r="H291" s="265">
        <v>1.085</v>
      </c>
      <c r="I291" s="266"/>
      <c r="J291" s="262"/>
      <c r="K291" s="262"/>
      <c r="L291" s="267"/>
      <c r="M291" s="268"/>
      <c r="N291" s="269"/>
      <c r="O291" s="269"/>
      <c r="P291" s="269"/>
      <c r="Q291" s="269"/>
      <c r="R291" s="269"/>
      <c r="S291" s="269"/>
      <c r="T291" s="270"/>
      <c r="AT291" s="271" t="s">
        <v>301</v>
      </c>
      <c r="AU291" s="271" t="s">
        <v>91</v>
      </c>
      <c r="AV291" s="13" t="s">
        <v>91</v>
      </c>
      <c r="AW291" s="13" t="s">
        <v>44</v>
      </c>
      <c r="AX291" s="13" t="s">
        <v>89</v>
      </c>
      <c r="AY291" s="271" t="s">
        <v>291</v>
      </c>
    </row>
    <row r="292" s="1" customFormat="1" ht="16.5" customHeight="1">
      <c r="B292" s="48"/>
      <c r="C292" s="238" t="s">
        <v>485</v>
      </c>
      <c r="D292" s="238" t="s">
        <v>294</v>
      </c>
      <c r="E292" s="239" t="s">
        <v>4088</v>
      </c>
      <c r="F292" s="240" t="s">
        <v>4089</v>
      </c>
      <c r="G292" s="241" t="s">
        <v>325</v>
      </c>
      <c r="H292" s="242">
        <v>0.13600000000000001</v>
      </c>
      <c r="I292" s="243"/>
      <c r="J292" s="244">
        <f>ROUND(I292*H292,2)</f>
        <v>0</v>
      </c>
      <c r="K292" s="240" t="s">
        <v>298</v>
      </c>
      <c r="L292" s="74"/>
      <c r="M292" s="245" t="s">
        <v>80</v>
      </c>
      <c r="N292" s="246" t="s">
        <v>52</v>
      </c>
      <c r="O292" s="49"/>
      <c r="P292" s="247">
        <f>O292*H292</f>
        <v>0</v>
      </c>
      <c r="Q292" s="247">
        <v>0</v>
      </c>
      <c r="R292" s="247">
        <f>Q292*H292</f>
        <v>0</v>
      </c>
      <c r="S292" s="247">
        <v>0</v>
      </c>
      <c r="T292" s="248">
        <f>S292*H292</f>
        <v>0</v>
      </c>
      <c r="AR292" s="25" t="s">
        <v>299</v>
      </c>
      <c r="AT292" s="25" t="s">
        <v>294</v>
      </c>
      <c r="AU292" s="25" t="s">
        <v>91</v>
      </c>
      <c r="AY292" s="25" t="s">
        <v>291</v>
      </c>
      <c r="BE292" s="249">
        <f>IF(N292="základní",J292,0)</f>
        <v>0</v>
      </c>
      <c r="BF292" s="249">
        <f>IF(N292="snížená",J292,0)</f>
        <v>0</v>
      </c>
      <c r="BG292" s="249">
        <f>IF(N292="zákl. přenesená",J292,0)</f>
        <v>0</v>
      </c>
      <c r="BH292" s="249">
        <f>IF(N292="sníž. přenesená",J292,0)</f>
        <v>0</v>
      </c>
      <c r="BI292" s="249">
        <f>IF(N292="nulová",J292,0)</f>
        <v>0</v>
      </c>
      <c r="BJ292" s="25" t="s">
        <v>89</v>
      </c>
      <c r="BK292" s="249">
        <f>ROUND(I292*H292,2)</f>
        <v>0</v>
      </c>
      <c r="BL292" s="25" t="s">
        <v>299</v>
      </c>
      <c r="BM292" s="25" t="s">
        <v>4090</v>
      </c>
    </row>
    <row r="293" s="12" customFormat="1">
      <c r="B293" s="250"/>
      <c r="C293" s="251"/>
      <c r="D293" s="252" t="s">
        <v>301</v>
      </c>
      <c r="E293" s="253" t="s">
        <v>80</v>
      </c>
      <c r="F293" s="254" t="s">
        <v>3955</v>
      </c>
      <c r="G293" s="251"/>
      <c r="H293" s="253" t="s">
        <v>80</v>
      </c>
      <c r="I293" s="255"/>
      <c r="J293" s="251"/>
      <c r="K293" s="251"/>
      <c r="L293" s="256"/>
      <c r="M293" s="257"/>
      <c r="N293" s="258"/>
      <c r="O293" s="258"/>
      <c r="P293" s="258"/>
      <c r="Q293" s="258"/>
      <c r="R293" s="258"/>
      <c r="S293" s="258"/>
      <c r="T293" s="259"/>
      <c r="AT293" s="260" t="s">
        <v>301</v>
      </c>
      <c r="AU293" s="260" t="s">
        <v>91</v>
      </c>
      <c r="AV293" s="12" t="s">
        <v>89</v>
      </c>
      <c r="AW293" s="12" t="s">
        <v>44</v>
      </c>
      <c r="AX293" s="12" t="s">
        <v>82</v>
      </c>
      <c r="AY293" s="260" t="s">
        <v>291</v>
      </c>
    </row>
    <row r="294" s="12" customFormat="1">
      <c r="B294" s="250"/>
      <c r="C294" s="251"/>
      <c r="D294" s="252" t="s">
        <v>301</v>
      </c>
      <c r="E294" s="253" t="s">
        <v>80</v>
      </c>
      <c r="F294" s="254" t="s">
        <v>4082</v>
      </c>
      <c r="G294" s="251"/>
      <c r="H294" s="253" t="s">
        <v>80</v>
      </c>
      <c r="I294" s="255"/>
      <c r="J294" s="251"/>
      <c r="K294" s="251"/>
      <c r="L294" s="256"/>
      <c r="M294" s="257"/>
      <c r="N294" s="258"/>
      <c r="O294" s="258"/>
      <c r="P294" s="258"/>
      <c r="Q294" s="258"/>
      <c r="R294" s="258"/>
      <c r="S294" s="258"/>
      <c r="T294" s="259"/>
      <c r="AT294" s="260" t="s">
        <v>301</v>
      </c>
      <c r="AU294" s="260" t="s">
        <v>91</v>
      </c>
      <c r="AV294" s="12" t="s">
        <v>89</v>
      </c>
      <c r="AW294" s="12" t="s">
        <v>44</v>
      </c>
      <c r="AX294" s="12" t="s">
        <v>82</v>
      </c>
      <c r="AY294" s="260" t="s">
        <v>291</v>
      </c>
    </row>
    <row r="295" s="13" customFormat="1">
      <c r="B295" s="261"/>
      <c r="C295" s="262"/>
      <c r="D295" s="252" t="s">
        <v>301</v>
      </c>
      <c r="E295" s="263" t="s">
        <v>80</v>
      </c>
      <c r="F295" s="264" t="s">
        <v>4083</v>
      </c>
      <c r="G295" s="262"/>
      <c r="H295" s="265">
        <v>0.13600000000000001</v>
      </c>
      <c r="I295" s="266"/>
      <c r="J295" s="262"/>
      <c r="K295" s="262"/>
      <c r="L295" s="267"/>
      <c r="M295" s="268"/>
      <c r="N295" s="269"/>
      <c r="O295" s="269"/>
      <c r="P295" s="269"/>
      <c r="Q295" s="269"/>
      <c r="R295" s="269"/>
      <c r="S295" s="269"/>
      <c r="T295" s="270"/>
      <c r="AT295" s="271" t="s">
        <v>301</v>
      </c>
      <c r="AU295" s="271" t="s">
        <v>91</v>
      </c>
      <c r="AV295" s="13" t="s">
        <v>91</v>
      </c>
      <c r="AW295" s="13" t="s">
        <v>44</v>
      </c>
      <c r="AX295" s="13" t="s">
        <v>89</v>
      </c>
      <c r="AY295" s="271" t="s">
        <v>291</v>
      </c>
    </row>
    <row r="296" s="1" customFormat="1" ht="25.5" customHeight="1">
      <c r="B296" s="48"/>
      <c r="C296" s="238" t="s">
        <v>501</v>
      </c>
      <c r="D296" s="238" t="s">
        <v>294</v>
      </c>
      <c r="E296" s="239" t="s">
        <v>4091</v>
      </c>
      <c r="F296" s="240" t="s">
        <v>1221</v>
      </c>
      <c r="G296" s="241" t="s">
        <v>325</v>
      </c>
      <c r="H296" s="242">
        <v>0.13600000000000001</v>
      </c>
      <c r="I296" s="243"/>
      <c r="J296" s="244">
        <f>ROUND(I296*H296,2)</f>
        <v>0</v>
      </c>
      <c r="K296" s="240" t="s">
        <v>298</v>
      </c>
      <c r="L296" s="74"/>
      <c r="M296" s="245" t="s">
        <v>80</v>
      </c>
      <c r="N296" s="246" t="s">
        <v>52</v>
      </c>
      <c r="O296" s="49"/>
      <c r="P296" s="247">
        <f>O296*H296</f>
        <v>0</v>
      </c>
      <c r="Q296" s="247">
        <v>0</v>
      </c>
      <c r="R296" s="247">
        <f>Q296*H296</f>
        <v>0</v>
      </c>
      <c r="S296" s="247">
        <v>0</v>
      </c>
      <c r="T296" s="248">
        <f>S296*H296</f>
        <v>0</v>
      </c>
      <c r="AR296" s="25" t="s">
        <v>299</v>
      </c>
      <c r="AT296" s="25" t="s">
        <v>294</v>
      </c>
      <c r="AU296" s="25" t="s">
        <v>91</v>
      </c>
      <c r="AY296" s="25" t="s">
        <v>291</v>
      </c>
      <c r="BE296" s="249">
        <f>IF(N296="základní",J296,0)</f>
        <v>0</v>
      </c>
      <c r="BF296" s="249">
        <f>IF(N296="snížená",J296,0)</f>
        <v>0</v>
      </c>
      <c r="BG296" s="249">
        <f>IF(N296="zákl. přenesená",J296,0)</f>
        <v>0</v>
      </c>
      <c r="BH296" s="249">
        <f>IF(N296="sníž. přenesená",J296,0)</f>
        <v>0</v>
      </c>
      <c r="BI296" s="249">
        <f>IF(N296="nulová",J296,0)</f>
        <v>0</v>
      </c>
      <c r="BJ296" s="25" t="s">
        <v>89</v>
      </c>
      <c r="BK296" s="249">
        <f>ROUND(I296*H296,2)</f>
        <v>0</v>
      </c>
      <c r="BL296" s="25" t="s">
        <v>299</v>
      </c>
      <c r="BM296" s="25" t="s">
        <v>4092</v>
      </c>
    </row>
    <row r="297" s="12" customFormat="1">
      <c r="B297" s="250"/>
      <c r="C297" s="251"/>
      <c r="D297" s="252" t="s">
        <v>301</v>
      </c>
      <c r="E297" s="253" t="s">
        <v>80</v>
      </c>
      <c r="F297" s="254" t="s">
        <v>3955</v>
      </c>
      <c r="G297" s="251"/>
      <c r="H297" s="253" t="s">
        <v>80</v>
      </c>
      <c r="I297" s="255"/>
      <c r="J297" s="251"/>
      <c r="K297" s="251"/>
      <c r="L297" s="256"/>
      <c r="M297" s="257"/>
      <c r="N297" s="258"/>
      <c r="O297" s="258"/>
      <c r="P297" s="258"/>
      <c r="Q297" s="258"/>
      <c r="R297" s="258"/>
      <c r="S297" s="258"/>
      <c r="T297" s="259"/>
      <c r="AT297" s="260" t="s">
        <v>301</v>
      </c>
      <c r="AU297" s="260" t="s">
        <v>91</v>
      </c>
      <c r="AV297" s="12" t="s">
        <v>89</v>
      </c>
      <c r="AW297" s="12" t="s">
        <v>44</v>
      </c>
      <c r="AX297" s="12" t="s">
        <v>82</v>
      </c>
      <c r="AY297" s="260" t="s">
        <v>291</v>
      </c>
    </row>
    <row r="298" s="12" customFormat="1">
      <c r="B298" s="250"/>
      <c r="C298" s="251"/>
      <c r="D298" s="252" t="s">
        <v>301</v>
      </c>
      <c r="E298" s="253" t="s">
        <v>80</v>
      </c>
      <c r="F298" s="254" t="s">
        <v>4082</v>
      </c>
      <c r="G298" s="251"/>
      <c r="H298" s="253" t="s">
        <v>80</v>
      </c>
      <c r="I298" s="255"/>
      <c r="J298" s="251"/>
      <c r="K298" s="251"/>
      <c r="L298" s="256"/>
      <c r="M298" s="257"/>
      <c r="N298" s="258"/>
      <c r="O298" s="258"/>
      <c r="P298" s="258"/>
      <c r="Q298" s="258"/>
      <c r="R298" s="258"/>
      <c r="S298" s="258"/>
      <c r="T298" s="259"/>
      <c r="AT298" s="260" t="s">
        <v>301</v>
      </c>
      <c r="AU298" s="260" t="s">
        <v>91</v>
      </c>
      <c r="AV298" s="12" t="s">
        <v>89</v>
      </c>
      <c r="AW298" s="12" t="s">
        <v>44</v>
      </c>
      <c r="AX298" s="12" t="s">
        <v>82</v>
      </c>
      <c r="AY298" s="260" t="s">
        <v>291</v>
      </c>
    </row>
    <row r="299" s="13" customFormat="1">
      <c r="B299" s="261"/>
      <c r="C299" s="262"/>
      <c r="D299" s="252" t="s">
        <v>301</v>
      </c>
      <c r="E299" s="263" t="s">
        <v>80</v>
      </c>
      <c r="F299" s="264" t="s">
        <v>4083</v>
      </c>
      <c r="G299" s="262"/>
      <c r="H299" s="265">
        <v>0.13600000000000001</v>
      </c>
      <c r="I299" s="266"/>
      <c r="J299" s="262"/>
      <c r="K299" s="262"/>
      <c r="L299" s="267"/>
      <c r="M299" s="268"/>
      <c r="N299" s="269"/>
      <c r="O299" s="269"/>
      <c r="P299" s="269"/>
      <c r="Q299" s="269"/>
      <c r="R299" s="269"/>
      <c r="S299" s="269"/>
      <c r="T299" s="270"/>
      <c r="AT299" s="271" t="s">
        <v>301</v>
      </c>
      <c r="AU299" s="271" t="s">
        <v>91</v>
      </c>
      <c r="AV299" s="13" t="s">
        <v>91</v>
      </c>
      <c r="AW299" s="13" t="s">
        <v>44</v>
      </c>
      <c r="AX299" s="13" t="s">
        <v>89</v>
      </c>
      <c r="AY299" s="271" t="s">
        <v>291</v>
      </c>
    </row>
    <row r="300" s="11" customFormat="1" ht="29.88" customHeight="1">
      <c r="B300" s="222"/>
      <c r="C300" s="223"/>
      <c r="D300" s="224" t="s">
        <v>81</v>
      </c>
      <c r="E300" s="236" t="s">
        <v>1232</v>
      </c>
      <c r="F300" s="236" t="s">
        <v>1233</v>
      </c>
      <c r="G300" s="223"/>
      <c r="H300" s="223"/>
      <c r="I300" s="226"/>
      <c r="J300" s="237">
        <f>BK300</f>
        <v>0</v>
      </c>
      <c r="K300" s="223"/>
      <c r="L300" s="228"/>
      <c r="M300" s="229"/>
      <c r="N300" s="230"/>
      <c r="O300" s="230"/>
      <c r="P300" s="231">
        <f>P301</f>
        <v>0</v>
      </c>
      <c r="Q300" s="230"/>
      <c r="R300" s="231">
        <f>R301</f>
        <v>0</v>
      </c>
      <c r="S300" s="230"/>
      <c r="T300" s="232">
        <f>T301</f>
        <v>0</v>
      </c>
      <c r="AR300" s="233" t="s">
        <v>89</v>
      </c>
      <c r="AT300" s="234" t="s">
        <v>81</v>
      </c>
      <c r="AU300" s="234" t="s">
        <v>89</v>
      </c>
      <c r="AY300" s="233" t="s">
        <v>291</v>
      </c>
      <c r="BK300" s="235">
        <f>BK301</f>
        <v>0</v>
      </c>
    </row>
    <row r="301" s="1" customFormat="1" ht="25.5" customHeight="1">
      <c r="B301" s="48"/>
      <c r="C301" s="238" t="s">
        <v>519</v>
      </c>
      <c r="D301" s="238" t="s">
        <v>294</v>
      </c>
      <c r="E301" s="239" t="s">
        <v>1656</v>
      </c>
      <c r="F301" s="240" t="s">
        <v>1657</v>
      </c>
      <c r="G301" s="241" t="s">
        <v>325</v>
      </c>
      <c r="H301" s="242">
        <v>1.8220000000000001</v>
      </c>
      <c r="I301" s="243"/>
      <c r="J301" s="244">
        <f>ROUND(I301*H301,2)</f>
        <v>0</v>
      </c>
      <c r="K301" s="240" t="s">
        <v>298</v>
      </c>
      <c r="L301" s="74"/>
      <c r="M301" s="245" t="s">
        <v>80</v>
      </c>
      <c r="N301" s="246" t="s">
        <v>52</v>
      </c>
      <c r="O301" s="49"/>
      <c r="P301" s="247">
        <f>O301*H301</f>
        <v>0</v>
      </c>
      <c r="Q301" s="247">
        <v>0</v>
      </c>
      <c r="R301" s="247">
        <f>Q301*H301</f>
        <v>0</v>
      </c>
      <c r="S301" s="247">
        <v>0</v>
      </c>
      <c r="T301" s="248">
        <f>S301*H301</f>
        <v>0</v>
      </c>
      <c r="AR301" s="25" t="s">
        <v>299</v>
      </c>
      <c r="AT301" s="25" t="s">
        <v>294</v>
      </c>
      <c r="AU301" s="25" t="s">
        <v>91</v>
      </c>
      <c r="AY301" s="25" t="s">
        <v>291</v>
      </c>
      <c r="BE301" s="249">
        <f>IF(N301="základní",J301,0)</f>
        <v>0</v>
      </c>
      <c r="BF301" s="249">
        <f>IF(N301="snížená",J301,0)</f>
        <v>0</v>
      </c>
      <c r="BG301" s="249">
        <f>IF(N301="zákl. přenesená",J301,0)</f>
        <v>0</v>
      </c>
      <c r="BH301" s="249">
        <f>IF(N301="sníž. přenesená",J301,0)</f>
        <v>0</v>
      </c>
      <c r="BI301" s="249">
        <f>IF(N301="nulová",J301,0)</f>
        <v>0</v>
      </c>
      <c r="BJ301" s="25" t="s">
        <v>89</v>
      </c>
      <c r="BK301" s="249">
        <f>ROUND(I301*H301,2)</f>
        <v>0</v>
      </c>
      <c r="BL301" s="25" t="s">
        <v>299</v>
      </c>
      <c r="BM301" s="25" t="s">
        <v>4093</v>
      </c>
    </row>
    <row r="302" s="11" customFormat="1" ht="37.44001" customHeight="1">
      <c r="B302" s="222"/>
      <c r="C302" s="223"/>
      <c r="D302" s="224" t="s">
        <v>81</v>
      </c>
      <c r="E302" s="225" t="s">
        <v>337</v>
      </c>
      <c r="F302" s="225" t="s">
        <v>4094</v>
      </c>
      <c r="G302" s="223"/>
      <c r="H302" s="223"/>
      <c r="I302" s="226"/>
      <c r="J302" s="227">
        <f>BK302</f>
        <v>0</v>
      </c>
      <c r="K302" s="223"/>
      <c r="L302" s="228"/>
      <c r="M302" s="229"/>
      <c r="N302" s="230"/>
      <c r="O302" s="230"/>
      <c r="P302" s="231">
        <f>P303+P442+P875</f>
        <v>0</v>
      </c>
      <c r="Q302" s="230"/>
      <c r="R302" s="231">
        <f>R303+R442+R875</f>
        <v>44.432473119999997</v>
      </c>
      <c r="S302" s="230"/>
      <c r="T302" s="232">
        <f>T303+T442+T875</f>
        <v>0</v>
      </c>
      <c r="AR302" s="233" t="s">
        <v>132</v>
      </c>
      <c r="AT302" s="234" t="s">
        <v>81</v>
      </c>
      <c r="AU302" s="234" t="s">
        <v>82</v>
      </c>
      <c r="AY302" s="233" t="s">
        <v>291</v>
      </c>
      <c r="BK302" s="235">
        <f>BK303+BK442+BK875</f>
        <v>0</v>
      </c>
    </row>
    <row r="303" s="11" customFormat="1" ht="19.92" customHeight="1">
      <c r="B303" s="222"/>
      <c r="C303" s="223"/>
      <c r="D303" s="224" t="s">
        <v>81</v>
      </c>
      <c r="E303" s="236" t="s">
        <v>4095</v>
      </c>
      <c r="F303" s="236" t="s">
        <v>4096</v>
      </c>
      <c r="G303" s="223"/>
      <c r="H303" s="223"/>
      <c r="I303" s="226"/>
      <c r="J303" s="237">
        <f>BK303</f>
        <v>0</v>
      </c>
      <c r="K303" s="223"/>
      <c r="L303" s="228"/>
      <c r="M303" s="229"/>
      <c r="N303" s="230"/>
      <c r="O303" s="230"/>
      <c r="P303" s="231">
        <f>SUM(P304:P441)</f>
        <v>0</v>
      </c>
      <c r="Q303" s="230"/>
      <c r="R303" s="231">
        <f>SUM(R304:R441)</f>
        <v>0.041855000000000003</v>
      </c>
      <c r="S303" s="230"/>
      <c r="T303" s="232">
        <f>SUM(T304:T441)</f>
        <v>0</v>
      </c>
      <c r="AR303" s="233" t="s">
        <v>132</v>
      </c>
      <c r="AT303" s="234" t="s">
        <v>81</v>
      </c>
      <c r="AU303" s="234" t="s">
        <v>89</v>
      </c>
      <c r="AY303" s="233" t="s">
        <v>291</v>
      </c>
      <c r="BK303" s="235">
        <f>SUM(BK304:BK441)</f>
        <v>0</v>
      </c>
    </row>
    <row r="304" s="1" customFormat="1" ht="25.5" customHeight="1">
      <c r="B304" s="48"/>
      <c r="C304" s="238" t="s">
        <v>526</v>
      </c>
      <c r="D304" s="238" t="s">
        <v>294</v>
      </c>
      <c r="E304" s="239" t="s">
        <v>4097</v>
      </c>
      <c r="F304" s="240" t="s">
        <v>576</v>
      </c>
      <c r="G304" s="241" t="s">
        <v>385</v>
      </c>
      <c r="H304" s="242">
        <v>1</v>
      </c>
      <c r="I304" s="243"/>
      <c r="J304" s="244">
        <f>ROUND(I304*H304,2)</f>
        <v>0</v>
      </c>
      <c r="K304" s="240" t="s">
        <v>298</v>
      </c>
      <c r="L304" s="74"/>
      <c r="M304" s="245" t="s">
        <v>80</v>
      </c>
      <c r="N304" s="246" t="s">
        <v>52</v>
      </c>
      <c r="O304" s="49"/>
      <c r="P304" s="247">
        <f>O304*H304</f>
        <v>0</v>
      </c>
      <c r="Q304" s="247">
        <v>0</v>
      </c>
      <c r="R304" s="247">
        <f>Q304*H304</f>
        <v>0</v>
      </c>
      <c r="S304" s="247">
        <v>0</v>
      </c>
      <c r="T304" s="248">
        <f>S304*H304</f>
        <v>0</v>
      </c>
      <c r="AR304" s="25" t="s">
        <v>668</v>
      </c>
      <c r="AT304" s="25" t="s">
        <v>294</v>
      </c>
      <c r="AU304" s="25" t="s">
        <v>91</v>
      </c>
      <c r="AY304" s="25" t="s">
        <v>291</v>
      </c>
      <c r="BE304" s="249">
        <f>IF(N304="základní",J304,0)</f>
        <v>0</v>
      </c>
      <c r="BF304" s="249">
        <f>IF(N304="snížená",J304,0)</f>
        <v>0</v>
      </c>
      <c r="BG304" s="249">
        <f>IF(N304="zákl. přenesená",J304,0)</f>
        <v>0</v>
      </c>
      <c r="BH304" s="249">
        <f>IF(N304="sníž. přenesená",J304,0)</f>
        <v>0</v>
      </c>
      <c r="BI304" s="249">
        <f>IF(N304="nulová",J304,0)</f>
        <v>0</v>
      </c>
      <c r="BJ304" s="25" t="s">
        <v>89</v>
      </c>
      <c r="BK304" s="249">
        <f>ROUND(I304*H304,2)</f>
        <v>0</v>
      </c>
      <c r="BL304" s="25" t="s">
        <v>668</v>
      </c>
      <c r="BM304" s="25" t="s">
        <v>4098</v>
      </c>
    </row>
    <row r="305" s="12" customFormat="1">
      <c r="B305" s="250"/>
      <c r="C305" s="251"/>
      <c r="D305" s="252" t="s">
        <v>301</v>
      </c>
      <c r="E305" s="253" t="s">
        <v>80</v>
      </c>
      <c r="F305" s="254" t="s">
        <v>4099</v>
      </c>
      <c r="G305" s="251"/>
      <c r="H305" s="253" t="s">
        <v>80</v>
      </c>
      <c r="I305" s="255"/>
      <c r="J305" s="251"/>
      <c r="K305" s="251"/>
      <c r="L305" s="256"/>
      <c r="M305" s="257"/>
      <c r="N305" s="258"/>
      <c r="O305" s="258"/>
      <c r="P305" s="258"/>
      <c r="Q305" s="258"/>
      <c r="R305" s="258"/>
      <c r="S305" s="258"/>
      <c r="T305" s="259"/>
      <c r="AT305" s="260" t="s">
        <v>301</v>
      </c>
      <c r="AU305" s="260" t="s">
        <v>91</v>
      </c>
      <c r="AV305" s="12" t="s">
        <v>89</v>
      </c>
      <c r="AW305" s="12" t="s">
        <v>44</v>
      </c>
      <c r="AX305" s="12" t="s">
        <v>82</v>
      </c>
      <c r="AY305" s="260" t="s">
        <v>291</v>
      </c>
    </row>
    <row r="306" s="12" customFormat="1">
      <c r="B306" s="250"/>
      <c r="C306" s="251"/>
      <c r="D306" s="252" t="s">
        <v>301</v>
      </c>
      <c r="E306" s="253" t="s">
        <v>80</v>
      </c>
      <c r="F306" s="254" t="s">
        <v>4100</v>
      </c>
      <c r="G306" s="251"/>
      <c r="H306" s="253" t="s">
        <v>80</v>
      </c>
      <c r="I306" s="255"/>
      <c r="J306" s="251"/>
      <c r="K306" s="251"/>
      <c r="L306" s="256"/>
      <c r="M306" s="257"/>
      <c r="N306" s="258"/>
      <c r="O306" s="258"/>
      <c r="P306" s="258"/>
      <c r="Q306" s="258"/>
      <c r="R306" s="258"/>
      <c r="S306" s="258"/>
      <c r="T306" s="259"/>
      <c r="AT306" s="260" t="s">
        <v>301</v>
      </c>
      <c r="AU306" s="260" t="s">
        <v>91</v>
      </c>
      <c r="AV306" s="12" t="s">
        <v>89</v>
      </c>
      <c r="AW306" s="12" t="s">
        <v>44</v>
      </c>
      <c r="AX306" s="12" t="s">
        <v>82</v>
      </c>
      <c r="AY306" s="260" t="s">
        <v>291</v>
      </c>
    </row>
    <row r="307" s="12" customFormat="1">
      <c r="B307" s="250"/>
      <c r="C307" s="251"/>
      <c r="D307" s="252" t="s">
        <v>301</v>
      </c>
      <c r="E307" s="253" t="s">
        <v>80</v>
      </c>
      <c r="F307" s="254" t="s">
        <v>4101</v>
      </c>
      <c r="G307" s="251"/>
      <c r="H307" s="253" t="s">
        <v>80</v>
      </c>
      <c r="I307" s="255"/>
      <c r="J307" s="251"/>
      <c r="K307" s="251"/>
      <c r="L307" s="256"/>
      <c r="M307" s="257"/>
      <c r="N307" s="258"/>
      <c r="O307" s="258"/>
      <c r="P307" s="258"/>
      <c r="Q307" s="258"/>
      <c r="R307" s="258"/>
      <c r="S307" s="258"/>
      <c r="T307" s="259"/>
      <c r="AT307" s="260" t="s">
        <v>301</v>
      </c>
      <c r="AU307" s="260" t="s">
        <v>91</v>
      </c>
      <c r="AV307" s="12" t="s">
        <v>89</v>
      </c>
      <c r="AW307" s="12" t="s">
        <v>44</v>
      </c>
      <c r="AX307" s="12" t="s">
        <v>82</v>
      </c>
      <c r="AY307" s="260" t="s">
        <v>291</v>
      </c>
    </row>
    <row r="308" s="13" customFormat="1">
      <c r="B308" s="261"/>
      <c r="C308" s="262"/>
      <c r="D308" s="252" t="s">
        <v>301</v>
      </c>
      <c r="E308" s="263" t="s">
        <v>80</v>
      </c>
      <c r="F308" s="264" t="s">
        <v>89</v>
      </c>
      <c r="G308" s="262"/>
      <c r="H308" s="265">
        <v>1</v>
      </c>
      <c r="I308" s="266"/>
      <c r="J308" s="262"/>
      <c r="K308" s="262"/>
      <c r="L308" s="267"/>
      <c r="M308" s="268"/>
      <c r="N308" s="269"/>
      <c r="O308" s="269"/>
      <c r="P308" s="269"/>
      <c r="Q308" s="269"/>
      <c r="R308" s="269"/>
      <c r="S308" s="269"/>
      <c r="T308" s="270"/>
      <c r="AT308" s="271" t="s">
        <v>301</v>
      </c>
      <c r="AU308" s="271" t="s">
        <v>91</v>
      </c>
      <c r="AV308" s="13" t="s">
        <v>91</v>
      </c>
      <c r="AW308" s="13" t="s">
        <v>44</v>
      </c>
      <c r="AX308" s="13" t="s">
        <v>89</v>
      </c>
      <c r="AY308" s="271" t="s">
        <v>291</v>
      </c>
    </row>
    <row r="309" s="1" customFormat="1" ht="16.5" customHeight="1">
      <c r="B309" s="48"/>
      <c r="C309" s="294" t="s">
        <v>531</v>
      </c>
      <c r="D309" s="294" t="s">
        <v>337</v>
      </c>
      <c r="E309" s="295" t="s">
        <v>4102</v>
      </c>
      <c r="F309" s="296" t="s">
        <v>4103</v>
      </c>
      <c r="G309" s="297" t="s">
        <v>385</v>
      </c>
      <c r="H309" s="298">
        <v>1</v>
      </c>
      <c r="I309" s="299"/>
      <c r="J309" s="300">
        <f>ROUND(I309*H309,2)</f>
        <v>0</v>
      </c>
      <c r="K309" s="296" t="s">
        <v>4104</v>
      </c>
      <c r="L309" s="301"/>
      <c r="M309" s="302" t="s">
        <v>80</v>
      </c>
      <c r="N309" s="303" t="s">
        <v>52</v>
      </c>
      <c r="O309" s="49"/>
      <c r="P309" s="247">
        <f>O309*H309</f>
        <v>0</v>
      </c>
      <c r="Q309" s="247">
        <v>0</v>
      </c>
      <c r="R309" s="247">
        <f>Q309*H309</f>
        <v>0</v>
      </c>
      <c r="S309" s="247">
        <v>0</v>
      </c>
      <c r="T309" s="248">
        <f>S309*H309</f>
        <v>0</v>
      </c>
      <c r="AR309" s="25" t="s">
        <v>4105</v>
      </c>
      <c r="AT309" s="25" t="s">
        <v>337</v>
      </c>
      <c r="AU309" s="25" t="s">
        <v>91</v>
      </c>
      <c r="AY309" s="25" t="s">
        <v>291</v>
      </c>
      <c r="BE309" s="249">
        <f>IF(N309="základní",J309,0)</f>
        <v>0</v>
      </c>
      <c r="BF309" s="249">
        <f>IF(N309="snížená",J309,0)</f>
        <v>0</v>
      </c>
      <c r="BG309" s="249">
        <f>IF(N309="zákl. přenesená",J309,0)</f>
        <v>0</v>
      </c>
      <c r="BH309" s="249">
        <f>IF(N309="sníž. přenesená",J309,0)</f>
        <v>0</v>
      </c>
      <c r="BI309" s="249">
        <f>IF(N309="nulová",J309,0)</f>
        <v>0</v>
      </c>
      <c r="BJ309" s="25" t="s">
        <v>89</v>
      </c>
      <c r="BK309" s="249">
        <f>ROUND(I309*H309,2)</f>
        <v>0</v>
      </c>
      <c r="BL309" s="25" t="s">
        <v>668</v>
      </c>
      <c r="BM309" s="25" t="s">
        <v>4106</v>
      </c>
    </row>
    <row r="310" s="12" customFormat="1">
      <c r="B310" s="250"/>
      <c r="C310" s="251"/>
      <c r="D310" s="252" t="s">
        <v>301</v>
      </c>
      <c r="E310" s="253" t="s">
        <v>80</v>
      </c>
      <c r="F310" s="254" t="s">
        <v>4099</v>
      </c>
      <c r="G310" s="251"/>
      <c r="H310" s="253" t="s">
        <v>80</v>
      </c>
      <c r="I310" s="255"/>
      <c r="J310" s="251"/>
      <c r="K310" s="251"/>
      <c r="L310" s="256"/>
      <c r="M310" s="257"/>
      <c r="N310" s="258"/>
      <c r="O310" s="258"/>
      <c r="P310" s="258"/>
      <c r="Q310" s="258"/>
      <c r="R310" s="258"/>
      <c r="S310" s="258"/>
      <c r="T310" s="259"/>
      <c r="AT310" s="260" t="s">
        <v>301</v>
      </c>
      <c r="AU310" s="260" t="s">
        <v>91</v>
      </c>
      <c r="AV310" s="12" t="s">
        <v>89</v>
      </c>
      <c r="AW310" s="12" t="s">
        <v>44</v>
      </c>
      <c r="AX310" s="12" t="s">
        <v>82</v>
      </c>
      <c r="AY310" s="260" t="s">
        <v>291</v>
      </c>
    </row>
    <row r="311" s="12" customFormat="1">
      <c r="B311" s="250"/>
      <c r="C311" s="251"/>
      <c r="D311" s="252" t="s">
        <v>301</v>
      </c>
      <c r="E311" s="253" t="s">
        <v>80</v>
      </c>
      <c r="F311" s="254" t="s">
        <v>4100</v>
      </c>
      <c r="G311" s="251"/>
      <c r="H311" s="253" t="s">
        <v>80</v>
      </c>
      <c r="I311" s="255"/>
      <c r="J311" s="251"/>
      <c r="K311" s="251"/>
      <c r="L311" s="256"/>
      <c r="M311" s="257"/>
      <c r="N311" s="258"/>
      <c r="O311" s="258"/>
      <c r="P311" s="258"/>
      <c r="Q311" s="258"/>
      <c r="R311" s="258"/>
      <c r="S311" s="258"/>
      <c r="T311" s="259"/>
      <c r="AT311" s="260" t="s">
        <v>301</v>
      </c>
      <c r="AU311" s="260" t="s">
        <v>91</v>
      </c>
      <c r="AV311" s="12" t="s">
        <v>89</v>
      </c>
      <c r="AW311" s="12" t="s">
        <v>44</v>
      </c>
      <c r="AX311" s="12" t="s">
        <v>82</v>
      </c>
      <c r="AY311" s="260" t="s">
        <v>291</v>
      </c>
    </row>
    <row r="312" s="12" customFormat="1">
      <c r="B312" s="250"/>
      <c r="C312" s="251"/>
      <c r="D312" s="252" t="s">
        <v>301</v>
      </c>
      <c r="E312" s="253" t="s">
        <v>80</v>
      </c>
      <c r="F312" s="254" t="s">
        <v>4101</v>
      </c>
      <c r="G312" s="251"/>
      <c r="H312" s="253" t="s">
        <v>80</v>
      </c>
      <c r="I312" s="255"/>
      <c r="J312" s="251"/>
      <c r="K312" s="251"/>
      <c r="L312" s="256"/>
      <c r="M312" s="257"/>
      <c r="N312" s="258"/>
      <c r="O312" s="258"/>
      <c r="P312" s="258"/>
      <c r="Q312" s="258"/>
      <c r="R312" s="258"/>
      <c r="S312" s="258"/>
      <c r="T312" s="259"/>
      <c r="AT312" s="260" t="s">
        <v>301</v>
      </c>
      <c r="AU312" s="260" t="s">
        <v>91</v>
      </c>
      <c r="AV312" s="12" t="s">
        <v>89</v>
      </c>
      <c r="AW312" s="12" t="s">
        <v>44</v>
      </c>
      <c r="AX312" s="12" t="s">
        <v>82</v>
      </c>
      <c r="AY312" s="260" t="s">
        <v>291</v>
      </c>
    </row>
    <row r="313" s="13" customFormat="1">
      <c r="B313" s="261"/>
      <c r="C313" s="262"/>
      <c r="D313" s="252" t="s">
        <v>301</v>
      </c>
      <c r="E313" s="263" t="s">
        <v>80</v>
      </c>
      <c r="F313" s="264" t="s">
        <v>89</v>
      </c>
      <c r="G313" s="262"/>
      <c r="H313" s="265">
        <v>1</v>
      </c>
      <c r="I313" s="266"/>
      <c r="J313" s="262"/>
      <c r="K313" s="262"/>
      <c r="L313" s="267"/>
      <c r="M313" s="268"/>
      <c r="N313" s="269"/>
      <c r="O313" s="269"/>
      <c r="P313" s="269"/>
      <c r="Q313" s="269"/>
      <c r="R313" s="269"/>
      <c r="S313" s="269"/>
      <c r="T313" s="270"/>
      <c r="AT313" s="271" t="s">
        <v>301</v>
      </c>
      <c r="AU313" s="271" t="s">
        <v>91</v>
      </c>
      <c r="AV313" s="13" t="s">
        <v>91</v>
      </c>
      <c r="AW313" s="13" t="s">
        <v>44</v>
      </c>
      <c r="AX313" s="13" t="s">
        <v>89</v>
      </c>
      <c r="AY313" s="271" t="s">
        <v>291</v>
      </c>
    </row>
    <row r="314" s="1" customFormat="1" ht="16.5" customHeight="1">
      <c r="B314" s="48"/>
      <c r="C314" s="238" t="s">
        <v>535</v>
      </c>
      <c r="D314" s="238" t="s">
        <v>294</v>
      </c>
      <c r="E314" s="239" t="s">
        <v>4107</v>
      </c>
      <c r="F314" s="240" t="s">
        <v>4108</v>
      </c>
      <c r="G314" s="241" t="s">
        <v>385</v>
      </c>
      <c r="H314" s="242">
        <v>7</v>
      </c>
      <c r="I314" s="243"/>
      <c r="J314" s="244">
        <f>ROUND(I314*H314,2)</f>
        <v>0</v>
      </c>
      <c r="K314" s="240" t="s">
        <v>298</v>
      </c>
      <c r="L314" s="74"/>
      <c r="M314" s="245" t="s">
        <v>80</v>
      </c>
      <c r="N314" s="246" t="s">
        <v>52</v>
      </c>
      <c r="O314" s="49"/>
      <c r="P314" s="247">
        <f>O314*H314</f>
        <v>0</v>
      </c>
      <c r="Q314" s="247">
        <v>0</v>
      </c>
      <c r="R314" s="247">
        <f>Q314*H314</f>
        <v>0</v>
      </c>
      <c r="S314" s="247">
        <v>0</v>
      </c>
      <c r="T314" s="248">
        <f>S314*H314</f>
        <v>0</v>
      </c>
      <c r="AR314" s="25" t="s">
        <v>668</v>
      </c>
      <c r="AT314" s="25" t="s">
        <v>294</v>
      </c>
      <c r="AU314" s="25" t="s">
        <v>91</v>
      </c>
      <c r="AY314" s="25" t="s">
        <v>291</v>
      </c>
      <c r="BE314" s="249">
        <f>IF(N314="základní",J314,0)</f>
        <v>0</v>
      </c>
      <c r="BF314" s="249">
        <f>IF(N314="snížená",J314,0)</f>
        <v>0</v>
      </c>
      <c r="BG314" s="249">
        <f>IF(N314="zákl. přenesená",J314,0)</f>
        <v>0</v>
      </c>
      <c r="BH314" s="249">
        <f>IF(N314="sníž. přenesená",J314,0)</f>
        <v>0</v>
      </c>
      <c r="BI314" s="249">
        <f>IF(N314="nulová",J314,0)</f>
        <v>0</v>
      </c>
      <c r="BJ314" s="25" t="s">
        <v>89</v>
      </c>
      <c r="BK314" s="249">
        <f>ROUND(I314*H314,2)</f>
        <v>0</v>
      </c>
      <c r="BL314" s="25" t="s">
        <v>668</v>
      </c>
      <c r="BM314" s="25" t="s">
        <v>4109</v>
      </c>
    </row>
    <row r="315" s="12" customFormat="1">
      <c r="B315" s="250"/>
      <c r="C315" s="251"/>
      <c r="D315" s="252" t="s">
        <v>301</v>
      </c>
      <c r="E315" s="253" t="s">
        <v>80</v>
      </c>
      <c r="F315" s="254" t="s">
        <v>4110</v>
      </c>
      <c r="G315" s="251"/>
      <c r="H315" s="253" t="s">
        <v>80</v>
      </c>
      <c r="I315" s="255"/>
      <c r="J315" s="251"/>
      <c r="K315" s="251"/>
      <c r="L315" s="256"/>
      <c r="M315" s="257"/>
      <c r="N315" s="258"/>
      <c r="O315" s="258"/>
      <c r="P315" s="258"/>
      <c r="Q315" s="258"/>
      <c r="R315" s="258"/>
      <c r="S315" s="258"/>
      <c r="T315" s="259"/>
      <c r="AT315" s="260" t="s">
        <v>301</v>
      </c>
      <c r="AU315" s="260" t="s">
        <v>91</v>
      </c>
      <c r="AV315" s="12" t="s">
        <v>89</v>
      </c>
      <c r="AW315" s="12" t="s">
        <v>44</v>
      </c>
      <c r="AX315" s="12" t="s">
        <v>82</v>
      </c>
      <c r="AY315" s="260" t="s">
        <v>291</v>
      </c>
    </row>
    <row r="316" s="13" customFormat="1">
      <c r="B316" s="261"/>
      <c r="C316" s="262"/>
      <c r="D316" s="252" t="s">
        <v>301</v>
      </c>
      <c r="E316" s="263" t="s">
        <v>80</v>
      </c>
      <c r="F316" s="264" t="s">
        <v>343</v>
      </c>
      <c r="G316" s="262"/>
      <c r="H316" s="265">
        <v>7</v>
      </c>
      <c r="I316" s="266"/>
      <c r="J316" s="262"/>
      <c r="K316" s="262"/>
      <c r="L316" s="267"/>
      <c r="M316" s="268"/>
      <c r="N316" s="269"/>
      <c r="O316" s="269"/>
      <c r="P316" s="269"/>
      <c r="Q316" s="269"/>
      <c r="R316" s="269"/>
      <c r="S316" s="269"/>
      <c r="T316" s="270"/>
      <c r="AT316" s="271" t="s">
        <v>301</v>
      </c>
      <c r="AU316" s="271" t="s">
        <v>91</v>
      </c>
      <c r="AV316" s="13" t="s">
        <v>91</v>
      </c>
      <c r="AW316" s="13" t="s">
        <v>44</v>
      </c>
      <c r="AX316" s="13" t="s">
        <v>89</v>
      </c>
      <c r="AY316" s="271" t="s">
        <v>291</v>
      </c>
    </row>
    <row r="317" s="1" customFormat="1" ht="16.5" customHeight="1">
      <c r="B317" s="48"/>
      <c r="C317" s="294" t="s">
        <v>539</v>
      </c>
      <c r="D317" s="294" t="s">
        <v>337</v>
      </c>
      <c r="E317" s="295" t="s">
        <v>4111</v>
      </c>
      <c r="F317" s="296" t="s">
        <v>4112</v>
      </c>
      <c r="G317" s="297" t="s">
        <v>385</v>
      </c>
      <c r="H317" s="298">
        <v>7</v>
      </c>
      <c r="I317" s="299"/>
      <c r="J317" s="300">
        <f>ROUND(I317*H317,2)</f>
        <v>0</v>
      </c>
      <c r="K317" s="296" t="s">
        <v>298</v>
      </c>
      <c r="L317" s="301"/>
      <c r="M317" s="302" t="s">
        <v>80</v>
      </c>
      <c r="N317" s="303" t="s">
        <v>52</v>
      </c>
      <c r="O317" s="49"/>
      <c r="P317" s="247">
        <f>O317*H317</f>
        <v>0</v>
      </c>
      <c r="Q317" s="247">
        <v>0.00023000000000000001</v>
      </c>
      <c r="R317" s="247">
        <f>Q317*H317</f>
        <v>0.0016100000000000001</v>
      </c>
      <c r="S317" s="247">
        <v>0</v>
      </c>
      <c r="T317" s="248">
        <f>S317*H317</f>
        <v>0</v>
      </c>
      <c r="AR317" s="25" t="s">
        <v>4105</v>
      </c>
      <c r="AT317" s="25" t="s">
        <v>337</v>
      </c>
      <c r="AU317" s="25" t="s">
        <v>91</v>
      </c>
      <c r="AY317" s="25" t="s">
        <v>291</v>
      </c>
      <c r="BE317" s="249">
        <f>IF(N317="základní",J317,0)</f>
        <v>0</v>
      </c>
      <c r="BF317" s="249">
        <f>IF(N317="snížená",J317,0)</f>
        <v>0</v>
      </c>
      <c r="BG317" s="249">
        <f>IF(N317="zákl. přenesená",J317,0)</f>
        <v>0</v>
      </c>
      <c r="BH317" s="249">
        <f>IF(N317="sníž. přenesená",J317,0)</f>
        <v>0</v>
      </c>
      <c r="BI317" s="249">
        <f>IF(N317="nulová",J317,0)</f>
        <v>0</v>
      </c>
      <c r="BJ317" s="25" t="s">
        <v>89</v>
      </c>
      <c r="BK317" s="249">
        <f>ROUND(I317*H317,2)</f>
        <v>0</v>
      </c>
      <c r="BL317" s="25" t="s">
        <v>668</v>
      </c>
      <c r="BM317" s="25" t="s">
        <v>4113</v>
      </c>
    </row>
    <row r="318" s="12" customFormat="1">
      <c r="B318" s="250"/>
      <c r="C318" s="251"/>
      <c r="D318" s="252" t="s">
        <v>301</v>
      </c>
      <c r="E318" s="253" t="s">
        <v>80</v>
      </c>
      <c r="F318" s="254" t="s">
        <v>4110</v>
      </c>
      <c r="G318" s="251"/>
      <c r="H318" s="253" t="s">
        <v>80</v>
      </c>
      <c r="I318" s="255"/>
      <c r="J318" s="251"/>
      <c r="K318" s="251"/>
      <c r="L318" s="256"/>
      <c r="M318" s="257"/>
      <c r="N318" s="258"/>
      <c r="O318" s="258"/>
      <c r="P318" s="258"/>
      <c r="Q318" s="258"/>
      <c r="R318" s="258"/>
      <c r="S318" s="258"/>
      <c r="T318" s="259"/>
      <c r="AT318" s="260" t="s">
        <v>301</v>
      </c>
      <c r="AU318" s="260" t="s">
        <v>91</v>
      </c>
      <c r="AV318" s="12" t="s">
        <v>89</v>
      </c>
      <c r="AW318" s="12" t="s">
        <v>44</v>
      </c>
      <c r="AX318" s="12" t="s">
        <v>82</v>
      </c>
      <c r="AY318" s="260" t="s">
        <v>291</v>
      </c>
    </row>
    <row r="319" s="13" customFormat="1">
      <c r="B319" s="261"/>
      <c r="C319" s="262"/>
      <c r="D319" s="252" t="s">
        <v>301</v>
      </c>
      <c r="E319" s="263" t="s">
        <v>80</v>
      </c>
      <c r="F319" s="264" t="s">
        <v>343</v>
      </c>
      <c r="G319" s="262"/>
      <c r="H319" s="265">
        <v>7</v>
      </c>
      <c r="I319" s="266"/>
      <c r="J319" s="262"/>
      <c r="K319" s="262"/>
      <c r="L319" s="267"/>
      <c r="M319" s="268"/>
      <c r="N319" s="269"/>
      <c r="O319" s="269"/>
      <c r="P319" s="269"/>
      <c r="Q319" s="269"/>
      <c r="R319" s="269"/>
      <c r="S319" s="269"/>
      <c r="T319" s="270"/>
      <c r="AT319" s="271" t="s">
        <v>301</v>
      </c>
      <c r="AU319" s="271" t="s">
        <v>91</v>
      </c>
      <c r="AV319" s="13" t="s">
        <v>91</v>
      </c>
      <c r="AW319" s="13" t="s">
        <v>44</v>
      </c>
      <c r="AX319" s="13" t="s">
        <v>89</v>
      </c>
      <c r="AY319" s="271" t="s">
        <v>291</v>
      </c>
    </row>
    <row r="320" s="1" customFormat="1" ht="25.5" customHeight="1">
      <c r="B320" s="48"/>
      <c r="C320" s="238" t="s">
        <v>546</v>
      </c>
      <c r="D320" s="238" t="s">
        <v>294</v>
      </c>
      <c r="E320" s="239" t="s">
        <v>4114</v>
      </c>
      <c r="F320" s="240" t="s">
        <v>4115</v>
      </c>
      <c r="G320" s="241" t="s">
        <v>401</v>
      </c>
      <c r="H320" s="242">
        <v>100</v>
      </c>
      <c r="I320" s="243"/>
      <c r="J320" s="244">
        <f>ROUND(I320*H320,2)</f>
        <v>0</v>
      </c>
      <c r="K320" s="240" t="s">
        <v>298</v>
      </c>
      <c r="L320" s="74"/>
      <c r="M320" s="245" t="s">
        <v>80</v>
      </c>
      <c r="N320" s="246" t="s">
        <v>52</v>
      </c>
      <c r="O320" s="49"/>
      <c r="P320" s="247">
        <f>O320*H320</f>
        <v>0</v>
      </c>
      <c r="Q320" s="247">
        <v>0</v>
      </c>
      <c r="R320" s="247">
        <f>Q320*H320</f>
        <v>0</v>
      </c>
      <c r="S320" s="247">
        <v>0</v>
      </c>
      <c r="T320" s="248">
        <f>S320*H320</f>
        <v>0</v>
      </c>
      <c r="AR320" s="25" t="s">
        <v>668</v>
      </c>
      <c r="AT320" s="25" t="s">
        <v>294</v>
      </c>
      <c r="AU320" s="25" t="s">
        <v>91</v>
      </c>
      <c r="AY320" s="25" t="s">
        <v>291</v>
      </c>
      <c r="BE320" s="249">
        <f>IF(N320="základní",J320,0)</f>
        <v>0</v>
      </c>
      <c r="BF320" s="249">
        <f>IF(N320="snížená",J320,0)</f>
        <v>0</v>
      </c>
      <c r="BG320" s="249">
        <f>IF(N320="zákl. přenesená",J320,0)</f>
        <v>0</v>
      </c>
      <c r="BH320" s="249">
        <f>IF(N320="sníž. přenesená",J320,0)</f>
        <v>0</v>
      </c>
      <c r="BI320" s="249">
        <f>IF(N320="nulová",J320,0)</f>
        <v>0</v>
      </c>
      <c r="BJ320" s="25" t="s">
        <v>89</v>
      </c>
      <c r="BK320" s="249">
        <f>ROUND(I320*H320,2)</f>
        <v>0</v>
      </c>
      <c r="BL320" s="25" t="s">
        <v>668</v>
      </c>
      <c r="BM320" s="25" t="s">
        <v>4116</v>
      </c>
    </row>
    <row r="321" s="12" customFormat="1">
      <c r="B321" s="250"/>
      <c r="C321" s="251"/>
      <c r="D321" s="252" t="s">
        <v>301</v>
      </c>
      <c r="E321" s="253" t="s">
        <v>80</v>
      </c>
      <c r="F321" s="254" t="s">
        <v>3955</v>
      </c>
      <c r="G321" s="251"/>
      <c r="H321" s="253" t="s">
        <v>80</v>
      </c>
      <c r="I321" s="255"/>
      <c r="J321" s="251"/>
      <c r="K321" s="251"/>
      <c r="L321" s="256"/>
      <c r="M321" s="257"/>
      <c r="N321" s="258"/>
      <c r="O321" s="258"/>
      <c r="P321" s="258"/>
      <c r="Q321" s="258"/>
      <c r="R321" s="258"/>
      <c r="S321" s="258"/>
      <c r="T321" s="259"/>
      <c r="AT321" s="260" t="s">
        <v>301</v>
      </c>
      <c r="AU321" s="260" t="s">
        <v>91</v>
      </c>
      <c r="AV321" s="12" t="s">
        <v>89</v>
      </c>
      <c r="AW321" s="12" t="s">
        <v>44</v>
      </c>
      <c r="AX321" s="12" t="s">
        <v>82</v>
      </c>
      <c r="AY321" s="260" t="s">
        <v>291</v>
      </c>
    </row>
    <row r="322" s="12" customFormat="1">
      <c r="B322" s="250"/>
      <c r="C322" s="251"/>
      <c r="D322" s="252" t="s">
        <v>301</v>
      </c>
      <c r="E322" s="253" t="s">
        <v>80</v>
      </c>
      <c r="F322" s="254" t="s">
        <v>4110</v>
      </c>
      <c r="G322" s="251"/>
      <c r="H322" s="253" t="s">
        <v>80</v>
      </c>
      <c r="I322" s="255"/>
      <c r="J322" s="251"/>
      <c r="K322" s="251"/>
      <c r="L322" s="256"/>
      <c r="M322" s="257"/>
      <c r="N322" s="258"/>
      <c r="O322" s="258"/>
      <c r="P322" s="258"/>
      <c r="Q322" s="258"/>
      <c r="R322" s="258"/>
      <c r="S322" s="258"/>
      <c r="T322" s="259"/>
      <c r="AT322" s="260" t="s">
        <v>301</v>
      </c>
      <c r="AU322" s="260" t="s">
        <v>91</v>
      </c>
      <c r="AV322" s="12" t="s">
        <v>89</v>
      </c>
      <c r="AW322" s="12" t="s">
        <v>44</v>
      </c>
      <c r="AX322" s="12" t="s">
        <v>82</v>
      </c>
      <c r="AY322" s="260" t="s">
        <v>291</v>
      </c>
    </row>
    <row r="323" s="12" customFormat="1">
      <c r="B323" s="250"/>
      <c r="C323" s="251"/>
      <c r="D323" s="252" t="s">
        <v>301</v>
      </c>
      <c r="E323" s="253" t="s">
        <v>80</v>
      </c>
      <c r="F323" s="254" t="s">
        <v>4117</v>
      </c>
      <c r="G323" s="251"/>
      <c r="H323" s="253" t="s">
        <v>80</v>
      </c>
      <c r="I323" s="255"/>
      <c r="J323" s="251"/>
      <c r="K323" s="251"/>
      <c r="L323" s="256"/>
      <c r="M323" s="257"/>
      <c r="N323" s="258"/>
      <c r="O323" s="258"/>
      <c r="P323" s="258"/>
      <c r="Q323" s="258"/>
      <c r="R323" s="258"/>
      <c r="S323" s="258"/>
      <c r="T323" s="259"/>
      <c r="AT323" s="260" t="s">
        <v>301</v>
      </c>
      <c r="AU323" s="260" t="s">
        <v>91</v>
      </c>
      <c r="AV323" s="12" t="s">
        <v>89</v>
      </c>
      <c r="AW323" s="12" t="s">
        <v>44</v>
      </c>
      <c r="AX323" s="12" t="s">
        <v>82</v>
      </c>
      <c r="AY323" s="260" t="s">
        <v>291</v>
      </c>
    </row>
    <row r="324" s="13" customFormat="1">
      <c r="B324" s="261"/>
      <c r="C324" s="262"/>
      <c r="D324" s="252" t="s">
        <v>301</v>
      </c>
      <c r="E324" s="263" t="s">
        <v>80</v>
      </c>
      <c r="F324" s="264" t="s">
        <v>4118</v>
      </c>
      <c r="G324" s="262"/>
      <c r="H324" s="265">
        <v>100</v>
      </c>
      <c r="I324" s="266"/>
      <c r="J324" s="262"/>
      <c r="K324" s="262"/>
      <c r="L324" s="267"/>
      <c r="M324" s="268"/>
      <c r="N324" s="269"/>
      <c r="O324" s="269"/>
      <c r="P324" s="269"/>
      <c r="Q324" s="269"/>
      <c r="R324" s="269"/>
      <c r="S324" s="269"/>
      <c r="T324" s="270"/>
      <c r="AT324" s="271" t="s">
        <v>301</v>
      </c>
      <c r="AU324" s="271" t="s">
        <v>91</v>
      </c>
      <c r="AV324" s="13" t="s">
        <v>91</v>
      </c>
      <c r="AW324" s="13" t="s">
        <v>44</v>
      </c>
      <c r="AX324" s="13" t="s">
        <v>89</v>
      </c>
      <c r="AY324" s="271" t="s">
        <v>291</v>
      </c>
    </row>
    <row r="325" s="1" customFormat="1" ht="16.5" customHeight="1">
      <c r="B325" s="48"/>
      <c r="C325" s="294" t="s">
        <v>550</v>
      </c>
      <c r="D325" s="294" t="s">
        <v>337</v>
      </c>
      <c r="E325" s="295" t="s">
        <v>4119</v>
      </c>
      <c r="F325" s="296" t="s">
        <v>4120</v>
      </c>
      <c r="G325" s="297" t="s">
        <v>3458</v>
      </c>
      <c r="H325" s="298">
        <v>40</v>
      </c>
      <c r="I325" s="299"/>
      <c r="J325" s="300">
        <f>ROUND(I325*H325,2)</f>
        <v>0</v>
      </c>
      <c r="K325" s="296" t="s">
        <v>298</v>
      </c>
      <c r="L325" s="301"/>
      <c r="M325" s="302" t="s">
        <v>80</v>
      </c>
      <c r="N325" s="303" t="s">
        <v>52</v>
      </c>
      <c r="O325" s="49"/>
      <c r="P325" s="247">
        <f>O325*H325</f>
        <v>0</v>
      </c>
      <c r="Q325" s="247">
        <v>0.001</v>
      </c>
      <c r="R325" s="247">
        <f>Q325*H325</f>
        <v>0.040000000000000001</v>
      </c>
      <c r="S325" s="247">
        <v>0</v>
      </c>
      <c r="T325" s="248">
        <f>S325*H325</f>
        <v>0</v>
      </c>
      <c r="AR325" s="25" t="s">
        <v>4105</v>
      </c>
      <c r="AT325" s="25" t="s">
        <v>337</v>
      </c>
      <c r="AU325" s="25" t="s">
        <v>91</v>
      </c>
      <c r="AY325" s="25" t="s">
        <v>291</v>
      </c>
      <c r="BE325" s="249">
        <f>IF(N325="základní",J325,0)</f>
        <v>0</v>
      </c>
      <c r="BF325" s="249">
        <f>IF(N325="snížená",J325,0)</f>
        <v>0</v>
      </c>
      <c r="BG325" s="249">
        <f>IF(N325="zákl. přenesená",J325,0)</f>
        <v>0</v>
      </c>
      <c r="BH325" s="249">
        <f>IF(N325="sníž. přenesená",J325,0)</f>
        <v>0</v>
      </c>
      <c r="BI325" s="249">
        <f>IF(N325="nulová",J325,0)</f>
        <v>0</v>
      </c>
      <c r="BJ325" s="25" t="s">
        <v>89</v>
      </c>
      <c r="BK325" s="249">
        <f>ROUND(I325*H325,2)</f>
        <v>0</v>
      </c>
      <c r="BL325" s="25" t="s">
        <v>668</v>
      </c>
      <c r="BM325" s="25" t="s">
        <v>4121</v>
      </c>
    </row>
    <row r="326" s="12" customFormat="1">
      <c r="B326" s="250"/>
      <c r="C326" s="251"/>
      <c r="D326" s="252" t="s">
        <v>301</v>
      </c>
      <c r="E326" s="253" t="s">
        <v>80</v>
      </c>
      <c r="F326" s="254" t="s">
        <v>3955</v>
      </c>
      <c r="G326" s="251"/>
      <c r="H326" s="253" t="s">
        <v>80</v>
      </c>
      <c r="I326" s="255"/>
      <c r="J326" s="251"/>
      <c r="K326" s="251"/>
      <c r="L326" s="256"/>
      <c r="M326" s="257"/>
      <c r="N326" s="258"/>
      <c r="O326" s="258"/>
      <c r="P326" s="258"/>
      <c r="Q326" s="258"/>
      <c r="R326" s="258"/>
      <c r="S326" s="258"/>
      <c r="T326" s="259"/>
      <c r="AT326" s="260" t="s">
        <v>301</v>
      </c>
      <c r="AU326" s="260" t="s">
        <v>91</v>
      </c>
      <c r="AV326" s="12" t="s">
        <v>89</v>
      </c>
      <c r="AW326" s="12" t="s">
        <v>44</v>
      </c>
      <c r="AX326" s="12" t="s">
        <v>82</v>
      </c>
      <c r="AY326" s="260" t="s">
        <v>291</v>
      </c>
    </row>
    <row r="327" s="12" customFormat="1">
      <c r="B327" s="250"/>
      <c r="C327" s="251"/>
      <c r="D327" s="252" t="s">
        <v>301</v>
      </c>
      <c r="E327" s="253" t="s">
        <v>80</v>
      </c>
      <c r="F327" s="254" t="s">
        <v>4110</v>
      </c>
      <c r="G327" s="251"/>
      <c r="H327" s="253" t="s">
        <v>80</v>
      </c>
      <c r="I327" s="255"/>
      <c r="J327" s="251"/>
      <c r="K327" s="251"/>
      <c r="L327" s="256"/>
      <c r="M327" s="257"/>
      <c r="N327" s="258"/>
      <c r="O327" s="258"/>
      <c r="P327" s="258"/>
      <c r="Q327" s="258"/>
      <c r="R327" s="258"/>
      <c r="S327" s="258"/>
      <c r="T327" s="259"/>
      <c r="AT327" s="260" t="s">
        <v>301</v>
      </c>
      <c r="AU327" s="260" t="s">
        <v>91</v>
      </c>
      <c r="AV327" s="12" t="s">
        <v>89</v>
      </c>
      <c r="AW327" s="12" t="s">
        <v>44</v>
      </c>
      <c r="AX327" s="12" t="s">
        <v>82</v>
      </c>
      <c r="AY327" s="260" t="s">
        <v>291</v>
      </c>
    </row>
    <row r="328" s="12" customFormat="1">
      <c r="B328" s="250"/>
      <c r="C328" s="251"/>
      <c r="D328" s="252" t="s">
        <v>301</v>
      </c>
      <c r="E328" s="253" t="s">
        <v>80</v>
      </c>
      <c r="F328" s="254" t="s">
        <v>4117</v>
      </c>
      <c r="G328" s="251"/>
      <c r="H328" s="253" t="s">
        <v>80</v>
      </c>
      <c r="I328" s="255"/>
      <c r="J328" s="251"/>
      <c r="K328" s="251"/>
      <c r="L328" s="256"/>
      <c r="M328" s="257"/>
      <c r="N328" s="258"/>
      <c r="O328" s="258"/>
      <c r="P328" s="258"/>
      <c r="Q328" s="258"/>
      <c r="R328" s="258"/>
      <c r="S328" s="258"/>
      <c r="T328" s="259"/>
      <c r="AT328" s="260" t="s">
        <v>301</v>
      </c>
      <c r="AU328" s="260" t="s">
        <v>91</v>
      </c>
      <c r="AV328" s="12" t="s">
        <v>89</v>
      </c>
      <c r="AW328" s="12" t="s">
        <v>44</v>
      </c>
      <c r="AX328" s="12" t="s">
        <v>82</v>
      </c>
      <c r="AY328" s="260" t="s">
        <v>291</v>
      </c>
    </row>
    <row r="329" s="13" customFormat="1">
      <c r="B329" s="261"/>
      <c r="C329" s="262"/>
      <c r="D329" s="252" t="s">
        <v>301</v>
      </c>
      <c r="E329" s="263" t="s">
        <v>80</v>
      </c>
      <c r="F329" s="264" t="s">
        <v>4122</v>
      </c>
      <c r="G329" s="262"/>
      <c r="H329" s="265">
        <v>40</v>
      </c>
      <c r="I329" s="266"/>
      <c r="J329" s="262"/>
      <c r="K329" s="262"/>
      <c r="L329" s="267"/>
      <c r="M329" s="268"/>
      <c r="N329" s="269"/>
      <c r="O329" s="269"/>
      <c r="P329" s="269"/>
      <c r="Q329" s="269"/>
      <c r="R329" s="269"/>
      <c r="S329" s="269"/>
      <c r="T329" s="270"/>
      <c r="AT329" s="271" t="s">
        <v>301</v>
      </c>
      <c r="AU329" s="271" t="s">
        <v>91</v>
      </c>
      <c r="AV329" s="13" t="s">
        <v>91</v>
      </c>
      <c r="AW329" s="13" t="s">
        <v>44</v>
      </c>
      <c r="AX329" s="13" t="s">
        <v>89</v>
      </c>
      <c r="AY329" s="271" t="s">
        <v>291</v>
      </c>
    </row>
    <row r="330" s="1" customFormat="1" ht="38.25" customHeight="1">
      <c r="B330" s="48"/>
      <c r="C330" s="238" t="s">
        <v>554</v>
      </c>
      <c r="D330" s="238" t="s">
        <v>294</v>
      </c>
      <c r="E330" s="239" t="s">
        <v>4123</v>
      </c>
      <c r="F330" s="240" t="s">
        <v>4124</v>
      </c>
      <c r="G330" s="241" t="s">
        <v>401</v>
      </c>
      <c r="H330" s="242">
        <v>3.5</v>
      </c>
      <c r="I330" s="243"/>
      <c r="J330" s="244">
        <f>ROUND(I330*H330,2)</f>
        <v>0</v>
      </c>
      <c r="K330" s="240" t="s">
        <v>298</v>
      </c>
      <c r="L330" s="74"/>
      <c r="M330" s="245" t="s">
        <v>80</v>
      </c>
      <c r="N330" s="246" t="s">
        <v>52</v>
      </c>
      <c r="O330" s="49"/>
      <c r="P330" s="247">
        <f>O330*H330</f>
        <v>0</v>
      </c>
      <c r="Q330" s="247">
        <v>0</v>
      </c>
      <c r="R330" s="247">
        <f>Q330*H330</f>
        <v>0</v>
      </c>
      <c r="S330" s="247">
        <v>0</v>
      </c>
      <c r="T330" s="248">
        <f>S330*H330</f>
        <v>0</v>
      </c>
      <c r="AR330" s="25" t="s">
        <v>668</v>
      </c>
      <c r="AT330" s="25" t="s">
        <v>294</v>
      </c>
      <c r="AU330" s="25" t="s">
        <v>91</v>
      </c>
      <c r="AY330" s="25" t="s">
        <v>291</v>
      </c>
      <c r="BE330" s="249">
        <f>IF(N330="základní",J330,0)</f>
        <v>0</v>
      </c>
      <c r="BF330" s="249">
        <f>IF(N330="snížená",J330,0)</f>
        <v>0</v>
      </c>
      <c r="BG330" s="249">
        <f>IF(N330="zákl. přenesená",J330,0)</f>
        <v>0</v>
      </c>
      <c r="BH330" s="249">
        <f>IF(N330="sníž. přenesená",J330,0)</f>
        <v>0</v>
      </c>
      <c r="BI330" s="249">
        <f>IF(N330="nulová",J330,0)</f>
        <v>0</v>
      </c>
      <c r="BJ330" s="25" t="s">
        <v>89</v>
      </c>
      <c r="BK330" s="249">
        <f>ROUND(I330*H330,2)</f>
        <v>0</v>
      </c>
      <c r="BL330" s="25" t="s">
        <v>668</v>
      </c>
      <c r="BM330" s="25" t="s">
        <v>4125</v>
      </c>
    </row>
    <row r="331" s="12" customFormat="1">
      <c r="B331" s="250"/>
      <c r="C331" s="251"/>
      <c r="D331" s="252" t="s">
        <v>301</v>
      </c>
      <c r="E331" s="253" t="s">
        <v>80</v>
      </c>
      <c r="F331" s="254" t="s">
        <v>4110</v>
      </c>
      <c r="G331" s="251"/>
      <c r="H331" s="253" t="s">
        <v>80</v>
      </c>
      <c r="I331" s="255"/>
      <c r="J331" s="251"/>
      <c r="K331" s="251"/>
      <c r="L331" s="256"/>
      <c r="M331" s="257"/>
      <c r="N331" s="258"/>
      <c r="O331" s="258"/>
      <c r="P331" s="258"/>
      <c r="Q331" s="258"/>
      <c r="R331" s="258"/>
      <c r="S331" s="258"/>
      <c r="T331" s="259"/>
      <c r="AT331" s="260" t="s">
        <v>301</v>
      </c>
      <c r="AU331" s="260" t="s">
        <v>91</v>
      </c>
      <c r="AV331" s="12" t="s">
        <v>89</v>
      </c>
      <c r="AW331" s="12" t="s">
        <v>44</v>
      </c>
      <c r="AX331" s="12" t="s">
        <v>82</v>
      </c>
      <c r="AY331" s="260" t="s">
        <v>291</v>
      </c>
    </row>
    <row r="332" s="12" customFormat="1">
      <c r="B332" s="250"/>
      <c r="C332" s="251"/>
      <c r="D332" s="252" t="s">
        <v>301</v>
      </c>
      <c r="E332" s="253" t="s">
        <v>80</v>
      </c>
      <c r="F332" s="254" t="s">
        <v>4126</v>
      </c>
      <c r="G332" s="251"/>
      <c r="H332" s="253" t="s">
        <v>80</v>
      </c>
      <c r="I332" s="255"/>
      <c r="J332" s="251"/>
      <c r="K332" s="251"/>
      <c r="L332" s="256"/>
      <c r="M332" s="257"/>
      <c r="N332" s="258"/>
      <c r="O332" s="258"/>
      <c r="P332" s="258"/>
      <c r="Q332" s="258"/>
      <c r="R332" s="258"/>
      <c r="S332" s="258"/>
      <c r="T332" s="259"/>
      <c r="AT332" s="260" t="s">
        <v>301</v>
      </c>
      <c r="AU332" s="260" t="s">
        <v>91</v>
      </c>
      <c r="AV332" s="12" t="s">
        <v>89</v>
      </c>
      <c r="AW332" s="12" t="s">
        <v>44</v>
      </c>
      <c r="AX332" s="12" t="s">
        <v>82</v>
      </c>
      <c r="AY332" s="260" t="s">
        <v>291</v>
      </c>
    </row>
    <row r="333" s="13" customFormat="1">
      <c r="B333" s="261"/>
      <c r="C333" s="262"/>
      <c r="D333" s="252" t="s">
        <v>301</v>
      </c>
      <c r="E333" s="263" t="s">
        <v>80</v>
      </c>
      <c r="F333" s="264" t="s">
        <v>4127</v>
      </c>
      <c r="G333" s="262"/>
      <c r="H333" s="265">
        <v>3.5</v>
      </c>
      <c r="I333" s="266"/>
      <c r="J333" s="262"/>
      <c r="K333" s="262"/>
      <c r="L333" s="267"/>
      <c r="M333" s="268"/>
      <c r="N333" s="269"/>
      <c r="O333" s="269"/>
      <c r="P333" s="269"/>
      <c r="Q333" s="269"/>
      <c r="R333" s="269"/>
      <c r="S333" s="269"/>
      <c r="T333" s="270"/>
      <c r="AT333" s="271" t="s">
        <v>301</v>
      </c>
      <c r="AU333" s="271" t="s">
        <v>91</v>
      </c>
      <c r="AV333" s="13" t="s">
        <v>91</v>
      </c>
      <c r="AW333" s="13" t="s">
        <v>44</v>
      </c>
      <c r="AX333" s="13" t="s">
        <v>89</v>
      </c>
      <c r="AY333" s="271" t="s">
        <v>291</v>
      </c>
    </row>
    <row r="334" s="1" customFormat="1" ht="16.5" customHeight="1">
      <c r="B334" s="48"/>
      <c r="C334" s="294" t="s">
        <v>558</v>
      </c>
      <c r="D334" s="294" t="s">
        <v>337</v>
      </c>
      <c r="E334" s="295" t="s">
        <v>4128</v>
      </c>
      <c r="F334" s="296" t="s">
        <v>4129</v>
      </c>
      <c r="G334" s="297" t="s">
        <v>401</v>
      </c>
      <c r="H334" s="298">
        <v>3.5</v>
      </c>
      <c r="I334" s="299"/>
      <c r="J334" s="300">
        <f>ROUND(I334*H334,2)</f>
        <v>0</v>
      </c>
      <c r="K334" s="296" t="s">
        <v>298</v>
      </c>
      <c r="L334" s="301"/>
      <c r="M334" s="302" t="s">
        <v>80</v>
      </c>
      <c r="N334" s="303" t="s">
        <v>52</v>
      </c>
      <c r="O334" s="49"/>
      <c r="P334" s="247">
        <f>O334*H334</f>
        <v>0</v>
      </c>
      <c r="Q334" s="247">
        <v>6.9999999999999994E-05</v>
      </c>
      <c r="R334" s="247">
        <f>Q334*H334</f>
        <v>0.00024499999999999999</v>
      </c>
      <c r="S334" s="247">
        <v>0</v>
      </c>
      <c r="T334" s="248">
        <f>S334*H334</f>
        <v>0</v>
      </c>
      <c r="AR334" s="25" t="s">
        <v>4105</v>
      </c>
      <c r="AT334" s="25" t="s">
        <v>337</v>
      </c>
      <c r="AU334" s="25" t="s">
        <v>91</v>
      </c>
      <c r="AY334" s="25" t="s">
        <v>291</v>
      </c>
      <c r="BE334" s="249">
        <f>IF(N334="základní",J334,0)</f>
        <v>0</v>
      </c>
      <c r="BF334" s="249">
        <f>IF(N334="snížená",J334,0)</f>
        <v>0</v>
      </c>
      <c r="BG334" s="249">
        <f>IF(N334="zákl. přenesená",J334,0)</f>
        <v>0</v>
      </c>
      <c r="BH334" s="249">
        <f>IF(N334="sníž. přenesená",J334,0)</f>
        <v>0</v>
      </c>
      <c r="BI334" s="249">
        <f>IF(N334="nulová",J334,0)</f>
        <v>0</v>
      </c>
      <c r="BJ334" s="25" t="s">
        <v>89</v>
      </c>
      <c r="BK334" s="249">
        <f>ROUND(I334*H334,2)</f>
        <v>0</v>
      </c>
      <c r="BL334" s="25" t="s">
        <v>668</v>
      </c>
      <c r="BM334" s="25" t="s">
        <v>4130</v>
      </c>
    </row>
    <row r="335" s="12" customFormat="1">
      <c r="B335" s="250"/>
      <c r="C335" s="251"/>
      <c r="D335" s="252" t="s">
        <v>301</v>
      </c>
      <c r="E335" s="253" t="s">
        <v>80</v>
      </c>
      <c r="F335" s="254" t="s">
        <v>4110</v>
      </c>
      <c r="G335" s="251"/>
      <c r="H335" s="253" t="s">
        <v>80</v>
      </c>
      <c r="I335" s="255"/>
      <c r="J335" s="251"/>
      <c r="K335" s="251"/>
      <c r="L335" s="256"/>
      <c r="M335" s="257"/>
      <c r="N335" s="258"/>
      <c r="O335" s="258"/>
      <c r="P335" s="258"/>
      <c r="Q335" s="258"/>
      <c r="R335" s="258"/>
      <c r="S335" s="258"/>
      <c r="T335" s="259"/>
      <c r="AT335" s="260" t="s">
        <v>301</v>
      </c>
      <c r="AU335" s="260" t="s">
        <v>91</v>
      </c>
      <c r="AV335" s="12" t="s">
        <v>89</v>
      </c>
      <c r="AW335" s="12" t="s">
        <v>44</v>
      </c>
      <c r="AX335" s="12" t="s">
        <v>82</v>
      </c>
      <c r="AY335" s="260" t="s">
        <v>291</v>
      </c>
    </row>
    <row r="336" s="12" customFormat="1">
      <c r="B336" s="250"/>
      <c r="C336" s="251"/>
      <c r="D336" s="252" t="s">
        <v>301</v>
      </c>
      <c r="E336" s="253" t="s">
        <v>80</v>
      </c>
      <c r="F336" s="254" t="s">
        <v>4126</v>
      </c>
      <c r="G336" s="251"/>
      <c r="H336" s="253" t="s">
        <v>80</v>
      </c>
      <c r="I336" s="255"/>
      <c r="J336" s="251"/>
      <c r="K336" s="251"/>
      <c r="L336" s="256"/>
      <c r="M336" s="257"/>
      <c r="N336" s="258"/>
      <c r="O336" s="258"/>
      <c r="P336" s="258"/>
      <c r="Q336" s="258"/>
      <c r="R336" s="258"/>
      <c r="S336" s="258"/>
      <c r="T336" s="259"/>
      <c r="AT336" s="260" t="s">
        <v>301</v>
      </c>
      <c r="AU336" s="260" t="s">
        <v>91</v>
      </c>
      <c r="AV336" s="12" t="s">
        <v>89</v>
      </c>
      <c r="AW336" s="12" t="s">
        <v>44</v>
      </c>
      <c r="AX336" s="12" t="s">
        <v>82</v>
      </c>
      <c r="AY336" s="260" t="s">
        <v>291</v>
      </c>
    </row>
    <row r="337" s="13" customFormat="1">
      <c r="B337" s="261"/>
      <c r="C337" s="262"/>
      <c r="D337" s="252" t="s">
        <v>301</v>
      </c>
      <c r="E337" s="263" t="s">
        <v>80</v>
      </c>
      <c r="F337" s="264" t="s">
        <v>4127</v>
      </c>
      <c r="G337" s="262"/>
      <c r="H337" s="265">
        <v>3.5</v>
      </c>
      <c r="I337" s="266"/>
      <c r="J337" s="262"/>
      <c r="K337" s="262"/>
      <c r="L337" s="267"/>
      <c r="M337" s="268"/>
      <c r="N337" s="269"/>
      <c r="O337" s="269"/>
      <c r="P337" s="269"/>
      <c r="Q337" s="269"/>
      <c r="R337" s="269"/>
      <c r="S337" s="269"/>
      <c r="T337" s="270"/>
      <c r="AT337" s="271" t="s">
        <v>301</v>
      </c>
      <c r="AU337" s="271" t="s">
        <v>91</v>
      </c>
      <c r="AV337" s="13" t="s">
        <v>91</v>
      </c>
      <c r="AW337" s="13" t="s">
        <v>44</v>
      </c>
      <c r="AX337" s="13" t="s">
        <v>89</v>
      </c>
      <c r="AY337" s="271" t="s">
        <v>291</v>
      </c>
    </row>
    <row r="338" s="1" customFormat="1" ht="25.5" customHeight="1">
      <c r="B338" s="48"/>
      <c r="C338" s="238" t="s">
        <v>562</v>
      </c>
      <c r="D338" s="238" t="s">
        <v>294</v>
      </c>
      <c r="E338" s="239" t="s">
        <v>4131</v>
      </c>
      <c r="F338" s="240" t="s">
        <v>4132</v>
      </c>
      <c r="G338" s="241" t="s">
        <v>401</v>
      </c>
      <c r="H338" s="242">
        <v>145</v>
      </c>
      <c r="I338" s="243"/>
      <c r="J338" s="244">
        <f>ROUND(I338*H338,2)</f>
        <v>0</v>
      </c>
      <c r="K338" s="240" t="s">
        <v>298</v>
      </c>
      <c r="L338" s="74"/>
      <c r="M338" s="245" t="s">
        <v>80</v>
      </c>
      <c r="N338" s="246" t="s">
        <v>52</v>
      </c>
      <c r="O338" s="49"/>
      <c r="P338" s="247">
        <f>O338*H338</f>
        <v>0</v>
      </c>
      <c r="Q338" s="247">
        <v>0</v>
      </c>
      <c r="R338" s="247">
        <f>Q338*H338</f>
        <v>0</v>
      </c>
      <c r="S338" s="247">
        <v>0</v>
      </c>
      <c r="T338" s="248">
        <f>S338*H338</f>
        <v>0</v>
      </c>
      <c r="AR338" s="25" t="s">
        <v>668</v>
      </c>
      <c r="AT338" s="25" t="s">
        <v>294</v>
      </c>
      <c r="AU338" s="25" t="s">
        <v>91</v>
      </c>
      <c r="AY338" s="25" t="s">
        <v>291</v>
      </c>
      <c r="BE338" s="249">
        <f>IF(N338="základní",J338,0)</f>
        <v>0</v>
      </c>
      <c r="BF338" s="249">
        <f>IF(N338="snížená",J338,0)</f>
        <v>0</v>
      </c>
      <c r="BG338" s="249">
        <f>IF(N338="zákl. přenesená",J338,0)</f>
        <v>0</v>
      </c>
      <c r="BH338" s="249">
        <f>IF(N338="sníž. přenesená",J338,0)</f>
        <v>0</v>
      </c>
      <c r="BI338" s="249">
        <f>IF(N338="nulová",J338,0)</f>
        <v>0</v>
      </c>
      <c r="BJ338" s="25" t="s">
        <v>89</v>
      </c>
      <c r="BK338" s="249">
        <f>ROUND(I338*H338,2)</f>
        <v>0</v>
      </c>
      <c r="BL338" s="25" t="s">
        <v>668</v>
      </c>
      <c r="BM338" s="25" t="s">
        <v>4133</v>
      </c>
    </row>
    <row r="339" s="12" customFormat="1">
      <c r="B339" s="250"/>
      <c r="C339" s="251"/>
      <c r="D339" s="252" t="s">
        <v>301</v>
      </c>
      <c r="E339" s="253" t="s">
        <v>80</v>
      </c>
      <c r="F339" s="254" t="s">
        <v>3955</v>
      </c>
      <c r="G339" s="251"/>
      <c r="H339" s="253" t="s">
        <v>80</v>
      </c>
      <c r="I339" s="255"/>
      <c r="J339" s="251"/>
      <c r="K339" s="251"/>
      <c r="L339" s="256"/>
      <c r="M339" s="257"/>
      <c r="N339" s="258"/>
      <c r="O339" s="258"/>
      <c r="P339" s="258"/>
      <c r="Q339" s="258"/>
      <c r="R339" s="258"/>
      <c r="S339" s="258"/>
      <c r="T339" s="259"/>
      <c r="AT339" s="260" t="s">
        <v>301</v>
      </c>
      <c r="AU339" s="260" t="s">
        <v>91</v>
      </c>
      <c r="AV339" s="12" t="s">
        <v>89</v>
      </c>
      <c r="AW339" s="12" t="s">
        <v>44</v>
      </c>
      <c r="AX339" s="12" t="s">
        <v>82</v>
      </c>
      <c r="AY339" s="260" t="s">
        <v>291</v>
      </c>
    </row>
    <row r="340" s="12" customFormat="1">
      <c r="B340" s="250"/>
      <c r="C340" s="251"/>
      <c r="D340" s="252" t="s">
        <v>301</v>
      </c>
      <c r="E340" s="253" t="s">
        <v>80</v>
      </c>
      <c r="F340" s="254" t="s">
        <v>4134</v>
      </c>
      <c r="G340" s="251"/>
      <c r="H340" s="253" t="s">
        <v>80</v>
      </c>
      <c r="I340" s="255"/>
      <c r="J340" s="251"/>
      <c r="K340" s="251"/>
      <c r="L340" s="256"/>
      <c r="M340" s="257"/>
      <c r="N340" s="258"/>
      <c r="O340" s="258"/>
      <c r="P340" s="258"/>
      <c r="Q340" s="258"/>
      <c r="R340" s="258"/>
      <c r="S340" s="258"/>
      <c r="T340" s="259"/>
      <c r="AT340" s="260" t="s">
        <v>301</v>
      </c>
      <c r="AU340" s="260" t="s">
        <v>91</v>
      </c>
      <c r="AV340" s="12" t="s">
        <v>89</v>
      </c>
      <c r="AW340" s="12" t="s">
        <v>44</v>
      </c>
      <c r="AX340" s="12" t="s">
        <v>82</v>
      </c>
      <c r="AY340" s="260" t="s">
        <v>291</v>
      </c>
    </row>
    <row r="341" s="13" customFormat="1">
      <c r="B341" s="261"/>
      <c r="C341" s="262"/>
      <c r="D341" s="252" t="s">
        <v>301</v>
      </c>
      <c r="E341" s="263" t="s">
        <v>80</v>
      </c>
      <c r="F341" s="264" t="s">
        <v>4135</v>
      </c>
      <c r="G341" s="262"/>
      <c r="H341" s="265">
        <v>145</v>
      </c>
      <c r="I341" s="266"/>
      <c r="J341" s="262"/>
      <c r="K341" s="262"/>
      <c r="L341" s="267"/>
      <c r="M341" s="268"/>
      <c r="N341" s="269"/>
      <c r="O341" s="269"/>
      <c r="P341" s="269"/>
      <c r="Q341" s="269"/>
      <c r="R341" s="269"/>
      <c r="S341" s="269"/>
      <c r="T341" s="270"/>
      <c r="AT341" s="271" t="s">
        <v>301</v>
      </c>
      <c r="AU341" s="271" t="s">
        <v>91</v>
      </c>
      <c r="AV341" s="13" t="s">
        <v>91</v>
      </c>
      <c r="AW341" s="13" t="s">
        <v>44</v>
      </c>
      <c r="AX341" s="13" t="s">
        <v>89</v>
      </c>
      <c r="AY341" s="271" t="s">
        <v>291</v>
      </c>
    </row>
    <row r="342" s="1" customFormat="1" ht="16.5" customHeight="1">
      <c r="B342" s="48"/>
      <c r="C342" s="294" t="s">
        <v>566</v>
      </c>
      <c r="D342" s="294" t="s">
        <v>337</v>
      </c>
      <c r="E342" s="295" t="s">
        <v>4136</v>
      </c>
      <c r="F342" s="296" t="s">
        <v>4137</v>
      </c>
      <c r="G342" s="297" t="s">
        <v>401</v>
      </c>
      <c r="H342" s="298">
        <v>152.25</v>
      </c>
      <c r="I342" s="299"/>
      <c r="J342" s="300">
        <f>ROUND(I342*H342,2)</f>
        <v>0</v>
      </c>
      <c r="K342" s="296" t="s">
        <v>4104</v>
      </c>
      <c r="L342" s="301"/>
      <c r="M342" s="302" t="s">
        <v>80</v>
      </c>
      <c r="N342" s="303" t="s">
        <v>52</v>
      </c>
      <c r="O342" s="49"/>
      <c r="P342" s="247">
        <f>O342*H342</f>
        <v>0</v>
      </c>
      <c r="Q342" s="247">
        <v>0</v>
      </c>
      <c r="R342" s="247">
        <f>Q342*H342</f>
        <v>0</v>
      </c>
      <c r="S342" s="247">
        <v>0</v>
      </c>
      <c r="T342" s="248">
        <f>S342*H342</f>
        <v>0</v>
      </c>
      <c r="AR342" s="25" t="s">
        <v>4105</v>
      </c>
      <c r="AT342" s="25" t="s">
        <v>337</v>
      </c>
      <c r="AU342" s="25" t="s">
        <v>91</v>
      </c>
      <c r="AY342" s="25" t="s">
        <v>291</v>
      </c>
      <c r="BE342" s="249">
        <f>IF(N342="základní",J342,0)</f>
        <v>0</v>
      </c>
      <c r="BF342" s="249">
        <f>IF(N342="snížená",J342,0)</f>
        <v>0</v>
      </c>
      <c r="BG342" s="249">
        <f>IF(N342="zákl. přenesená",J342,0)</f>
        <v>0</v>
      </c>
      <c r="BH342" s="249">
        <f>IF(N342="sníž. přenesená",J342,0)</f>
        <v>0</v>
      </c>
      <c r="BI342" s="249">
        <f>IF(N342="nulová",J342,0)</f>
        <v>0</v>
      </c>
      <c r="BJ342" s="25" t="s">
        <v>89</v>
      </c>
      <c r="BK342" s="249">
        <f>ROUND(I342*H342,2)</f>
        <v>0</v>
      </c>
      <c r="BL342" s="25" t="s">
        <v>668</v>
      </c>
      <c r="BM342" s="25" t="s">
        <v>4138</v>
      </c>
    </row>
    <row r="343" s="12" customFormat="1">
      <c r="B343" s="250"/>
      <c r="C343" s="251"/>
      <c r="D343" s="252" t="s">
        <v>301</v>
      </c>
      <c r="E343" s="253" t="s">
        <v>80</v>
      </c>
      <c r="F343" s="254" t="s">
        <v>3955</v>
      </c>
      <c r="G343" s="251"/>
      <c r="H343" s="253" t="s">
        <v>80</v>
      </c>
      <c r="I343" s="255"/>
      <c r="J343" s="251"/>
      <c r="K343" s="251"/>
      <c r="L343" s="256"/>
      <c r="M343" s="257"/>
      <c r="N343" s="258"/>
      <c r="O343" s="258"/>
      <c r="P343" s="258"/>
      <c r="Q343" s="258"/>
      <c r="R343" s="258"/>
      <c r="S343" s="258"/>
      <c r="T343" s="259"/>
      <c r="AT343" s="260" t="s">
        <v>301</v>
      </c>
      <c r="AU343" s="260" t="s">
        <v>91</v>
      </c>
      <c r="AV343" s="12" t="s">
        <v>89</v>
      </c>
      <c r="AW343" s="12" t="s">
        <v>44</v>
      </c>
      <c r="AX343" s="12" t="s">
        <v>82</v>
      </c>
      <c r="AY343" s="260" t="s">
        <v>291</v>
      </c>
    </row>
    <row r="344" s="12" customFormat="1">
      <c r="B344" s="250"/>
      <c r="C344" s="251"/>
      <c r="D344" s="252" t="s">
        <v>301</v>
      </c>
      <c r="E344" s="253" t="s">
        <v>80</v>
      </c>
      <c r="F344" s="254" t="s">
        <v>4139</v>
      </c>
      <c r="G344" s="251"/>
      <c r="H344" s="253" t="s">
        <v>80</v>
      </c>
      <c r="I344" s="255"/>
      <c r="J344" s="251"/>
      <c r="K344" s="251"/>
      <c r="L344" s="256"/>
      <c r="M344" s="257"/>
      <c r="N344" s="258"/>
      <c r="O344" s="258"/>
      <c r="P344" s="258"/>
      <c r="Q344" s="258"/>
      <c r="R344" s="258"/>
      <c r="S344" s="258"/>
      <c r="T344" s="259"/>
      <c r="AT344" s="260" t="s">
        <v>301</v>
      </c>
      <c r="AU344" s="260" t="s">
        <v>91</v>
      </c>
      <c r="AV344" s="12" t="s">
        <v>89</v>
      </c>
      <c r="AW344" s="12" t="s">
        <v>44</v>
      </c>
      <c r="AX344" s="12" t="s">
        <v>82</v>
      </c>
      <c r="AY344" s="260" t="s">
        <v>291</v>
      </c>
    </row>
    <row r="345" s="13" customFormat="1">
      <c r="B345" s="261"/>
      <c r="C345" s="262"/>
      <c r="D345" s="252" t="s">
        <v>301</v>
      </c>
      <c r="E345" s="263" t="s">
        <v>80</v>
      </c>
      <c r="F345" s="264" t="s">
        <v>4140</v>
      </c>
      <c r="G345" s="262"/>
      <c r="H345" s="265">
        <v>152.25</v>
      </c>
      <c r="I345" s="266"/>
      <c r="J345" s="262"/>
      <c r="K345" s="262"/>
      <c r="L345" s="267"/>
      <c r="M345" s="268"/>
      <c r="N345" s="269"/>
      <c r="O345" s="269"/>
      <c r="P345" s="269"/>
      <c r="Q345" s="269"/>
      <c r="R345" s="269"/>
      <c r="S345" s="269"/>
      <c r="T345" s="270"/>
      <c r="AT345" s="271" t="s">
        <v>301</v>
      </c>
      <c r="AU345" s="271" t="s">
        <v>91</v>
      </c>
      <c r="AV345" s="13" t="s">
        <v>91</v>
      </c>
      <c r="AW345" s="13" t="s">
        <v>44</v>
      </c>
      <c r="AX345" s="13" t="s">
        <v>89</v>
      </c>
      <c r="AY345" s="271" t="s">
        <v>291</v>
      </c>
    </row>
    <row r="346" s="1" customFormat="1" ht="38.25" customHeight="1">
      <c r="B346" s="48"/>
      <c r="C346" s="238" t="s">
        <v>570</v>
      </c>
      <c r="D346" s="238" t="s">
        <v>294</v>
      </c>
      <c r="E346" s="239" t="s">
        <v>4141</v>
      </c>
      <c r="F346" s="240" t="s">
        <v>4142</v>
      </c>
      <c r="G346" s="241" t="s">
        <v>401</v>
      </c>
      <c r="H346" s="242">
        <v>5</v>
      </c>
      <c r="I346" s="243"/>
      <c r="J346" s="244">
        <f>ROUND(I346*H346,2)</f>
        <v>0</v>
      </c>
      <c r="K346" s="240" t="s">
        <v>298</v>
      </c>
      <c r="L346" s="74"/>
      <c r="M346" s="245" t="s">
        <v>80</v>
      </c>
      <c r="N346" s="246" t="s">
        <v>52</v>
      </c>
      <c r="O346" s="49"/>
      <c r="P346" s="247">
        <f>O346*H346</f>
        <v>0</v>
      </c>
      <c r="Q346" s="247">
        <v>0</v>
      </c>
      <c r="R346" s="247">
        <f>Q346*H346</f>
        <v>0</v>
      </c>
      <c r="S346" s="247">
        <v>0</v>
      </c>
      <c r="T346" s="248">
        <f>S346*H346</f>
        <v>0</v>
      </c>
      <c r="AR346" s="25" t="s">
        <v>668</v>
      </c>
      <c r="AT346" s="25" t="s">
        <v>294</v>
      </c>
      <c r="AU346" s="25" t="s">
        <v>91</v>
      </c>
      <c r="AY346" s="25" t="s">
        <v>291</v>
      </c>
      <c r="BE346" s="249">
        <f>IF(N346="základní",J346,0)</f>
        <v>0</v>
      </c>
      <c r="BF346" s="249">
        <f>IF(N346="snížená",J346,0)</f>
        <v>0</v>
      </c>
      <c r="BG346" s="249">
        <f>IF(N346="zákl. přenesená",J346,0)</f>
        <v>0</v>
      </c>
      <c r="BH346" s="249">
        <f>IF(N346="sníž. přenesená",J346,0)</f>
        <v>0</v>
      </c>
      <c r="BI346" s="249">
        <f>IF(N346="nulová",J346,0)</f>
        <v>0</v>
      </c>
      <c r="BJ346" s="25" t="s">
        <v>89</v>
      </c>
      <c r="BK346" s="249">
        <f>ROUND(I346*H346,2)</f>
        <v>0</v>
      </c>
      <c r="BL346" s="25" t="s">
        <v>668</v>
      </c>
      <c r="BM346" s="25" t="s">
        <v>4143</v>
      </c>
    </row>
    <row r="347" s="12" customFormat="1">
      <c r="B347" s="250"/>
      <c r="C347" s="251"/>
      <c r="D347" s="252" t="s">
        <v>301</v>
      </c>
      <c r="E347" s="253" t="s">
        <v>80</v>
      </c>
      <c r="F347" s="254" t="s">
        <v>4099</v>
      </c>
      <c r="G347" s="251"/>
      <c r="H347" s="253" t="s">
        <v>80</v>
      </c>
      <c r="I347" s="255"/>
      <c r="J347" s="251"/>
      <c r="K347" s="251"/>
      <c r="L347" s="256"/>
      <c r="M347" s="257"/>
      <c r="N347" s="258"/>
      <c r="O347" s="258"/>
      <c r="P347" s="258"/>
      <c r="Q347" s="258"/>
      <c r="R347" s="258"/>
      <c r="S347" s="258"/>
      <c r="T347" s="259"/>
      <c r="AT347" s="260" t="s">
        <v>301</v>
      </c>
      <c r="AU347" s="260" t="s">
        <v>91</v>
      </c>
      <c r="AV347" s="12" t="s">
        <v>89</v>
      </c>
      <c r="AW347" s="12" t="s">
        <v>44</v>
      </c>
      <c r="AX347" s="12" t="s">
        <v>82</v>
      </c>
      <c r="AY347" s="260" t="s">
        <v>291</v>
      </c>
    </row>
    <row r="348" s="12" customFormat="1">
      <c r="B348" s="250"/>
      <c r="C348" s="251"/>
      <c r="D348" s="252" t="s">
        <v>301</v>
      </c>
      <c r="E348" s="253" t="s">
        <v>80</v>
      </c>
      <c r="F348" s="254" t="s">
        <v>4144</v>
      </c>
      <c r="G348" s="251"/>
      <c r="H348" s="253" t="s">
        <v>80</v>
      </c>
      <c r="I348" s="255"/>
      <c r="J348" s="251"/>
      <c r="K348" s="251"/>
      <c r="L348" s="256"/>
      <c r="M348" s="257"/>
      <c r="N348" s="258"/>
      <c r="O348" s="258"/>
      <c r="P348" s="258"/>
      <c r="Q348" s="258"/>
      <c r="R348" s="258"/>
      <c r="S348" s="258"/>
      <c r="T348" s="259"/>
      <c r="AT348" s="260" t="s">
        <v>301</v>
      </c>
      <c r="AU348" s="260" t="s">
        <v>91</v>
      </c>
      <c r="AV348" s="12" t="s">
        <v>89</v>
      </c>
      <c r="AW348" s="12" t="s">
        <v>44</v>
      </c>
      <c r="AX348" s="12" t="s">
        <v>82</v>
      </c>
      <c r="AY348" s="260" t="s">
        <v>291</v>
      </c>
    </row>
    <row r="349" s="12" customFormat="1">
      <c r="B349" s="250"/>
      <c r="C349" s="251"/>
      <c r="D349" s="252" t="s">
        <v>301</v>
      </c>
      <c r="E349" s="253" t="s">
        <v>80</v>
      </c>
      <c r="F349" s="254" t="s">
        <v>4145</v>
      </c>
      <c r="G349" s="251"/>
      <c r="H349" s="253" t="s">
        <v>80</v>
      </c>
      <c r="I349" s="255"/>
      <c r="J349" s="251"/>
      <c r="K349" s="251"/>
      <c r="L349" s="256"/>
      <c r="M349" s="257"/>
      <c r="N349" s="258"/>
      <c r="O349" s="258"/>
      <c r="P349" s="258"/>
      <c r="Q349" s="258"/>
      <c r="R349" s="258"/>
      <c r="S349" s="258"/>
      <c r="T349" s="259"/>
      <c r="AT349" s="260" t="s">
        <v>301</v>
      </c>
      <c r="AU349" s="260" t="s">
        <v>91</v>
      </c>
      <c r="AV349" s="12" t="s">
        <v>89</v>
      </c>
      <c r="AW349" s="12" t="s">
        <v>44</v>
      </c>
      <c r="AX349" s="12" t="s">
        <v>82</v>
      </c>
      <c r="AY349" s="260" t="s">
        <v>291</v>
      </c>
    </row>
    <row r="350" s="13" customFormat="1">
      <c r="B350" s="261"/>
      <c r="C350" s="262"/>
      <c r="D350" s="252" t="s">
        <v>301</v>
      </c>
      <c r="E350" s="263" t="s">
        <v>80</v>
      </c>
      <c r="F350" s="264" t="s">
        <v>328</v>
      </c>
      <c r="G350" s="262"/>
      <c r="H350" s="265">
        <v>5</v>
      </c>
      <c r="I350" s="266"/>
      <c r="J350" s="262"/>
      <c r="K350" s="262"/>
      <c r="L350" s="267"/>
      <c r="M350" s="268"/>
      <c r="N350" s="269"/>
      <c r="O350" s="269"/>
      <c r="P350" s="269"/>
      <c r="Q350" s="269"/>
      <c r="R350" s="269"/>
      <c r="S350" s="269"/>
      <c r="T350" s="270"/>
      <c r="AT350" s="271" t="s">
        <v>301</v>
      </c>
      <c r="AU350" s="271" t="s">
        <v>91</v>
      </c>
      <c r="AV350" s="13" t="s">
        <v>91</v>
      </c>
      <c r="AW350" s="13" t="s">
        <v>44</v>
      </c>
      <c r="AX350" s="13" t="s">
        <v>89</v>
      </c>
      <c r="AY350" s="271" t="s">
        <v>291</v>
      </c>
    </row>
    <row r="351" s="1" customFormat="1" ht="16.5" customHeight="1">
      <c r="B351" s="48"/>
      <c r="C351" s="294" t="s">
        <v>574</v>
      </c>
      <c r="D351" s="294" t="s">
        <v>337</v>
      </c>
      <c r="E351" s="295" t="s">
        <v>4146</v>
      </c>
      <c r="F351" s="296" t="s">
        <v>4147</v>
      </c>
      <c r="G351" s="297" t="s">
        <v>401</v>
      </c>
      <c r="H351" s="298">
        <v>5.25</v>
      </c>
      <c r="I351" s="299"/>
      <c r="J351" s="300">
        <f>ROUND(I351*H351,2)</f>
        <v>0</v>
      </c>
      <c r="K351" s="296" t="s">
        <v>4104</v>
      </c>
      <c r="L351" s="301"/>
      <c r="M351" s="302" t="s">
        <v>80</v>
      </c>
      <c r="N351" s="303" t="s">
        <v>52</v>
      </c>
      <c r="O351" s="49"/>
      <c r="P351" s="247">
        <f>O351*H351</f>
        <v>0</v>
      </c>
      <c r="Q351" s="247">
        <v>0</v>
      </c>
      <c r="R351" s="247">
        <f>Q351*H351</f>
        <v>0</v>
      </c>
      <c r="S351" s="247">
        <v>0</v>
      </c>
      <c r="T351" s="248">
        <f>S351*H351</f>
        <v>0</v>
      </c>
      <c r="AR351" s="25" t="s">
        <v>4105</v>
      </c>
      <c r="AT351" s="25" t="s">
        <v>337</v>
      </c>
      <c r="AU351" s="25" t="s">
        <v>91</v>
      </c>
      <c r="AY351" s="25" t="s">
        <v>291</v>
      </c>
      <c r="BE351" s="249">
        <f>IF(N351="základní",J351,0)</f>
        <v>0</v>
      </c>
      <c r="BF351" s="249">
        <f>IF(N351="snížená",J351,0)</f>
        <v>0</v>
      </c>
      <c r="BG351" s="249">
        <f>IF(N351="zákl. přenesená",J351,0)</f>
        <v>0</v>
      </c>
      <c r="BH351" s="249">
        <f>IF(N351="sníž. přenesená",J351,0)</f>
        <v>0</v>
      </c>
      <c r="BI351" s="249">
        <f>IF(N351="nulová",J351,0)</f>
        <v>0</v>
      </c>
      <c r="BJ351" s="25" t="s">
        <v>89</v>
      </c>
      <c r="BK351" s="249">
        <f>ROUND(I351*H351,2)</f>
        <v>0</v>
      </c>
      <c r="BL351" s="25" t="s">
        <v>668</v>
      </c>
      <c r="BM351" s="25" t="s">
        <v>4148</v>
      </c>
    </row>
    <row r="352" s="12" customFormat="1">
      <c r="B352" s="250"/>
      <c r="C352" s="251"/>
      <c r="D352" s="252" t="s">
        <v>301</v>
      </c>
      <c r="E352" s="253" t="s">
        <v>80</v>
      </c>
      <c r="F352" s="254" t="s">
        <v>4099</v>
      </c>
      <c r="G352" s="251"/>
      <c r="H352" s="253" t="s">
        <v>80</v>
      </c>
      <c r="I352" s="255"/>
      <c r="J352" s="251"/>
      <c r="K352" s="251"/>
      <c r="L352" s="256"/>
      <c r="M352" s="257"/>
      <c r="N352" s="258"/>
      <c r="O352" s="258"/>
      <c r="P352" s="258"/>
      <c r="Q352" s="258"/>
      <c r="R352" s="258"/>
      <c r="S352" s="258"/>
      <c r="T352" s="259"/>
      <c r="AT352" s="260" t="s">
        <v>301</v>
      </c>
      <c r="AU352" s="260" t="s">
        <v>91</v>
      </c>
      <c r="AV352" s="12" t="s">
        <v>89</v>
      </c>
      <c r="AW352" s="12" t="s">
        <v>44</v>
      </c>
      <c r="AX352" s="12" t="s">
        <v>82</v>
      </c>
      <c r="AY352" s="260" t="s">
        <v>291</v>
      </c>
    </row>
    <row r="353" s="12" customFormat="1">
      <c r="B353" s="250"/>
      <c r="C353" s="251"/>
      <c r="D353" s="252" t="s">
        <v>301</v>
      </c>
      <c r="E353" s="253" t="s">
        <v>80</v>
      </c>
      <c r="F353" s="254" t="s">
        <v>4144</v>
      </c>
      <c r="G353" s="251"/>
      <c r="H353" s="253" t="s">
        <v>80</v>
      </c>
      <c r="I353" s="255"/>
      <c r="J353" s="251"/>
      <c r="K353" s="251"/>
      <c r="L353" s="256"/>
      <c r="M353" s="257"/>
      <c r="N353" s="258"/>
      <c r="O353" s="258"/>
      <c r="P353" s="258"/>
      <c r="Q353" s="258"/>
      <c r="R353" s="258"/>
      <c r="S353" s="258"/>
      <c r="T353" s="259"/>
      <c r="AT353" s="260" t="s">
        <v>301</v>
      </c>
      <c r="AU353" s="260" t="s">
        <v>91</v>
      </c>
      <c r="AV353" s="12" t="s">
        <v>89</v>
      </c>
      <c r="AW353" s="12" t="s">
        <v>44</v>
      </c>
      <c r="AX353" s="12" t="s">
        <v>82</v>
      </c>
      <c r="AY353" s="260" t="s">
        <v>291</v>
      </c>
    </row>
    <row r="354" s="12" customFormat="1">
      <c r="B354" s="250"/>
      <c r="C354" s="251"/>
      <c r="D354" s="252" t="s">
        <v>301</v>
      </c>
      <c r="E354" s="253" t="s">
        <v>80</v>
      </c>
      <c r="F354" s="254" t="s">
        <v>4149</v>
      </c>
      <c r="G354" s="251"/>
      <c r="H354" s="253" t="s">
        <v>80</v>
      </c>
      <c r="I354" s="255"/>
      <c r="J354" s="251"/>
      <c r="K354" s="251"/>
      <c r="L354" s="256"/>
      <c r="M354" s="257"/>
      <c r="N354" s="258"/>
      <c r="O354" s="258"/>
      <c r="P354" s="258"/>
      <c r="Q354" s="258"/>
      <c r="R354" s="258"/>
      <c r="S354" s="258"/>
      <c r="T354" s="259"/>
      <c r="AT354" s="260" t="s">
        <v>301</v>
      </c>
      <c r="AU354" s="260" t="s">
        <v>91</v>
      </c>
      <c r="AV354" s="12" t="s">
        <v>89</v>
      </c>
      <c r="AW354" s="12" t="s">
        <v>44</v>
      </c>
      <c r="AX354" s="12" t="s">
        <v>82</v>
      </c>
      <c r="AY354" s="260" t="s">
        <v>291</v>
      </c>
    </row>
    <row r="355" s="13" customFormat="1">
      <c r="B355" s="261"/>
      <c r="C355" s="262"/>
      <c r="D355" s="252" t="s">
        <v>301</v>
      </c>
      <c r="E355" s="263" t="s">
        <v>80</v>
      </c>
      <c r="F355" s="264" t="s">
        <v>4150</v>
      </c>
      <c r="G355" s="262"/>
      <c r="H355" s="265">
        <v>5.25</v>
      </c>
      <c r="I355" s="266"/>
      <c r="J355" s="262"/>
      <c r="K355" s="262"/>
      <c r="L355" s="267"/>
      <c r="M355" s="268"/>
      <c r="N355" s="269"/>
      <c r="O355" s="269"/>
      <c r="P355" s="269"/>
      <c r="Q355" s="269"/>
      <c r="R355" s="269"/>
      <c r="S355" s="269"/>
      <c r="T355" s="270"/>
      <c r="AT355" s="271" t="s">
        <v>301</v>
      </c>
      <c r="AU355" s="271" t="s">
        <v>91</v>
      </c>
      <c r="AV355" s="13" t="s">
        <v>91</v>
      </c>
      <c r="AW355" s="13" t="s">
        <v>44</v>
      </c>
      <c r="AX355" s="13" t="s">
        <v>89</v>
      </c>
      <c r="AY355" s="271" t="s">
        <v>291</v>
      </c>
    </row>
    <row r="356" s="1" customFormat="1" ht="38.25" customHeight="1">
      <c r="B356" s="48"/>
      <c r="C356" s="238" t="s">
        <v>578</v>
      </c>
      <c r="D356" s="238" t="s">
        <v>294</v>
      </c>
      <c r="E356" s="239" t="s">
        <v>4151</v>
      </c>
      <c r="F356" s="240" t="s">
        <v>4152</v>
      </c>
      <c r="G356" s="241" t="s">
        <v>401</v>
      </c>
      <c r="H356" s="242">
        <v>150</v>
      </c>
      <c r="I356" s="243"/>
      <c r="J356" s="244">
        <f>ROUND(I356*H356,2)</f>
        <v>0</v>
      </c>
      <c r="K356" s="240" t="s">
        <v>298</v>
      </c>
      <c r="L356" s="74"/>
      <c r="M356" s="245" t="s">
        <v>80</v>
      </c>
      <c r="N356" s="246" t="s">
        <v>52</v>
      </c>
      <c r="O356" s="49"/>
      <c r="P356" s="247">
        <f>O356*H356</f>
        <v>0</v>
      </c>
      <c r="Q356" s="247">
        <v>0</v>
      </c>
      <c r="R356" s="247">
        <f>Q356*H356</f>
        <v>0</v>
      </c>
      <c r="S356" s="247">
        <v>0</v>
      </c>
      <c r="T356" s="248">
        <f>S356*H356</f>
        <v>0</v>
      </c>
      <c r="AR356" s="25" t="s">
        <v>668</v>
      </c>
      <c r="AT356" s="25" t="s">
        <v>294</v>
      </c>
      <c r="AU356" s="25" t="s">
        <v>91</v>
      </c>
      <c r="AY356" s="25" t="s">
        <v>291</v>
      </c>
      <c r="BE356" s="249">
        <f>IF(N356="základní",J356,0)</f>
        <v>0</v>
      </c>
      <c r="BF356" s="249">
        <f>IF(N356="snížená",J356,0)</f>
        <v>0</v>
      </c>
      <c r="BG356" s="249">
        <f>IF(N356="zákl. přenesená",J356,0)</f>
        <v>0</v>
      </c>
      <c r="BH356" s="249">
        <f>IF(N356="sníž. přenesená",J356,0)</f>
        <v>0</v>
      </c>
      <c r="BI356" s="249">
        <f>IF(N356="nulová",J356,0)</f>
        <v>0</v>
      </c>
      <c r="BJ356" s="25" t="s">
        <v>89</v>
      </c>
      <c r="BK356" s="249">
        <f>ROUND(I356*H356,2)</f>
        <v>0</v>
      </c>
      <c r="BL356" s="25" t="s">
        <v>668</v>
      </c>
      <c r="BM356" s="25" t="s">
        <v>4153</v>
      </c>
    </row>
    <row r="357" s="12" customFormat="1">
      <c r="B357" s="250"/>
      <c r="C357" s="251"/>
      <c r="D357" s="252" t="s">
        <v>301</v>
      </c>
      <c r="E357" s="253" t="s">
        <v>80</v>
      </c>
      <c r="F357" s="254" t="s">
        <v>3966</v>
      </c>
      <c r="G357" s="251"/>
      <c r="H357" s="253" t="s">
        <v>80</v>
      </c>
      <c r="I357" s="255"/>
      <c r="J357" s="251"/>
      <c r="K357" s="251"/>
      <c r="L357" s="256"/>
      <c r="M357" s="257"/>
      <c r="N357" s="258"/>
      <c r="O357" s="258"/>
      <c r="P357" s="258"/>
      <c r="Q357" s="258"/>
      <c r="R357" s="258"/>
      <c r="S357" s="258"/>
      <c r="T357" s="259"/>
      <c r="AT357" s="260" t="s">
        <v>301</v>
      </c>
      <c r="AU357" s="260" t="s">
        <v>91</v>
      </c>
      <c r="AV357" s="12" t="s">
        <v>89</v>
      </c>
      <c r="AW357" s="12" t="s">
        <v>44</v>
      </c>
      <c r="AX357" s="12" t="s">
        <v>82</v>
      </c>
      <c r="AY357" s="260" t="s">
        <v>291</v>
      </c>
    </row>
    <row r="358" s="12" customFormat="1">
      <c r="B358" s="250"/>
      <c r="C358" s="251"/>
      <c r="D358" s="252" t="s">
        <v>301</v>
      </c>
      <c r="E358" s="253" t="s">
        <v>80</v>
      </c>
      <c r="F358" s="254" t="s">
        <v>4154</v>
      </c>
      <c r="G358" s="251"/>
      <c r="H358" s="253" t="s">
        <v>80</v>
      </c>
      <c r="I358" s="255"/>
      <c r="J358" s="251"/>
      <c r="K358" s="251"/>
      <c r="L358" s="256"/>
      <c r="M358" s="257"/>
      <c r="N358" s="258"/>
      <c r="O358" s="258"/>
      <c r="P358" s="258"/>
      <c r="Q358" s="258"/>
      <c r="R358" s="258"/>
      <c r="S358" s="258"/>
      <c r="T358" s="259"/>
      <c r="AT358" s="260" t="s">
        <v>301</v>
      </c>
      <c r="AU358" s="260" t="s">
        <v>91</v>
      </c>
      <c r="AV358" s="12" t="s">
        <v>89</v>
      </c>
      <c r="AW358" s="12" t="s">
        <v>44</v>
      </c>
      <c r="AX358" s="12" t="s">
        <v>82</v>
      </c>
      <c r="AY358" s="260" t="s">
        <v>291</v>
      </c>
    </row>
    <row r="359" s="13" customFormat="1">
      <c r="B359" s="261"/>
      <c r="C359" s="262"/>
      <c r="D359" s="252" t="s">
        <v>301</v>
      </c>
      <c r="E359" s="263" t="s">
        <v>80</v>
      </c>
      <c r="F359" s="264" t="s">
        <v>4155</v>
      </c>
      <c r="G359" s="262"/>
      <c r="H359" s="265">
        <v>20</v>
      </c>
      <c r="I359" s="266"/>
      <c r="J359" s="262"/>
      <c r="K359" s="262"/>
      <c r="L359" s="267"/>
      <c r="M359" s="268"/>
      <c r="N359" s="269"/>
      <c r="O359" s="269"/>
      <c r="P359" s="269"/>
      <c r="Q359" s="269"/>
      <c r="R359" s="269"/>
      <c r="S359" s="269"/>
      <c r="T359" s="270"/>
      <c r="AT359" s="271" t="s">
        <v>301</v>
      </c>
      <c r="AU359" s="271" t="s">
        <v>91</v>
      </c>
      <c r="AV359" s="13" t="s">
        <v>91</v>
      </c>
      <c r="AW359" s="13" t="s">
        <v>44</v>
      </c>
      <c r="AX359" s="13" t="s">
        <v>82</v>
      </c>
      <c r="AY359" s="271" t="s">
        <v>291</v>
      </c>
    </row>
    <row r="360" s="12" customFormat="1">
      <c r="B360" s="250"/>
      <c r="C360" s="251"/>
      <c r="D360" s="252" t="s">
        <v>301</v>
      </c>
      <c r="E360" s="253" t="s">
        <v>80</v>
      </c>
      <c r="F360" s="254" t="s">
        <v>4156</v>
      </c>
      <c r="G360" s="251"/>
      <c r="H360" s="253" t="s">
        <v>80</v>
      </c>
      <c r="I360" s="255"/>
      <c r="J360" s="251"/>
      <c r="K360" s="251"/>
      <c r="L360" s="256"/>
      <c r="M360" s="257"/>
      <c r="N360" s="258"/>
      <c r="O360" s="258"/>
      <c r="P360" s="258"/>
      <c r="Q360" s="258"/>
      <c r="R360" s="258"/>
      <c r="S360" s="258"/>
      <c r="T360" s="259"/>
      <c r="AT360" s="260" t="s">
        <v>301</v>
      </c>
      <c r="AU360" s="260" t="s">
        <v>91</v>
      </c>
      <c r="AV360" s="12" t="s">
        <v>89</v>
      </c>
      <c r="AW360" s="12" t="s">
        <v>44</v>
      </c>
      <c r="AX360" s="12" t="s">
        <v>82</v>
      </c>
      <c r="AY360" s="260" t="s">
        <v>291</v>
      </c>
    </row>
    <row r="361" s="13" customFormat="1">
      <c r="B361" s="261"/>
      <c r="C361" s="262"/>
      <c r="D361" s="252" t="s">
        <v>301</v>
      </c>
      <c r="E361" s="263" t="s">
        <v>80</v>
      </c>
      <c r="F361" s="264" t="s">
        <v>4157</v>
      </c>
      <c r="G361" s="262"/>
      <c r="H361" s="265">
        <v>25</v>
      </c>
      <c r="I361" s="266"/>
      <c r="J361" s="262"/>
      <c r="K361" s="262"/>
      <c r="L361" s="267"/>
      <c r="M361" s="268"/>
      <c r="N361" s="269"/>
      <c r="O361" s="269"/>
      <c r="P361" s="269"/>
      <c r="Q361" s="269"/>
      <c r="R361" s="269"/>
      <c r="S361" s="269"/>
      <c r="T361" s="270"/>
      <c r="AT361" s="271" t="s">
        <v>301</v>
      </c>
      <c r="AU361" s="271" t="s">
        <v>91</v>
      </c>
      <c r="AV361" s="13" t="s">
        <v>91</v>
      </c>
      <c r="AW361" s="13" t="s">
        <v>44</v>
      </c>
      <c r="AX361" s="13" t="s">
        <v>82</v>
      </c>
      <c r="AY361" s="271" t="s">
        <v>291</v>
      </c>
    </row>
    <row r="362" s="12" customFormat="1">
      <c r="B362" s="250"/>
      <c r="C362" s="251"/>
      <c r="D362" s="252" t="s">
        <v>301</v>
      </c>
      <c r="E362" s="253" t="s">
        <v>80</v>
      </c>
      <c r="F362" s="254" t="s">
        <v>4158</v>
      </c>
      <c r="G362" s="251"/>
      <c r="H362" s="253" t="s">
        <v>80</v>
      </c>
      <c r="I362" s="255"/>
      <c r="J362" s="251"/>
      <c r="K362" s="251"/>
      <c r="L362" s="256"/>
      <c r="M362" s="257"/>
      <c r="N362" s="258"/>
      <c r="O362" s="258"/>
      <c r="P362" s="258"/>
      <c r="Q362" s="258"/>
      <c r="R362" s="258"/>
      <c r="S362" s="258"/>
      <c r="T362" s="259"/>
      <c r="AT362" s="260" t="s">
        <v>301</v>
      </c>
      <c r="AU362" s="260" t="s">
        <v>91</v>
      </c>
      <c r="AV362" s="12" t="s">
        <v>89</v>
      </c>
      <c r="AW362" s="12" t="s">
        <v>44</v>
      </c>
      <c r="AX362" s="12" t="s">
        <v>82</v>
      </c>
      <c r="AY362" s="260" t="s">
        <v>291</v>
      </c>
    </row>
    <row r="363" s="13" customFormat="1">
      <c r="B363" s="261"/>
      <c r="C363" s="262"/>
      <c r="D363" s="252" t="s">
        <v>301</v>
      </c>
      <c r="E363" s="263" t="s">
        <v>80</v>
      </c>
      <c r="F363" s="264" t="s">
        <v>4159</v>
      </c>
      <c r="G363" s="262"/>
      <c r="H363" s="265">
        <v>20</v>
      </c>
      <c r="I363" s="266"/>
      <c r="J363" s="262"/>
      <c r="K363" s="262"/>
      <c r="L363" s="267"/>
      <c r="M363" s="268"/>
      <c r="N363" s="269"/>
      <c r="O363" s="269"/>
      <c r="P363" s="269"/>
      <c r="Q363" s="269"/>
      <c r="R363" s="269"/>
      <c r="S363" s="269"/>
      <c r="T363" s="270"/>
      <c r="AT363" s="271" t="s">
        <v>301</v>
      </c>
      <c r="AU363" s="271" t="s">
        <v>91</v>
      </c>
      <c r="AV363" s="13" t="s">
        <v>91</v>
      </c>
      <c r="AW363" s="13" t="s">
        <v>44</v>
      </c>
      <c r="AX363" s="13" t="s">
        <v>82</v>
      </c>
      <c r="AY363" s="271" t="s">
        <v>291</v>
      </c>
    </row>
    <row r="364" s="12" customFormat="1">
      <c r="B364" s="250"/>
      <c r="C364" s="251"/>
      <c r="D364" s="252" t="s">
        <v>301</v>
      </c>
      <c r="E364" s="253" t="s">
        <v>80</v>
      </c>
      <c r="F364" s="254" t="s">
        <v>4160</v>
      </c>
      <c r="G364" s="251"/>
      <c r="H364" s="253" t="s">
        <v>80</v>
      </c>
      <c r="I364" s="255"/>
      <c r="J364" s="251"/>
      <c r="K364" s="251"/>
      <c r="L364" s="256"/>
      <c r="M364" s="257"/>
      <c r="N364" s="258"/>
      <c r="O364" s="258"/>
      <c r="P364" s="258"/>
      <c r="Q364" s="258"/>
      <c r="R364" s="258"/>
      <c r="S364" s="258"/>
      <c r="T364" s="259"/>
      <c r="AT364" s="260" t="s">
        <v>301</v>
      </c>
      <c r="AU364" s="260" t="s">
        <v>91</v>
      </c>
      <c r="AV364" s="12" t="s">
        <v>89</v>
      </c>
      <c r="AW364" s="12" t="s">
        <v>44</v>
      </c>
      <c r="AX364" s="12" t="s">
        <v>82</v>
      </c>
      <c r="AY364" s="260" t="s">
        <v>291</v>
      </c>
    </row>
    <row r="365" s="13" customFormat="1">
      <c r="B365" s="261"/>
      <c r="C365" s="262"/>
      <c r="D365" s="252" t="s">
        <v>301</v>
      </c>
      <c r="E365" s="263" t="s">
        <v>80</v>
      </c>
      <c r="F365" s="264" t="s">
        <v>4157</v>
      </c>
      <c r="G365" s="262"/>
      <c r="H365" s="265">
        <v>25</v>
      </c>
      <c r="I365" s="266"/>
      <c r="J365" s="262"/>
      <c r="K365" s="262"/>
      <c r="L365" s="267"/>
      <c r="M365" s="268"/>
      <c r="N365" s="269"/>
      <c r="O365" s="269"/>
      <c r="P365" s="269"/>
      <c r="Q365" s="269"/>
      <c r="R365" s="269"/>
      <c r="S365" s="269"/>
      <c r="T365" s="270"/>
      <c r="AT365" s="271" t="s">
        <v>301</v>
      </c>
      <c r="AU365" s="271" t="s">
        <v>91</v>
      </c>
      <c r="AV365" s="13" t="s">
        <v>91</v>
      </c>
      <c r="AW365" s="13" t="s">
        <v>44</v>
      </c>
      <c r="AX365" s="13" t="s">
        <v>82</v>
      </c>
      <c r="AY365" s="271" t="s">
        <v>291</v>
      </c>
    </row>
    <row r="366" s="12" customFormat="1">
      <c r="B366" s="250"/>
      <c r="C366" s="251"/>
      <c r="D366" s="252" t="s">
        <v>301</v>
      </c>
      <c r="E366" s="253" t="s">
        <v>80</v>
      </c>
      <c r="F366" s="254" t="s">
        <v>4161</v>
      </c>
      <c r="G366" s="251"/>
      <c r="H366" s="253" t="s">
        <v>80</v>
      </c>
      <c r="I366" s="255"/>
      <c r="J366" s="251"/>
      <c r="K366" s="251"/>
      <c r="L366" s="256"/>
      <c r="M366" s="257"/>
      <c r="N366" s="258"/>
      <c r="O366" s="258"/>
      <c r="P366" s="258"/>
      <c r="Q366" s="258"/>
      <c r="R366" s="258"/>
      <c r="S366" s="258"/>
      <c r="T366" s="259"/>
      <c r="AT366" s="260" t="s">
        <v>301</v>
      </c>
      <c r="AU366" s="260" t="s">
        <v>91</v>
      </c>
      <c r="AV366" s="12" t="s">
        <v>89</v>
      </c>
      <c r="AW366" s="12" t="s">
        <v>44</v>
      </c>
      <c r="AX366" s="12" t="s">
        <v>82</v>
      </c>
      <c r="AY366" s="260" t="s">
        <v>291</v>
      </c>
    </row>
    <row r="367" s="13" customFormat="1">
      <c r="B367" s="261"/>
      <c r="C367" s="262"/>
      <c r="D367" s="252" t="s">
        <v>301</v>
      </c>
      <c r="E367" s="263" t="s">
        <v>80</v>
      </c>
      <c r="F367" s="264" t="s">
        <v>4162</v>
      </c>
      <c r="G367" s="262"/>
      <c r="H367" s="265">
        <v>15</v>
      </c>
      <c r="I367" s="266"/>
      <c r="J367" s="262"/>
      <c r="K367" s="262"/>
      <c r="L367" s="267"/>
      <c r="M367" s="268"/>
      <c r="N367" s="269"/>
      <c r="O367" s="269"/>
      <c r="P367" s="269"/>
      <c r="Q367" s="269"/>
      <c r="R367" s="269"/>
      <c r="S367" s="269"/>
      <c r="T367" s="270"/>
      <c r="AT367" s="271" t="s">
        <v>301</v>
      </c>
      <c r="AU367" s="271" t="s">
        <v>91</v>
      </c>
      <c r="AV367" s="13" t="s">
        <v>91</v>
      </c>
      <c r="AW367" s="13" t="s">
        <v>44</v>
      </c>
      <c r="AX367" s="13" t="s">
        <v>82</v>
      </c>
      <c r="AY367" s="271" t="s">
        <v>291</v>
      </c>
    </row>
    <row r="368" s="12" customFormat="1">
      <c r="B368" s="250"/>
      <c r="C368" s="251"/>
      <c r="D368" s="252" t="s">
        <v>301</v>
      </c>
      <c r="E368" s="253" t="s">
        <v>80</v>
      </c>
      <c r="F368" s="254" t="s">
        <v>4163</v>
      </c>
      <c r="G368" s="251"/>
      <c r="H368" s="253" t="s">
        <v>80</v>
      </c>
      <c r="I368" s="255"/>
      <c r="J368" s="251"/>
      <c r="K368" s="251"/>
      <c r="L368" s="256"/>
      <c r="M368" s="257"/>
      <c r="N368" s="258"/>
      <c r="O368" s="258"/>
      <c r="P368" s="258"/>
      <c r="Q368" s="258"/>
      <c r="R368" s="258"/>
      <c r="S368" s="258"/>
      <c r="T368" s="259"/>
      <c r="AT368" s="260" t="s">
        <v>301</v>
      </c>
      <c r="AU368" s="260" t="s">
        <v>91</v>
      </c>
      <c r="AV368" s="12" t="s">
        <v>89</v>
      </c>
      <c r="AW368" s="12" t="s">
        <v>44</v>
      </c>
      <c r="AX368" s="12" t="s">
        <v>82</v>
      </c>
      <c r="AY368" s="260" t="s">
        <v>291</v>
      </c>
    </row>
    <row r="369" s="13" customFormat="1">
      <c r="B369" s="261"/>
      <c r="C369" s="262"/>
      <c r="D369" s="252" t="s">
        <v>301</v>
      </c>
      <c r="E369" s="263" t="s">
        <v>80</v>
      </c>
      <c r="F369" s="264" t="s">
        <v>4157</v>
      </c>
      <c r="G369" s="262"/>
      <c r="H369" s="265">
        <v>25</v>
      </c>
      <c r="I369" s="266"/>
      <c r="J369" s="262"/>
      <c r="K369" s="262"/>
      <c r="L369" s="267"/>
      <c r="M369" s="268"/>
      <c r="N369" s="269"/>
      <c r="O369" s="269"/>
      <c r="P369" s="269"/>
      <c r="Q369" s="269"/>
      <c r="R369" s="269"/>
      <c r="S369" s="269"/>
      <c r="T369" s="270"/>
      <c r="AT369" s="271" t="s">
        <v>301</v>
      </c>
      <c r="AU369" s="271" t="s">
        <v>91</v>
      </c>
      <c r="AV369" s="13" t="s">
        <v>91</v>
      </c>
      <c r="AW369" s="13" t="s">
        <v>44</v>
      </c>
      <c r="AX369" s="13" t="s">
        <v>82</v>
      </c>
      <c r="AY369" s="271" t="s">
        <v>291</v>
      </c>
    </row>
    <row r="370" s="12" customFormat="1">
      <c r="B370" s="250"/>
      <c r="C370" s="251"/>
      <c r="D370" s="252" t="s">
        <v>301</v>
      </c>
      <c r="E370" s="253" t="s">
        <v>80</v>
      </c>
      <c r="F370" s="254" t="s">
        <v>4164</v>
      </c>
      <c r="G370" s="251"/>
      <c r="H370" s="253" t="s">
        <v>80</v>
      </c>
      <c r="I370" s="255"/>
      <c r="J370" s="251"/>
      <c r="K370" s="251"/>
      <c r="L370" s="256"/>
      <c r="M370" s="257"/>
      <c r="N370" s="258"/>
      <c r="O370" s="258"/>
      <c r="P370" s="258"/>
      <c r="Q370" s="258"/>
      <c r="R370" s="258"/>
      <c r="S370" s="258"/>
      <c r="T370" s="259"/>
      <c r="AT370" s="260" t="s">
        <v>301</v>
      </c>
      <c r="AU370" s="260" t="s">
        <v>91</v>
      </c>
      <c r="AV370" s="12" t="s">
        <v>89</v>
      </c>
      <c r="AW370" s="12" t="s">
        <v>44</v>
      </c>
      <c r="AX370" s="12" t="s">
        <v>82</v>
      </c>
      <c r="AY370" s="260" t="s">
        <v>291</v>
      </c>
    </row>
    <row r="371" s="13" customFormat="1">
      <c r="B371" s="261"/>
      <c r="C371" s="262"/>
      <c r="D371" s="252" t="s">
        <v>301</v>
      </c>
      <c r="E371" s="263" t="s">
        <v>80</v>
      </c>
      <c r="F371" s="264" t="s">
        <v>4159</v>
      </c>
      <c r="G371" s="262"/>
      <c r="H371" s="265">
        <v>20</v>
      </c>
      <c r="I371" s="266"/>
      <c r="J371" s="262"/>
      <c r="K371" s="262"/>
      <c r="L371" s="267"/>
      <c r="M371" s="268"/>
      <c r="N371" s="269"/>
      <c r="O371" s="269"/>
      <c r="P371" s="269"/>
      <c r="Q371" s="269"/>
      <c r="R371" s="269"/>
      <c r="S371" s="269"/>
      <c r="T371" s="270"/>
      <c r="AT371" s="271" t="s">
        <v>301</v>
      </c>
      <c r="AU371" s="271" t="s">
        <v>91</v>
      </c>
      <c r="AV371" s="13" t="s">
        <v>91</v>
      </c>
      <c r="AW371" s="13" t="s">
        <v>44</v>
      </c>
      <c r="AX371" s="13" t="s">
        <v>82</v>
      </c>
      <c r="AY371" s="271" t="s">
        <v>291</v>
      </c>
    </row>
    <row r="372" s="15" customFormat="1">
      <c r="B372" s="283"/>
      <c r="C372" s="284"/>
      <c r="D372" s="252" t="s">
        <v>301</v>
      </c>
      <c r="E372" s="285" t="s">
        <v>80</v>
      </c>
      <c r="F372" s="286" t="s">
        <v>315</v>
      </c>
      <c r="G372" s="284"/>
      <c r="H372" s="287">
        <v>150</v>
      </c>
      <c r="I372" s="288"/>
      <c r="J372" s="284"/>
      <c r="K372" s="284"/>
      <c r="L372" s="289"/>
      <c r="M372" s="290"/>
      <c r="N372" s="291"/>
      <c r="O372" s="291"/>
      <c r="P372" s="291"/>
      <c r="Q372" s="291"/>
      <c r="R372" s="291"/>
      <c r="S372" s="291"/>
      <c r="T372" s="292"/>
      <c r="AT372" s="293" t="s">
        <v>301</v>
      </c>
      <c r="AU372" s="293" t="s">
        <v>91</v>
      </c>
      <c r="AV372" s="15" t="s">
        <v>299</v>
      </c>
      <c r="AW372" s="15" t="s">
        <v>44</v>
      </c>
      <c r="AX372" s="15" t="s">
        <v>89</v>
      </c>
      <c r="AY372" s="293" t="s">
        <v>291</v>
      </c>
    </row>
    <row r="373" s="1" customFormat="1" ht="16.5" customHeight="1">
      <c r="B373" s="48"/>
      <c r="C373" s="294" t="s">
        <v>582</v>
      </c>
      <c r="D373" s="294" t="s">
        <v>337</v>
      </c>
      <c r="E373" s="295" t="s">
        <v>4165</v>
      </c>
      <c r="F373" s="296" t="s">
        <v>4166</v>
      </c>
      <c r="G373" s="297" t="s">
        <v>401</v>
      </c>
      <c r="H373" s="298">
        <v>157.5</v>
      </c>
      <c r="I373" s="299"/>
      <c r="J373" s="300">
        <f>ROUND(I373*H373,2)</f>
        <v>0</v>
      </c>
      <c r="K373" s="296" t="s">
        <v>4104</v>
      </c>
      <c r="L373" s="301"/>
      <c r="M373" s="302" t="s">
        <v>80</v>
      </c>
      <c r="N373" s="303" t="s">
        <v>52</v>
      </c>
      <c r="O373" s="49"/>
      <c r="P373" s="247">
        <f>O373*H373</f>
        <v>0</v>
      </c>
      <c r="Q373" s="247">
        <v>0</v>
      </c>
      <c r="R373" s="247">
        <f>Q373*H373</f>
        <v>0</v>
      </c>
      <c r="S373" s="247">
        <v>0</v>
      </c>
      <c r="T373" s="248">
        <f>S373*H373</f>
        <v>0</v>
      </c>
      <c r="AR373" s="25" t="s">
        <v>4105</v>
      </c>
      <c r="AT373" s="25" t="s">
        <v>337</v>
      </c>
      <c r="AU373" s="25" t="s">
        <v>91</v>
      </c>
      <c r="AY373" s="25" t="s">
        <v>291</v>
      </c>
      <c r="BE373" s="249">
        <f>IF(N373="základní",J373,0)</f>
        <v>0</v>
      </c>
      <c r="BF373" s="249">
        <f>IF(N373="snížená",J373,0)</f>
        <v>0</v>
      </c>
      <c r="BG373" s="249">
        <f>IF(N373="zákl. přenesená",J373,0)</f>
        <v>0</v>
      </c>
      <c r="BH373" s="249">
        <f>IF(N373="sníž. přenesená",J373,0)</f>
        <v>0</v>
      </c>
      <c r="BI373" s="249">
        <f>IF(N373="nulová",J373,0)</f>
        <v>0</v>
      </c>
      <c r="BJ373" s="25" t="s">
        <v>89</v>
      </c>
      <c r="BK373" s="249">
        <f>ROUND(I373*H373,2)</f>
        <v>0</v>
      </c>
      <c r="BL373" s="25" t="s">
        <v>668</v>
      </c>
      <c r="BM373" s="25" t="s">
        <v>4167</v>
      </c>
    </row>
    <row r="374" s="12" customFormat="1">
      <c r="B374" s="250"/>
      <c r="C374" s="251"/>
      <c r="D374" s="252" t="s">
        <v>301</v>
      </c>
      <c r="E374" s="253" t="s">
        <v>80</v>
      </c>
      <c r="F374" s="254" t="s">
        <v>3966</v>
      </c>
      <c r="G374" s="251"/>
      <c r="H374" s="253" t="s">
        <v>80</v>
      </c>
      <c r="I374" s="255"/>
      <c r="J374" s="251"/>
      <c r="K374" s="251"/>
      <c r="L374" s="256"/>
      <c r="M374" s="257"/>
      <c r="N374" s="258"/>
      <c r="O374" s="258"/>
      <c r="P374" s="258"/>
      <c r="Q374" s="258"/>
      <c r="R374" s="258"/>
      <c r="S374" s="258"/>
      <c r="T374" s="259"/>
      <c r="AT374" s="260" t="s">
        <v>301</v>
      </c>
      <c r="AU374" s="260" t="s">
        <v>91</v>
      </c>
      <c r="AV374" s="12" t="s">
        <v>89</v>
      </c>
      <c r="AW374" s="12" t="s">
        <v>44</v>
      </c>
      <c r="AX374" s="12" t="s">
        <v>82</v>
      </c>
      <c r="AY374" s="260" t="s">
        <v>291</v>
      </c>
    </row>
    <row r="375" s="12" customFormat="1">
      <c r="B375" s="250"/>
      <c r="C375" s="251"/>
      <c r="D375" s="252" t="s">
        <v>301</v>
      </c>
      <c r="E375" s="253" t="s">
        <v>80</v>
      </c>
      <c r="F375" s="254" t="s">
        <v>4168</v>
      </c>
      <c r="G375" s="251"/>
      <c r="H375" s="253" t="s">
        <v>80</v>
      </c>
      <c r="I375" s="255"/>
      <c r="J375" s="251"/>
      <c r="K375" s="251"/>
      <c r="L375" s="256"/>
      <c r="M375" s="257"/>
      <c r="N375" s="258"/>
      <c r="O375" s="258"/>
      <c r="P375" s="258"/>
      <c r="Q375" s="258"/>
      <c r="R375" s="258"/>
      <c r="S375" s="258"/>
      <c r="T375" s="259"/>
      <c r="AT375" s="260" t="s">
        <v>301</v>
      </c>
      <c r="AU375" s="260" t="s">
        <v>91</v>
      </c>
      <c r="AV375" s="12" t="s">
        <v>89</v>
      </c>
      <c r="AW375" s="12" t="s">
        <v>44</v>
      </c>
      <c r="AX375" s="12" t="s">
        <v>82</v>
      </c>
      <c r="AY375" s="260" t="s">
        <v>291</v>
      </c>
    </row>
    <row r="376" s="12" customFormat="1">
      <c r="B376" s="250"/>
      <c r="C376" s="251"/>
      <c r="D376" s="252" t="s">
        <v>301</v>
      </c>
      <c r="E376" s="253" t="s">
        <v>80</v>
      </c>
      <c r="F376" s="254" t="s">
        <v>4154</v>
      </c>
      <c r="G376" s="251"/>
      <c r="H376" s="253" t="s">
        <v>80</v>
      </c>
      <c r="I376" s="255"/>
      <c r="J376" s="251"/>
      <c r="K376" s="251"/>
      <c r="L376" s="256"/>
      <c r="M376" s="257"/>
      <c r="N376" s="258"/>
      <c r="O376" s="258"/>
      <c r="P376" s="258"/>
      <c r="Q376" s="258"/>
      <c r="R376" s="258"/>
      <c r="S376" s="258"/>
      <c r="T376" s="259"/>
      <c r="AT376" s="260" t="s">
        <v>301</v>
      </c>
      <c r="AU376" s="260" t="s">
        <v>91</v>
      </c>
      <c r="AV376" s="12" t="s">
        <v>89</v>
      </c>
      <c r="AW376" s="12" t="s">
        <v>44</v>
      </c>
      <c r="AX376" s="12" t="s">
        <v>82</v>
      </c>
      <c r="AY376" s="260" t="s">
        <v>291</v>
      </c>
    </row>
    <row r="377" s="13" customFormat="1">
      <c r="B377" s="261"/>
      <c r="C377" s="262"/>
      <c r="D377" s="252" t="s">
        <v>301</v>
      </c>
      <c r="E377" s="263" t="s">
        <v>80</v>
      </c>
      <c r="F377" s="264" t="s">
        <v>4169</v>
      </c>
      <c r="G377" s="262"/>
      <c r="H377" s="265">
        <v>21</v>
      </c>
      <c r="I377" s="266"/>
      <c r="J377" s="262"/>
      <c r="K377" s="262"/>
      <c r="L377" s="267"/>
      <c r="M377" s="268"/>
      <c r="N377" s="269"/>
      <c r="O377" s="269"/>
      <c r="P377" s="269"/>
      <c r="Q377" s="269"/>
      <c r="R377" s="269"/>
      <c r="S377" s="269"/>
      <c r="T377" s="270"/>
      <c r="AT377" s="271" t="s">
        <v>301</v>
      </c>
      <c r="AU377" s="271" t="s">
        <v>91</v>
      </c>
      <c r="AV377" s="13" t="s">
        <v>91</v>
      </c>
      <c r="AW377" s="13" t="s">
        <v>44</v>
      </c>
      <c r="AX377" s="13" t="s">
        <v>82</v>
      </c>
      <c r="AY377" s="271" t="s">
        <v>291</v>
      </c>
    </row>
    <row r="378" s="12" customFormat="1">
      <c r="B378" s="250"/>
      <c r="C378" s="251"/>
      <c r="D378" s="252" t="s">
        <v>301</v>
      </c>
      <c r="E378" s="253" t="s">
        <v>80</v>
      </c>
      <c r="F378" s="254" t="s">
        <v>4156</v>
      </c>
      <c r="G378" s="251"/>
      <c r="H378" s="253" t="s">
        <v>80</v>
      </c>
      <c r="I378" s="255"/>
      <c r="J378" s="251"/>
      <c r="K378" s="251"/>
      <c r="L378" s="256"/>
      <c r="M378" s="257"/>
      <c r="N378" s="258"/>
      <c r="O378" s="258"/>
      <c r="P378" s="258"/>
      <c r="Q378" s="258"/>
      <c r="R378" s="258"/>
      <c r="S378" s="258"/>
      <c r="T378" s="259"/>
      <c r="AT378" s="260" t="s">
        <v>301</v>
      </c>
      <c r="AU378" s="260" t="s">
        <v>91</v>
      </c>
      <c r="AV378" s="12" t="s">
        <v>89</v>
      </c>
      <c r="AW378" s="12" t="s">
        <v>44</v>
      </c>
      <c r="AX378" s="12" t="s">
        <v>82</v>
      </c>
      <c r="AY378" s="260" t="s">
        <v>291</v>
      </c>
    </row>
    <row r="379" s="13" customFormat="1">
      <c r="B379" s="261"/>
      <c r="C379" s="262"/>
      <c r="D379" s="252" t="s">
        <v>301</v>
      </c>
      <c r="E379" s="263" t="s">
        <v>80</v>
      </c>
      <c r="F379" s="264" t="s">
        <v>4170</v>
      </c>
      <c r="G379" s="262"/>
      <c r="H379" s="265">
        <v>26.25</v>
      </c>
      <c r="I379" s="266"/>
      <c r="J379" s="262"/>
      <c r="K379" s="262"/>
      <c r="L379" s="267"/>
      <c r="M379" s="268"/>
      <c r="N379" s="269"/>
      <c r="O379" s="269"/>
      <c r="P379" s="269"/>
      <c r="Q379" s="269"/>
      <c r="R379" s="269"/>
      <c r="S379" s="269"/>
      <c r="T379" s="270"/>
      <c r="AT379" s="271" t="s">
        <v>301</v>
      </c>
      <c r="AU379" s="271" t="s">
        <v>91</v>
      </c>
      <c r="AV379" s="13" t="s">
        <v>91</v>
      </c>
      <c r="AW379" s="13" t="s">
        <v>44</v>
      </c>
      <c r="AX379" s="13" t="s">
        <v>82</v>
      </c>
      <c r="AY379" s="271" t="s">
        <v>291</v>
      </c>
    </row>
    <row r="380" s="12" customFormat="1">
      <c r="B380" s="250"/>
      <c r="C380" s="251"/>
      <c r="D380" s="252" t="s">
        <v>301</v>
      </c>
      <c r="E380" s="253" t="s">
        <v>80</v>
      </c>
      <c r="F380" s="254" t="s">
        <v>4158</v>
      </c>
      <c r="G380" s="251"/>
      <c r="H380" s="253" t="s">
        <v>80</v>
      </c>
      <c r="I380" s="255"/>
      <c r="J380" s="251"/>
      <c r="K380" s="251"/>
      <c r="L380" s="256"/>
      <c r="M380" s="257"/>
      <c r="N380" s="258"/>
      <c r="O380" s="258"/>
      <c r="P380" s="258"/>
      <c r="Q380" s="258"/>
      <c r="R380" s="258"/>
      <c r="S380" s="258"/>
      <c r="T380" s="259"/>
      <c r="AT380" s="260" t="s">
        <v>301</v>
      </c>
      <c r="AU380" s="260" t="s">
        <v>91</v>
      </c>
      <c r="AV380" s="12" t="s">
        <v>89</v>
      </c>
      <c r="AW380" s="12" t="s">
        <v>44</v>
      </c>
      <c r="AX380" s="12" t="s">
        <v>82</v>
      </c>
      <c r="AY380" s="260" t="s">
        <v>291</v>
      </c>
    </row>
    <row r="381" s="13" customFormat="1">
      <c r="B381" s="261"/>
      <c r="C381" s="262"/>
      <c r="D381" s="252" t="s">
        <v>301</v>
      </c>
      <c r="E381" s="263" t="s">
        <v>80</v>
      </c>
      <c r="F381" s="264" t="s">
        <v>4171</v>
      </c>
      <c r="G381" s="262"/>
      <c r="H381" s="265">
        <v>21</v>
      </c>
      <c r="I381" s="266"/>
      <c r="J381" s="262"/>
      <c r="K381" s="262"/>
      <c r="L381" s="267"/>
      <c r="M381" s="268"/>
      <c r="N381" s="269"/>
      <c r="O381" s="269"/>
      <c r="P381" s="269"/>
      <c r="Q381" s="269"/>
      <c r="R381" s="269"/>
      <c r="S381" s="269"/>
      <c r="T381" s="270"/>
      <c r="AT381" s="271" t="s">
        <v>301</v>
      </c>
      <c r="AU381" s="271" t="s">
        <v>91</v>
      </c>
      <c r="AV381" s="13" t="s">
        <v>91</v>
      </c>
      <c r="AW381" s="13" t="s">
        <v>44</v>
      </c>
      <c r="AX381" s="13" t="s">
        <v>82</v>
      </c>
      <c r="AY381" s="271" t="s">
        <v>291</v>
      </c>
    </row>
    <row r="382" s="12" customFormat="1">
      <c r="B382" s="250"/>
      <c r="C382" s="251"/>
      <c r="D382" s="252" t="s">
        <v>301</v>
      </c>
      <c r="E382" s="253" t="s">
        <v>80</v>
      </c>
      <c r="F382" s="254" t="s">
        <v>4160</v>
      </c>
      <c r="G382" s="251"/>
      <c r="H382" s="253" t="s">
        <v>80</v>
      </c>
      <c r="I382" s="255"/>
      <c r="J382" s="251"/>
      <c r="K382" s="251"/>
      <c r="L382" s="256"/>
      <c r="M382" s="257"/>
      <c r="N382" s="258"/>
      <c r="O382" s="258"/>
      <c r="P382" s="258"/>
      <c r="Q382" s="258"/>
      <c r="R382" s="258"/>
      <c r="S382" s="258"/>
      <c r="T382" s="259"/>
      <c r="AT382" s="260" t="s">
        <v>301</v>
      </c>
      <c r="AU382" s="260" t="s">
        <v>91</v>
      </c>
      <c r="AV382" s="12" t="s">
        <v>89</v>
      </c>
      <c r="AW382" s="12" t="s">
        <v>44</v>
      </c>
      <c r="AX382" s="12" t="s">
        <v>82</v>
      </c>
      <c r="AY382" s="260" t="s">
        <v>291</v>
      </c>
    </row>
    <row r="383" s="13" customFormat="1">
      <c r="B383" s="261"/>
      <c r="C383" s="262"/>
      <c r="D383" s="252" t="s">
        <v>301</v>
      </c>
      <c r="E383" s="263" t="s">
        <v>80</v>
      </c>
      <c r="F383" s="264" t="s">
        <v>4170</v>
      </c>
      <c r="G383" s="262"/>
      <c r="H383" s="265">
        <v>26.25</v>
      </c>
      <c r="I383" s="266"/>
      <c r="J383" s="262"/>
      <c r="K383" s="262"/>
      <c r="L383" s="267"/>
      <c r="M383" s="268"/>
      <c r="N383" s="269"/>
      <c r="O383" s="269"/>
      <c r="P383" s="269"/>
      <c r="Q383" s="269"/>
      <c r="R383" s="269"/>
      <c r="S383" s="269"/>
      <c r="T383" s="270"/>
      <c r="AT383" s="271" t="s">
        <v>301</v>
      </c>
      <c r="AU383" s="271" t="s">
        <v>91</v>
      </c>
      <c r="AV383" s="13" t="s">
        <v>91</v>
      </c>
      <c r="AW383" s="13" t="s">
        <v>44</v>
      </c>
      <c r="AX383" s="13" t="s">
        <v>82</v>
      </c>
      <c r="AY383" s="271" t="s">
        <v>291</v>
      </c>
    </row>
    <row r="384" s="12" customFormat="1">
      <c r="B384" s="250"/>
      <c r="C384" s="251"/>
      <c r="D384" s="252" t="s">
        <v>301</v>
      </c>
      <c r="E384" s="253" t="s">
        <v>80</v>
      </c>
      <c r="F384" s="254" t="s">
        <v>4161</v>
      </c>
      <c r="G384" s="251"/>
      <c r="H384" s="253" t="s">
        <v>80</v>
      </c>
      <c r="I384" s="255"/>
      <c r="J384" s="251"/>
      <c r="K384" s="251"/>
      <c r="L384" s="256"/>
      <c r="M384" s="257"/>
      <c r="N384" s="258"/>
      <c r="O384" s="258"/>
      <c r="P384" s="258"/>
      <c r="Q384" s="258"/>
      <c r="R384" s="258"/>
      <c r="S384" s="258"/>
      <c r="T384" s="259"/>
      <c r="AT384" s="260" t="s">
        <v>301</v>
      </c>
      <c r="AU384" s="260" t="s">
        <v>91</v>
      </c>
      <c r="AV384" s="12" t="s">
        <v>89</v>
      </c>
      <c r="AW384" s="12" t="s">
        <v>44</v>
      </c>
      <c r="AX384" s="12" t="s">
        <v>82</v>
      </c>
      <c r="AY384" s="260" t="s">
        <v>291</v>
      </c>
    </row>
    <row r="385" s="13" customFormat="1">
      <c r="B385" s="261"/>
      <c r="C385" s="262"/>
      <c r="D385" s="252" t="s">
        <v>301</v>
      </c>
      <c r="E385" s="263" t="s">
        <v>80</v>
      </c>
      <c r="F385" s="264" t="s">
        <v>4172</v>
      </c>
      <c r="G385" s="262"/>
      <c r="H385" s="265">
        <v>15.75</v>
      </c>
      <c r="I385" s="266"/>
      <c r="J385" s="262"/>
      <c r="K385" s="262"/>
      <c r="L385" s="267"/>
      <c r="M385" s="268"/>
      <c r="N385" s="269"/>
      <c r="O385" s="269"/>
      <c r="P385" s="269"/>
      <c r="Q385" s="269"/>
      <c r="R385" s="269"/>
      <c r="S385" s="269"/>
      <c r="T385" s="270"/>
      <c r="AT385" s="271" t="s">
        <v>301</v>
      </c>
      <c r="AU385" s="271" t="s">
        <v>91</v>
      </c>
      <c r="AV385" s="13" t="s">
        <v>91</v>
      </c>
      <c r="AW385" s="13" t="s">
        <v>44</v>
      </c>
      <c r="AX385" s="13" t="s">
        <v>82</v>
      </c>
      <c r="AY385" s="271" t="s">
        <v>291</v>
      </c>
    </row>
    <row r="386" s="12" customFormat="1">
      <c r="B386" s="250"/>
      <c r="C386" s="251"/>
      <c r="D386" s="252" t="s">
        <v>301</v>
      </c>
      <c r="E386" s="253" t="s">
        <v>80</v>
      </c>
      <c r="F386" s="254" t="s">
        <v>4163</v>
      </c>
      <c r="G386" s="251"/>
      <c r="H386" s="253" t="s">
        <v>80</v>
      </c>
      <c r="I386" s="255"/>
      <c r="J386" s="251"/>
      <c r="K386" s="251"/>
      <c r="L386" s="256"/>
      <c r="M386" s="257"/>
      <c r="N386" s="258"/>
      <c r="O386" s="258"/>
      <c r="P386" s="258"/>
      <c r="Q386" s="258"/>
      <c r="R386" s="258"/>
      <c r="S386" s="258"/>
      <c r="T386" s="259"/>
      <c r="AT386" s="260" t="s">
        <v>301</v>
      </c>
      <c r="AU386" s="260" t="s">
        <v>91</v>
      </c>
      <c r="AV386" s="12" t="s">
        <v>89</v>
      </c>
      <c r="AW386" s="12" t="s">
        <v>44</v>
      </c>
      <c r="AX386" s="12" t="s">
        <v>82</v>
      </c>
      <c r="AY386" s="260" t="s">
        <v>291</v>
      </c>
    </row>
    <row r="387" s="13" customFormat="1">
      <c r="B387" s="261"/>
      <c r="C387" s="262"/>
      <c r="D387" s="252" t="s">
        <v>301</v>
      </c>
      <c r="E387" s="263" t="s">
        <v>80</v>
      </c>
      <c r="F387" s="264" t="s">
        <v>4170</v>
      </c>
      <c r="G387" s="262"/>
      <c r="H387" s="265">
        <v>26.25</v>
      </c>
      <c r="I387" s="266"/>
      <c r="J387" s="262"/>
      <c r="K387" s="262"/>
      <c r="L387" s="267"/>
      <c r="M387" s="268"/>
      <c r="N387" s="269"/>
      <c r="O387" s="269"/>
      <c r="P387" s="269"/>
      <c r="Q387" s="269"/>
      <c r="R387" s="269"/>
      <c r="S387" s="269"/>
      <c r="T387" s="270"/>
      <c r="AT387" s="271" t="s">
        <v>301</v>
      </c>
      <c r="AU387" s="271" t="s">
        <v>91</v>
      </c>
      <c r="AV387" s="13" t="s">
        <v>91</v>
      </c>
      <c r="AW387" s="13" t="s">
        <v>44</v>
      </c>
      <c r="AX387" s="13" t="s">
        <v>82</v>
      </c>
      <c r="AY387" s="271" t="s">
        <v>291</v>
      </c>
    </row>
    <row r="388" s="12" customFormat="1">
      <c r="B388" s="250"/>
      <c r="C388" s="251"/>
      <c r="D388" s="252" t="s">
        <v>301</v>
      </c>
      <c r="E388" s="253" t="s">
        <v>80</v>
      </c>
      <c r="F388" s="254" t="s">
        <v>4164</v>
      </c>
      <c r="G388" s="251"/>
      <c r="H388" s="253" t="s">
        <v>80</v>
      </c>
      <c r="I388" s="255"/>
      <c r="J388" s="251"/>
      <c r="K388" s="251"/>
      <c r="L388" s="256"/>
      <c r="M388" s="257"/>
      <c r="N388" s="258"/>
      <c r="O388" s="258"/>
      <c r="P388" s="258"/>
      <c r="Q388" s="258"/>
      <c r="R388" s="258"/>
      <c r="S388" s="258"/>
      <c r="T388" s="259"/>
      <c r="AT388" s="260" t="s">
        <v>301</v>
      </c>
      <c r="AU388" s="260" t="s">
        <v>91</v>
      </c>
      <c r="AV388" s="12" t="s">
        <v>89</v>
      </c>
      <c r="AW388" s="12" t="s">
        <v>44</v>
      </c>
      <c r="AX388" s="12" t="s">
        <v>82</v>
      </c>
      <c r="AY388" s="260" t="s">
        <v>291</v>
      </c>
    </row>
    <row r="389" s="13" customFormat="1">
      <c r="B389" s="261"/>
      <c r="C389" s="262"/>
      <c r="D389" s="252" t="s">
        <v>301</v>
      </c>
      <c r="E389" s="263" t="s">
        <v>80</v>
      </c>
      <c r="F389" s="264" t="s">
        <v>4171</v>
      </c>
      <c r="G389" s="262"/>
      <c r="H389" s="265">
        <v>21</v>
      </c>
      <c r="I389" s="266"/>
      <c r="J389" s="262"/>
      <c r="K389" s="262"/>
      <c r="L389" s="267"/>
      <c r="M389" s="268"/>
      <c r="N389" s="269"/>
      <c r="O389" s="269"/>
      <c r="P389" s="269"/>
      <c r="Q389" s="269"/>
      <c r="R389" s="269"/>
      <c r="S389" s="269"/>
      <c r="T389" s="270"/>
      <c r="AT389" s="271" t="s">
        <v>301</v>
      </c>
      <c r="AU389" s="271" t="s">
        <v>91</v>
      </c>
      <c r="AV389" s="13" t="s">
        <v>91</v>
      </c>
      <c r="AW389" s="13" t="s">
        <v>44</v>
      </c>
      <c r="AX389" s="13" t="s">
        <v>82</v>
      </c>
      <c r="AY389" s="271" t="s">
        <v>291</v>
      </c>
    </row>
    <row r="390" s="15" customFormat="1">
      <c r="B390" s="283"/>
      <c r="C390" s="284"/>
      <c r="D390" s="252" t="s">
        <v>301</v>
      </c>
      <c r="E390" s="285" t="s">
        <v>80</v>
      </c>
      <c r="F390" s="286" t="s">
        <v>315</v>
      </c>
      <c r="G390" s="284"/>
      <c r="H390" s="287">
        <v>157.5</v>
      </c>
      <c r="I390" s="288"/>
      <c r="J390" s="284"/>
      <c r="K390" s="284"/>
      <c r="L390" s="289"/>
      <c r="M390" s="290"/>
      <c r="N390" s="291"/>
      <c r="O390" s="291"/>
      <c r="P390" s="291"/>
      <c r="Q390" s="291"/>
      <c r="R390" s="291"/>
      <c r="S390" s="291"/>
      <c r="T390" s="292"/>
      <c r="AT390" s="293" t="s">
        <v>301</v>
      </c>
      <c r="AU390" s="293" t="s">
        <v>91</v>
      </c>
      <c r="AV390" s="15" t="s">
        <v>299</v>
      </c>
      <c r="AW390" s="15" t="s">
        <v>44</v>
      </c>
      <c r="AX390" s="15" t="s">
        <v>89</v>
      </c>
      <c r="AY390" s="293" t="s">
        <v>291</v>
      </c>
    </row>
    <row r="391" s="1" customFormat="1" ht="38.25" customHeight="1">
      <c r="B391" s="48"/>
      <c r="C391" s="238" t="s">
        <v>586</v>
      </c>
      <c r="D391" s="238" t="s">
        <v>294</v>
      </c>
      <c r="E391" s="239" t="s">
        <v>4173</v>
      </c>
      <c r="F391" s="240" t="s">
        <v>4174</v>
      </c>
      <c r="G391" s="241" t="s">
        <v>401</v>
      </c>
      <c r="H391" s="242">
        <v>90</v>
      </c>
      <c r="I391" s="243"/>
      <c r="J391" s="244">
        <f>ROUND(I391*H391,2)</f>
        <v>0</v>
      </c>
      <c r="K391" s="240" t="s">
        <v>298</v>
      </c>
      <c r="L391" s="74"/>
      <c r="M391" s="245" t="s">
        <v>80</v>
      </c>
      <c r="N391" s="246" t="s">
        <v>52</v>
      </c>
      <c r="O391" s="49"/>
      <c r="P391" s="247">
        <f>O391*H391</f>
        <v>0</v>
      </c>
      <c r="Q391" s="247">
        <v>0</v>
      </c>
      <c r="R391" s="247">
        <f>Q391*H391</f>
        <v>0</v>
      </c>
      <c r="S391" s="247">
        <v>0</v>
      </c>
      <c r="T391" s="248">
        <f>S391*H391</f>
        <v>0</v>
      </c>
      <c r="AR391" s="25" t="s">
        <v>668</v>
      </c>
      <c r="AT391" s="25" t="s">
        <v>294</v>
      </c>
      <c r="AU391" s="25" t="s">
        <v>91</v>
      </c>
      <c r="AY391" s="25" t="s">
        <v>291</v>
      </c>
      <c r="BE391" s="249">
        <f>IF(N391="základní",J391,0)</f>
        <v>0</v>
      </c>
      <c r="BF391" s="249">
        <f>IF(N391="snížená",J391,0)</f>
        <v>0</v>
      </c>
      <c r="BG391" s="249">
        <f>IF(N391="zákl. přenesená",J391,0)</f>
        <v>0</v>
      </c>
      <c r="BH391" s="249">
        <f>IF(N391="sníž. přenesená",J391,0)</f>
        <v>0</v>
      </c>
      <c r="BI391" s="249">
        <f>IF(N391="nulová",J391,0)</f>
        <v>0</v>
      </c>
      <c r="BJ391" s="25" t="s">
        <v>89</v>
      </c>
      <c r="BK391" s="249">
        <f>ROUND(I391*H391,2)</f>
        <v>0</v>
      </c>
      <c r="BL391" s="25" t="s">
        <v>668</v>
      </c>
      <c r="BM391" s="25" t="s">
        <v>4175</v>
      </c>
    </row>
    <row r="392" s="12" customFormat="1">
      <c r="B392" s="250"/>
      <c r="C392" s="251"/>
      <c r="D392" s="252" t="s">
        <v>301</v>
      </c>
      <c r="E392" s="253" t="s">
        <v>80</v>
      </c>
      <c r="F392" s="254" t="s">
        <v>3966</v>
      </c>
      <c r="G392" s="251"/>
      <c r="H392" s="253" t="s">
        <v>80</v>
      </c>
      <c r="I392" s="255"/>
      <c r="J392" s="251"/>
      <c r="K392" s="251"/>
      <c r="L392" s="256"/>
      <c r="M392" s="257"/>
      <c r="N392" s="258"/>
      <c r="O392" s="258"/>
      <c r="P392" s="258"/>
      <c r="Q392" s="258"/>
      <c r="R392" s="258"/>
      <c r="S392" s="258"/>
      <c r="T392" s="259"/>
      <c r="AT392" s="260" t="s">
        <v>301</v>
      </c>
      <c r="AU392" s="260" t="s">
        <v>91</v>
      </c>
      <c r="AV392" s="12" t="s">
        <v>89</v>
      </c>
      <c r="AW392" s="12" t="s">
        <v>44</v>
      </c>
      <c r="AX392" s="12" t="s">
        <v>82</v>
      </c>
      <c r="AY392" s="260" t="s">
        <v>291</v>
      </c>
    </row>
    <row r="393" s="12" customFormat="1">
      <c r="B393" s="250"/>
      <c r="C393" s="251"/>
      <c r="D393" s="252" t="s">
        <v>301</v>
      </c>
      <c r="E393" s="253" t="s">
        <v>80</v>
      </c>
      <c r="F393" s="254" t="s">
        <v>4154</v>
      </c>
      <c r="G393" s="251"/>
      <c r="H393" s="253" t="s">
        <v>80</v>
      </c>
      <c r="I393" s="255"/>
      <c r="J393" s="251"/>
      <c r="K393" s="251"/>
      <c r="L393" s="256"/>
      <c r="M393" s="257"/>
      <c r="N393" s="258"/>
      <c r="O393" s="258"/>
      <c r="P393" s="258"/>
      <c r="Q393" s="258"/>
      <c r="R393" s="258"/>
      <c r="S393" s="258"/>
      <c r="T393" s="259"/>
      <c r="AT393" s="260" t="s">
        <v>301</v>
      </c>
      <c r="AU393" s="260" t="s">
        <v>91</v>
      </c>
      <c r="AV393" s="12" t="s">
        <v>89</v>
      </c>
      <c r="AW393" s="12" t="s">
        <v>44</v>
      </c>
      <c r="AX393" s="12" t="s">
        <v>82</v>
      </c>
      <c r="AY393" s="260" t="s">
        <v>291</v>
      </c>
    </row>
    <row r="394" s="13" customFormat="1">
      <c r="B394" s="261"/>
      <c r="C394" s="262"/>
      <c r="D394" s="252" t="s">
        <v>301</v>
      </c>
      <c r="E394" s="263" t="s">
        <v>80</v>
      </c>
      <c r="F394" s="264" t="s">
        <v>4176</v>
      </c>
      <c r="G394" s="262"/>
      <c r="H394" s="265">
        <v>15</v>
      </c>
      <c r="I394" s="266"/>
      <c r="J394" s="262"/>
      <c r="K394" s="262"/>
      <c r="L394" s="267"/>
      <c r="M394" s="268"/>
      <c r="N394" s="269"/>
      <c r="O394" s="269"/>
      <c r="P394" s="269"/>
      <c r="Q394" s="269"/>
      <c r="R394" s="269"/>
      <c r="S394" s="269"/>
      <c r="T394" s="270"/>
      <c r="AT394" s="271" t="s">
        <v>301</v>
      </c>
      <c r="AU394" s="271" t="s">
        <v>91</v>
      </c>
      <c r="AV394" s="13" t="s">
        <v>91</v>
      </c>
      <c r="AW394" s="13" t="s">
        <v>44</v>
      </c>
      <c r="AX394" s="13" t="s">
        <v>82</v>
      </c>
      <c r="AY394" s="271" t="s">
        <v>291</v>
      </c>
    </row>
    <row r="395" s="12" customFormat="1">
      <c r="B395" s="250"/>
      <c r="C395" s="251"/>
      <c r="D395" s="252" t="s">
        <v>301</v>
      </c>
      <c r="E395" s="253" t="s">
        <v>80</v>
      </c>
      <c r="F395" s="254" t="s">
        <v>4156</v>
      </c>
      <c r="G395" s="251"/>
      <c r="H395" s="253" t="s">
        <v>80</v>
      </c>
      <c r="I395" s="255"/>
      <c r="J395" s="251"/>
      <c r="K395" s="251"/>
      <c r="L395" s="256"/>
      <c r="M395" s="257"/>
      <c r="N395" s="258"/>
      <c r="O395" s="258"/>
      <c r="P395" s="258"/>
      <c r="Q395" s="258"/>
      <c r="R395" s="258"/>
      <c r="S395" s="258"/>
      <c r="T395" s="259"/>
      <c r="AT395" s="260" t="s">
        <v>301</v>
      </c>
      <c r="AU395" s="260" t="s">
        <v>91</v>
      </c>
      <c r="AV395" s="12" t="s">
        <v>89</v>
      </c>
      <c r="AW395" s="12" t="s">
        <v>44</v>
      </c>
      <c r="AX395" s="12" t="s">
        <v>82</v>
      </c>
      <c r="AY395" s="260" t="s">
        <v>291</v>
      </c>
    </row>
    <row r="396" s="13" customFormat="1">
      <c r="B396" s="261"/>
      <c r="C396" s="262"/>
      <c r="D396" s="252" t="s">
        <v>301</v>
      </c>
      <c r="E396" s="263" t="s">
        <v>80</v>
      </c>
      <c r="F396" s="264" t="s">
        <v>4155</v>
      </c>
      <c r="G396" s="262"/>
      <c r="H396" s="265">
        <v>20</v>
      </c>
      <c r="I396" s="266"/>
      <c r="J396" s="262"/>
      <c r="K396" s="262"/>
      <c r="L396" s="267"/>
      <c r="M396" s="268"/>
      <c r="N396" s="269"/>
      <c r="O396" s="269"/>
      <c r="P396" s="269"/>
      <c r="Q396" s="269"/>
      <c r="R396" s="269"/>
      <c r="S396" s="269"/>
      <c r="T396" s="270"/>
      <c r="AT396" s="271" t="s">
        <v>301</v>
      </c>
      <c r="AU396" s="271" t="s">
        <v>91</v>
      </c>
      <c r="AV396" s="13" t="s">
        <v>91</v>
      </c>
      <c r="AW396" s="13" t="s">
        <v>44</v>
      </c>
      <c r="AX396" s="13" t="s">
        <v>82</v>
      </c>
      <c r="AY396" s="271" t="s">
        <v>291</v>
      </c>
    </row>
    <row r="397" s="12" customFormat="1">
      <c r="B397" s="250"/>
      <c r="C397" s="251"/>
      <c r="D397" s="252" t="s">
        <v>301</v>
      </c>
      <c r="E397" s="253" t="s">
        <v>80</v>
      </c>
      <c r="F397" s="254" t="s">
        <v>4158</v>
      </c>
      <c r="G397" s="251"/>
      <c r="H397" s="253" t="s">
        <v>80</v>
      </c>
      <c r="I397" s="255"/>
      <c r="J397" s="251"/>
      <c r="K397" s="251"/>
      <c r="L397" s="256"/>
      <c r="M397" s="257"/>
      <c r="N397" s="258"/>
      <c r="O397" s="258"/>
      <c r="P397" s="258"/>
      <c r="Q397" s="258"/>
      <c r="R397" s="258"/>
      <c r="S397" s="258"/>
      <c r="T397" s="259"/>
      <c r="AT397" s="260" t="s">
        <v>301</v>
      </c>
      <c r="AU397" s="260" t="s">
        <v>91</v>
      </c>
      <c r="AV397" s="12" t="s">
        <v>89</v>
      </c>
      <c r="AW397" s="12" t="s">
        <v>44</v>
      </c>
      <c r="AX397" s="12" t="s">
        <v>82</v>
      </c>
      <c r="AY397" s="260" t="s">
        <v>291</v>
      </c>
    </row>
    <row r="398" s="13" customFormat="1">
      <c r="B398" s="261"/>
      <c r="C398" s="262"/>
      <c r="D398" s="252" t="s">
        <v>301</v>
      </c>
      <c r="E398" s="263" t="s">
        <v>80</v>
      </c>
      <c r="F398" s="264" t="s">
        <v>4177</v>
      </c>
      <c r="G398" s="262"/>
      <c r="H398" s="265">
        <v>5</v>
      </c>
      <c r="I398" s="266"/>
      <c r="J398" s="262"/>
      <c r="K398" s="262"/>
      <c r="L398" s="267"/>
      <c r="M398" s="268"/>
      <c r="N398" s="269"/>
      <c r="O398" s="269"/>
      <c r="P398" s="269"/>
      <c r="Q398" s="269"/>
      <c r="R398" s="269"/>
      <c r="S398" s="269"/>
      <c r="T398" s="270"/>
      <c r="AT398" s="271" t="s">
        <v>301</v>
      </c>
      <c r="AU398" s="271" t="s">
        <v>91</v>
      </c>
      <c r="AV398" s="13" t="s">
        <v>91</v>
      </c>
      <c r="AW398" s="13" t="s">
        <v>44</v>
      </c>
      <c r="AX398" s="13" t="s">
        <v>82</v>
      </c>
      <c r="AY398" s="271" t="s">
        <v>291</v>
      </c>
    </row>
    <row r="399" s="12" customFormat="1">
      <c r="B399" s="250"/>
      <c r="C399" s="251"/>
      <c r="D399" s="252" t="s">
        <v>301</v>
      </c>
      <c r="E399" s="253" t="s">
        <v>80</v>
      </c>
      <c r="F399" s="254" t="s">
        <v>4160</v>
      </c>
      <c r="G399" s="251"/>
      <c r="H399" s="253" t="s">
        <v>80</v>
      </c>
      <c r="I399" s="255"/>
      <c r="J399" s="251"/>
      <c r="K399" s="251"/>
      <c r="L399" s="256"/>
      <c r="M399" s="257"/>
      <c r="N399" s="258"/>
      <c r="O399" s="258"/>
      <c r="P399" s="258"/>
      <c r="Q399" s="258"/>
      <c r="R399" s="258"/>
      <c r="S399" s="258"/>
      <c r="T399" s="259"/>
      <c r="AT399" s="260" t="s">
        <v>301</v>
      </c>
      <c r="AU399" s="260" t="s">
        <v>91</v>
      </c>
      <c r="AV399" s="12" t="s">
        <v>89</v>
      </c>
      <c r="AW399" s="12" t="s">
        <v>44</v>
      </c>
      <c r="AX399" s="12" t="s">
        <v>82</v>
      </c>
      <c r="AY399" s="260" t="s">
        <v>291</v>
      </c>
    </row>
    <row r="400" s="13" customFormat="1">
      <c r="B400" s="261"/>
      <c r="C400" s="262"/>
      <c r="D400" s="252" t="s">
        <v>301</v>
      </c>
      <c r="E400" s="263" t="s">
        <v>80</v>
      </c>
      <c r="F400" s="264" t="s">
        <v>4155</v>
      </c>
      <c r="G400" s="262"/>
      <c r="H400" s="265">
        <v>20</v>
      </c>
      <c r="I400" s="266"/>
      <c r="J400" s="262"/>
      <c r="K400" s="262"/>
      <c r="L400" s="267"/>
      <c r="M400" s="268"/>
      <c r="N400" s="269"/>
      <c r="O400" s="269"/>
      <c r="P400" s="269"/>
      <c r="Q400" s="269"/>
      <c r="R400" s="269"/>
      <c r="S400" s="269"/>
      <c r="T400" s="270"/>
      <c r="AT400" s="271" t="s">
        <v>301</v>
      </c>
      <c r="AU400" s="271" t="s">
        <v>91</v>
      </c>
      <c r="AV400" s="13" t="s">
        <v>91</v>
      </c>
      <c r="AW400" s="13" t="s">
        <v>44</v>
      </c>
      <c r="AX400" s="13" t="s">
        <v>82</v>
      </c>
      <c r="AY400" s="271" t="s">
        <v>291</v>
      </c>
    </row>
    <row r="401" s="12" customFormat="1">
      <c r="B401" s="250"/>
      <c r="C401" s="251"/>
      <c r="D401" s="252" t="s">
        <v>301</v>
      </c>
      <c r="E401" s="253" t="s">
        <v>80</v>
      </c>
      <c r="F401" s="254" t="s">
        <v>4161</v>
      </c>
      <c r="G401" s="251"/>
      <c r="H401" s="253" t="s">
        <v>80</v>
      </c>
      <c r="I401" s="255"/>
      <c r="J401" s="251"/>
      <c r="K401" s="251"/>
      <c r="L401" s="256"/>
      <c r="M401" s="257"/>
      <c r="N401" s="258"/>
      <c r="O401" s="258"/>
      <c r="P401" s="258"/>
      <c r="Q401" s="258"/>
      <c r="R401" s="258"/>
      <c r="S401" s="258"/>
      <c r="T401" s="259"/>
      <c r="AT401" s="260" t="s">
        <v>301</v>
      </c>
      <c r="AU401" s="260" t="s">
        <v>91</v>
      </c>
      <c r="AV401" s="12" t="s">
        <v>89</v>
      </c>
      <c r="AW401" s="12" t="s">
        <v>44</v>
      </c>
      <c r="AX401" s="12" t="s">
        <v>82</v>
      </c>
      <c r="AY401" s="260" t="s">
        <v>291</v>
      </c>
    </row>
    <row r="402" s="13" customFormat="1">
      <c r="B402" s="261"/>
      <c r="C402" s="262"/>
      <c r="D402" s="252" t="s">
        <v>301</v>
      </c>
      <c r="E402" s="263" t="s">
        <v>80</v>
      </c>
      <c r="F402" s="264" t="s">
        <v>4177</v>
      </c>
      <c r="G402" s="262"/>
      <c r="H402" s="265">
        <v>5</v>
      </c>
      <c r="I402" s="266"/>
      <c r="J402" s="262"/>
      <c r="K402" s="262"/>
      <c r="L402" s="267"/>
      <c r="M402" s="268"/>
      <c r="N402" s="269"/>
      <c r="O402" s="269"/>
      <c r="P402" s="269"/>
      <c r="Q402" s="269"/>
      <c r="R402" s="269"/>
      <c r="S402" s="269"/>
      <c r="T402" s="270"/>
      <c r="AT402" s="271" t="s">
        <v>301</v>
      </c>
      <c r="AU402" s="271" t="s">
        <v>91</v>
      </c>
      <c r="AV402" s="13" t="s">
        <v>91</v>
      </c>
      <c r="AW402" s="13" t="s">
        <v>44</v>
      </c>
      <c r="AX402" s="13" t="s">
        <v>82</v>
      </c>
      <c r="AY402" s="271" t="s">
        <v>291</v>
      </c>
    </row>
    <row r="403" s="12" customFormat="1">
      <c r="B403" s="250"/>
      <c r="C403" s="251"/>
      <c r="D403" s="252" t="s">
        <v>301</v>
      </c>
      <c r="E403" s="253" t="s">
        <v>80</v>
      </c>
      <c r="F403" s="254" t="s">
        <v>4163</v>
      </c>
      <c r="G403" s="251"/>
      <c r="H403" s="253" t="s">
        <v>80</v>
      </c>
      <c r="I403" s="255"/>
      <c r="J403" s="251"/>
      <c r="K403" s="251"/>
      <c r="L403" s="256"/>
      <c r="M403" s="257"/>
      <c r="N403" s="258"/>
      <c r="O403" s="258"/>
      <c r="P403" s="258"/>
      <c r="Q403" s="258"/>
      <c r="R403" s="258"/>
      <c r="S403" s="258"/>
      <c r="T403" s="259"/>
      <c r="AT403" s="260" t="s">
        <v>301</v>
      </c>
      <c r="AU403" s="260" t="s">
        <v>91</v>
      </c>
      <c r="AV403" s="12" t="s">
        <v>89</v>
      </c>
      <c r="AW403" s="12" t="s">
        <v>44</v>
      </c>
      <c r="AX403" s="12" t="s">
        <v>82</v>
      </c>
      <c r="AY403" s="260" t="s">
        <v>291</v>
      </c>
    </row>
    <row r="404" s="13" customFormat="1">
      <c r="B404" s="261"/>
      <c r="C404" s="262"/>
      <c r="D404" s="252" t="s">
        <v>301</v>
      </c>
      <c r="E404" s="263" t="s">
        <v>80</v>
      </c>
      <c r="F404" s="264" t="s">
        <v>4155</v>
      </c>
      <c r="G404" s="262"/>
      <c r="H404" s="265">
        <v>20</v>
      </c>
      <c r="I404" s="266"/>
      <c r="J404" s="262"/>
      <c r="K404" s="262"/>
      <c r="L404" s="267"/>
      <c r="M404" s="268"/>
      <c r="N404" s="269"/>
      <c r="O404" s="269"/>
      <c r="P404" s="269"/>
      <c r="Q404" s="269"/>
      <c r="R404" s="269"/>
      <c r="S404" s="269"/>
      <c r="T404" s="270"/>
      <c r="AT404" s="271" t="s">
        <v>301</v>
      </c>
      <c r="AU404" s="271" t="s">
        <v>91</v>
      </c>
      <c r="AV404" s="13" t="s">
        <v>91</v>
      </c>
      <c r="AW404" s="13" t="s">
        <v>44</v>
      </c>
      <c r="AX404" s="13" t="s">
        <v>82</v>
      </c>
      <c r="AY404" s="271" t="s">
        <v>291</v>
      </c>
    </row>
    <row r="405" s="12" customFormat="1">
      <c r="B405" s="250"/>
      <c r="C405" s="251"/>
      <c r="D405" s="252" t="s">
        <v>301</v>
      </c>
      <c r="E405" s="253" t="s">
        <v>80</v>
      </c>
      <c r="F405" s="254" t="s">
        <v>4164</v>
      </c>
      <c r="G405" s="251"/>
      <c r="H405" s="253" t="s">
        <v>80</v>
      </c>
      <c r="I405" s="255"/>
      <c r="J405" s="251"/>
      <c r="K405" s="251"/>
      <c r="L405" s="256"/>
      <c r="M405" s="257"/>
      <c r="N405" s="258"/>
      <c r="O405" s="258"/>
      <c r="P405" s="258"/>
      <c r="Q405" s="258"/>
      <c r="R405" s="258"/>
      <c r="S405" s="258"/>
      <c r="T405" s="259"/>
      <c r="AT405" s="260" t="s">
        <v>301</v>
      </c>
      <c r="AU405" s="260" t="s">
        <v>91</v>
      </c>
      <c r="AV405" s="12" t="s">
        <v>89</v>
      </c>
      <c r="AW405" s="12" t="s">
        <v>44</v>
      </c>
      <c r="AX405" s="12" t="s">
        <v>82</v>
      </c>
      <c r="AY405" s="260" t="s">
        <v>291</v>
      </c>
    </row>
    <row r="406" s="13" customFormat="1">
      <c r="B406" s="261"/>
      <c r="C406" s="262"/>
      <c r="D406" s="252" t="s">
        <v>301</v>
      </c>
      <c r="E406" s="263" t="s">
        <v>80</v>
      </c>
      <c r="F406" s="264" t="s">
        <v>4177</v>
      </c>
      <c r="G406" s="262"/>
      <c r="H406" s="265">
        <v>5</v>
      </c>
      <c r="I406" s="266"/>
      <c r="J406" s="262"/>
      <c r="K406" s="262"/>
      <c r="L406" s="267"/>
      <c r="M406" s="268"/>
      <c r="N406" s="269"/>
      <c r="O406" s="269"/>
      <c r="P406" s="269"/>
      <c r="Q406" s="269"/>
      <c r="R406" s="269"/>
      <c r="S406" s="269"/>
      <c r="T406" s="270"/>
      <c r="AT406" s="271" t="s">
        <v>301</v>
      </c>
      <c r="AU406" s="271" t="s">
        <v>91</v>
      </c>
      <c r="AV406" s="13" t="s">
        <v>91</v>
      </c>
      <c r="AW406" s="13" t="s">
        <v>44</v>
      </c>
      <c r="AX406" s="13" t="s">
        <v>82</v>
      </c>
      <c r="AY406" s="271" t="s">
        <v>291</v>
      </c>
    </row>
    <row r="407" s="15" customFormat="1">
      <c r="B407" s="283"/>
      <c r="C407" s="284"/>
      <c r="D407" s="252" t="s">
        <v>301</v>
      </c>
      <c r="E407" s="285" t="s">
        <v>80</v>
      </c>
      <c r="F407" s="286" t="s">
        <v>315</v>
      </c>
      <c r="G407" s="284"/>
      <c r="H407" s="287">
        <v>90</v>
      </c>
      <c r="I407" s="288"/>
      <c r="J407" s="284"/>
      <c r="K407" s="284"/>
      <c r="L407" s="289"/>
      <c r="M407" s="290"/>
      <c r="N407" s="291"/>
      <c r="O407" s="291"/>
      <c r="P407" s="291"/>
      <c r="Q407" s="291"/>
      <c r="R407" s="291"/>
      <c r="S407" s="291"/>
      <c r="T407" s="292"/>
      <c r="AT407" s="293" t="s">
        <v>301</v>
      </c>
      <c r="AU407" s="293" t="s">
        <v>91</v>
      </c>
      <c r="AV407" s="15" t="s">
        <v>299</v>
      </c>
      <c r="AW407" s="15" t="s">
        <v>44</v>
      </c>
      <c r="AX407" s="15" t="s">
        <v>89</v>
      </c>
      <c r="AY407" s="293" t="s">
        <v>291</v>
      </c>
    </row>
    <row r="408" s="1" customFormat="1" ht="16.5" customHeight="1">
      <c r="B408" s="48"/>
      <c r="C408" s="294" t="s">
        <v>590</v>
      </c>
      <c r="D408" s="294" t="s">
        <v>337</v>
      </c>
      <c r="E408" s="295" t="s">
        <v>4178</v>
      </c>
      <c r="F408" s="296" t="s">
        <v>4179</v>
      </c>
      <c r="G408" s="297" t="s">
        <v>401</v>
      </c>
      <c r="H408" s="298">
        <v>94.5</v>
      </c>
      <c r="I408" s="299"/>
      <c r="J408" s="300">
        <f>ROUND(I408*H408,2)</f>
        <v>0</v>
      </c>
      <c r="K408" s="296" t="s">
        <v>4104</v>
      </c>
      <c r="L408" s="301"/>
      <c r="M408" s="302" t="s">
        <v>80</v>
      </c>
      <c r="N408" s="303" t="s">
        <v>52</v>
      </c>
      <c r="O408" s="49"/>
      <c r="P408" s="247">
        <f>O408*H408</f>
        <v>0</v>
      </c>
      <c r="Q408" s="247">
        <v>0</v>
      </c>
      <c r="R408" s="247">
        <f>Q408*H408</f>
        <v>0</v>
      </c>
      <c r="S408" s="247">
        <v>0</v>
      </c>
      <c r="T408" s="248">
        <f>S408*H408</f>
        <v>0</v>
      </c>
      <c r="AR408" s="25" t="s">
        <v>4105</v>
      </c>
      <c r="AT408" s="25" t="s">
        <v>337</v>
      </c>
      <c r="AU408" s="25" t="s">
        <v>91</v>
      </c>
      <c r="AY408" s="25" t="s">
        <v>291</v>
      </c>
      <c r="BE408" s="249">
        <f>IF(N408="základní",J408,0)</f>
        <v>0</v>
      </c>
      <c r="BF408" s="249">
        <f>IF(N408="snížená",J408,0)</f>
        <v>0</v>
      </c>
      <c r="BG408" s="249">
        <f>IF(N408="zákl. přenesená",J408,0)</f>
        <v>0</v>
      </c>
      <c r="BH408" s="249">
        <f>IF(N408="sníž. přenesená",J408,0)</f>
        <v>0</v>
      </c>
      <c r="BI408" s="249">
        <f>IF(N408="nulová",J408,0)</f>
        <v>0</v>
      </c>
      <c r="BJ408" s="25" t="s">
        <v>89</v>
      </c>
      <c r="BK408" s="249">
        <f>ROUND(I408*H408,2)</f>
        <v>0</v>
      </c>
      <c r="BL408" s="25" t="s">
        <v>668</v>
      </c>
      <c r="BM408" s="25" t="s">
        <v>4180</v>
      </c>
    </row>
    <row r="409" s="12" customFormat="1">
      <c r="B409" s="250"/>
      <c r="C409" s="251"/>
      <c r="D409" s="252" t="s">
        <v>301</v>
      </c>
      <c r="E409" s="253" t="s">
        <v>80</v>
      </c>
      <c r="F409" s="254" t="s">
        <v>3966</v>
      </c>
      <c r="G409" s="251"/>
      <c r="H409" s="253" t="s">
        <v>80</v>
      </c>
      <c r="I409" s="255"/>
      <c r="J409" s="251"/>
      <c r="K409" s="251"/>
      <c r="L409" s="256"/>
      <c r="M409" s="257"/>
      <c r="N409" s="258"/>
      <c r="O409" s="258"/>
      <c r="P409" s="258"/>
      <c r="Q409" s="258"/>
      <c r="R409" s="258"/>
      <c r="S409" s="258"/>
      <c r="T409" s="259"/>
      <c r="AT409" s="260" t="s">
        <v>301</v>
      </c>
      <c r="AU409" s="260" t="s">
        <v>91</v>
      </c>
      <c r="AV409" s="12" t="s">
        <v>89</v>
      </c>
      <c r="AW409" s="12" t="s">
        <v>44</v>
      </c>
      <c r="AX409" s="12" t="s">
        <v>82</v>
      </c>
      <c r="AY409" s="260" t="s">
        <v>291</v>
      </c>
    </row>
    <row r="410" s="12" customFormat="1">
      <c r="B410" s="250"/>
      <c r="C410" s="251"/>
      <c r="D410" s="252" t="s">
        <v>301</v>
      </c>
      <c r="E410" s="253" t="s">
        <v>80</v>
      </c>
      <c r="F410" s="254" t="s">
        <v>4168</v>
      </c>
      <c r="G410" s="251"/>
      <c r="H410" s="253" t="s">
        <v>80</v>
      </c>
      <c r="I410" s="255"/>
      <c r="J410" s="251"/>
      <c r="K410" s="251"/>
      <c r="L410" s="256"/>
      <c r="M410" s="257"/>
      <c r="N410" s="258"/>
      <c r="O410" s="258"/>
      <c r="P410" s="258"/>
      <c r="Q410" s="258"/>
      <c r="R410" s="258"/>
      <c r="S410" s="258"/>
      <c r="T410" s="259"/>
      <c r="AT410" s="260" t="s">
        <v>301</v>
      </c>
      <c r="AU410" s="260" t="s">
        <v>91</v>
      </c>
      <c r="AV410" s="12" t="s">
        <v>89</v>
      </c>
      <c r="AW410" s="12" t="s">
        <v>44</v>
      </c>
      <c r="AX410" s="12" t="s">
        <v>82</v>
      </c>
      <c r="AY410" s="260" t="s">
        <v>291</v>
      </c>
    </row>
    <row r="411" s="12" customFormat="1">
      <c r="B411" s="250"/>
      <c r="C411" s="251"/>
      <c r="D411" s="252" t="s">
        <v>301</v>
      </c>
      <c r="E411" s="253" t="s">
        <v>80</v>
      </c>
      <c r="F411" s="254" t="s">
        <v>4154</v>
      </c>
      <c r="G411" s="251"/>
      <c r="H411" s="253" t="s">
        <v>80</v>
      </c>
      <c r="I411" s="255"/>
      <c r="J411" s="251"/>
      <c r="K411" s="251"/>
      <c r="L411" s="256"/>
      <c r="M411" s="257"/>
      <c r="N411" s="258"/>
      <c r="O411" s="258"/>
      <c r="P411" s="258"/>
      <c r="Q411" s="258"/>
      <c r="R411" s="258"/>
      <c r="S411" s="258"/>
      <c r="T411" s="259"/>
      <c r="AT411" s="260" t="s">
        <v>301</v>
      </c>
      <c r="AU411" s="260" t="s">
        <v>91</v>
      </c>
      <c r="AV411" s="12" t="s">
        <v>89</v>
      </c>
      <c r="AW411" s="12" t="s">
        <v>44</v>
      </c>
      <c r="AX411" s="12" t="s">
        <v>82</v>
      </c>
      <c r="AY411" s="260" t="s">
        <v>291</v>
      </c>
    </row>
    <row r="412" s="13" customFormat="1">
      <c r="B412" s="261"/>
      <c r="C412" s="262"/>
      <c r="D412" s="252" t="s">
        <v>301</v>
      </c>
      <c r="E412" s="263" t="s">
        <v>80</v>
      </c>
      <c r="F412" s="264" t="s">
        <v>4181</v>
      </c>
      <c r="G412" s="262"/>
      <c r="H412" s="265">
        <v>15.75</v>
      </c>
      <c r="I412" s="266"/>
      <c r="J412" s="262"/>
      <c r="K412" s="262"/>
      <c r="L412" s="267"/>
      <c r="M412" s="268"/>
      <c r="N412" s="269"/>
      <c r="O412" s="269"/>
      <c r="P412" s="269"/>
      <c r="Q412" s="269"/>
      <c r="R412" s="269"/>
      <c r="S412" s="269"/>
      <c r="T412" s="270"/>
      <c r="AT412" s="271" t="s">
        <v>301</v>
      </c>
      <c r="AU412" s="271" t="s">
        <v>91</v>
      </c>
      <c r="AV412" s="13" t="s">
        <v>91</v>
      </c>
      <c r="AW412" s="13" t="s">
        <v>44</v>
      </c>
      <c r="AX412" s="13" t="s">
        <v>82</v>
      </c>
      <c r="AY412" s="271" t="s">
        <v>291</v>
      </c>
    </row>
    <row r="413" s="12" customFormat="1">
      <c r="B413" s="250"/>
      <c r="C413" s="251"/>
      <c r="D413" s="252" t="s">
        <v>301</v>
      </c>
      <c r="E413" s="253" t="s">
        <v>80</v>
      </c>
      <c r="F413" s="254" t="s">
        <v>4156</v>
      </c>
      <c r="G413" s="251"/>
      <c r="H413" s="253" t="s">
        <v>80</v>
      </c>
      <c r="I413" s="255"/>
      <c r="J413" s="251"/>
      <c r="K413" s="251"/>
      <c r="L413" s="256"/>
      <c r="M413" s="257"/>
      <c r="N413" s="258"/>
      <c r="O413" s="258"/>
      <c r="P413" s="258"/>
      <c r="Q413" s="258"/>
      <c r="R413" s="258"/>
      <c r="S413" s="258"/>
      <c r="T413" s="259"/>
      <c r="AT413" s="260" t="s">
        <v>301</v>
      </c>
      <c r="AU413" s="260" t="s">
        <v>91</v>
      </c>
      <c r="AV413" s="12" t="s">
        <v>89</v>
      </c>
      <c r="AW413" s="12" t="s">
        <v>44</v>
      </c>
      <c r="AX413" s="12" t="s">
        <v>82</v>
      </c>
      <c r="AY413" s="260" t="s">
        <v>291</v>
      </c>
    </row>
    <row r="414" s="13" customFormat="1">
      <c r="B414" s="261"/>
      <c r="C414" s="262"/>
      <c r="D414" s="252" t="s">
        <v>301</v>
      </c>
      <c r="E414" s="263" t="s">
        <v>80</v>
      </c>
      <c r="F414" s="264" t="s">
        <v>4169</v>
      </c>
      <c r="G414" s="262"/>
      <c r="H414" s="265">
        <v>21</v>
      </c>
      <c r="I414" s="266"/>
      <c r="J414" s="262"/>
      <c r="K414" s="262"/>
      <c r="L414" s="267"/>
      <c r="M414" s="268"/>
      <c r="N414" s="269"/>
      <c r="O414" s="269"/>
      <c r="P414" s="269"/>
      <c r="Q414" s="269"/>
      <c r="R414" s="269"/>
      <c r="S414" s="269"/>
      <c r="T414" s="270"/>
      <c r="AT414" s="271" t="s">
        <v>301</v>
      </c>
      <c r="AU414" s="271" t="s">
        <v>91</v>
      </c>
      <c r="AV414" s="13" t="s">
        <v>91</v>
      </c>
      <c r="AW414" s="13" t="s">
        <v>44</v>
      </c>
      <c r="AX414" s="13" t="s">
        <v>82</v>
      </c>
      <c r="AY414" s="271" t="s">
        <v>291</v>
      </c>
    </row>
    <row r="415" s="12" customFormat="1">
      <c r="B415" s="250"/>
      <c r="C415" s="251"/>
      <c r="D415" s="252" t="s">
        <v>301</v>
      </c>
      <c r="E415" s="253" t="s">
        <v>80</v>
      </c>
      <c r="F415" s="254" t="s">
        <v>4158</v>
      </c>
      <c r="G415" s="251"/>
      <c r="H415" s="253" t="s">
        <v>80</v>
      </c>
      <c r="I415" s="255"/>
      <c r="J415" s="251"/>
      <c r="K415" s="251"/>
      <c r="L415" s="256"/>
      <c r="M415" s="257"/>
      <c r="N415" s="258"/>
      <c r="O415" s="258"/>
      <c r="P415" s="258"/>
      <c r="Q415" s="258"/>
      <c r="R415" s="258"/>
      <c r="S415" s="258"/>
      <c r="T415" s="259"/>
      <c r="AT415" s="260" t="s">
        <v>301</v>
      </c>
      <c r="AU415" s="260" t="s">
        <v>91</v>
      </c>
      <c r="AV415" s="12" t="s">
        <v>89</v>
      </c>
      <c r="AW415" s="12" t="s">
        <v>44</v>
      </c>
      <c r="AX415" s="12" t="s">
        <v>82</v>
      </c>
      <c r="AY415" s="260" t="s">
        <v>291</v>
      </c>
    </row>
    <row r="416" s="13" customFormat="1">
      <c r="B416" s="261"/>
      <c r="C416" s="262"/>
      <c r="D416" s="252" t="s">
        <v>301</v>
      </c>
      <c r="E416" s="263" t="s">
        <v>80</v>
      </c>
      <c r="F416" s="264" t="s">
        <v>4182</v>
      </c>
      <c r="G416" s="262"/>
      <c r="H416" s="265">
        <v>5.25</v>
      </c>
      <c r="I416" s="266"/>
      <c r="J416" s="262"/>
      <c r="K416" s="262"/>
      <c r="L416" s="267"/>
      <c r="M416" s="268"/>
      <c r="N416" s="269"/>
      <c r="O416" s="269"/>
      <c r="P416" s="269"/>
      <c r="Q416" s="269"/>
      <c r="R416" s="269"/>
      <c r="S416" s="269"/>
      <c r="T416" s="270"/>
      <c r="AT416" s="271" t="s">
        <v>301</v>
      </c>
      <c r="AU416" s="271" t="s">
        <v>91</v>
      </c>
      <c r="AV416" s="13" t="s">
        <v>91</v>
      </c>
      <c r="AW416" s="13" t="s">
        <v>44</v>
      </c>
      <c r="AX416" s="13" t="s">
        <v>82</v>
      </c>
      <c r="AY416" s="271" t="s">
        <v>291</v>
      </c>
    </row>
    <row r="417" s="12" customFormat="1">
      <c r="B417" s="250"/>
      <c r="C417" s="251"/>
      <c r="D417" s="252" t="s">
        <v>301</v>
      </c>
      <c r="E417" s="253" t="s">
        <v>80</v>
      </c>
      <c r="F417" s="254" t="s">
        <v>4160</v>
      </c>
      <c r="G417" s="251"/>
      <c r="H417" s="253" t="s">
        <v>80</v>
      </c>
      <c r="I417" s="255"/>
      <c r="J417" s="251"/>
      <c r="K417" s="251"/>
      <c r="L417" s="256"/>
      <c r="M417" s="257"/>
      <c r="N417" s="258"/>
      <c r="O417" s="258"/>
      <c r="P417" s="258"/>
      <c r="Q417" s="258"/>
      <c r="R417" s="258"/>
      <c r="S417" s="258"/>
      <c r="T417" s="259"/>
      <c r="AT417" s="260" t="s">
        <v>301</v>
      </c>
      <c r="AU417" s="260" t="s">
        <v>91</v>
      </c>
      <c r="AV417" s="12" t="s">
        <v>89</v>
      </c>
      <c r="AW417" s="12" t="s">
        <v>44</v>
      </c>
      <c r="AX417" s="12" t="s">
        <v>82</v>
      </c>
      <c r="AY417" s="260" t="s">
        <v>291</v>
      </c>
    </row>
    <row r="418" s="13" customFormat="1">
      <c r="B418" s="261"/>
      <c r="C418" s="262"/>
      <c r="D418" s="252" t="s">
        <v>301</v>
      </c>
      <c r="E418" s="263" t="s">
        <v>80</v>
      </c>
      <c r="F418" s="264" t="s">
        <v>4169</v>
      </c>
      <c r="G418" s="262"/>
      <c r="H418" s="265">
        <v>21</v>
      </c>
      <c r="I418" s="266"/>
      <c r="J418" s="262"/>
      <c r="K418" s="262"/>
      <c r="L418" s="267"/>
      <c r="M418" s="268"/>
      <c r="N418" s="269"/>
      <c r="O418" s="269"/>
      <c r="P418" s="269"/>
      <c r="Q418" s="269"/>
      <c r="R418" s="269"/>
      <c r="S418" s="269"/>
      <c r="T418" s="270"/>
      <c r="AT418" s="271" t="s">
        <v>301</v>
      </c>
      <c r="AU418" s="271" t="s">
        <v>91</v>
      </c>
      <c r="AV418" s="13" t="s">
        <v>91</v>
      </c>
      <c r="AW418" s="13" t="s">
        <v>44</v>
      </c>
      <c r="AX418" s="13" t="s">
        <v>82</v>
      </c>
      <c r="AY418" s="271" t="s">
        <v>291</v>
      </c>
    </row>
    <row r="419" s="12" customFormat="1">
      <c r="B419" s="250"/>
      <c r="C419" s="251"/>
      <c r="D419" s="252" t="s">
        <v>301</v>
      </c>
      <c r="E419" s="253" t="s">
        <v>80</v>
      </c>
      <c r="F419" s="254" t="s">
        <v>4161</v>
      </c>
      <c r="G419" s="251"/>
      <c r="H419" s="253" t="s">
        <v>80</v>
      </c>
      <c r="I419" s="255"/>
      <c r="J419" s="251"/>
      <c r="K419" s="251"/>
      <c r="L419" s="256"/>
      <c r="M419" s="257"/>
      <c r="N419" s="258"/>
      <c r="O419" s="258"/>
      <c r="P419" s="258"/>
      <c r="Q419" s="258"/>
      <c r="R419" s="258"/>
      <c r="S419" s="258"/>
      <c r="T419" s="259"/>
      <c r="AT419" s="260" t="s">
        <v>301</v>
      </c>
      <c r="AU419" s="260" t="s">
        <v>91</v>
      </c>
      <c r="AV419" s="12" t="s">
        <v>89</v>
      </c>
      <c r="AW419" s="12" t="s">
        <v>44</v>
      </c>
      <c r="AX419" s="12" t="s">
        <v>82</v>
      </c>
      <c r="AY419" s="260" t="s">
        <v>291</v>
      </c>
    </row>
    <row r="420" s="13" customFormat="1">
      <c r="B420" s="261"/>
      <c r="C420" s="262"/>
      <c r="D420" s="252" t="s">
        <v>301</v>
      </c>
      <c r="E420" s="263" t="s">
        <v>80</v>
      </c>
      <c r="F420" s="264" t="s">
        <v>4182</v>
      </c>
      <c r="G420" s="262"/>
      <c r="H420" s="265">
        <v>5.25</v>
      </c>
      <c r="I420" s="266"/>
      <c r="J420" s="262"/>
      <c r="K420" s="262"/>
      <c r="L420" s="267"/>
      <c r="M420" s="268"/>
      <c r="N420" s="269"/>
      <c r="O420" s="269"/>
      <c r="P420" s="269"/>
      <c r="Q420" s="269"/>
      <c r="R420" s="269"/>
      <c r="S420" s="269"/>
      <c r="T420" s="270"/>
      <c r="AT420" s="271" t="s">
        <v>301</v>
      </c>
      <c r="AU420" s="271" t="s">
        <v>91</v>
      </c>
      <c r="AV420" s="13" t="s">
        <v>91</v>
      </c>
      <c r="AW420" s="13" t="s">
        <v>44</v>
      </c>
      <c r="AX420" s="13" t="s">
        <v>82</v>
      </c>
      <c r="AY420" s="271" t="s">
        <v>291</v>
      </c>
    </row>
    <row r="421" s="12" customFormat="1">
      <c r="B421" s="250"/>
      <c r="C421" s="251"/>
      <c r="D421" s="252" t="s">
        <v>301</v>
      </c>
      <c r="E421" s="253" t="s">
        <v>80</v>
      </c>
      <c r="F421" s="254" t="s">
        <v>4163</v>
      </c>
      <c r="G421" s="251"/>
      <c r="H421" s="253" t="s">
        <v>80</v>
      </c>
      <c r="I421" s="255"/>
      <c r="J421" s="251"/>
      <c r="K421" s="251"/>
      <c r="L421" s="256"/>
      <c r="M421" s="257"/>
      <c r="N421" s="258"/>
      <c r="O421" s="258"/>
      <c r="P421" s="258"/>
      <c r="Q421" s="258"/>
      <c r="R421" s="258"/>
      <c r="S421" s="258"/>
      <c r="T421" s="259"/>
      <c r="AT421" s="260" t="s">
        <v>301</v>
      </c>
      <c r="AU421" s="260" t="s">
        <v>91</v>
      </c>
      <c r="AV421" s="12" t="s">
        <v>89</v>
      </c>
      <c r="AW421" s="12" t="s">
        <v>44</v>
      </c>
      <c r="AX421" s="12" t="s">
        <v>82</v>
      </c>
      <c r="AY421" s="260" t="s">
        <v>291</v>
      </c>
    </row>
    <row r="422" s="13" customFormat="1">
      <c r="B422" s="261"/>
      <c r="C422" s="262"/>
      <c r="D422" s="252" t="s">
        <v>301</v>
      </c>
      <c r="E422" s="263" t="s">
        <v>80</v>
      </c>
      <c r="F422" s="264" t="s">
        <v>4169</v>
      </c>
      <c r="G422" s="262"/>
      <c r="H422" s="265">
        <v>21</v>
      </c>
      <c r="I422" s="266"/>
      <c r="J422" s="262"/>
      <c r="K422" s="262"/>
      <c r="L422" s="267"/>
      <c r="M422" s="268"/>
      <c r="N422" s="269"/>
      <c r="O422" s="269"/>
      <c r="P422" s="269"/>
      <c r="Q422" s="269"/>
      <c r="R422" s="269"/>
      <c r="S422" s="269"/>
      <c r="T422" s="270"/>
      <c r="AT422" s="271" t="s">
        <v>301</v>
      </c>
      <c r="AU422" s="271" t="s">
        <v>91</v>
      </c>
      <c r="AV422" s="13" t="s">
        <v>91</v>
      </c>
      <c r="AW422" s="13" t="s">
        <v>44</v>
      </c>
      <c r="AX422" s="13" t="s">
        <v>82</v>
      </c>
      <c r="AY422" s="271" t="s">
        <v>291</v>
      </c>
    </row>
    <row r="423" s="12" customFormat="1">
      <c r="B423" s="250"/>
      <c r="C423" s="251"/>
      <c r="D423" s="252" t="s">
        <v>301</v>
      </c>
      <c r="E423" s="253" t="s">
        <v>80</v>
      </c>
      <c r="F423" s="254" t="s">
        <v>4164</v>
      </c>
      <c r="G423" s="251"/>
      <c r="H423" s="253" t="s">
        <v>80</v>
      </c>
      <c r="I423" s="255"/>
      <c r="J423" s="251"/>
      <c r="K423" s="251"/>
      <c r="L423" s="256"/>
      <c r="M423" s="257"/>
      <c r="N423" s="258"/>
      <c r="O423" s="258"/>
      <c r="P423" s="258"/>
      <c r="Q423" s="258"/>
      <c r="R423" s="258"/>
      <c r="S423" s="258"/>
      <c r="T423" s="259"/>
      <c r="AT423" s="260" t="s">
        <v>301</v>
      </c>
      <c r="AU423" s="260" t="s">
        <v>91</v>
      </c>
      <c r="AV423" s="12" t="s">
        <v>89</v>
      </c>
      <c r="AW423" s="12" t="s">
        <v>44</v>
      </c>
      <c r="AX423" s="12" t="s">
        <v>82</v>
      </c>
      <c r="AY423" s="260" t="s">
        <v>291</v>
      </c>
    </row>
    <row r="424" s="13" customFormat="1">
      <c r="B424" s="261"/>
      <c r="C424" s="262"/>
      <c r="D424" s="252" t="s">
        <v>301</v>
      </c>
      <c r="E424" s="263" t="s">
        <v>80</v>
      </c>
      <c r="F424" s="264" t="s">
        <v>4182</v>
      </c>
      <c r="G424" s="262"/>
      <c r="H424" s="265">
        <v>5.25</v>
      </c>
      <c r="I424" s="266"/>
      <c r="J424" s="262"/>
      <c r="K424" s="262"/>
      <c r="L424" s="267"/>
      <c r="M424" s="268"/>
      <c r="N424" s="269"/>
      <c r="O424" s="269"/>
      <c r="P424" s="269"/>
      <c r="Q424" s="269"/>
      <c r="R424" s="269"/>
      <c r="S424" s="269"/>
      <c r="T424" s="270"/>
      <c r="AT424" s="271" t="s">
        <v>301</v>
      </c>
      <c r="AU424" s="271" t="s">
        <v>91</v>
      </c>
      <c r="AV424" s="13" t="s">
        <v>91</v>
      </c>
      <c r="AW424" s="13" t="s">
        <v>44</v>
      </c>
      <c r="AX424" s="13" t="s">
        <v>82</v>
      </c>
      <c r="AY424" s="271" t="s">
        <v>291</v>
      </c>
    </row>
    <row r="425" s="15" customFormat="1">
      <c r="B425" s="283"/>
      <c r="C425" s="284"/>
      <c r="D425" s="252" t="s">
        <v>301</v>
      </c>
      <c r="E425" s="285" t="s">
        <v>80</v>
      </c>
      <c r="F425" s="286" t="s">
        <v>315</v>
      </c>
      <c r="G425" s="284"/>
      <c r="H425" s="287">
        <v>94.5</v>
      </c>
      <c r="I425" s="288"/>
      <c r="J425" s="284"/>
      <c r="K425" s="284"/>
      <c r="L425" s="289"/>
      <c r="M425" s="290"/>
      <c r="N425" s="291"/>
      <c r="O425" s="291"/>
      <c r="P425" s="291"/>
      <c r="Q425" s="291"/>
      <c r="R425" s="291"/>
      <c r="S425" s="291"/>
      <c r="T425" s="292"/>
      <c r="AT425" s="293" t="s">
        <v>301</v>
      </c>
      <c r="AU425" s="293" t="s">
        <v>91</v>
      </c>
      <c r="AV425" s="15" t="s">
        <v>299</v>
      </c>
      <c r="AW425" s="15" t="s">
        <v>44</v>
      </c>
      <c r="AX425" s="15" t="s">
        <v>89</v>
      </c>
      <c r="AY425" s="293" t="s">
        <v>291</v>
      </c>
    </row>
    <row r="426" s="1" customFormat="1" ht="38.25" customHeight="1">
      <c r="B426" s="48"/>
      <c r="C426" s="238" t="s">
        <v>594</v>
      </c>
      <c r="D426" s="238" t="s">
        <v>294</v>
      </c>
      <c r="E426" s="239" t="s">
        <v>4183</v>
      </c>
      <c r="F426" s="240" t="s">
        <v>4184</v>
      </c>
      <c r="G426" s="241" t="s">
        <v>401</v>
      </c>
      <c r="H426" s="242">
        <v>190</v>
      </c>
      <c r="I426" s="243"/>
      <c r="J426" s="244">
        <f>ROUND(I426*H426,2)</f>
        <v>0</v>
      </c>
      <c r="K426" s="240" t="s">
        <v>298</v>
      </c>
      <c r="L426" s="74"/>
      <c r="M426" s="245" t="s">
        <v>80</v>
      </c>
      <c r="N426" s="246" t="s">
        <v>52</v>
      </c>
      <c r="O426" s="49"/>
      <c r="P426" s="247">
        <f>O426*H426</f>
        <v>0</v>
      </c>
      <c r="Q426" s="247">
        <v>0</v>
      </c>
      <c r="R426" s="247">
        <f>Q426*H426</f>
        <v>0</v>
      </c>
      <c r="S426" s="247">
        <v>0</v>
      </c>
      <c r="T426" s="248">
        <f>S426*H426</f>
        <v>0</v>
      </c>
      <c r="AR426" s="25" t="s">
        <v>668</v>
      </c>
      <c r="AT426" s="25" t="s">
        <v>294</v>
      </c>
      <c r="AU426" s="25" t="s">
        <v>91</v>
      </c>
      <c r="AY426" s="25" t="s">
        <v>291</v>
      </c>
      <c r="BE426" s="249">
        <f>IF(N426="základní",J426,0)</f>
        <v>0</v>
      </c>
      <c r="BF426" s="249">
        <f>IF(N426="snížená",J426,0)</f>
        <v>0</v>
      </c>
      <c r="BG426" s="249">
        <f>IF(N426="zákl. přenesená",J426,0)</f>
        <v>0</v>
      </c>
      <c r="BH426" s="249">
        <f>IF(N426="sníž. přenesená",J426,0)</f>
        <v>0</v>
      </c>
      <c r="BI426" s="249">
        <f>IF(N426="nulová",J426,0)</f>
        <v>0</v>
      </c>
      <c r="BJ426" s="25" t="s">
        <v>89</v>
      </c>
      <c r="BK426" s="249">
        <f>ROUND(I426*H426,2)</f>
        <v>0</v>
      </c>
      <c r="BL426" s="25" t="s">
        <v>668</v>
      </c>
      <c r="BM426" s="25" t="s">
        <v>4185</v>
      </c>
    </row>
    <row r="427" s="12" customFormat="1">
      <c r="B427" s="250"/>
      <c r="C427" s="251"/>
      <c r="D427" s="252" t="s">
        <v>301</v>
      </c>
      <c r="E427" s="253" t="s">
        <v>80</v>
      </c>
      <c r="F427" s="254" t="s">
        <v>4099</v>
      </c>
      <c r="G427" s="251"/>
      <c r="H427" s="253" t="s">
        <v>80</v>
      </c>
      <c r="I427" s="255"/>
      <c r="J427" s="251"/>
      <c r="K427" s="251"/>
      <c r="L427" s="256"/>
      <c r="M427" s="257"/>
      <c r="N427" s="258"/>
      <c r="O427" s="258"/>
      <c r="P427" s="258"/>
      <c r="Q427" s="258"/>
      <c r="R427" s="258"/>
      <c r="S427" s="258"/>
      <c r="T427" s="259"/>
      <c r="AT427" s="260" t="s">
        <v>301</v>
      </c>
      <c r="AU427" s="260" t="s">
        <v>91</v>
      </c>
      <c r="AV427" s="12" t="s">
        <v>89</v>
      </c>
      <c r="AW427" s="12" t="s">
        <v>44</v>
      </c>
      <c r="AX427" s="12" t="s">
        <v>82</v>
      </c>
      <c r="AY427" s="260" t="s">
        <v>291</v>
      </c>
    </row>
    <row r="428" s="12" customFormat="1">
      <c r="B428" s="250"/>
      <c r="C428" s="251"/>
      <c r="D428" s="252" t="s">
        <v>301</v>
      </c>
      <c r="E428" s="253" t="s">
        <v>80</v>
      </c>
      <c r="F428" s="254" t="s">
        <v>4186</v>
      </c>
      <c r="G428" s="251"/>
      <c r="H428" s="253" t="s">
        <v>80</v>
      </c>
      <c r="I428" s="255"/>
      <c r="J428" s="251"/>
      <c r="K428" s="251"/>
      <c r="L428" s="256"/>
      <c r="M428" s="257"/>
      <c r="N428" s="258"/>
      <c r="O428" s="258"/>
      <c r="P428" s="258"/>
      <c r="Q428" s="258"/>
      <c r="R428" s="258"/>
      <c r="S428" s="258"/>
      <c r="T428" s="259"/>
      <c r="AT428" s="260" t="s">
        <v>301</v>
      </c>
      <c r="AU428" s="260" t="s">
        <v>91</v>
      </c>
      <c r="AV428" s="12" t="s">
        <v>89</v>
      </c>
      <c r="AW428" s="12" t="s">
        <v>44</v>
      </c>
      <c r="AX428" s="12" t="s">
        <v>82</v>
      </c>
      <c r="AY428" s="260" t="s">
        <v>291</v>
      </c>
    </row>
    <row r="429" s="13" customFormat="1">
      <c r="B429" s="261"/>
      <c r="C429" s="262"/>
      <c r="D429" s="252" t="s">
        <v>301</v>
      </c>
      <c r="E429" s="263" t="s">
        <v>80</v>
      </c>
      <c r="F429" s="264" t="s">
        <v>4187</v>
      </c>
      <c r="G429" s="262"/>
      <c r="H429" s="265">
        <v>190</v>
      </c>
      <c r="I429" s="266"/>
      <c r="J429" s="262"/>
      <c r="K429" s="262"/>
      <c r="L429" s="267"/>
      <c r="M429" s="268"/>
      <c r="N429" s="269"/>
      <c r="O429" s="269"/>
      <c r="P429" s="269"/>
      <c r="Q429" s="269"/>
      <c r="R429" s="269"/>
      <c r="S429" s="269"/>
      <c r="T429" s="270"/>
      <c r="AT429" s="271" t="s">
        <v>301</v>
      </c>
      <c r="AU429" s="271" t="s">
        <v>91</v>
      </c>
      <c r="AV429" s="13" t="s">
        <v>91</v>
      </c>
      <c r="AW429" s="13" t="s">
        <v>44</v>
      </c>
      <c r="AX429" s="13" t="s">
        <v>89</v>
      </c>
      <c r="AY429" s="271" t="s">
        <v>291</v>
      </c>
    </row>
    <row r="430" s="1" customFormat="1" ht="16.5" customHeight="1">
      <c r="B430" s="48"/>
      <c r="C430" s="294" t="s">
        <v>599</v>
      </c>
      <c r="D430" s="294" t="s">
        <v>337</v>
      </c>
      <c r="E430" s="295" t="s">
        <v>4188</v>
      </c>
      <c r="F430" s="296" t="s">
        <v>4189</v>
      </c>
      <c r="G430" s="297" t="s">
        <v>401</v>
      </c>
      <c r="H430" s="298">
        <v>199.5</v>
      </c>
      <c r="I430" s="299"/>
      <c r="J430" s="300">
        <f>ROUND(I430*H430,2)</f>
        <v>0</v>
      </c>
      <c r="K430" s="296" t="s">
        <v>4104</v>
      </c>
      <c r="L430" s="301"/>
      <c r="M430" s="302" t="s">
        <v>80</v>
      </c>
      <c r="N430" s="303" t="s">
        <v>52</v>
      </c>
      <c r="O430" s="49"/>
      <c r="P430" s="247">
        <f>O430*H430</f>
        <v>0</v>
      </c>
      <c r="Q430" s="247">
        <v>0</v>
      </c>
      <c r="R430" s="247">
        <f>Q430*H430</f>
        <v>0</v>
      </c>
      <c r="S430" s="247">
        <v>0</v>
      </c>
      <c r="T430" s="248">
        <f>S430*H430</f>
        <v>0</v>
      </c>
      <c r="AR430" s="25" t="s">
        <v>4105</v>
      </c>
      <c r="AT430" s="25" t="s">
        <v>337</v>
      </c>
      <c r="AU430" s="25" t="s">
        <v>91</v>
      </c>
      <c r="AY430" s="25" t="s">
        <v>291</v>
      </c>
      <c r="BE430" s="249">
        <f>IF(N430="základní",J430,0)</f>
        <v>0</v>
      </c>
      <c r="BF430" s="249">
        <f>IF(N430="snížená",J430,0)</f>
        <v>0</v>
      </c>
      <c r="BG430" s="249">
        <f>IF(N430="zákl. přenesená",J430,0)</f>
        <v>0</v>
      </c>
      <c r="BH430" s="249">
        <f>IF(N430="sníž. přenesená",J430,0)</f>
        <v>0</v>
      </c>
      <c r="BI430" s="249">
        <f>IF(N430="nulová",J430,0)</f>
        <v>0</v>
      </c>
      <c r="BJ430" s="25" t="s">
        <v>89</v>
      </c>
      <c r="BK430" s="249">
        <f>ROUND(I430*H430,2)</f>
        <v>0</v>
      </c>
      <c r="BL430" s="25" t="s">
        <v>668</v>
      </c>
      <c r="BM430" s="25" t="s">
        <v>4190</v>
      </c>
    </row>
    <row r="431" s="12" customFormat="1">
      <c r="B431" s="250"/>
      <c r="C431" s="251"/>
      <c r="D431" s="252" t="s">
        <v>301</v>
      </c>
      <c r="E431" s="253" t="s">
        <v>80</v>
      </c>
      <c r="F431" s="254" t="s">
        <v>4099</v>
      </c>
      <c r="G431" s="251"/>
      <c r="H431" s="253" t="s">
        <v>80</v>
      </c>
      <c r="I431" s="255"/>
      <c r="J431" s="251"/>
      <c r="K431" s="251"/>
      <c r="L431" s="256"/>
      <c r="M431" s="257"/>
      <c r="N431" s="258"/>
      <c r="O431" s="258"/>
      <c r="P431" s="258"/>
      <c r="Q431" s="258"/>
      <c r="R431" s="258"/>
      <c r="S431" s="258"/>
      <c r="T431" s="259"/>
      <c r="AT431" s="260" t="s">
        <v>301</v>
      </c>
      <c r="AU431" s="260" t="s">
        <v>91</v>
      </c>
      <c r="AV431" s="12" t="s">
        <v>89</v>
      </c>
      <c r="AW431" s="12" t="s">
        <v>44</v>
      </c>
      <c r="AX431" s="12" t="s">
        <v>82</v>
      </c>
      <c r="AY431" s="260" t="s">
        <v>291</v>
      </c>
    </row>
    <row r="432" s="12" customFormat="1">
      <c r="B432" s="250"/>
      <c r="C432" s="251"/>
      <c r="D432" s="252" t="s">
        <v>301</v>
      </c>
      <c r="E432" s="253" t="s">
        <v>80</v>
      </c>
      <c r="F432" s="254" t="s">
        <v>4191</v>
      </c>
      <c r="G432" s="251"/>
      <c r="H432" s="253" t="s">
        <v>80</v>
      </c>
      <c r="I432" s="255"/>
      <c r="J432" s="251"/>
      <c r="K432" s="251"/>
      <c r="L432" s="256"/>
      <c r="M432" s="257"/>
      <c r="N432" s="258"/>
      <c r="O432" s="258"/>
      <c r="P432" s="258"/>
      <c r="Q432" s="258"/>
      <c r="R432" s="258"/>
      <c r="S432" s="258"/>
      <c r="T432" s="259"/>
      <c r="AT432" s="260" t="s">
        <v>301</v>
      </c>
      <c r="AU432" s="260" t="s">
        <v>91</v>
      </c>
      <c r="AV432" s="12" t="s">
        <v>89</v>
      </c>
      <c r="AW432" s="12" t="s">
        <v>44</v>
      </c>
      <c r="AX432" s="12" t="s">
        <v>82</v>
      </c>
      <c r="AY432" s="260" t="s">
        <v>291</v>
      </c>
    </row>
    <row r="433" s="13" customFormat="1">
      <c r="B433" s="261"/>
      <c r="C433" s="262"/>
      <c r="D433" s="252" t="s">
        <v>301</v>
      </c>
      <c r="E433" s="263" t="s">
        <v>80</v>
      </c>
      <c r="F433" s="264" t="s">
        <v>4192</v>
      </c>
      <c r="G433" s="262"/>
      <c r="H433" s="265">
        <v>199.5</v>
      </c>
      <c r="I433" s="266"/>
      <c r="J433" s="262"/>
      <c r="K433" s="262"/>
      <c r="L433" s="267"/>
      <c r="M433" s="268"/>
      <c r="N433" s="269"/>
      <c r="O433" s="269"/>
      <c r="P433" s="269"/>
      <c r="Q433" s="269"/>
      <c r="R433" s="269"/>
      <c r="S433" s="269"/>
      <c r="T433" s="270"/>
      <c r="AT433" s="271" t="s">
        <v>301</v>
      </c>
      <c r="AU433" s="271" t="s">
        <v>91</v>
      </c>
      <c r="AV433" s="13" t="s">
        <v>91</v>
      </c>
      <c r="AW433" s="13" t="s">
        <v>44</v>
      </c>
      <c r="AX433" s="13" t="s">
        <v>89</v>
      </c>
      <c r="AY433" s="271" t="s">
        <v>291</v>
      </c>
    </row>
    <row r="434" s="1" customFormat="1" ht="38.25" customHeight="1">
      <c r="B434" s="48"/>
      <c r="C434" s="238" t="s">
        <v>603</v>
      </c>
      <c r="D434" s="238" t="s">
        <v>294</v>
      </c>
      <c r="E434" s="239" t="s">
        <v>4193</v>
      </c>
      <c r="F434" s="240" t="s">
        <v>4194</v>
      </c>
      <c r="G434" s="241" t="s">
        <v>401</v>
      </c>
      <c r="H434" s="242">
        <v>160</v>
      </c>
      <c r="I434" s="243"/>
      <c r="J434" s="244">
        <f>ROUND(I434*H434,2)</f>
        <v>0</v>
      </c>
      <c r="K434" s="240" t="s">
        <v>298</v>
      </c>
      <c r="L434" s="74"/>
      <c r="M434" s="245" t="s">
        <v>80</v>
      </c>
      <c r="N434" s="246" t="s">
        <v>52</v>
      </c>
      <c r="O434" s="49"/>
      <c r="P434" s="247">
        <f>O434*H434</f>
        <v>0</v>
      </c>
      <c r="Q434" s="247">
        <v>0</v>
      </c>
      <c r="R434" s="247">
        <f>Q434*H434</f>
        <v>0</v>
      </c>
      <c r="S434" s="247">
        <v>0</v>
      </c>
      <c r="T434" s="248">
        <f>S434*H434</f>
        <v>0</v>
      </c>
      <c r="AR434" s="25" t="s">
        <v>668</v>
      </c>
      <c r="AT434" s="25" t="s">
        <v>294</v>
      </c>
      <c r="AU434" s="25" t="s">
        <v>91</v>
      </c>
      <c r="AY434" s="25" t="s">
        <v>291</v>
      </c>
      <c r="BE434" s="249">
        <f>IF(N434="základní",J434,0)</f>
        <v>0</v>
      </c>
      <c r="BF434" s="249">
        <f>IF(N434="snížená",J434,0)</f>
        <v>0</v>
      </c>
      <c r="BG434" s="249">
        <f>IF(N434="zákl. přenesená",J434,0)</f>
        <v>0</v>
      </c>
      <c r="BH434" s="249">
        <f>IF(N434="sníž. přenesená",J434,0)</f>
        <v>0</v>
      </c>
      <c r="BI434" s="249">
        <f>IF(N434="nulová",J434,0)</f>
        <v>0</v>
      </c>
      <c r="BJ434" s="25" t="s">
        <v>89</v>
      </c>
      <c r="BK434" s="249">
        <f>ROUND(I434*H434,2)</f>
        <v>0</v>
      </c>
      <c r="BL434" s="25" t="s">
        <v>668</v>
      </c>
      <c r="BM434" s="25" t="s">
        <v>4195</v>
      </c>
    </row>
    <row r="435" s="12" customFormat="1">
      <c r="B435" s="250"/>
      <c r="C435" s="251"/>
      <c r="D435" s="252" t="s">
        <v>301</v>
      </c>
      <c r="E435" s="253" t="s">
        <v>80</v>
      </c>
      <c r="F435" s="254" t="s">
        <v>4099</v>
      </c>
      <c r="G435" s="251"/>
      <c r="H435" s="253" t="s">
        <v>80</v>
      </c>
      <c r="I435" s="255"/>
      <c r="J435" s="251"/>
      <c r="K435" s="251"/>
      <c r="L435" s="256"/>
      <c r="M435" s="257"/>
      <c r="N435" s="258"/>
      <c r="O435" s="258"/>
      <c r="P435" s="258"/>
      <c r="Q435" s="258"/>
      <c r="R435" s="258"/>
      <c r="S435" s="258"/>
      <c r="T435" s="259"/>
      <c r="AT435" s="260" t="s">
        <v>301</v>
      </c>
      <c r="AU435" s="260" t="s">
        <v>91</v>
      </c>
      <c r="AV435" s="12" t="s">
        <v>89</v>
      </c>
      <c r="AW435" s="12" t="s">
        <v>44</v>
      </c>
      <c r="AX435" s="12" t="s">
        <v>82</v>
      </c>
      <c r="AY435" s="260" t="s">
        <v>291</v>
      </c>
    </row>
    <row r="436" s="12" customFormat="1">
      <c r="B436" s="250"/>
      <c r="C436" s="251"/>
      <c r="D436" s="252" t="s">
        <v>301</v>
      </c>
      <c r="E436" s="253" t="s">
        <v>80</v>
      </c>
      <c r="F436" s="254" t="s">
        <v>4196</v>
      </c>
      <c r="G436" s="251"/>
      <c r="H436" s="253" t="s">
        <v>80</v>
      </c>
      <c r="I436" s="255"/>
      <c r="J436" s="251"/>
      <c r="K436" s="251"/>
      <c r="L436" s="256"/>
      <c r="M436" s="257"/>
      <c r="N436" s="258"/>
      <c r="O436" s="258"/>
      <c r="P436" s="258"/>
      <c r="Q436" s="258"/>
      <c r="R436" s="258"/>
      <c r="S436" s="258"/>
      <c r="T436" s="259"/>
      <c r="AT436" s="260" t="s">
        <v>301</v>
      </c>
      <c r="AU436" s="260" t="s">
        <v>91</v>
      </c>
      <c r="AV436" s="12" t="s">
        <v>89</v>
      </c>
      <c r="AW436" s="12" t="s">
        <v>44</v>
      </c>
      <c r="AX436" s="12" t="s">
        <v>82</v>
      </c>
      <c r="AY436" s="260" t="s">
        <v>291</v>
      </c>
    </row>
    <row r="437" s="13" customFormat="1">
      <c r="B437" s="261"/>
      <c r="C437" s="262"/>
      <c r="D437" s="252" t="s">
        <v>301</v>
      </c>
      <c r="E437" s="263" t="s">
        <v>80</v>
      </c>
      <c r="F437" s="264" t="s">
        <v>4197</v>
      </c>
      <c r="G437" s="262"/>
      <c r="H437" s="265">
        <v>160</v>
      </c>
      <c r="I437" s="266"/>
      <c r="J437" s="262"/>
      <c r="K437" s="262"/>
      <c r="L437" s="267"/>
      <c r="M437" s="268"/>
      <c r="N437" s="269"/>
      <c r="O437" s="269"/>
      <c r="P437" s="269"/>
      <c r="Q437" s="269"/>
      <c r="R437" s="269"/>
      <c r="S437" s="269"/>
      <c r="T437" s="270"/>
      <c r="AT437" s="271" t="s">
        <v>301</v>
      </c>
      <c r="AU437" s="271" t="s">
        <v>91</v>
      </c>
      <c r="AV437" s="13" t="s">
        <v>91</v>
      </c>
      <c r="AW437" s="13" t="s">
        <v>44</v>
      </c>
      <c r="AX437" s="13" t="s">
        <v>89</v>
      </c>
      <c r="AY437" s="271" t="s">
        <v>291</v>
      </c>
    </row>
    <row r="438" s="1" customFormat="1" ht="16.5" customHeight="1">
      <c r="B438" s="48"/>
      <c r="C438" s="294" t="s">
        <v>608</v>
      </c>
      <c r="D438" s="294" t="s">
        <v>337</v>
      </c>
      <c r="E438" s="295" t="s">
        <v>4198</v>
      </c>
      <c r="F438" s="296" t="s">
        <v>4199</v>
      </c>
      <c r="G438" s="297" t="s">
        <v>401</v>
      </c>
      <c r="H438" s="298">
        <v>168</v>
      </c>
      <c r="I438" s="299"/>
      <c r="J438" s="300">
        <f>ROUND(I438*H438,2)</f>
        <v>0</v>
      </c>
      <c r="K438" s="296" t="s">
        <v>4104</v>
      </c>
      <c r="L438" s="301"/>
      <c r="M438" s="302" t="s">
        <v>80</v>
      </c>
      <c r="N438" s="303" t="s">
        <v>52</v>
      </c>
      <c r="O438" s="49"/>
      <c r="P438" s="247">
        <f>O438*H438</f>
        <v>0</v>
      </c>
      <c r="Q438" s="247">
        <v>0</v>
      </c>
      <c r="R438" s="247">
        <f>Q438*H438</f>
        <v>0</v>
      </c>
      <c r="S438" s="247">
        <v>0</v>
      </c>
      <c r="T438" s="248">
        <f>S438*H438</f>
        <v>0</v>
      </c>
      <c r="AR438" s="25" t="s">
        <v>4105</v>
      </c>
      <c r="AT438" s="25" t="s">
        <v>337</v>
      </c>
      <c r="AU438" s="25" t="s">
        <v>91</v>
      </c>
      <c r="AY438" s="25" t="s">
        <v>291</v>
      </c>
      <c r="BE438" s="249">
        <f>IF(N438="základní",J438,0)</f>
        <v>0</v>
      </c>
      <c r="BF438" s="249">
        <f>IF(N438="snížená",J438,0)</f>
        <v>0</v>
      </c>
      <c r="BG438" s="249">
        <f>IF(N438="zákl. přenesená",J438,0)</f>
        <v>0</v>
      </c>
      <c r="BH438" s="249">
        <f>IF(N438="sníž. přenesená",J438,0)</f>
        <v>0</v>
      </c>
      <c r="BI438" s="249">
        <f>IF(N438="nulová",J438,0)</f>
        <v>0</v>
      </c>
      <c r="BJ438" s="25" t="s">
        <v>89</v>
      </c>
      <c r="BK438" s="249">
        <f>ROUND(I438*H438,2)</f>
        <v>0</v>
      </c>
      <c r="BL438" s="25" t="s">
        <v>668</v>
      </c>
      <c r="BM438" s="25" t="s">
        <v>4200</v>
      </c>
    </row>
    <row r="439" s="12" customFormat="1">
      <c r="B439" s="250"/>
      <c r="C439" s="251"/>
      <c r="D439" s="252" t="s">
        <v>301</v>
      </c>
      <c r="E439" s="253" t="s">
        <v>80</v>
      </c>
      <c r="F439" s="254" t="s">
        <v>4099</v>
      </c>
      <c r="G439" s="251"/>
      <c r="H439" s="253" t="s">
        <v>80</v>
      </c>
      <c r="I439" s="255"/>
      <c r="J439" s="251"/>
      <c r="K439" s="251"/>
      <c r="L439" s="256"/>
      <c r="M439" s="257"/>
      <c r="N439" s="258"/>
      <c r="O439" s="258"/>
      <c r="P439" s="258"/>
      <c r="Q439" s="258"/>
      <c r="R439" s="258"/>
      <c r="S439" s="258"/>
      <c r="T439" s="259"/>
      <c r="AT439" s="260" t="s">
        <v>301</v>
      </c>
      <c r="AU439" s="260" t="s">
        <v>91</v>
      </c>
      <c r="AV439" s="12" t="s">
        <v>89</v>
      </c>
      <c r="AW439" s="12" t="s">
        <v>44</v>
      </c>
      <c r="AX439" s="12" t="s">
        <v>82</v>
      </c>
      <c r="AY439" s="260" t="s">
        <v>291</v>
      </c>
    </row>
    <row r="440" s="12" customFormat="1">
      <c r="B440" s="250"/>
      <c r="C440" s="251"/>
      <c r="D440" s="252" t="s">
        <v>301</v>
      </c>
      <c r="E440" s="253" t="s">
        <v>80</v>
      </c>
      <c r="F440" s="254" t="s">
        <v>4201</v>
      </c>
      <c r="G440" s="251"/>
      <c r="H440" s="253" t="s">
        <v>80</v>
      </c>
      <c r="I440" s="255"/>
      <c r="J440" s="251"/>
      <c r="K440" s="251"/>
      <c r="L440" s="256"/>
      <c r="M440" s="257"/>
      <c r="N440" s="258"/>
      <c r="O440" s="258"/>
      <c r="P440" s="258"/>
      <c r="Q440" s="258"/>
      <c r="R440" s="258"/>
      <c r="S440" s="258"/>
      <c r="T440" s="259"/>
      <c r="AT440" s="260" t="s">
        <v>301</v>
      </c>
      <c r="AU440" s="260" t="s">
        <v>91</v>
      </c>
      <c r="AV440" s="12" t="s">
        <v>89</v>
      </c>
      <c r="AW440" s="12" t="s">
        <v>44</v>
      </c>
      <c r="AX440" s="12" t="s">
        <v>82</v>
      </c>
      <c r="AY440" s="260" t="s">
        <v>291</v>
      </c>
    </row>
    <row r="441" s="13" customFormat="1">
      <c r="B441" s="261"/>
      <c r="C441" s="262"/>
      <c r="D441" s="252" t="s">
        <v>301</v>
      </c>
      <c r="E441" s="263" t="s">
        <v>80</v>
      </c>
      <c r="F441" s="264" t="s">
        <v>4202</v>
      </c>
      <c r="G441" s="262"/>
      <c r="H441" s="265">
        <v>168</v>
      </c>
      <c r="I441" s="266"/>
      <c r="J441" s="262"/>
      <c r="K441" s="262"/>
      <c r="L441" s="267"/>
      <c r="M441" s="268"/>
      <c r="N441" s="269"/>
      <c r="O441" s="269"/>
      <c r="P441" s="269"/>
      <c r="Q441" s="269"/>
      <c r="R441" s="269"/>
      <c r="S441" s="269"/>
      <c r="T441" s="270"/>
      <c r="AT441" s="271" t="s">
        <v>301</v>
      </c>
      <c r="AU441" s="271" t="s">
        <v>91</v>
      </c>
      <c r="AV441" s="13" t="s">
        <v>91</v>
      </c>
      <c r="AW441" s="13" t="s">
        <v>44</v>
      </c>
      <c r="AX441" s="13" t="s">
        <v>89</v>
      </c>
      <c r="AY441" s="271" t="s">
        <v>291</v>
      </c>
    </row>
    <row r="442" s="11" customFormat="1" ht="29.88" customHeight="1">
      <c r="B442" s="222"/>
      <c r="C442" s="223"/>
      <c r="D442" s="224" t="s">
        <v>81</v>
      </c>
      <c r="E442" s="236" t="s">
        <v>4203</v>
      </c>
      <c r="F442" s="236" t="s">
        <v>4204</v>
      </c>
      <c r="G442" s="223"/>
      <c r="H442" s="223"/>
      <c r="I442" s="226"/>
      <c r="J442" s="237">
        <f>BK442</f>
        <v>0</v>
      </c>
      <c r="K442" s="223"/>
      <c r="L442" s="228"/>
      <c r="M442" s="229"/>
      <c r="N442" s="230"/>
      <c r="O442" s="230"/>
      <c r="P442" s="231">
        <f>SUM(P443:P874)</f>
        <v>0</v>
      </c>
      <c r="Q442" s="230"/>
      <c r="R442" s="231">
        <f>SUM(R443:R874)</f>
        <v>10.922949999999998</v>
      </c>
      <c r="S442" s="230"/>
      <c r="T442" s="232">
        <f>SUM(T443:T874)</f>
        <v>0</v>
      </c>
      <c r="AR442" s="233" t="s">
        <v>132</v>
      </c>
      <c r="AT442" s="234" t="s">
        <v>81</v>
      </c>
      <c r="AU442" s="234" t="s">
        <v>89</v>
      </c>
      <c r="AY442" s="233" t="s">
        <v>291</v>
      </c>
      <c r="BK442" s="235">
        <f>SUM(BK443:BK874)</f>
        <v>0</v>
      </c>
    </row>
    <row r="443" s="1" customFormat="1" ht="63.75" customHeight="1">
      <c r="B443" s="48"/>
      <c r="C443" s="238" t="s">
        <v>613</v>
      </c>
      <c r="D443" s="238" t="s">
        <v>294</v>
      </c>
      <c r="E443" s="239" t="s">
        <v>4205</v>
      </c>
      <c r="F443" s="240" t="s">
        <v>4206</v>
      </c>
      <c r="G443" s="241" t="s">
        <v>401</v>
      </c>
      <c r="H443" s="242">
        <v>460</v>
      </c>
      <c r="I443" s="243"/>
      <c r="J443" s="244">
        <f>ROUND(I443*H443,2)</f>
        <v>0</v>
      </c>
      <c r="K443" s="240" t="s">
        <v>298</v>
      </c>
      <c r="L443" s="74"/>
      <c r="M443" s="245" t="s">
        <v>80</v>
      </c>
      <c r="N443" s="246" t="s">
        <v>52</v>
      </c>
      <c r="O443" s="49"/>
      <c r="P443" s="247">
        <f>O443*H443</f>
        <v>0</v>
      </c>
      <c r="Q443" s="247">
        <v>0</v>
      </c>
      <c r="R443" s="247">
        <f>Q443*H443</f>
        <v>0</v>
      </c>
      <c r="S443" s="247">
        <v>0</v>
      </c>
      <c r="T443" s="248">
        <f>S443*H443</f>
        <v>0</v>
      </c>
      <c r="AR443" s="25" t="s">
        <v>668</v>
      </c>
      <c r="AT443" s="25" t="s">
        <v>294</v>
      </c>
      <c r="AU443" s="25" t="s">
        <v>91</v>
      </c>
      <c r="AY443" s="25" t="s">
        <v>291</v>
      </c>
      <c r="BE443" s="249">
        <f>IF(N443="základní",J443,0)</f>
        <v>0</v>
      </c>
      <c r="BF443" s="249">
        <f>IF(N443="snížená",J443,0)</f>
        <v>0</v>
      </c>
      <c r="BG443" s="249">
        <f>IF(N443="zákl. přenesená",J443,0)</f>
        <v>0</v>
      </c>
      <c r="BH443" s="249">
        <f>IF(N443="sníž. přenesená",J443,0)</f>
        <v>0</v>
      </c>
      <c r="BI443" s="249">
        <f>IF(N443="nulová",J443,0)</f>
        <v>0</v>
      </c>
      <c r="BJ443" s="25" t="s">
        <v>89</v>
      </c>
      <c r="BK443" s="249">
        <f>ROUND(I443*H443,2)</f>
        <v>0</v>
      </c>
      <c r="BL443" s="25" t="s">
        <v>668</v>
      </c>
      <c r="BM443" s="25" t="s">
        <v>4207</v>
      </c>
    </row>
    <row r="444" s="12" customFormat="1">
      <c r="B444" s="250"/>
      <c r="C444" s="251"/>
      <c r="D444" s="252" t="s">
        <v>301</v>
      </c>
      <c r="E444" s="253" t="s">
        <v>80</v>
      </c>
      <c r="F444" s="254" t="s">
        <v>4208</v>
      </c>
      <c r="G444" s="251"/>
      <c r="H444" s="253" t="s">
        <v>80</v>
      </c>
      <c r="I444" s="255"/>
      <c r="J444" s="251"/>
      <c r="K444" s="251"/>
      <c r="L444" s="256"/>
      <c r="M444" s="257"/>
      <c r="N444" s="258"/>
      <c r="O444" s="258"/>
      <c r="P444" s="258"/>
      <c r="Q444" s="258"/>
      <c r="R444" s="258"/>
      <c r="S444" s="258"/>
      <c r="T444" s="259"/>
      <c r="AT444" s="260" t="s">
        <v>301</v>
      </c>
      <c r="AU444" s="260" t="s">
        <v>91</v>
      </c>
      <c r="AV444" s="12" t="s">
        <v>89</v>
      </c>
      <c r="AW444" s="12" t="s">
        <v>44</v>
      </c>
      <c r="AX444" s="12" t="s">
        <v>82</v>
      </c>
      <c r="AY444" s="260" t="s">
        <v>291</v>
      </c>
    </row>
    <row r="445" s="12" customFormat="1">
      <c r="B445" s="250"/>
      <c r="C445" s="251"/>
      <c r="D445" s="252" t="s">
        <v>301</v>
      </c>
      <c r="E445" s="253" t="s">
        <v>80</v>
      </c>
      <c r="F445" s="254" t="s">
        <v>4209</v>
      </c>
      <c r="G445" s="251"/>
      <c r="H445" s="253" t="s">
        <v>80</v>
      </c>
      <c r="I445" s="255"/>
      <c r="J445" s="251"/>
      <c r="K445" s="251"/>
      <c r="L445" s="256"/>
      <c r="M445" s="257"/>
      <c r="N445" s="258"/>
      <c r="O445" s="258"/>
      <c r="P445" s="258"/>
      <c r="Q445" s="258"/>
      <c r="R445" s="258"/>
      <c r="S445" s="258"/>
      <c r="T445" s="259"/>
      <c r="AT445" s="260" t="s">
        <v>301</v>
      </c>
      <c r="AU445" s="260" t="s">
        <v>91</v>
      </c>
      <c r="AV445" s="12" t="s">
        <v>89</v>
      </c>
      <c r="AW445" s="12" t="s">
        <v>44</v>
      </c>
      <c r="AX445" s="12" t="s">
        <v>82</v>
      </c>
      <c r="AY445" s="260" t="s">
        <v>291</v>
      </c>
    </row>
    <row r="446" s="13" customFormat="1">
      <c r="B446" s="261"/>
      <c r="C446" s="262"/>
      <c r="D446" s="252" t="s">
        <v>301</v>
      </c>
      <c r="E446" s="263" t="s">
        <v>80</v>
      </c>
      <c r="F446" s="264" t="s">
        <v>4210</v>
      </c>
      <c r="G446" s="262"/>
      <c r="H446" s="265">
        <v>460</v>
      </c>
      <c r="I446" s="266"/>
      <c r="J446" s="262"/>
      <c r="K446" s="262"/>
      <c r="L446" s="267"/>
      <c r="M446" s="268"/>
      <c r="N446" s="269"/>
      <c r="O446" s="269"/>
      <c r="P446" s="269"/>
      <c r="Q446" s="269"/>
      <c r="R446" s="269"/>
      <c r="S446" s="269"/>
      <c r="T446" s="270"/>
      <c r="AT446" s="271" t="s">
        <v>301</v>
      </c>
      <c r="AU446" s="271" t="s">
        <v>91</v>
      </c>
      <c r="AV446" s="13" t="s">
        <v>91</v>
      </c>
      <c r="AW446" s="13" t="s">
        <v>44</v>
      </c>
      <c r="AX446" s="13" t="s">
        <v>89</v>
      </c>
      <c r="AY446" s="271" t="s">
        <v>291</v>
      </c>
    </row>
    <row r="447" s="1" customFormat="1" ht="16.5" customHeight="1">
      <c r="B447" s="48"/>
      <c r="C447" s="294" t="s">
        <v>617</v>
      </c>
      <c r="D447" s="294" t="s">
        <v>337</v>
      </c>
      <c r="E447" s="295" t="s">
        <v>4211</v>
      </c>
      <c r="F447" s="296" t="s">
        <v>4212</v>
      </c>
      <c r="G447" s="297" t="s">
        <v>401</v>
      </c>
      <c r="H447" s="298">
        <v>483</v>
      </c>
      <c r="I447" s="299"/>
      <c r="J447" s="300">
        <f>ROUND(I447*H447,2)</f>
        <v>0</v>
      </c>
      <c r="K447" s="296" t="s">
        <v>298</v>
      </c>
      <c r="L447" s="301"/>
      <c r="M447" s="302" t="s">
        <v>80</v>
      </c>
      <c r="N447" s="303" t="s">
        <v>52</v>
      </c>
      <c r="O447" s="49"/>
      <c r="P447" s="247">
        <f>O447*H447</f>
        <v>0</v>
      </c>
      <c r="Q447" s="247">
        <v>0.00062</v>
      </c>
      <c r="R447" s="247">
        <f>Q447*H447</f>
        <v>0.29946</v>
      </c>
      <c r="S447" s="247">
        <v>0</v>
      </c>
      <c r="T447" s="248">
        <f>S447*H447</f>
        <v>0</v>
      </c>
      <c r="AR447" s="25" t="s">
        <v>4105</v>
      </c>
      <c r="AT447" s="25" t="s">
        <v>337</v>
      </c>
      <c r="AU447" s="25" t="s">
        <v>91</v>
      </c>
      <c r="AY447" s="25" t="s">
        <v>291</v>
      </c>
      <c r="BE447" s="249">
        <f>IF(N447="základní",J447,0)</f>
        <v>0</v>
      </c>
      <c r="BF447" s="249">
        <f>IF(N447="snížená",J447,0)</f>
        <v>0</v>
      </c>
      <c r="BG447" s="249">
        <f>IF(N447="zákl. přenesená",J447,0)</f>
        <v>0</v>
      </c>
      <c r="BH447" s="249">
        <f>IF(N447="sníž. přenesená",J447,0)</f>
        <v>0</v>
      </c>
      <c r="BI447" s="249">
        <f>IF(N447="nulová",J447,0)</f>
        <v>0</v>
      </c>
      <c r="BJ447" s="25" t="s">
        <v>89</v>
      </c>
      <c r="BK447" s="249">
        <f>ROUND(I447*H447,2)</f>
        <v>0</v>
      </c>
      <c r="BL447" s="25" t="s">
        <v>668</v>
      </c>
      <c r="BM447" s="25" t="s">
        <v>4213</v>
      </c>
    </row>
    <row r="448" s="12" customFormat="1">
      <c r="B448" s="250"/>
      <c r="C448" s="251"/>
      <c r="D448" s="252" t="s">
        <v>301</v>
      </c>
      <c r="E448" s="253" t="s">
        <v>80</v>
      </c>
      <c r="F448" s="254" t="s">
        <v>4208</v>
      </c>
      <c r="G448" s="251"/>
      <c r="H448" s="253" t="s">
        <v>80</v>
      </c>
      <c r="I448" s="255"/>
      <c r="J448" s="251"/>
      <c r="K448" s="251"/>
      <c r="L448" s="256"/>
      <c r="M448" s="257"/>
      <c r="N448" s="258"/>
      <c r="O448" s="258"/>
      <c r="P448" s="258"/>
      <c r="Q448" s="258"/>
      <c r="R448" s="258"/>
      <c r="S448" s="258"/>
      <c r="T448" s="259"/>
      <c r="AT448" s="260" t="s">
        <v>301</v>
      </c>
      <c r="AU448" s="260" t="s">
        <v>91</v>
      </c>
      <c r="AV448" s="12" t="s">
        <v>89</v>
      </c>
      <c r="AW448" s="12" t="s">
        <v>44</v>
      </c>
      <c r="AX448" s="12" t="s">
        <v>82</v>
      </c>
      <c r="AY448" s="260" t="s">
        <v>291</v>
      </c>
    </row>
    <row r="449" s="12" customFormat="1">
      <c r="B449" s="250"/>
      <c r="C449" s="251"/>
      <c r="D449" s="252" t="s">
        <v>301</v>
      </c>
      <c r="E449" s="253" t="s">
        <v>80</v>
      </c>
      <c r="F449" s="254" t="s">
        <v>4214</v>
      </c>
      <c r="G449" s="251"/>
      <c r="H449" s="253" t="s">
        <v>80</v>
      </c>
      <c r="I449" s="255"/>
      <c r="J449" s="251"/>
      <c r="K449" s="251"/>
      <c r="L449" s="256"/>
      <c r="M449" s="257"/>
      <c r="N449" s="258"/>
      <c r="O449" s="258"/>
      <c r="P449" s="258"/>
      <c r="Q449" s="258"/>
      <c r="R449" s="258"/>
      <c r="S449" s="258"/>
      <c r="T449" s="259"/>
      <c r="AT449" s="260" t="s">
        <v>301</v>
      </c>
      <c r="AU449" s="260" t="s">
        <v>91</v>
      </c>
      <c r="AV449" s="12" t="s">
        <v>89</v>
      </c>
      <c r="AW449" s="12" t="s">
        <v>44</v>
      </c>
      <c r="AX449" s="12" t="s">
        <v>82</v>
      </c>
      <c r="AY449" s="260" t="s">
        <v>291</v>
      </c>
    </row>
    <row r="450" s="13" customFormat="1">
      <c r="B450" s="261"/>
      <c r="C450" s="262"/>
      <c r="D450" s="252" t="s">
        <v>301</v>
      </c>
      <c r="E450" s="263" t="s">
        <v>80</v>
      </c>
      <c r="F450" s="264" t="s">
        <v>4215</v>
      </c>
      <c r="G450" s="262"/>
      <c r="H450" s="265">
        <v>483</v>
      </c>
      <c r="I450" s="266"/>
      <c r="J450" s="262"/>
      <c r="K450" s="262"/>
      <c r="L450" s="267"/>
      <c r="M450" s="268"/>
      <c r="N450" s="269"/>
      <c r="O450" s="269"/>
      <c r="P450" s="269"/>
      <c r="Q450" s="269"/>
      <c r="R450" s="269"/>
      <c r="S450" s="269"/>
      <c r="T450" s="270"/>
      <c r="AT450" s="271" t="s">
        <v>301</v>
      </c>
      <c r="AU450" s="271" t="s">
        <v>91</v>
      </c>
      <c r="AV450" s="13" t="s">
        <v>91</v>
      </c>
      <c r="AW450" s="13" t="s">
        <v>44</v>
      </c>
      <c r="AX450" s="13" t="s">
        <v>89</v>
      </c>
      <c r="AY450" s="271" t="s">
        <v>291</v>
      </c>
    </row>
    <row r="451" s="1" customFormat="1" ht="63.75" customHeight="1">
      <c r="B451" s="48"/>
      <c r="C451" s="238" t="s">
        <v>621</v>
      </c>
      <c r="D451" s="238" t="s">
        <v>294</v>
      </c>
      <c r="E451" s="239" t="s">
        <v>4216</v>
      </c>
      <c r="F451" s="240" t="s">
        <v>4217</v>
      </c>
      <c r="G451" s="241" t="s">
        <v>401</v>
      </c>
      <c r="H451" s="242">
        <v>620</v>
      </c>
      <c r="I451" s="243"/>
      <c r="J451" s="244">
        <f>ROUND(I451*H451,2)</f>
        <v>0</v>
      </c>
      <c r="K451" s="240" t="s">
        <v>298</v>
      </c>
      <c r="L451" s="74"/>
      <c r="M451" s="245" t="s">
        <v>80</v>
      </c>
      <c r="N451" s="246" t="s">
        <v>52</v>
      </c>
      <c r="O451" s="49"/>
      <c r="P451" s="247">
        <f>O451*H451</f>
        <v>0</v>
      </c>
      <c r="Q451" s="247">
        <v>0</v>
      </c>
      <c r="R451" s="247">
        <f>Q451*H451</f>
        <v>0</v>
      </c>
      <c r="S451" s="247">
        <v>0</v>
      </c>
      <c r="T451" s="248">
        <f>S451*H451</f>
        <v>0</v>
      </c>
      <c r="AR451" s="25" t="s">
        <v>668</v>
      </c>
      <c r="AT451" s="25" t="s">
        <v>294</v>
      </c>
      <c r="AU451" s="25" t="s">
        <v>91</v>
      </c>
      <c r="AY451" s="25" t="s">
        <v>291</v>
      </c>
      <c r="BE451" s="249">
        <f>IF(N451="základní",J451,0)</f>
        <v>0</v>
      </c>
      <c r="BF451" s="249">
        <f>IF(N451="snížená",J451,0)</f>
        <v>0</v>
      </c>
      <c r="BG451" s="249">
        <f>IF(N451="zákl. přenesená",J451,0)</f>
        <v>0</v>
      </c>
      <c r="BH451" s="249">
        <f>IF(N451="sníž. přenesená",J451,0)</f>
        <v>0</v>
      </c>
      <c r="BI451" s="249">
        <f>IF(N451="nulová",J451,0)</f>
        <v>0</v>
      </c>
      <c r="BJ451" s="25" t="s">
        <v>89</v>
      </c>
      <c r="BK451" s="249">
        <f>ROUND(I451*H451,2)</f>
        <v>0</v>
      </c>
      <c r="BL451" s="25" t="s">
        <v>668</v>
      </c>
      <c r="BM451" s="25" t="s">
        <v>4218</v>
      </c>
    </row>
    <row r="452" s="12" customFormat="1">
      <c r="B452" s="250"/>
      <c r="C452" s="251"/>
      <c r="D452" s="252" t="s">
        <v>301</v>
      </c>
      <c r="E452" s="253" t="s">
        <v>80</v>
      </c>
      <c r="F452" s="254" t="s">
        <v>4099</v>
      </c>
      <c r="G452" s="251"/>
      <c r="H452" s="253" t="s">
        <v>80</v>
      </c>
      <c r="I452" s="255"/>
      <c r="J452" s="251"/>
      <c r="K452" s="251"/>
      <c r="L452" s="256"/>
      <c r="M452" s="257"/>
      <c r="N452" s="258"/>
      <c r="O452" s="258"/>
      <c r="P452" s="258"/>
      <c r="Q452" s="258"/>
      <c r="R452" s="258"/>
      <c r="S452" s="258"/>
      <c r="T452" s="259"/>
      <c r="AT452" s="260" t="s">
        <v>301</v>
      </c>
      <c r="AU452" s="260" t="s">
        <v>91</v>
      </c>
      <c r="AV452" s="12" t="s">
        <v>89</v>
      </c>
      <c r="AW452" s="12" t="s">
        <v>44</v>
      </c>
      <c r="AX452" s="12" t="s">
        <v>82</v>
      </c>
      <c r="AY452" s="260" t="s">
        <v>291</v>
      </c>
    </row>
    <row r="453" s="12" customFormat="1">
      <c r="B453" s="250"/>
      <c r="C453" s="251"/>
      <c r="D453" s="252" t="s">
        <v>301</v>
      </c>
      <c r="E453" s="253" t="s">
        <v>80</v>
      </c>
      <c r="F453" s="254" t="s">
        <v>4219</v>
      </c>
      <c r="G453" s="251"/>
      <c r="H453" s="253" t="s">
        <v>80</v>
      </c>
      <c r="I453" s="255"/>
      <c r="J453" s="251"/>
      <c r="K453" s="251"/>
      <c r="L453" s="256"/>
      <c r="M453" s="257"/>
      <c r="N453" s="258"/>
      <c r="O453" s="258"/>
      <c r="P453" s="258"/>
      <c r="Q453" s="258"/>
      <c r="R453" s="258"/>
      <c r="S453" s="258"/>
      <c r="T453" s="259"/>
      <c r="AT453" s="260" t="s">
        <v>301</v>
      </c>
      <c r="AU453" s="260" t="s">
        <v>91</v>
      </c>
      <c r="AV453" s="12" t="s">
        <v>89</v>
      </c>
      <c r="AW453" s="12" t="s">
        <v>44</v>
      </c>
      <c r="AX453" s="12" t="s">
        <v>82</v>
      </c>
      <c r="AY453" s="260" t="s">
        <v>291</v>
      </c>
    </row>
    <row r="454" s="13" customFormat="1">
      <c r="B454" s="261"/>
      <c r="C454" s="262"/>
      <c r="D454" s="252" t="s">
        <v>301</v>
      </c>
      <c r="E454" s="263" t="s">
        <v>80</v>
      </c>
      <c r="F454" s="264" t="s">
        <v>4220</v>
      </c>
      <c r="G454" s="262"/>
      <c r="H454" s="265">
        <v>620</v>
      </c>
      <c r="I454" s="266"/>
      <c r="J454" s="262"/>
      <c r="K454" s="262"/>
      <c r="L454" s="267"/>
      <c r="M454" s="268"/>
      <c r="N454" s="269"/>
      <c r="O454" s="269"/>
      <c r="P454" s="269"/>
      <c r="Q454" s="269"/>
      <c r="R454" s="269"/>
      <c r="S454" s="269"/>
      <c r="T454" s="270"/>
      <c r="AT454" s="271" t="s">
        <v>301</v>
      </c>
      <c r="AU454" s="271" t="s">
        <v>91</v>
      </c>
      <c r="AV454" s="13" t="s">
        <v>91</v>
      </c>
      <c r="AW454" s="13" t="s">
        <v>44</v>
      </c>
      <c r="AX454" s="13" t="s">
        <v>89</v>
      </c>
      <c r="AY454" s="271" t="s">
        <v>291</v>
      </c>
    </row>
    <row r="455" s="1" customFormat="1" ht="16.5" customHeight="1">
      <c r="B455" s="48"/>
      <c r="C455" s="294" t="s">
        <v>625</v>
      </c>
      <c r="D455" s="294" t="s">
        <v>337</v>
      </c>
      <c r="E455" s="295" t="s">
        <v>4221</v>
      </c>
      <c r="F455" s="296" t="s">
        <v>4222</v>
      </c>
      <c r="G455" s="297" t="s">
        <v>401</v>
      </c>
      <c r="H455" s="298">
        <v>651</v>
      </c>
      <c r="I455" s="299"/>
      <c r="J455" s="300">
        <f>ROUND(I455*H455,2)</f>
        <v>0</v>
      </c>
      <c r="K455" s="296" t="s">
        <v>298</v>
      </c>
      <c r="L455" s="301"/>
      <c r="M455" s="302" t="s">
        <v>80</v>
      </c>
      <c r="N455" s="303" t="s">
        <v>52</v>
      </c>
      <c r="O455" s="49"/>
      <c r="P455" s="247">
        <f>O455*H455</f>
        <v>0</v>
      </c>
      <c r="Q455" s="247">
        <v>0.00013999999999999999</v>
      </c>
      <c r="R455" s="247">
        <f>Q455*H455</f>
        <v>0.091139999999999999</v>
      </c>
      <c r="S455" s="247">
        <v>0</v>
      </c>
      <c r="T455" s="248">
        <f>S455*H455</f>
        <v>0</v>
      </c>
      <c r="AR455" s="25" t="s">
        <v>4105</v>
      </c>
      <c r="AT455" s="25" t="s">
        <v>337</v>
      </c>
      <c r="AU455" s="25" t="s">
        <v>91</v>
      </c>
      <c r="AY455" s="25" t="s">
        <v>291</v>
      </c>
      <c r="BE455" s="249">
        <f>IF(N455="základní",J455,0)</f>
        <v>0</v>
      </c>
      <c r="BF455" s="249">
        <f>IF(N455="snížená",J455,0)</f>
        <v>0</v>
      </c>
      <c r="BG455" s="249">
        <f>IF(N455="zákl. přenesená",J455,0)</f>
        <v>0</v>
      </c>
      <c r="BH455" s="249">
        <f>IF(N455="sníž. přenesená",J455,0)</f>
        <v>0</v>
      </c>
      <c r="BI455" s="249">
        <f>IF(N455="nulová",J455,0)</f>
        <v>0</v>
      </c>
      <c r="BJ455" s="25" t="s">
        <v>89</v>
      </c>
      <c r="BK455" s="249">
        <f>ROUND(I455*H455,2)</f>
        <v>0</v>
      </c>
      <c r="BL455" s="25" t="s">
        <v>668</v>
      </c>
      <c r="BM455" s="25" t="s">
        <v>4223</v>
      </c>
    </row>
    <row r="456" s="12" customFormat="1">
      <c r="B456" s="250"/>
      <c r="C456" s="251"/>
      <c r="D456" s="252" t="s">
        <v>301</v>
      </c>
      <c r="E456" s="253" t="s">
        <v>80</v>
      </c>
      <c r="F456" s="254" t="s">
        <v>4099</v>
      </c>
      <c r="G456" s="251"/>
      <c r="H456" s="253" t="s">
        <v>80</v>
      </c>
      <c r="I456" s="255"/>
      <c r="J456" s="251"/>
      <c r="K456" s="251"/>
      <c r="L456" s="256"/>
      <c r="M456" s="257"/>
      <c r="N456" s="258"/>
      <c r="O456" s="258"/>
      <c r="P456" s="258"/>
      <c r="Q456" s="258"/>
      <c r="R456" s="258"/>
      <c r="S456" s="258"/>
      <c r="T456" s="259"/>
      <c r="AT456" s="260" t="s">
        <v>301</v>
      </c>
      <c r="AU456" s="260" t="s">
        <v>91</v>
      </c>
      <c r="AV456" s="12" t="s">
        <v>89</v>
      </c>
      <c r="AW456" s="12" t="s">
        <v>44</v>
      </c>
      <c r="AX456" s="12" t="s">
        <v>82</v>
      </c>
      <c r="AY456" s="260" t="s">
        <v>291</v>
      </c>
    </row>
    <row r="457" s="12" customFormat="1">
      <c r="B457" s="250"/>
      <c r="C457" s="251"/>
      <c r="D457" s="252" t="s">
        <v>301</v>
      </c>
      <c r="E457" s="253" t="s">
        <v>80</v>
      </c>
      <c r="F457" s="254" t="s">
        <v>4224</v>
      </c>
      <c r="G457" s="251"/>
      <c r="H457" s="253" t="s">
        <v>80</v>
      </c>
      <c r="I457" s="255"/>
      <c r="J457" s="251"/>
      <c r="K457" s="251"/>
      <c r="L457" s="256"/>
      <c r="M457" s="257"/>
      <c r="N457" s="258"/>
      <c r="O457" s="258"/>
      <c r="P457" s="258"/>
      <c r="Q457" s="258"/>
      <c r="R457" s="258"/>
      <c r="S457" s="258"/>
      <c r="T457" s="259"/>
      <c r="AT457" s="260" t="s">
        <v>301</v>
      </c>
      <c r="AU457" s="260" t="s">
        <v>91</v>
      </c>
      <c r="AV457" s="12" t="s">
        <v>89</v>
      </c>
      <c r="AW457" s="12" t="s">
        <v>44</v>
      </c>
      <c r="AX457" s="12" t="s">
        <v>82</v>
      </c>
      <c r="AY457" s="260" t="s">
        <v>291</v>
      </c>
    </row>
    <row r="458" s="13" customFormat="1">
      <c r="B458" s="261"/>
      <c r="C458" s="262"/>
      <c r="D458" s="252" t="s">
        <v>301</v>
      </c>
      <c r="E458" s="263" t="s">
        <v>80</v>
      </c>
      <c r="F458" s="264" t="s">
        <v>4225</v>
      </c>
      <c r="G458" s="262"/>
      <c r="H458" s="265">
        <v>651</v>
      </c>
      <c r="I458" s="266"/>
      <c r="J458" s="262"/>
      <c r="K458" s="262"/>
      <c r="L458" s="267"/>
      <c r="M458" s="268"/>
      <c r="N458" s="269"/>
      <c r="O458" s="269"/>
      <c r="P458" s="269"/>
      <c r="Q458" s="269"/>
      <c r="R458" s="269"/>
      <c r="S458" s="269"/>
      <c r="T458" s="270"/>
      <c r="AT458" s="271" t="s">
        <v>301</v>
      </c>
      <c r="AU458" s="271" t="s">
        <v>91</v>
      </c>
      <c r="AV458" s="13" t="s">
        <v>91</v>
      </c>
      <c r="AW458" s="13" t="s">
        <v>44</v>
      </c>
      <c r="AX458" s="13" t="s">
        <v>89</v>
      </c>
      <c r="AY458" s="271" t="s">
        <v>291</v>
      </c>
    </row>
    <row r="459" s="1" customFormat="1" ht="25.5" customHeight="1">
      <c r="B459" s="48"/>
      <c r="C459" s="238" t="s">
        <v>629</v>
      </c>
      <c r="D459" s="238" t="s">
        <v>294</v>
      </c>
      <c r="E459" s="239" t="s">
        <v>4226</v>
      </c>
      <c r="F459" s="240" t="s">
        <v>4227</v>
      </c>
      <c r="G459" s="241" t="s">
        <v>385</v>
      </c>
      <c r="H459" s="242">
        <v>8</v>
      </c>
      <c r="I459" s="243"/>
      <c r="J459" s="244">
        <f>ROUND(I459*H459,2)</f>
        <v>0</v>
      </c>
      <c r="K459" s="240" t="s">
        <v>298</v>
      </c>
      <c r="L459" s="74"/>
      <c r="M459" s="245" t="s">
        <v>80</v>
      </c>
      <c r="N459" s="246" t="s">
        <v>52</v>
      </c>
      <c r="O459" s="49"/>
      <c r="P459" s="247">
        <f>O459*H459</f>
        <v>0</v>
      </c>
      <c r="Q459" s="247">
        <v>0.00012999999999999999</v>
      </c>
      <c r="R459" s="247">
        <f>Q459*H459</f>
        <v>0.0010399999999999999</v>
      </c>
      <c r="S459" s="247">
        <v>0</v>
      </c>
      <c r="T459" s="248">
        <f>S459*H459</f>
        <v>0</v>
      </c>
      <c r="AR459" s="25" t="s">
        <v>668</v>
      </c>
      <c r="AT459" s="25" t="s">
        <v>294</v>
      </c>
      <c r="AU459" s="25" t="s">
        <v>91</v>
      </c>
      <c r="AY459" s="25" t="s">
        <v>291</v>
      </c>
      <c r="BE459" s="249">
        <f>IF(N459="základní",J459,0)</f>
        <v>0</v>
      </c>
      <c r="BF459" s="249">
        <f>IF(N459="snížená",J459,0)</f>
        <v>0</v>
      </c>
      <c r="BG459" s="249">
        <f>IF(N459="zákl. přenesená",J459,0)</f>
        <v>0</v>
      </c>
      <c r="BH459" s="249">
        <f>IF(N459="sníž. přenesená",J459,0)</f>
        <v>0</v>
      </c>
      <c r="BI459" s="249">
        <f>IF(N459="nulová",J459,0)</f>
        <v>0</v>
      </c>
      <c r="BJ459" s="25" t="s">
        <v>89</v>
      </c>
      <c r="BK459" s="249">
        <f>ROUND(I459*H459,2)</f>
        <v>0</v>
      </c>
      <c r="BL459" s="25" t="s">
        <v>668</v>
      </c>
      <c r="BM459" s="25" t="s">
        <v>4228</v>
      </c>
    </row>
    <row r="460" s="12" customFormat="1">
      <c r="B460" s="250"/>
      <c r="C460" s="251"/>
      <c r="D460" s="252" t="s">
        <v>301</v>
      </c>
      <c r="E460" s="253" t="s">
        <v>80</v>
      </c>
      <c r="F460" s="254" t="s">
        <v>3955</v>
      </c>
      <c r="G460" s="251"/>
      <c r="H460" s="253" t="s">
        <v>80</v>
      </c>
      <c r="I460" s="255"/>
      <c r="J460" s="251"/>
      <c r="K460" s="251"/>
      <c r="L460" s="256"/>
      <c r="M460" s="257"/>
      <c r="N460" s="258"/>
      <c r="O460" s="258"/>
      <c r="P460" s="258"/>
      <c r="Q460" s="258"/>
      <c r="R460" s="258"/>
      <c r="S460" s="258"/>
      <c r="T460" s="259"/>
      <c r="AT460" s="260" t="s">
        <v>301</v>
      </c>
      <c r="AU460" s="260" t="s">
        <v>91</v>
      </c>
      <c r="AV460" s="12" t="s">
        <v>89</v>
      </c>
      <c r="AW460" s="12" t="s">
        <v>44</v>
      </c>
      <c r="AX460" s="12" t="s">
        <v>82</v>
      </c>
      <c r="AY460" s="260" t="s">
        <v>291</v>
      </c>
    </row>
    <row r="461" s="12" customFormat="1">
      <c r="B461" s="250"/>
      <c r="C461" s="251"/>
      <c r="D461" s="252" t="s">
        <v>301</v>
      </c>
      <c r="E461" s="253" t="s">
        <v>80</v>
      </c>
      <c r="F461" s="254" t="s">
        <v>4099</v>
      </c>
      <c r="G461" s="251"/>
      <c r="H461" s="253" t="s">
        <v>80</v>
      </c>
      <c r="I461" s="255"/>
      <c r="J461" s="251"/>
      <c r="K461" s="251"/>
      <c r="L461" s="256"/>
      <c r="M461" s="257"/>
      <c r="N461" s="258"/>
      <c r="O461" s="258"/>
      <c r="P461" s="258"/>
      <c r="Q461" s="258"/>
      <c r="R461" s="258"/>
      <c r="S461" s="258"/>
      <c r="T461" s="259"/>
      <c r="AT461" s="260" t="s">
        <v>301</v>
      </c>
      <c r="AU461" s="260" t="s">
        <v>91</v>
      </c>
      <c r="AV461" s="12" t="s">
        <v>89</v>
      </c>
      <c r="AW461" s="12" t="s">
        <v>44</v>
      </c>
      <c r="AX461" s="12" t="s">
        <v>82</v>
      </c>
      <c r="AY461" s="260" t="s">
        <v>291</v>
      </c>
    </row>
    <row r="462" s="12" customFormat="1">
      <c r="B462" s="250"/>
      <c r="C462" s="251"/>
      <c r="D462" s="252" t="s">
        <v>301</v>
      </c>
      <c r="E462" s="253" t="s">
        <v>80</v>
      </c>
      <c r="F462" s="254" t="s">
        <v>4229</v>
      </c>
      <c r="G462" s="251"/>
      <c r="H462" s="253" t="s">
        <v>80</v>
      </c>
      <c r="I462" s="255"/>
      <c r="J462" s="251"/>
      <c r="K462" s="251"/>
      <c r="L462" s="256"/>
      <c r="M462" s="257"/>
      <c r="N462" s="258"/>
      <c r="O462" s="258"/>
      <c r="P462" s="258"/>
      <c r="Q462" s="258"/>
      <c r="R462" s="258"/>
      <c r="S462" s="258"/>
      <c r="T462" s="259"/>
      <c r="AT462" s="260" t="s">
        <v>301</v>
      </c>
      <c r="AU462" s="260" t="s">
        <v>91</v>
      </c>
      <c r="AV462" s="12" t="s">
        <v>89</v>
      </c>
      <c r="AW462" s="12" t="s">
        <v>44</v>
      </c>
      <c r="AX462" s="12" t="s">
        <v>82</v>
      </c>
      <c r="AY462" s="260" t="s">
        <v>291</v>
      </c>
    </row>
    <row r="463" s="13" customFormat="1">
      <c r="B463" s="261"/>
      <c r="C463" s="262"/>
      <c r="D463" s="252" t="s">
        <v>301</v>
      </c>
      <c r="E463" s="263" t="s">
        <v>80</v>
      </c>
      <c r="F463" s="264" t="s">
        <v>340</v>
      </c>
      <c r="G463" s="262"/>
      <c r="H463" s="265">
        <v>8</v>
      </c>
      <c r="I463" s="266"/>
      <c r="J463" s="262"/>
      <c r="K463" s="262"/>
      <c r="L463" s="267"/>
      <c r="M463" s="268"/>
      <c r="N463" s="269"/>
      <c r="O463" s="269"/>
      <c r="P463" s="269"/>
      <c r="Q463" s="269"/>
      <c r="R463" s="269"/>
      <c r="S463" s="269"/>
      <c r="T463" s="270"/>
      <c r="AT463" s="271" t="s">
        <v>301</v>
      </c>
      <c r="AU463" s="271" t="s">
        <v>91</v>
      </c>
      <c r="AV463" s="13" t="s">
        <v>91</v>
      </c>
      <c r="AW463" s="13" t="s">
        <v>44</v>
      </c>
      <c r="AX463" s="13" t="s">
        <v>89</v>
      </c>
      <c r="AY463" s="271" t="s">
        <v>291</v>
      </c>
    </row>
    <row r="464" s="1" customFormat="1" ht="16.5" customHeight="1">
      <c r="B464" s="48"/>
      <c r="C464" s="294" t="s">
        <v>633</v>
      </c>
      <c r="D464" s="294" t="s">
        <v>337</v>
      </c>
      <c r="E464" s="295" t="s">
        <v>4230</v>
      </c>
      <c r="F464" s="296" t="s">
        <v>4231</v>
      </c>
      <c r="G464" s="297" t="s">
        <v>385</v>
      </c>
      <c r="H464" s="298">
        <v>8</v>
      </c>
      <c r="I464" s="299"/>
      <c r="J464" s="300">
        <f>ROUND(I464*H464,2)</f>
        <v>0</v>
      </c>
      <c r="K464" s="296" t="s">
        <v>4104</v>
      </c>
      <c r="L464" s="301"/>
      <c r="M464" s="302" t="s">
        <v>80</v>
      </c>
      <c r="N464" s="303" t="s">
        <v>52</v>
      </c>
      <c r="O464" s="49"/>
      <c r="P464" s="247">
        <f>O464*H464</f>
        <v>0</v>
      </c>
      <c r="Q464" s="247">
        <v>0</v>
      </c>
      <c r="R464" s="247">
        <f>Q464*H464</f>
        <v>0</v>
      </c>
      <c r="S464" s="247">
        <v>0</v>
      </c>
      <c r="T464" s="248">
        <f>S464*H464</f>
        <v>0</v>
      </c>
      <c r="AR464" s="25" t="s">
        <v>4105</v>
      </c>
      <c r="AT464" s="25" t="s">
        <v>337</v>
      </c>
      <c r="AU464" s="25" t="s">
        <v>91</v>
      </c>
      <c r="AY464" s="25" t="s">
        <v>291</v>
      </c>
      <c r="BE464" s="249">
        <f>IF(N464="základní",J464,0)</f>
        <v>0</v>
      </c>
      <c r="BF464" s="249">
        <f>IF(N464="snížená",J464,0)</f>
        <v>0</v>
      </c>
      <c r="BG464" s="249">
        <f>IF(N464="zákl. přenesená",J464,0)</f>
        <v>0</v>
      </c>
      <c r="BH464" s="249">
        <f>IF(N464="sníž. přenesená",J464,0)</f>
        <v>0</v>
      </c>
      <c r="BI464" s="249">
        <f>IF(N464="nulová",J464,0)</f>
        <v>0</v>
      </c>
      <c r="BJ464" s="25" t="s">
        <v>89</v>
      </c>
      <c r="BK464" s="249">
        <f>ROUND(I464*H464,2)</f>
        <v>0</v>
      </c>
      <c r="BL464" s="25" t="s">
        <v>668</v>
      </c>
      <c r="BM464" s="25" t="s">
        <v>4232</v>
      </c>
    </row>
    <row r="465" s="12" customFormat="1">
      <c r="B465" s="250"/>
      <c r="C465" s="251"/>
      <c r="D465" s="252" t="s">
        <v>301</v>
      </c>
      <c r="E465" s="253" t="s">
        <v>80</v>
      </c>
      <c r="F465" s="254" t="s">
        <v>3955</v>
      </c>
      <c r="G465" s="251"/>
      <c r="H465" s="253" t="s">
        <v>80</v>
      </c>
      <c r="I465" s="255"/>
      <c r="J465" s="251"/>
      <c r="K465" s="251"/>
      <c r="L465" s="256"/>
      <c r="M465" s="257"/>
      <c r="N465" s="258"/>
      <c r="O465" s="258"/>
      <c r="P465" s="258"/>
      <c r="Q465" s="258"/>
      <c r="R465" s="258"/>
      <c r="S465" s="258"/>
      <c r="T465" s="259"/>
      <c r="AT465" s="260" t="s">
        <v>301</v>
      </c>
      <c r="AU465" s="260" t="s">
        <v>91</v>
      </c>
      <c r="AV465" s="12" t="s">
        <v>89</v>
      </c>
      <c r="AW465" s="12" t="s">
        <v>44</v>
      </c>
      <c r="AX465" s="12" t="s">
        <v>82</v>
      </c>
      <c r="AY465" s="260" t="s">
        <v>291</v>
      </c>
    </row>
    <row r="466" s="12" customFormat="1">
      <c r="B466" s="250"/>
      <c r="C466" s="251"/>
      <c r="D466" s="252" t="s">
        <v>301</v>
      </c>
      <c r="E466" s="253" t="s">
        <v>80</v>
      </c>
      <c r="F466" s="254" t="s">
        <v>4099</v>
      </c>
      <c r="G466" s="251"/>
      <c r="H466" s="253" t="s">
        <v>80</v>
      </c>
      <c r="I466" s="255"/>
      <c r="J466" s="251"/>
      <c r="K466" s="251"/>
      <c r="L466" s="256"/>
      <c r="M466" s="257"/>
      <c r="N466" s="258"/>
      <c r="O466" s="258"/>
      <c r="P466" s="258"/>
      <c r="Q466" s="258"/>
      <c r="R466" s="258"/>
      <c r="S466" s="258"/>
      <c r="T466" s="259"/>
      <c r="AT466" s="260" t="s">
        <v>301</v>
      </c>
      <c r="AU466" s="260" t="s">
        <v>91</v>
      </c>
      <c r="AV466" s="12" t="s">
        <v>89</v>
      </c>
      <c r="AW466" s="12" t="s">
        <v>44</v>
      </c>
      <c r="AX466" s="12" t="s">
        <v>82</v>
      </c>
      <c r="AY466" s="260" t="s">
        <v>291</v>
      </c>
    </row>
    <row r="467" s="12" customFormat="1">
      <c r="B467" s="250"/>
      <c r="C467" s="251"/>
      <c r="D467" s="252" t="s">
        <v>301</v>
      </c>
      <c r="E467" s="253" t="s">
        <v>80</v>
      </c>
      <c r="F467" s="254" t="s">
        <v>4229</v>
      </c>
      <c r="G467" s="251"/>
      <c r="H467" s="253" t="s">
        <v>80</v>
      </c>
      <c r="I467" s="255"/>
      <c r="J467" s="251"/>
      <c r="K467" s="251"/>
      <c r="L467" s="256"/>
      <c r="M467" s="257"/>
      <c r="N467" s="258"/>
      <c r="O467" s="258"/>
      <c r="P467" s="258"/>
      <c r="Q467" s="258"/>
      <c r="R467" s="258"/>
      <c r="S467" s="258"/>
      <c r="T467" s="259"/>
      <c r="AT467" s="260" t="s">
        <v>301</v>
      </c>
      <c r="AU467" s="260" t="s">
        <v>91</v>
      </c>
      <c r="AV467" s="12" t="s">
        <v>89</v>
      </c>
      <c r="AW467" s="12" t="s">
        <v>44</v>
      </c>
      <c r="AX467" s="12" t="s">
        <v>82</v>
      </c>
      <c r="AY467" s="260" t="s">
        <v>291</v>
      </c>
    </row>
    <row r="468" s="13" customFormat="1">
      <c r="B468" s="261"/>
      <c r="C468" s="262"/>
      <c r="D468" s="252" t="s">
        <v>301</v>
      </c>
      <c r="E468" s="263" t="s">
        <v>80</v>
      </c>
      <c r="F468" s="264" t="s">
        <v>340</v>
      </c>
      <c r="G468" s="262"/>
      <c r="H468" s="265">
        <v>8</v>
      </c>
      <c r="I468" s="266"/>
      <c r="J468" s="262"/>
      <c r="K468" s="262"/>
      <c r="L468" s="267"/>
      <c r="M468" s="268"/>
      <c r="N468" s="269"/>
      <c r="O468" s="269"/>
      <c r="P468" s="269"/>
      <c r="Q468" s="269"/>
      <c r="R468" s="269"/>
      <c r="S468" s="269"/>
      <c r="T468" s="270"/>
      <c r="AT468" s="271" t="s">
        <v>301</v>
      </c>
      <c r="AU468" s="271" t="s">
        <v>91</v>
      </c>
      <c r="AV468" s="13" t="s">
        <v>91</v>
      </c>
      <c r="AW468" s="13" t="s">
        <v>44</v>
      </c>
      <c r="AX468" s="13" t="s">
        <v>89</v>
      </c>
      <c r="AY468" s="271" t="s">
        <v>291</v>
      </c>
    </row>
    <row r="469" s="1" customFormat="1" ht="25.5" customHeight="1">
      <c r="B469" s="48"/>
      <c r="C469" s="238" t="s">
        <v>638</v>
      </c>
      <c r="D469" s="238" t="s">
        <v>294</v>
      </c>
      <c r="E469" s="239" t="s">
        <v>4233</v>
      </c>
      <c r="F469" s="240" t="s">
        <v>4234</v>
      </c>
      <c r="G469" s="241" t="s">
        <v>385</v>
      </c>
      <c r="H469" s="242">
        <v>2</v>
      </c>
      <c r="I469" s="243"/>
      <c r="J469" s="244">
        <f>ROUND(I469*H469,2)</f>
        <v>0</v>
      </c>
      <c r="K469" s="240" t="s">
        <v>298</v>
      </c>
      <c r="L469" s="74"/>
      <c r="M469" s="245" t="s">
        <v>80</v>
      </c>
      <c r="N469" s="246" t="s">
        <v>52</v>
      </c>
      <c r="O469" s="49"/>
      <c r="P469" s="247">
        <f>O469*H469</f>
        <v>0</v>
      </c>
      <c r="Q469" s="247">
        <v>0.00012999999999999999</v>
      </c>
      <c r="R469" s="247">
        <f>Q469*H469</f>
        <v>0.00025999999999999998</v>
      </c>
      <c r="S469" s="247">
        <v>0</v>
      </c>
      <c r="T469" s="248">
        <f>S469*H469</f>
        <v>0</v>
      </c>
      <c r="AR469" s="25" t="s">
        <v>668</v>
      </c>
      <c r="AT469" s="25" t="s">
        <v>294</v>
      </c>
      <c r="AU469" s="25" t="s">
        <v>91</v>
      </c>
      <c r="AY469" s="25" t="s">
        <v>291</v>
      </c>
      <c r="BE469" s="249">
        <f>IF(N469="základní",J469,0)</f>
        <v>0</v>
      </c>
      <c r="BF469" s="249">
        <f>IF(N469="snížená",J469,0)</f>
        <v>0</v>
      </c>
      <c r="BG469" s="249">
        <f>IF(N469="zákl. přenesená",J469,0)</f>
        <v>0</v>
      </c>
      <c r="BH469" s="249">
        <f>IF(N469="sníž. přenesená",J469,0)</f>
        <v>0</v>
      </c>
      <c r="BI469" s="249">
        <f>IF(N469="nulová",J469,0)</f>
        <v>0</v>
      </c>
      <c r="BJ469" s="25" t="s">
        <v>89</v>
      </c>
      <c r="BK469" s="249">
        <f>ROUND(I469*H469,2)</f>
        <v>0</v>
      </c>
      <c r="BL469" s="25" t="s">
        <v>668</v>
      </c>
      <c r="BM469" s="25" t="s">
        <v>4235</v>
      </c>
    </row>
    <row r="470" s="12" customFormat="1">
      <c r="B470" s="250"/>
      <c r="C470" s="251"/>
      <c r="D470" s="252" t="s">
        <v>301</v>
      </c>
      <c r="E470" s="253" t="s">
        <v>80</v>
      </c>
      <c r="F470" s="254" t="s">
        <v>4099</v>
      </c>
      <c r="G470" s="251"/>
      <c r="H470" s="253" t="s">
        <v>80</v>
      </c>
      <c r="I470" s="255"/>
      <c r="J470" s="251"/>
      <c r="K470" s="251"/>
      <c r="L470" s="256"/>
      <c r="M470" s="257"/>
      <c r="N470" s="258"/>
      <c r="O470" s="258"/>
      <c r="P470" s="258"/>
      <c r="Q470" s="258"/>
      <c r="R470" s="258"/>
      <c r="S470" s="258"/>
      <c r="T470" s="259"/>
      <c r="AT470" s="260" t="s">
        <v>301</v>
      </c>
      <c r="AU470" s="260" t="s">
        <v>91</v>
      </c>
      <c r="AV470" s="12" t="s">
        <v>89</v>
      </c>
      <c r="AW470" s="12" t="s">
        <v>44</v>
      </c>
      <c r="AX470" s="12" t="s">
        <v>82</v>
      </c>
      <c r="AY470" s="260" t="s">
        <v>291</v>
      </c>
    </row>
    <row r="471" s="12" customFormat="1">
      <c r="B471" s="250"/>
      <c r="C471" s="251"/>
      <c r="D471" s="252" t="s">
        <v>301</v>
      </c>
      <c r="E471" s="253" t="s">
        <v>80</v>
      </c>
      <c r="F471" s="254" t="s">
        <v>4236</v>
      </c>
      <c r="G471" s="251"/>
      <c r="H471" s="253" t="s">
        <v>80</v>
      </c>
      <c r="I471" s="255"/>
      <c r="J471" s="251"/>
      <c r="K471" s="251"/>
      <c r="L471" s="256"/>
      <c r="M471" s="257"/>
      <c r="N471" s="258"/>
      <c r="O471" s="258"/>
      <c r="P471" s="258"/>
      <c r="Q471" s="258"/>
      <c r="R471" s="258"/>
      <c r="S471" s="258"/>
      <c r="T471" s="259"/>
      <c r="AT471" s="260" t="s">
        <v>301</v>
      </c>
      <c r="AU471" s="260" t="s">
        <v>91</v>
      </c>
      <c r="AV471" s="12" t="s">
        <v>89</v>
      </c>
      <c r="AW471" s="12" t="s">
        <v>44</v>
      </c>
      <c r="AX471" s="12" t="s">
        <v>82</v>
      </c>
      <c r="AY471" s="260" t="s">
        <v>291</v>
      </c>
    </row>
    <row r="472" s="13" customFormat="1">
      <c r="B472" s="261"/>
      <c r="C472" s="262"/>
      <c r="D472" s="252" t="s">
        <v>301</v>
      </c>
      <c r="E472" s="263" t="s">
        <v>80</v>
      </c>
      <c r="F472" s="264" t="s">
        <v>4237</v>
      </c>
      <c r="G472" s="262"/>
      <c r="H472" s="265">
        <v>2</v>
      </c>
      <c r="I472" s="266"/>
      <c r="J472" s="262"/>
      <c r="K472" s="262"/>
      <c r="L472" s="267"/>
      <c r="M472" s="268"/>
      <c r="N472" s="269"/>
      <c r="O472" s="269"/>
      <c r="P472" s="269"/>
      <c r="Q472" s="269"/>
      <c r="R472" s="269"/>
      <c r="S472" s="269"/>
      <c r="T472" s="270"/>
      <c r="AT472" s="271" t="s">
        <v>301</v>
      </c>
      <c r="AU472" s="271" t="s">
        <v>91</v>
      </c>
      <c r="AV472" s="13" t="s">
        <v>91</v>
      </c>
      <c r="AW472" s="13" t="s">
        <v>44</v>
      </c>
      <c r="AX472" s="13" t="s">
        <v>89</v>
      </c>
      <c r="AY472" s="271" t="s">
        <v>291</v>
      </c>
    </row>
    <row r="473" s="1" customFormat="1" ht="16.5" customHeight="1">
      <c r="B473" s="48"/>
      <c r="C473" s="294" t="s">
        <v>644</v>
      </c>
      <c r="D473" s="294" t="s">
        <v>337</v>
      </c>
      <c r="E473" s="295" t="s">
        <v>4238</v>
      </c>
      <c r="F473" s="296" t="s">
        <v>4239</v>
      </c>
      <c r="G473" s="297" t="s">
        <v>385</v>
      </c>
      <c r="H473" s="298">
        <v>2</v>
      </c>
      <c r="I473" s="299"/>
      <c r="J473" s="300">
        <f>ROUND(I473*H473,2)</f>
        <v>0</v>
      </c>
      <c r="K473" s="296" t="s">
        <v>4104</v>
      </c>
      <c r="L473" s="301"/>
      <c r="M473" s="302" t="s">
        <v>80</v>
      </c>
      <c r="N473" s="303" t="s">
        <v>52</v>
      </c>
      <c r="O473" s="49"/>
      <c r="P473" s="247">
        <f>O473*H473</f>
        <v>0</v>
      </c>
      <c r="Q473" s="247">
        <v>0</v>
      </c>
      <c r="R473" s="247">
        <f>Q473*H473</f>
        <v>0</v>
      </c>
      <c r="S473" s="247">
        <v>0</v>
      </c>
      <c r="T473" s="248">
        <f>S473*H473</f>
        <v>0</v>
      </c>
      <c r="AR473" s="25" t="s">
        <v>4105</v>
      </c>
      <c r="AT473" s="25" t="s">
        <v>337</v>
      </c>
      <c r="AU473" s="25" t="s">
        <v>91</v>
      </c>
      <c r="AY473" s="25" t="s">
        <v>291</v>
      </c>
      <c r="BE473" s="249">
        <f>IF(N473="základní",J473,0)</f>
        <v>0</v>
      </c>
      <c r="BF473" s="249">
        <f>IF(N473="snížená",J473,0)</f>
        <v>0</v>
      </c>
      <c r="BG473" s="249">
        <f>IF(N473="zákl. přenesená",J473,0)</f>
        <v>0</v>
      </c>
      <c r="BH473" s="249">
        <f>IF(N473="sníž. přenesená",J473,0)</f>
        <v>0</v>
      </c>
      <c r="BI473" s="249">
        <f>IF(N473="nulová",J473,0)</f>
        <v>0</v>
      </c>
      <c r="BJ473" s="25" t="s">
        <v>89</v>
      </c>
      <c r="BK473" s="249">
        <f>ROUND(I473*H473,2)</f>
        <v>0</v>
      </c>
      <c r="BL473" s="25" t="s">
        <v>668</v>
      </c>
      <c r="BM473" s="25" t="s">
        <v>4240</v>
      </c>
    </row>
    <row r="474" s="12" customFormat="1">
      <c r="B474" s="250"/>
      <c r="C474" s="251"/>
      <c r="D474" s="252" t="s">
        <v>301</v>
      </c>
      <c r="E474" s="253" t="s">
        <v>80</v>
      </c>
      <c r="F474" s="254" t="s">
        <v>4099</v>
      </c>
      <c r="G474" s="251"/>
      <c r="H474" s="253" t="s">
        <v>80</v>
      </c>
      <c r="I474" s="255"/>
      <c r="J474" s="251"/>
      <c r="K474" s="251"/>
      <c r="L474" s="256"/>
      <c r="M474" s="257"/>
      <c r="N474" s="258"/>
      <c r="O474" s="258"/>
      <c r="P474" s="258"/>
      <c r="Q474" s="258"/>
      <c r="R474" s="258"/>
      <c r="S474" s="258"/>
      <c r="T474" s="259"/>
      <c r="AT474" s="260" t="s">
        <v>301</v>
      </c>
      <c r="AU474" s="260" t="s">
        <v>91</v>
      </c>
      <c r="AV474" s="12" t="s">
        <v>89</v>
      </c>
      <c r="AW474" s="12" t="s">
        <v>44</v>
      </c>
      <c r="AX474" s="12" t="s">
        <v>82</v>
      </c>
      <c r="AY474" s="260" t="s">
        <v>291</v>
      </c>
    </row>
    <row r="475" s="12" customFormat="1">
      <c r="B475" s="250"/>
      <c r="C475" s="251"/>
      <c r="D475" s="252" t="s">
        <v>301</v>
      </c>
      <c r="E475" s="253" t="s">
        <v>80</v>
      </c>
      <c r="F475" s="254" t="s">
        <v>4236</v>
      </c>
      <c r="G475" s="251"/>
      <c r="H475" s="253" t="s">
        <v>80</v>
      </c>
      <c r="I475" s="255"/>
      <c r="J475" s="251"/>
      <c r="K475" s="251"/>
      <c r="L475" s="256"/>
      <c r="M475" s="257"/>
      <c r="N475" s="258"/>
      <c r="O475" s="258"/>
      <c r="P475" s="258"/>
      <c r="Q475" s="258"/>
      <c r="R475" s="258"/>
      <c r="S475" s="258"/>
      <c r="T475" s="259"/>
      <c r="AT475" s="260" t="s">
        <v>301</v>
      </c>
      <c r="AU475" s="260" t="s">
        <v>91</v>
      </c>
      <c r="AV475" s="12" t="s">
        <v>89</v>
      </c>
      <c r="AW475" s="12" t="s">
        <v>44</v>
      </c>
      <c r="AX475" s="12" t="s">
        <v>82</v>
      </c>
      <c r="AY475" s="260" t="s">
        <v>291</v>
      </c>
    </row>
    <row r="476" s="13" customFormat="1">
      <c r="B476" s="261"/>
      <c r="C476" s="262"/>
      <c r="D476" s="252" t="s">
        <v>301</v>
      </c>
      <c r="E476" s="263" t="s">
        <v>80</v>
      </c>
      <c r="F476" s="264" t="s">
        <v>4237</v>
      </c>
      <c r="G476" s="262"/>
      <c r="H476" s="265">
        <v>2</v>
      </c>
      <c r="I476" s="266"/>
      <c r="J476" s="262"/>
      <c r="K476" s="262"/>
      <c r="L476" s="267"/>
      <c r="M476" s="268"/>
      <c r="N476" s="269"/>
      <c r="O476" s="269"/>
      <c r="P476" s="269"/>
      <c r="Q476" s="269"/>
      <c r="R476" s="269"/>
      <c r="S476" s="269"/>
      <c r="T476" s="270"/>
      <c r="AT476" s="271" t="s">
        <v>301</v>
      </c>
      <c r="AU476" s="271" t="s">
        <v>91</v>
      </c>
      <c r="AV476" s="13" t="s">
        <v>91</v>
      </c>
      <c r="AW476" s="13" t="s">
        <v>44</v>
      </c>
      <c r="AX476" s="13" t="s">
        <v>89</v>
      </c>
      <c r="AY476" s="271" t="s">
        <v>291</v>
      </c>
    </row>
    <row r="477" s="1" customFormat="1" ht="25.5" customHeight="1">
      <c r="B477" s="48"/>
      <c r="C477" s="238" t="s">
        <v>650</v>
      </c>
      <c r="D477" s="238" t="s">
        <v>294</v>
      </c>
      <c r="E477" s="239" t="s">
        <v>4241</v>
      </c>
      <c r="F477" s="240" t="s">
        <v>4242</v>
      </c>
      <c r="G477" s="241" t="s">
        <v>385</v>
      </c>
      <c r="H477" s="242">
        <v>36</v>
      </c>
      <c r="I477" s="243"/>
      <c r="J477" s="244">
        <f>ROUND(I477*H477,2)</f>
        <v>0</v>
      </c>
      <c r="K477" s="240" t="s">
        <v>298</v>
      </c>
      <c r="L477" s="74"/>
      <c r="M477" s="245" t="s">
        <v>80</v>
      </c>
      <c r="N477" s="246" t="s">
        <v>52</v>
      </c>
      <c r="O477" s="49"/>
      <c r="P477" s="247">
        <f>O477*H477</f>
        <v>0</v>
      </c>
      <c r="Q477" s="247">
        <v>0</v>
      </c>
      <c r="R477" s="247">
        <f>Q477*H477</f>
        <v>0</v>
      </c>
      <c r="S477" s="247">
        <v>0</v>
      </c>
      <c r="T477" s="248">
        <f>S477*H477</f>
        <v>0</v>
      </c>
      <c r="AR477" s="25" t="s">
        <v>668</v>
      </c>
      <c r="AT477" s="25" t="s">
        <v>294</v>
      </c>
      <c r="AU477" s="25" t="s">
        <v>91</v>
      </c>
      <c r="AY477" s="25" t="s">
        <v>291</v>
      </c>
      <c r="BE477" s="249">
        <f>IF(N477="základní",J477,0)</f>
        <v>0</v>
      </c>
      <c r="BF477" s="249">
        <f>IF(N477="snížená",J477,0)</f>
        <v>0</v>
      </c>
      <c r="BG477" s="249">
        <f>IF(N477="zákl. přenesená",J477,0)</f>
        <v>0</v>
      </c>
      <c r="BH477" s="249">
        <f>IF(N477="sníž. přenesená",J477,0)</f>
        <v>0</v>
      </c>
      <c r="BI477" s="249">
        <f>IF(N477="nulová",J477,0)</f>
        <v>0</v>
      </c>
      <c r="BJ477" s="25" t="s">
        <v>89</v>
      </c>
      <c r="BK477" s="249">
        <f>ROUND(I477*H477,2)</f>
        <v>0</v>
      </c>
      <c r="BL477" s="25" t="s">
        <v>668</v>
      </c>
      <c r="BM477" s="25" t="s">
        <v>4243</v>
      </c>
    </row>
    <row r="478" s="12" customFormat="1">
      <c r="B478" s="250"/>
      <c r="C478" s="251"/>
      <c r="D478" s="252" t="s">
        <v>301</v>
      </c>
      <c r="E478" s="253" t="s">
        <v>80</v>
      </c>
      <c r="F478" s="254" t="s">
        <v>3955</v>
      </c>
      <c r="G478" s="251"/>
      <c r="H478" s="253" t="s">
        <v>80</v>
      </c>
      <c r="I478" s="255"/>
      <c r="J478" s="251"/>
      <c r="K478" s="251"/>
      <c r="L478" s="256"/>
      <c r="M478" s="257"/>
      <c r="N478" s="258"/>
      <c r="O478" s="258"/>
      <c r="P478" s="258"/>
      <c r="Q478" s="258"/>
      <c r="R478" s="258"/>
      <c r="S478" s="258"/>
      <c r="T478" s="259"/>
      <c r="AT478" s="260" t="s">
        <v>301</v>
      </c>
      <c r="AU478" s="260" t="s">
        <v>91</v>
      </c>
      <c r="AV478" s="12" t="s">
        <v>89</v>
      </c>
      <c r="AW478" s="12" t="s">
        <v>44</v>
      </c>
      <c r="AX478" s="12" t="s">
        <v>82</v>
      </c>
      <c r="AY478" s="260" t="s">
        <v>291</v>
      </c>
    </row>
    <row r="479" s="12" customFormat="1">
      <c r="B479" s="250"/>
      <c r="C479" s="251"/>
      <c r="D479" s="252" t="s">
        <v>301</v>
      </c>
      <c r="E479" s="253" t="s">
        <v>80</v>
      </c>
      <c r="F479" s="254" t="s">
        <v>4099</v>
      </c>
      <c r="G479" s="251"/>
      <c r="H479" s="253" t="s">
        <v>80</v>
      </c>
      <c r="I479" s="255"/>
      <c r="J479" s="251"/>
      <c r="K479" s="251"/>
      <c r="L479" s="256"/>
      <c r="M479" s="257"/>
      <c r="N479" s="258"/>
      <c r="O479" s="258"/>
      <c r="P479" s="258"/>
      <c r="Q479" s="258"/>
      <c r="R479" s="258"/>
      <c r="S479" s="258"/>
      <c r="T479" s="259"/>
      <c r="AT479" s="260" t="s">
        <v>301</v>
      </c>
      <c r="AU479" s="260" t="s">
        <v>91</v>
      </c>
      <c r="AV479" s="12" t="s">
        <v>89</v>
      </c>
      <c r="AW479" s="12" t="s">
        <v>44</v>
      </c>
      <c r="AX479" s="12" t="s">
        <v>82</v>
      </c>
      <c r="AY479" s="260" t="s">
        <v>291</v>
      </c>
    </row>
    <row r="480" s="12" customFormat="1">
      <c r="B480" s="250"/>
      <c r="C480" s="251"/>
      <c r="D480" s="252" t="s">
        <v>301</v>
      </c>
      <c r="E480" s="253" t="s">
        <v>80</v>
      </c>
      <c r="F480" s="254" t="s">
        <v>4244</v>
      </c>
      <c r="G480" s="251"/>
      <c r="H480" s="253" t="s">
        <v>80</v>
      </c>
      <c r="I480" s="255"/>
      <c r="J480" s="251"/>
      <c r="K480" s="251"/>
      <c r="L480" s="256"/>
      <c r="M480" s="257"/>
      <c r="N480" s="258"/>
      <c r="O480" s="258"/>
      <c r="P480" s="258"/>
      <c r="Q480" s="258"/>
      <c r="R480" s="258"/>
      <c r="S480" s="258"/>
      <c r="T480" s="259"/>
      <c r="AT480" s="260" t="s">
        <v>301</v>
      </c>
      <c r="AU480" s="260" t="s">
        <v>91</v>
      </c>
      <c r="AV480" s="12" t="s">
        <v>89</v>
      </c>
      <c r="AW480" s="12" t="s">
        <v>44</v>
      </c>
      <c r="AX480" s="12" t="s">
        <v>82</v>
      </c>
      <c r="AY480" s="260" t="s">
        <v>291</v>
      </c>
    </row>
    <row r="481" s="13" customFormat="1">
      <c r="B481" s="261"/>
      <c r="C481" s="262"/>
      <c r="D481" s="252" t="s">
        <v>301</v>
      </c>
      <c r="E481" s="263" t="s">
        <v>80</v>
      </c>
      <c r="F481" s="264" t="s">
        <v>4245</v>
      </c>
      <c r="G481" s="262"/>
      <c r="H481" s="265">
        <v>36</v>
      </c>
      <c r="I481" s="266"/>
      <c r="J481" s="262"/>
      <c r="K481" s="262"/>
      <c r="L481" s="267"/>
      <c r="M481" s="268"/>
      <c r="N481" s="269"/>
      <c r="O481" s="269"/>
      <c r="P481" s="269"/>
      <c r="Q481" s="269"/>
      <c r="R481" s="269"/>
      <c r="S481" s="269"/>
      <c r="T481" s="270"/>
      <c r="AT481" s="271" t="s">
        <v>301</v>
      </c>
      <c r="AU481" s="271" t="s">
        <v>91</v>
      </c>
      <c r="AV481" s="13" t="s">
        <v>91</v>
      </c>
      <c r="AW481" s="13" t="s">
        <v>44</v>
      </c>
      <c r="AX481" s="13" t="s">
        <v>89</v>
      </c>
      <c r="AY481" s="271" t="s">
        <v>291</v>
      </c>
    </row>
    <row r="482" s="1" customFormat="1" ht="16.5" customHeight="1">
      <c r="B482" s="48"/>
      <c r="C482" s="294" t="s">
        <v>654</v>
      </c>
      <c r="D482" s="294" t="s">
        <v>337</v>
      </c>
      <c r="E482" s="295" t="s">
        <v>4246</v>
      </c>
      <c r="F482" s="296" t="s">
        <v>4247</v>
      </c>
      <c r="G482" s="297" t="s">
        <v>385</v>
      </c>
      <c r="H482" s="298">
        <v>36</v>
      </c>
      <c r="I482" s="299"/>
      <c r="J482" s="300">
        <f>ROUND(I482*H482,2)</f>
        <v>0</v>
      </c>
      <c r="K482" s="296" t="s">
        <v>4104</v>
      </c>
      <c r="L482" s="301"/>
      <c r="M482" s="302" t="s">
        <v>80</v>
      </c>
      <c r="N482" s="303" t="s">
        <v>52</v>
      </c>
      <c r="O482" s="49"/>
      <c r="P482" s="247">
        <f>O482*H482</f>
        <v>0</v>
      </c>
      <c r="Q482" s="247">
        <v>0</v>
      </c>
      <c r="R482" s="247">
        <f>Q482*H482</f>
        <v>0</v>
      </c>
      <c r="S482" s="247">
        <v>0</v>
      </c>
      <c r="T482" s="248">
        <f>S482*H482</f>
        <v>0</v>
      </c>
      <c r="AR482" s="25" t="s">
        <v>4105</v>
      </c>
      <c r="AT482" s="25" t="s">
        <v>337</v>
      </c>
      <c r="AU482" s="25" t="s">
        <v>91</v>
      </c>
      <c r="AY482" s="25" t="s">
        <v>291</v>
      </c>
      <c r="BE482" s="249">
        <f>IF(N482="základní",J482,0)</f>
        <v>0</v>
      </c>
      <c r="BF482" s="249">
        <f>IF(N482="snížená",J482,0)</f>
        <v>0</v>
      </c>
      <c r="BG482" s="249">
        <f>IF(N482="zákl. přenesená",J482,0)</f>
        <v>0</v>
      </c>
      <c r="BH482" s="249">
        <f>IF(N482="sníž. přenesená",J482,0)</f>
        <v>0</v>
      </c>
      <c r="BI482" s="249">
        <f>IF(N482="nulová",J482,0)</f>
        <v>0</v>
      </c>
      <c r="BJ482" s="25" t="s">
        <v>89</v>
      </c>
      <c r="BK482" s="249">
        <f>ROUND(I482*H482,2)</f>
        <v>0</v>
      </c>
      <c r="BL482" s="25" t="s">
        <v>668</v>
      </c>
      <c r="BM482" s="25" t="s">
        <v>4248</v>
      </c>
    </row>
    <row r="483" s="12" customFormat="1">
      <c r="B483" s="250"/>
      <c r="C483" s="251"/>
      <c r="D483" s="252" t="s">
        <v>301</v>
      </c>
      <c r="E483" s="253" t="s">
        <v>80</v>
      </c>
      <c r="F483" s="254" t="s">
        <v>3955</v>
      </c>
      <c r="G483" s="251"/>
      <c r="H483" s="253" t="s">
        <v>80</v>
      </c>
      <c r="I483" s="255"/>
      <c r="J483" s="251"/>
      <c r="K483" s="251"/>
      <c r="L483" s="256"/>
      <c r="M483" s="257"/>
      <c r="N483" s="258"/>
      <c r="O483" s="258"/>
      <c r="P483" s="258"/>
      <c r="Q483" s="258"/>
      <c r="R483" s="258"/>
      <c r="S483" s="258"/>
      <c r="T483" s="259"/>
      <c r="AT483" s="260" t="s">
        <v>301</v>
      </c>
      <c r="AU483" s="260" t="s">
        <v>91</v>
      </c>
      <c r="AV483" s="12" t="s">
        <v>89</v>
      </c>
      <c r="AW483" s="12" t="s">
        <v>44</v>
      </c>
      <c r="AX483" s="12" t="s">
        <v>82</v>
      </c>
      <c r="AY483" s="260" t="s">
        <v>291</v>
      </c>
    </row>
    <row r="484" s="12" customFormat="1">
      <c r="B484" s="250"/>
      <c r="C484" s="251"/>
      <c r="D484" s="252" t="s">
        <v>301</v>
      </c>
      <c r="E484" s="253" t="s">
        <v>80</v>
      </c>
      <c r="F484" s="254" t="s">
        <v>4099</v>
      </c>
      <c r="G484" s="251"/>
      <c r="H484" s="253" t="s">
        <v>80</v>
      </c>
      <c r="I484" s="255"/>
      <c r="J484" s="251"/>
      <c r="K484" s="251"/>
      <c r="L484" s="256"/>
      <c r="M484" s="257"/>
      <c r="N484" s="258"/>
      <c r="O484" s="258"/>
      <c r="P484" s="258"/>
      <c r="Q484" s="258"/>
      <c r="R484" s="258"/>
      <c r="S484" s="258"/>
      <c r="T484" s="259"/>
      <c r="AT484" s="260" t="s">
        <v>301</v>
      </c>
      <c r="AU484" s="260" t="s">
        <v>91</v>
      </c>
      <c r="AV484" s="12" t="s">
        <v>89</v>
      </c>
      <c r="AW484" s="12" t="s">
        <v>44</v>
      </c>
      <c r="AX484" s="12" t="s">
        <v>82</v>
      </c>
      <c r="AY484" s="260" t="s">
        <v>291</v>
      </c>
    </row>
    <row r="485" s="12" customFormat="1">
      <c r="B485" s="250"/>
      <c r="C485" s="251"/>
      <c r="D485" s="252" t="s">
        <v>301</v>
      </c>
      <c r="E485" s="253" t="s">
        <v>80</v>
      </c>
      <c r="F485" s="254" t="s">
        <v>4244</v>
      </c>
      <c r="G485" s="251"/>
      <c r="H485" s="253" t="s">
        <v>80</v>
      </c>
      <c r="I485" s="255"/>
      <c r="J485" s="251"/>
      <c r="K485" s="251"/>
      <c r="L485" s="256"/>
      <c r="M485" s="257"/>
      <c r="N485" s="258"/>
      <c r="O485" s="258"/>
      <c r="P485" s="258"/>
      <c r="Q485" s="258"/>
      <c r="R485" s="258"/>
      <c r="S485" s="258"/>
      <c r="T485" s="259"/>
      <c r="AT485" s="260" t="s">
        <v>301</v>
      </c>
      <c r="AU485" s="260" t="s">
        <v>91</v>
      </c>
      <c r="AV485" s="12" t="s">
        <v>89</v>
      </c>
      <c r="AW485" s="12" t="s">
        <v>44</v>
      </c>
      <c r="AX485" s="12" t="s">
        <v>82</v>
      </c>
      <c r="AY485" s="260" t="s">
        <v>291</v>
      </c>
    </row>
    <row r="486" s="13" customFormat="1">
      <c r="B486" s="261"/>
      <c r="C486" s="262"/>
      <c r="D486" s="252" t="s">
        <v>301</v>
      </c>
      <c r="E486" s="263" t="s">
        <v>80</v>
      </c>
      <c r="F486" s="264" t="s">
        <v>4245</v>
      </c>
      <c r="G486" s="262"/>
      <c r="H486" s="265">
        <v>36</v>
      </c>
      <c r="I486" s="266"/>
      <c r="J486" s="262"/>
      <c r="K486" s="262"/>
      <c r="L486" s="267"/>
      <c r="M486" s="268"/>
      <c r="N486" s="269"/>
      <c r="O486" s="269"/>
      <c r="P486" s="269"/>
      <c r="Q486" s="269"/>
      <c r="R486" s="269"/>
      <c r="S486" s="269"/>
      <c r="T486" s="270"/>
      <c r="AT486" s="271" t="s">
        <v>301</v>
      </c>
      <c r="AU486" s="271" t="s">
        <v>91</v>
      </c>
      <c r="AV486" s="13" t="s">
        <v>91</v>
      </c>
      <c r="AW486" s="13" t="s">
        <v>44</v>
      </c>
      <c r="AX486" s="13" t="s">
        <v>89</v>
      </c>
      <c r="AY486" s="271" t="s">
        <v>291</v>
      </c>
    </row>
    <row r="487" s="1" customFormat="1" ht="25.5" customHeight="1">
      <c r="B487" s="48"/>
      <c r="C487" s="238" t="s">
        <v>658</v>
      </c>
      <c r="D487" s="238" t="s">
        <v>294</v>
      </c>
      <c r="E487" s="239" t="s">
        <v>4249</v>
      </c>
      <c r="F487" s="240" t="s">
        <v>4250</v>
      </c>
      <c r="G487" s="241" t="s">
        <v>385</v>
      </c>
      <c r="H487" s="242">
        <v>9</v>
      </c>
      <c r="I487" s="243"/>
      <c r="J487" s="244">
        <f>ROUND(I487*H487,2)</f>
        <v>0</v>
      </c>
      <c r="K487" s="240" t="s">
        <v>298</v>
      </c>
      <c r="L487" s="74"/>
      <c r="M487" s="245" t="s">
        <v>80</v>
      </c>
      <c r="N487" s="246" t="s">
        <v>52</v>
      </c>
      <c r="O487" s="49"/>
      <c r="P487" s="247">
        <f>O487*H487</f>
        <v>0</v>
      </c>
      <c r="Q487" s="247">
        <v>0</v>
      </c>
      <c r="R487" s="247">
        <f>Q487*H487</f>
        <v>0</v>
      </c>
      <c r="S487" s="247">
        <v>0</v>
      </c>
      <c r="T487" s="248">
        <f>S487*H487</f>
        <v>0</v>
      </c>
      <c r="AR487" s="25" t="s">
        <v>668</v>
      </c>
      <c r="AT487" s="25" t="s">
        <v>294</v>
      </c>
      <c r="AU487" s="25" t="s">
        <v>91</v>
      </c>
      <c r="AY487" s="25" t="s">
        <v>291</v>
      </c>
      <c r="BE487" s="249">
        <f>IF(N487="základní",J487,0)</f>
        <v>0</v>
      </c>
      <c r="BF487" s="249">
        <f>IF(N487="snížená",J487,0)</f>
        <v>0</v>
      </c>
      <c r="BG487" s="249">
        <f>IF(N487="zákl. přenesená",J487,0)</f>
        <v>0</v>
      </c>
      <c r="BH487" s="249">
        <f>IF(N487="sníž. přenesená",J487,0)</f>
        <v>0</v>
      </c>
      <c r="BI487" s="249">
        <f>IF(N487="nulová",J487,0)</f>
        <v>0</v>
      </c>
      <c r="BJ487" s="25" t="s">
        <v>89</v>
      </c>
      <c r="BK487" s="249">
        <f>ROUND(I487*H487,2)</f>
        <v>0</v>
      </c>
      <c r="BL487" s="25" t="s">
        <v>668</v>
      </c>
      <c r="BM487" s="25" t="s">
        <v>4251</v>
      </c>
    </row>
    <row r="488" s="12" customFormat="1">
      <c r="B488" s="250"/>
      <c r="C488" s="251"/>
      <c r="D488" s="252" t="s">
        <v>301</v>
      </c>
      <c r="E488" s="253" t="s">
        <v>80</v>
      </c>
      <c r="F488" s="254" t="s">
        <v>3955</v>
      </c>
      <c r="G488" s="251"/>
      <c r="H488" s="253" t="s">
        <v>80</v>
      </c>
      <c r="I488" s="255"/>
      <c r="J488" s="251"/>
      <c r="K488" s="251"/>
      <c r="L488" s="256"/>
      <c r="M488" s="257"/>
      <c r="N488" s="258"/>
      <c r="O488" s="258"/>
      <c r="P488" s="258"/>
      <c r="Q488" s="258"/>
      <c r="R488" s="258"/>
      <c r="S488" s="258"/>
      <c r="T488" s="259"/>
      <c r="AT488" s="260" t="s">
        <v>301</v>
      </c>
      <c r="AU488" s="260" t="s">
        <v>91</v>
      </c>
      <c r="AV488" s="12" t="s">
        <v>89</v>
      </c>
      <c r="AW488" s="12" t="s">
        <v>44</v>
      </c>
      <c r="AX488" s="12" t="s">
        <v>82</v>
      </c>
      <c r="AY488" s="260" t="s">
        <v>291</v>
      </c>
    </row>
    <row r="489" s="12" customFormat="1">
      <c r="B489" s="250"/>
      <c r="C489" s="251"/>
      <c r="D489" s="252" t="s">
        <v>301</v>
      </c>
      <c r="E489" s="253" t="s">
        <v>80</v>
      </c>
      <c r="F489" s="254" t="s">
        <v>4110</v>
      </c>
      <c r="G489" s="251"/>
      <c r="H489" s="253" t="s">
        <v>80</v>
      </c>
      <c r="I489" s="255"/>
      <c r="J489" s="251"/>
      <c r="K489" s="251"/>
      <c r="L489" s="256"/>
      <c r="M489" s="257"/>
      <c r="N489" s="258"/>
      <c r="O489" s="258"/>
      <c r="P489" s="258"/>
      <c r="Q489" s="258"/>
      <c r="R489" s="258"/>
      <c r="S489" s="258"/>
      <c r="T489" s="259"/>
      <c r="AT489" s="260" t="s">
        <v>301</v>
      </c>
      <c r="AU489" s="260" t="s">
        <v>91</v>
      </c>
      <c r="AV489" s="12" t="s">
        <v>89</v>
      </c>
      <c r="AW489" s="12" t="s">
        <v>44</v>
      </c>
      <c r="AX489" s="12" t="s">
        <v>82</v>
      </c>
      <c r="AY489" s="260" t="s">
        <v>291</v>
      </c>
    </row>
    <row r="490" s="12" customFormat="1">
      <c r="B490" s="250"/>
      <c r="C490" s="251"/>
      <c r="D490" s="252" t="s">
        <v>301</v>
      </c>
      <c r="E490" s="253" t="s">
        <v>80</v>
      </c>
      <c r="F490" s="254" t="s">
        <v>4252</v>
      </c>
      <c r="G490" s="251"/>
      <c r="H490" s="253" t="s">
        <v>80</v>
      </c>
      <c r="I490" s="255"/>
      <c r="J490" s="251"/>
      <c r="K490" s="251"/>
      <c r="L490" s="256"/>
      <c r="M490" s="257"/>
      <c r="N490" s="258"/>
      <c r="O490" s="258"/>
      <c r="P490" s="258"/>
      <c r="Q490" s="258"/>
      <c r="R490" s="258"/>
      <c r="S490" s="258"/>
      <c r="T490" s="259"/>
      <c r="AT490" s="260" t="s">
        <v>301</v>
      </c>
      <c r="AU490" s="260" t="s">
        <v>91</v>
      </c>
      <c r="AV490" s="12" t="s">
        <v>89</v>
      </c>
      <c r="AW490" s="12" t="s">
        <v>44</v>
      </c>
      <c r="AX490" s="12" t="s">
        <v>82</v>
      </c>
      <c r="AY490" s="260" t="s">
        <v>291</v>
      </c>
    </row>
    <row r="491" s="13" customFormat="1">
      <c r="B491" s="261"/>
      <c r="C491" s="262"/>
      <c r="D491" s="252" t="s">
        <v>301</v>
      </c>
      <c r="E491" s="263" t="s">
        <v>80</v>
      </c>
      <c r="F491" s="264" t="s">
        <v>4253</v>
      </c>
      <c r="G491" s="262"/>
      <c r="H491" s="265">
        <v>9</v>
      </c>
      <c r="I491" s="266"/>
      <c r="J491" s="262"/>
      <c r="K491" s="262"/>
      <c r="L491" s="267"/>
      <c r="M491" s="268"/>
      <c r="N491" s="269"/>
      <c r="O491" s="269"/>
      <c r="P491" s="269"/>
      <c r="Q491" s="269"/>
      <c r="R491" s="269"/>
      <c r="S491" s="269"/>
      <c r="T491" s="270"/>
      <c r="AT491" s="271" t="s">
        <v>301</v>
      </c>
      <c r="AU491" s="271" t="s">
        <v>91</v>
      </c>
      <c r="AV491" s="13" t="s">
        <v>91</v>
      </c>
      <c r="AW491" s="13" t="s">
        <v>44</v>
      </c>
      <c r="AX491" s="13" t="s">
        <v>89</v>
      </c>
      <c r="AY491" s="271" t="s">
        <v>291</v>
      </c>
    </row>
    <row r="492" s="1" customFormat="1" ht="16.5" customHeight="1">
      <c r="B492" s="48"/>
      <c r="C492" s="294" t="s">
        <v>664</v>
      </c>
      <c r="D492" s="294" t="s">
        <v>337</v>
      </c>
      <c r="E492" s="295" t="s">
        <v>4254</v>
      </c>
      <c r="F492" s="296" t="s">
        <v>4255</v>
      </c>
      <c r="G492" s="297" t="s">
        <v>385</v>
      </c>
      <c r="H492" s="298">
        <v>9</v>
      </c>
      <c r="I492" s="299"/>
      <c r="J492" s="300">
        <f>ROUND(I492*H492,2)</f>
        <v>0</v>
      </c>
      <c r="K492" s="296" t="s">
        <v>298</v>
      </c>
      <c r="L492" s="301"/>
      <c r="M492" s="302" t="s">
        <v>80</v>
      </c>
      <c r="N492" s="303" t="s">
        <v>52</v>
      </c>
      <c r="O492" s="49"/>
      <c r="P492" s="247">
        <f>O492*H492</f>
        <v>0</v>
      </c>
      <c r="Q492" s="247">
        <v>0.00020000000000000001</v>
      </c>
      <c r="R492" s="247">
        <f>Q492*H492</f>
        <v>0.0018000000000000002</v>
      </c>
      <c r="S492" s="247">
        <v>0</v>
      </c>
      <c r="T492" s="248">
        <f>S492*H492</f>
        <v>0</v>
      </c>
      <c r="AR492" s="25" t="s">
        <v>4105</v>
      </c>
      <c r="AT492" s="25" t="s">
        <v>337</v>
      </c>
      <c r="AU492" s="25" t="s">
        <v>91</v>
      </c>
      <c r="AY492" s="25" t="s">
        <v>291</v>
      </c>
      <c r="BE492" s="249">
        <f>IF(N492="základní",J492,0)</f>
        <v>0</v>
      </c>
      <c r="BF492" s="249">
        <f>IF(N492="snížená",J492,0)</f>
        <v>0</v>
      </c>
      <c r="BG492" s="249">
        <f>IF(N492="zákl. přenesená",J492,0)</f>
        <v>0</v>
      </c>
      <c r="BH492" s="249">
        <f>IF(N492="sníž. přenesená",J492,0)</f>
        <v>0</v>
      </c>
      <c r="BI492" s="249">
        <f>IF(N492="nulová",J492,0)</f>
        <v>0</v>
      </c>
      <c r="BJ492" s="25" t="s">
        <v>89</v>
      </c>
      <c r="BK492" s="249">
        <f>ROUND(I492*H492,2)</f>
        <v>0</v>
      </c>
      <c r="BL492" s="25" t="s">
        <v>668</v>
      </c>
      <c r="BM492" s="25" t="s">
        <v>4256</v>
      </c>
    </row>
    <row r="493" s="12" customFormat="1">
      <c r="B493" s="250"/>
      <c r="C493" s="251"/>
      <c r="D493" s="252" t="s">
        <v>301</v>
      </c>
      <c r="E493" s="253" t="s">
        <v>80</v>
      </c>
      <c r="F493" s="254" t="s">
        <v>3955</v>
      </c>
      <c r="G493" s="251"/>
      <c r="H493" s="253" t="s">
        <v>80</v>
      </c>
      <c r="I493" s="255"/>
      <c r="J493" s="251"/>
      <c r="K493" s="251"/>
      <c r="L493" s="256"/>
      <c r="M493" s="257"/>
      <c r="N493" s="258"/>
      <c r="O493" s="258"/>
      <c r="P493" s="258"/>
      <c r="Q493" s="258"/>
      <c r="R493" s="258"/>
      <c r="S493" s="258"/>
      <c r="T493" s="259"/>
      <c r="AT493" s="260" t="s">
        <v>301</v>
      </c>
      <c r="AU493" s="260" t="s">
        <v>91</v>
      </c>
      <c r="AV493" s="12" t="s">
        <v>89</v>
      </c>
      <c r="AW493" s="12" t="s">
        <v>44</v>
      </c>
      <c r="AX493" s="12" t="s">
        <v>82</v>
      </c>
      <c r="AY493" s="260" t="s">
        <v>291</v>
      </c>
    </row>
    <row r="494" s="12" customFormat="1">
      <c r="B494" s="250"/>
      <c r="C494" s="251"/>
      <c r="D494" s="252" t="s">
        <v>301</v>
      </c>
      <c r="E494" s="253" t="s">
        <v>80</v>
      </c>
      <c r="F494" s="254" t="s">
        <v>4110</v>
      </c>
      <c r="G494" s="251"/>
      <c r="H494" s="253" t="s">
        <v>80</v>
      </c>
      <c r="I494" s="255"/>
      <c r="J494" s="251"/>
      <c r="K494" s="251"/>
      <c r="L494" s="256"/>
      <c r="M494" s="257"/>
      <c r="N494" s="258"/>
      <c r="O494" s="258"/>
      <c r="P494" s="258"/>
      <c r="Q494" s="258"/>
      <c r="R494" s="258"/>
      <c r="S494" s="258"/>
      <c r="T494" s="259"/>
      <c r="AT494" s="260" t="s">
        <v>301</v>
      </c>
      <c r="AU494" s="260" t="s">
        <v>91</v>
      </c>
      <c r="AV494" s="12" t="s">
        <v>89</v>
      </c>
      <c r="AW494" s="12" t="s">
        <v>44</v>
      </c>
      <c r="AX494" s="12" t="s">
        <v>82</v>
      </c>
      <c r="AY494" s="260" t="s">
        <v>291</v>
      </c>
    </row>
    <row r="495" s="12" customFormat="1">
      <c r="B495" s="250"/>
      <c r="C495" s="251"/>
      <c r="D495" s="252" t="s">
        <v>301</v>
      </c>
      <c r="E495" s="253" t="s">
        <v>80</v>
      </c>
      <c r="F495" s="254" t="s">
        <v>4252</v>
      </c>
      <c r="G495" s="251"/>
      <c r="H495" s="253" t="s">
        <v>80</v>
      </c>
      <c r="I495" s="255"/>
      <c r="J495" s="251"/>
      <c r="K495" s="251"/>
      <c r="L495" s="256"/>
      <c r="M495" s="257"/>
      <c r="N495" s="258"/>
      <c r="O495" s="258"/>
      <c r="P495" s="258"/>
      <c r="Q495" s="258"/>
      <c r="R495" s="258"/>
      <c r="S495" s="258"/>
      <c r="T495" s="259"/>
      <c r="AT495" s="260" t="s">
        <v>301</v>
      </c>
      <c r="AU495" s="260" t="s">
        <v>91</v>
      </c>
      <c r="AV495" s="12" t="s">
        <v>89</v>
      </c>
      <c r="AW495" s="12" t="s">
        <v>44</v>
      </c>
      <c r="AX495" s="12" t="s">
        <v>82</v>
      </c>
      <c r="AY495" s="260" t="s">
        <v>291</v>
      </c>
    </row>
    <row r="496" s="13" customFormat="1">
      <c r="B496" s="261"/>
      <c r="C496" s="262"/>
      <c r="D496" s="252" t="s">
        <v>301</v>
      </c>
      <c r="E496" s="263" t="s">
        <v>80</v>
      </c>
      <c r="F496" s="264" t="s">
        <v>4253</v>
      </c>
      <c r="G496" s="262"/>
      <c r="H496" s="265">
        <v>9</v>
      </c>
      <c r="I496" s="266"/>
      <c r="J496" s="262"/>
      <c r="K496" s="262"/>
      <c r="L496" s="267"/>
      <c r="M496" s="268"/>
      <c r="N496" s="269"/>
      <c r="O496" s="269"/>
      <c r="P496" s="269"/>
      <c r="Q496" s="269"/>
      <c r="R496" s="269"/>
      <c r="S496" s="269"/>
      <c r="T496" s="270"/>
      <c r="AT496" s="271" t="s">
        <v>301</v>
      </c>
      <c r="AU496" s="271" t="s">
        <v>91</v>
      </c>
      <c r="AV496" s="13" t="s">
        <v>91</v>
      </c>
      <c r="AW496" s="13" t="s">
        <v>44</v>
      </c>
      <c r="AX496" s="13" t="s">
        <v>89</v>
      </c>
      <c r="AY496" s="271" t="s">
        <v>291</v>
      </c>
    </row>
    <row r="497" s="1" customFormat="1" ht="16.5" customHeight="1">
      <c r="B497" s="48"/>
      <c r="C497" s="238" t="s">
        <v>668</v>
      </c>
      <c r="D497" s="238" t="s">
        <v>294</v>
      </c>
      <c r="E497" s="239" t="s">
        <v>4257</v>
      </c>
      <c r="F497" s="240" t="s">
        <v>4258</v>
      </c>
      <c r="G497" s="241" t="s">
        <v>385</v>
      </c>
      <c r="H497" s="242">
        <v>360</v>
      </c>
      <c r="I497" s="243"/>
      <c r="J497" s="244">
        <f>ROUND(I497*H497,2)</f>
        <v>0</v>
      </c>
      <c r="K497" s="240" t="s">
        <v>298</v>
      </c>
      <c r="L497" s="74"/>
      <c r="M497" s="245" t="s">
        <v>80</v>
      </c>
      <c r="N497" s="246" t="s">
        <v>52</v>
      </c>
      <c r="O497" s="49"/>
      <c r="P497" s="247">
        <f>O497*H497</f>
        <v>0</v>
      </c>
      <c r="Q497" s="247">
        <v>0</v>
      </c>
      <c r="R497" s="247">
        <f>Q497*H497</f>
        <v>0</v>
      </c>
      <c r="S497" s="247">
        <v>0</v>
      </c>
      <c r="T497" s="248">
        <f>S497*H497</f>
        <v>0</v>
      </c>
      <c r="AR497" s="25" t="s">
        <v>668</v>
      </c>
      <c r="AT497" s="25" t="s">
        <v>294</v>
      </c>
      <c r="AU497" s="25" t="s">
        <v>91</v>
      </c>
      <c r="AY497" s="25" t="s">
        <v>291</v>
      </c>
      <c r="BE497" s="249">
        <f>IF(N497="základní",J497,0)</f>
        <v>0</v>
      </c>
      <c r="BF497" s="249">
        <f>IF(N497="snížená",J497,0)</f>
        <v>0</v>
      </c>
      <c r="BG497" s="249">
        <f>IF(N497="zákl. přenesená",J497,0)</f>
        <v>0</v>
      </c>
      <c r="BH497" s="249">
        <f>IF(N497="sníž. přenesená",J497,0)</f>
        <v>0</v>
      </c>
      <c r="BI497" s="249">
        <f>IF(N497="nulová",J497,0)</f>
        <v>0</v>
      </c>
      <c r="BJ497" s="25" t="s">
        <v>89</v>
      </c>
      <c r="BK497" s="249">
        <f>ROUND(I497*H497,2)</f>
        <v>0</v>
      </c>
      <c r="BL497" s="25" t="s">
        <v>668</v>
      </c>
      <c r="BM497" s="25" t="s">
        <v>4259</v>
      </c>
    </row>
    <row r="498" s="12" customFormat="1">
      <c r="B498" s="250"/>
      <c r="C498" s="251"/>
      <c r="D498" s="252" t="s">
        <v>301</v>
      </c>
      <c r="E498" s="253" t="s">
        <v>80</v>
      </c>
      <c r="F498" s="254" t="s">
        <v>3966</v>
      </c>
      <c r="G498" s="251"/>
      <c r="H498" s="253" t="s">
        <v>80</v>
      </c>
      <c r="I498" s="255"/>
      <c r="J498" s="251"/>
      <c r="K498" s="251"/>
      <c r="L498" s="256"/>
      <c r="M498" s="257"/>
      <c r="N498" s="258"/>
      <c r="O498" s="258"/>
      <c r="P498" s="258"/>
      <c r="Q498" s="258"/>
      <c r="R498" s="258"/>
      <c r="S498" s="258"/>
      <c r="T498" s="259"/>
      <c r="AT498" s="260" t="s">
        <v>301</v>
      </c>
      <c r="AU498" s="260" t="s">
        <v>91</v>
      </c>
      <c r="AV498" s="12" t="s">
        <v>89</v>
      </c>
      <c r="AW498" s="12" t="s">
        <v>44</v>
      </c>
      <c r="AX498" s="12" t="s">
        <v>82</v>
      </c>
      <c r="AY498" s="260" t="s">
        <v>291</v>
      </c>
    </row>
    <row r="499" s="12" customFormat="1">
      <c r="B499" s="250"/>
      <c r="C499" s="251"/>
      <c r="D499" s="252" t="s">
        <v>301</v>
      </c>
      <c r="E499" s="253" t="s">
        <v>80</v>
      </c>
      <c r="F499" s="254" t="s">
        <v>4154</v>
      </c>
      <c r="G499" s="251"/>
      <c r="H499" s="253" t="s">
        <v>80</v>
      </c>
      <c r="I499" s="255"/>
      <c r="J499" s="251"/>
      <c r="K499" s="251"/>
      <c r="L499" s="256"/>
      <c r="M499" s="257"/>
      <c r="N499" s="258"/>
      <c r="O499" s="258"/>
      <c r="P499" s="258"/>
      <c r="Q499" s="258"/>
      <c r="R499" s="258"/>
      <c r="S499" s="258"/>
      <c r="T499" s="259"/>
      <c r="AT499" s="260" t="s">
        <v>301</v>
      </c>
      <c r="AU499" s="260" t="s">
        <v>91</v>
      </c>
      <c r="AV499" s="12" t="s">
        <v>89</v>
      </c>
      <c r="AW499" s="12" t="s">
        <v>44</v>
      </c>
      <c r="AX499" s="12" t="s">
        <v>82</v>
      </c>
      <c r="AY499" s="260" t="s">
        <v>291</v>
      </c>
    </row>
    <row r="500" s="13" customFormat="1">
      <c r="B500" s="261"/>
      <c r="C500" s="262"/>
      <c r="D500" s="252" t="s">
        <v>301</v>
      </c>
      <c r="E500" s="263" t="s">
        <v>80</v>
      </c>
      <c r="F500" s="264" t="s">
        <v>4260</v>
      </c>
      <c r="G500" s="262"/>
      <c r="H500" s="265">
        <v>34</v>
      </c>
      <c r="I500" s="266"/>
      <c r="J500" s="262"/>
      <c r="K500" s="262"/>
      <c r="L500" s="267"/>
      <c r="M500" s="268"/>
      <c r="N500" s="269"/>
      <c r="O500" s="269"/>
      <c r="P500" s="269"/>
      <c r="Q500" s="269"/>
      <c r="R500" s="269"/>
      <c r="S500" s="269"/>
      <c r="T500" s="270"/>
      <c r="AT500" s="271" t="s">
        <v>301</v>
      </c>
      <c r="AU500" s="271" t="s">
        <v>91</v>
      </c>
      <c r="AV500" s="13" t="s">
        <v>91</v>
      </c>
      <c r="AW500" s="13" t="s">
        <v>44</v>
      </c>
      <c r="AX500" s="13" t="s">
        <v>82</v>
      </c>
      <c r="AY500" s="271" t="s">
        <v>291</v>
      </c>
    </row>
    <row r="501" s="12" customFormat="1">
      <c r="B501" s="250"/>
      <c r="C501" s="251"/>
      <c r="D501" s="252" t="s">
        <v>301</v>
      </c>
      <c r="E501" s="253" t="s">
        <v>80</v>
      </c>
      <c r="F501" s="254" t="s">
        <v>4156</v>
      </c>
      <c r="G501" s="251"/>
      <c r="H501" s="253" t="s">
        <v>80</v>
      </c>
      <c r="I501" s="255"/>
      <c r="J501" s="251"/>
      <c r="K501" s="251"/>
      <c r="L501" s="256"/>
      <c r="M501" s="257"/>
      <c r="N501" s="258"/>
      <c r="O501" s="258"/>
      <c r="P501" s="258"/>
      <c r="Q501" s="258"/>
      <c r="R501" s="258"/>
      <c r="S501" s="258"/>
      <c r="T501" s="259"/>
      <c r="AT501" s="260" t="s">
        <v>301</v>
      </c>
      <c r="AU501" s="260" t="s">
        <v>91</v>
      </c>
      <c r="AV501" s="12" t="s">
        <v>89</v>
      </c>
      <c r="AW501" s="12" t="s">
        <v>44</v>
      </c>
      <c r="AX501" s="12" t="s">
        <v>82</v>
      </c>
      <c r="AY501" s="260" t="s">
        <v>291</v>
      </c>
    </row>
    <row r="502" s="13" customFormat="1">
      <c r="B502" s="261"/>
      <c r="C502" s="262"/>
      <c r="D502" s="252" t="s">
        <v>301</v>
      </c>
      <c r="E502" s="263" t="s">
        <v>80</v>
      </c>
      <c r="F502" s="264" t="s">
        <v>4261</v>
      </c>
      <c r="G502" s="262"/>
      <c r="H502" s="265">
        <v>58</v>
      </c>
      <c r="I502" s="266"/>
      <c r="J502" s="262"/>
      <c r="K502" s="262"/>
      <c r="L502" s="267"/>
      <c r="M502" s="268"/>
      <c r="N502" s="269"/>
      <c r="O502" s="269"/>
      <c r="P502" s="269"/>
      <c r="Q502" s="269"/>
      <c r="R502" s="269"/>
      <c r="S502" s="269"/>
      <c r="T502" s="270"/>
      <c r="AT502" s="271" t="s">
        <v>301</v>
      </c>
      <c r="AU502" s="271" t="s">
        <v>91</v>
      </c>
      <c r="AV502" s="13" t="s">
        <v>91</v>
      </c>
      <c r="AW502" s="13" t="s">
        <v>44</v>
      </c>
      <c r="AX502" s="13" t="s">
        <v>82</v>
      </c>
      <c r="AY502" s="271" t="s">
        <v>291</v>
      </c>
    </row>
    <row r="503" s="12" customFormat="1">
      <c r="B503" s="250"/>
      <c r="C503" s="251"/>
      <c r="D503" s="252" t="s">
        <v>301</v>
      </c>
      <c r="E503" s="253" t="s">
        <v>80</v>
      </c>
      <c r="F503" s="254" t="s">
        <v>4158</v>
      </c>
      <c r="G503" s="251"/>
      <c r="H503" s="253" t="s">
        <v>80</v>
      </c>
      <c r="I503" s="255"/>
      <c r="J503" s="251"/>
      <c r="K503" s="251"/>
      <c r="L503" s="256"/>
      <c r="M503" s="257"/>
      <c r="N503" s="258"/>
      <c r="O503" s="258"/>
      <c r="P503" s="258"/>
      <c r="Q503" s="258"/>
      <c r="R503" s="258"/>
      <c r="S503" s="258"/>
      <c r="T503" s="259"/>
      <c r="AT503" s="260" t="s">
        <v>301</v>
      </c>
      <c r="AU503" s="260" t="s">
        <v>91</v>
      </c>
      <c r="AV503" s="12" t="s">
        <v>89</v>
      </c>
      <c r="AW503" s="12" t="s">
        <v>44</v>
      </c>
      <c r="AX503" s="12" t="s">
        <v>82</v>
      </c>
      <c r="AY503" s="260" t="s">
        <v>291</v>
      </c>
    </row>
    <row r="504" s="13" customFormat="1">
      <c r="B504" s="261"/>
      <c r="C504" s="262"/>
      <c r="D504" s="252" t="s">
        <v>301</v>
      </c>
      <c r="E504" s="263" t="s">
        <v>80</v>
      </c>
      <c r="F504" s="264" t="s">
        <v>4262</v>
      </c>
      <c r="G504" s="262"/>
      <c r="H504" s="265">
        <v>54</v>
      </c>
      <c r="I504" s="266"/>
      <c r="J504" s="262"/>
      <c r="K504" s="262"/>
      <c r="L504" s="267"/>
      <c r="M504" s="268"/>
      <c r="N504" s="269"/>
      <c r="O504" s="269"/>
      <c r="P504" s="269"/>
      <c r="Q504" s="269"/>
      <c r="R504" s="269"/>
      <c r="S504" s="269"/>
      <c r="T504" s="270"/>
      <c r="AT504" s="271" t="s">
        <v>301</v>
      </c>
      <c r="AU504" s="271" t="s">
        <v>91</v>
      </c>
      <c r="AV504" s="13" t="s">
        <v>91</v>
      </c>
      <c r="AW504" s="13" t="s">
        <v>44</v>
      </c>
      <c r="AX504" s="13" t="s">
        <v>82</v>
      </c>
      <c r="AY504" s="271" t="s">
        <v>291</v>
      </c>
    </row>
    <row r="505" s="12" customFormat="1">
      <c r="B505" s="250"/>
      <c r="C505" s="251"/>
      <c r="D505" s="252" t="s">
        <v>301</v>
      </c>
      <c r="E505" s="253" t="s">
        <v>80</v>
      </c>
      <c r="F505" s="254" t="s">
        <v>4160</v>
      </c>
      <c r="G505" s="251"/>
      <c r="H505" s="253" t="s">
        <v>80</v>
      </c>
      <c r="I505" s="255"/>
      <c r="J505" s="251"/>
      <c r="K505" s="251"/>
      <c r="L505" s="256"/>
      <c r="M505" s="257"/>
      <c r="N505" s="258"/>
      <c r="O505" s="258"/>
      <c r="P505" s="258"/>
      <c r="Q505" s="258"/>
      <c r="R505" s="258"/>
      <c r="S505" s="258"/>
      <c r="T505" s="259"/>
      <c r="AT505" s="260" t="s">
        <v>301</v>
      </c>
      <c r="AU505" s="260" t="s">
        <v>91</v>
      </c>
      <c r="AV505" s="12" t="s">
        <v>89</v>
      </c>
      <c r="AW505" s="12" t="s">
        <v>44</v>
      </c>
      <c r="AX505" s="12" t="s">
        <v>82</v>
      </c>
      <c r="AY505" s="260" t="s">
        <v>291</v>
      </c>
    </row>
    <row r="506" s="13" customFormat="1">
      <c r="B506" s="261"/>
      <c r="C506" s="262"/>
      <c r="D506" s="252" t="s">
        <v>301</v>
      </c>
      <c r="E506" s="263" t="s">
        <v>80</v>
      </c>
      <c r="F506" s="264" t="s">
        <v>4261</v>
      </c>
      <c r="G506" s="262"/>
      <c r="H506" s="265">
        <v>58</v>
      </c>
      <c r="I506" s="266"/>
      <c r="J506" s="262"/>
      <c r="K506" s="262"/>
      <c r="L506" s="267"/>
      <c r="M506" s="268"/>
      <c r="N506" s="269"/>
      <c r="O506" s="269"/>
      <c r="P506" s="269"/>
      <c r="Q506" s="269"/>
      <c r="R506" s="269"/>
      <c r="S506" s="269"/>
      <c r="T506" s="270"/>
      <c r="AT506" s="271" t="s">
        <v>301</v>
      </c>
      <c r="AU506" s="271" t="s">
        <v>91</v>
      </c>
      <c r="AV506" s="13" t="s">
        <v>91</v>
      </c>
      <c r="AW506" s="13" t="s">
        <v>44</v>
      </c>
      <c r="AX506" s="13" t="s">
        <v>82</v>
      </c>
      <c r="AY506" s="271" t="s">
        <v>291</v>
      </c>
    </row>
    <row r="507" s="12" customFormat="1">
      <c r="B507" s="250"/>
      <c r="C507" s="251"/>
      <c r="D507" s="252" t="s">
        <v>301</v>
      </c>
      <c r="E507" s="253" t="s">
        <v>80</v>
      </c>
      <c r="F507" s="254" t="s">
        <v>4161</v>
      </c>
      <c r="G507" s="251"/>
      <c r="H507" s="253" t="s">
        <v>80</v>
      </c>
      <c r="I507" s="255"/>
      <c r="J507" s="251"/>
      <c r="K507" s="251"/>
      <c r="L507" s="256"/>
      <c r="M507" s="257"/>
      <c r="N507" s="258"/>
      <c r="O507" s="258"/>
      <c r="P507" s="258"/>
      <c r="Q507" s="258"/>
      <c r="R507" s="258"/>
      <c r="S507" s="258"/>
      <c r="T507" s="259"/>
      <c r="AT507" s="260" t="s">
        <v>301</v>
      </c>
      <c r="AU507" s="260" t="s">
        <v>91</v>
      </c>
      <c r="AV507" s="12" t="s">
        <v>89</v>
      </c>
      <c r="AW507" s="12" t="s">
        <v>44</v>
      </c>
      <c r="AX507" s="12" t="s">
        <v>82</v>
      </c>
      <c r="AY507" s="260" t="s">
        <v>291</v>
      </c>
    </row>
    <row r="508" s="13" customFormat="1">
      <c r="B508" s="261"/>
      <c r="C508" s="262"/>
      <c r="D508" s="252" t="s">
        <v>301</v>
      </c>
      <c r="E508" s="263" t="s">
        <v>80</v>
      </c>
      <c r="F508" s="264" t="s">
        <v>4263</v>
      </c>
      <c r="G508" s="262"/>
      <c r="H508" s="265">
        <v>44</v>
      </c>
      <c r="I508" s="266"/>
      <c r="J508" s="262"/>
      <c r="K508" s="262"/>
      <c r="L508" s="267"/>
      <c r="M508" s="268"/>
      <c r="N508" s="269"/>
      <c r="O508" s="269"/>
      <c r="P508" s="269"/>
      <c r="Q508" s="269"/>
      <c r="R508" s="269"/>
      <c r="S508" s="269"/>
      <c r="T508" s="270"/>
      <c r="AT508" s="271" t="s">
        <v>301</v>
      </c>
      <c r="AU508" s="271" t="s">
        <v>91</v>
      </c>
      <c r="AV508" s="13" t="s">
        <v>91</v>
      </c>
      <c r="AW508" s="13" t="s">
        <v>44</v>
      </c>
      <c r="AX508" s="13" t="s">
        <v>82</v>
      </c>
      <c r="AY508" s="271" t="s">
        <v>291</v>
      </c>
    </row>
    <row r="509" s="12" customFormat="1">
      <c r="B509" s="250"/>
      <c r="C509" s="251"/>
      <c r="D509" s="252" t="s">
        <v>301</v>
      </c>
      <c r="E509" s="253" t="s">
        <v>80</v>
      </c>
      <c r="F509" s="254" t="s">
        <v>4163</v>
      </c>
      <c r="G509" s="251"/>
      <c r="H509" s="253" t="s">
        <v>80</v>
      </c>
      <c r="I509" s="255"/>
      <c r="J509" s="251"/>
      <c r="K509" s="251"/>
      <c r="L509" s="256"/>
      <c r="M509" s="257"/>
      <c r="N509" s="258"/>
      <c r="O509" s="258"/>
      <c r="P509" s="258"/>
      <c r="Q509" s="258"/>
      <c r="R509" s="258"/>
      <c r="S509" s="258"/>
      <c r="T509" s="259"/>
      <c r="AT509" s="260" t="s">
        <v>301</v>
      </c>
      <c r="AU509" s="260" t="s">
        <v>91</v>
      </c>
      <c r="AV509" s="12" t="s">
        <v>89</v>
      </c>
      <c r="AW509" s="12" t="s">
        <v>44</v>
      </c>
      <c r="AX509" s="12" t="s">
        <v>82</v>
      </c>
      <c r="AY509" s="260" t="s">
        <v>291</v>
      </c>
    </row>
    <row r="510" s="13" customFormat="1">
      <c r="B510" s="261"/>
      <c r="C510" s="262"/>
      <c r="D510" s="252" t="s">
        <v>301</v>
      </c>
      <c r="E510" s="263" t="s">
        <v>80</v>
      </c>
      <c r="F510" s="264" t="s">
        <v>4261</v>
      </c>
      <c r="G510" s="262"/>
      <c r="H510" s="265">
        <v>58</v>
      </c>
      <c r="I510" s="266"/>
      <c r="J510" s="262"/>
      <c r="K510" s="262"/>
      <c r="L510" s="267"/>
      <c r="M510" s="268"/>
      <c r="N510" s="269"/>
      <c r="O510" s="269"/>
      <c r="P510" s="269"/>
      <c r="Q510" s="269"/>
      <c r="R510" s="269"/>
      <c r="S510" s="269"/>
      <c r="T510" s="270"/>
      <c r="AT510" s="271" t="s">
        <v>301</v>
      </c>
      <c r="AU510" s="271" t="s">
        <v>91</v>
      </c>
      <c r="AV510" s="13" t="s">
        <v>91</v>
      </c>
      <c r="AW510" s="13" t="s">
        <v>44</v>
      </c>
      <c r="AX510" s="13" t="s">
        <v>82</v>
      </c>
      <c r="AY510" s="271" t="s">
        <v>291</v>
      </c>
    </row>
    <row r="511" s="12" customFormat="1">
      <c r="B511" s="250"/>
      <c r="C511" s="251"/>
      <c r="D511" s="252" t="s">
        <v>301</v>
      </c>
      <c r="E511" s="253" t="s">
        <v>80</v>
      </c>
      <c r="F511" s="254" t="s">
        <v>4164</v>
      </c>
      <c r="G511" s="251"/>
      <c r="H511" s="253" t="s">
        <v>80</v>
      </c>
      <c r="I511" s="255"/>
      <c r="J511" s="251"/>
      <c r="K511" s="251"/>
      <c r="L511" s="256"/>
      <c r="M511" s="257"/>
      <c r="N511" s="258"/>
      <c r="O511" s="258"/>
      <c r="P511" s="258"/>
      <c r="Q511" s="258"/>
      <c r="R511" s="258"/>
      <c r="S511" s="258"/>
      <c r="T511" s="259"/>
      <c r="AT511" s="260" t="s">
        <v>301</v>
      </c>
      <c r="AU511" s="260" t="s">
        <v>91</v>
      </c>
      <c r="AV511" s="12" t="s">
        <v>89</v>
      </c>
      <c r="AW511" s="12" t="s">
        <v>44</v>
      </c>
      <c r="AX511" s="12" t="s">
        <v>82</v>
      </c>
      <c r="AY511" s="260" t="s">
        <v>291</v>
      </c>
    </row>
    <row r="512" s="13" customFormat="1">
      <c r="B512" s="261"/>
      <c r="C512" s="262"/>
      <c r="D512" s="252" t="s">
        <v>301</v>
      </c>
      <c r="E512" s="263" t="s">
        <v>80</v>
      </c>
      <c r="F512" s="264" t="s">
        <v>4262</v>
      </c>
      <c r="G512" s="262"/>
      <c r="H512" s="265">
        <v>54</v>
      </c>
      <c r="I512" s="266"/>
      <c r="J512" s="262"/>
      <c r="K512" s="262"/>
      <c r="L512" s="267"/>
      <c r="M512" s="268"/>
      <c r="N512" s="269"/>
      <c r="O512" s="269"/>
      <c r="P512" s="269"/>
      <c r="Q512" s="269"/>
      <c r="R512" s="269"/>
      <c r="S512" s="269"/>
      <c r="T512" s="270"/>
      <c r="AT512" s="271" t="s">
        <v>301</v>
      </c>
      <c r="AU512" s="271" t="s">
        <v>91</v>
      </c>
      <c r="AV512" s="13" t="s">
        <v>91</v>
      </c>
      <c r="AW512" s="13" t="s">
        <v>44</v>
      </c>
      <c r="AX512" s="13" t="s">
        <v>82</v>
      </c>
      <c r="AY512" s="271" t="s">
        <v>291</v>
      </c>
    </row>
    <row r="513" s="15" customFormat="1">
      <c r="B513" s="283"/>
      <c r="C513" s="284"/>
      <c r="D513" s="252" t="s">
        <v>301</v>
      </c>
      <c r="E513" s="285" t="s">
        <v>80</v>
      </c>
      <c r="F513" s="286" t="s">
        <v>315</v>
      </c>
      <c r="G513" s="284"/>
      <c r="H513" s="287">
        <v>360</v>
      </c>
      <c r="I513" s="288"/>
      <c r="J513" s="284"/>
      <c r="K513" s="284"/>
      <c r="L513" s="289"/>
      <c r="M513" s="290"/>
      <c r="N513" s="291"/>
      <c r="O513" s="291"/>
      <c r="P513" s="291"/>
      <c r="Q513" s="291"/>
      <c r="R513" s="291"/>
      <c r="S513" s="291"/>
      <c r="T513" s="292"/>
      <c r="AT513" s="293" t="s">
        <v>301</v>
      </c>
      <c r="AU513" s="293" t="s">
        <v>91</v>
      </c>
      <c r="AV513" s="15" t="s">
        <v>299</v>
      </c>
      <c r="AW513" s="15" t="s">
        <v>44</v>
      </c>
      <c r="AX513" s="15" t="s">
        <v>89</v>
      </c>
      <c r="AY513" s="293" t="s">
        <v>291</v>
      </c>
    </row>
    <row r="514" s="1" customFormat="1" ht="51" customHeight="1">
      <c r="B514" s="48"/>
      <c r="C514" s="238" t="s">
        <v>672</v>
      </c>
      <c r="D514" s="238" t="s">
        <v>294</v>
      </c>
      <c r="E514" s="239" t="s">
        <v>4264</v>
      </c>
      <c r="F514" s="240" t="s">
        <v>4265</v>
      </c>
      <c r="G514" s="241" t="s">
        <v>385</v>
      </c>
      <c r="H514" s="242">
        <v>8</v>
      </c>
      <c r="I514" s="243"/>
      <c r="J514" s="244">
        <f>ROUND(I514*H514,2)</f>
        <v>0</v>
      </c>
      <c r="K514" s="240" t="s">
        <v>298</v>
      </c>
      <c r="L514" s="74"/>
      <c r="M514" s="245" t="s">
        <v>80</v>
      </c>
      <c r="N514" s="246" t="s">
        <v>52</v>
      </c>
      <c r="O514" s="49"/>
      <c r="P514" s="247">
        <f>O514*H514</f>
        <v>0</v>
      </c>
      <c r="Q514" s="247">
        <v>0</v>
      </c>
      <c r="R514" s="247">
        <f>Q514*H514</f>
        <v>0</v>
      </c>
      <c r="S514" s="247">
        <v>0</v>
      </c>
      <c r="T514" s="248">
        <f>S514*H514</f>
        <v>0</v>
      </c>
      <c r="AR514" s="25" t="s">
        <v>668</v>
      </c>
      <c r="AT514" s="25" t="s">
        <v>294</v>
      </c>
      <c r="AU514" s="25" t="s">
        <v>91</v>
      </c>
      <c r="AY514" s="25" t="s">
        <v>291</v>
      </c>
      <c r="BE514" s="249">
        <f>IF(N514="základní",J514,0)</f>
        <v>0</v>
      </c>
      <c r="BF514" s="249">
        <f>IF(N514="snížená",J514,0)</f>
        <v>0</v>
      </c>
      <c r="BG514" s="249">
        <f>IF(N514="zákl. přenesená",J514,0)</f>
        <v>0</v>
      </c>
      <c r="BH514" s="249">
        <f>IF(N514="sníž. přenesená",J514,0)</f>
        <v>0</v>
      </c>
      <c r="BI514" s="249">
        <f>IF(N514="nulová",J514,0)</f>
        <v>0</v>
      </c>
      <c r="BJ514" s="25" t="s">
        <v>89</v>
      </c>
      <c r="BK514" s="249">
        <f>ROUND(I514*H514,2)</f>
        <v>0</v>
      </c>
      <c r="BL514" s="25" t="s">
        <v>668</v>
      </c>
      <c r="BM514" s="25" t="s">
        <v>4266</v>
      </c>
    </row>
    <row r="515" s="12" customFormat="1">
      <c r="B515" s="250"/>
      <c r="C515" s="251"/>
      <c r="D515" s="252" t="s">
        <v>301</v>
      </c>
      <c r="E515" s="253" t="s">
        <v>80</v>
      </c>
      <c r="F515" s="254" t="s">
        <v>4099</v>
      </c>
      <c r="G515" s="251"/>
      <c r="H515" s="253" t="s">
        <v>80</v>
      </c>
      <c r="I515" s="255"/>
      <c r="J515" s="251"/>
      <c r="K515" s="251"/>
      <c r="L515" s="256"/>
      <c r="M515" s="257"/>
      <c r="N515" s="258"/>
      <c r="O515" s="258"/>
      <c r="P515" s="258"/>
      <c r="Q515" s="258"/>
      <c r="R515" s="258"/>
      <c r="S515" s="258"/>
      <c r="T515" s="259"/>
      <c r="AT515" s="260" t="s">
        <v>301</v>
      </c>
      <c r="AU515" s="260" t="s">
        <v>91</v>
      </c>
      <c r="AV515" s="12" t="s">
        <v>89</v>
      </c>
      <c r="AW515" s="12" t="s">
        <v>44</v>
      </c>
      <c r="AX515" s="12" t="s">
        <v>82</v>
      </c>
      <c r="AY515" s="260" t="s">
        <v>291</v>
      </c>
    </row>
    <row r="516" s="12" customFormat="1">
      <c r="B516" s="250"/>
      <c r="C516" s="251"/>
      <c r="D516" s="252" t="s">
        <v>301</v>
      </c>
      <c r="E516" s="253" t="s">
        <v>80</v>
      </c>
      <c r="F516" s="254" t="s">
        <v>4267</v>
      </c>
      <c r="G516" s="251"/>
      <c r="H516" s="253" t="s">
        <v>80</v>
      </c>
      <c r="I516" s="255"/>
      <c r="J516" s="251"/>
      <c r="K516" s="251"/>
      <c r="L516" s="256"/>
      <c r="M516" s="257"/>
      <c r="N516" s="258"/>
      <c r="O516" s="258"/>
      <c r="P516" s="258"/>
      <c r="Q516" s="258"/>
      <c r="R516" s="258"/>
      <c r="S516" s="258"/>
      <c r="T516" s="259"/>
      <c r="AT516" s="260" t="s">
        <v>301</v>
      </c>
      <c r="AU516" s="260" t="s">
        <v>91</v>
      </c>
      <c r="AV516" s="12" t="s">
        <v>89</v>
      </c>
      <c r="AW516" s="12" t="s">
        <v>44</v>
      </c>
      <c r="AX516" s="12" t="s">
        <v>82</v>
      </c>
      <c r="AY516" s="260" t="s">
        <v>291</v>
      </c>
    </row>
    <row r="517" s="13" customFormat="1">
      <c r="B517" s="261"/>
      <c r="C517" s="262"/>
      <c r="D517" s="252" t="s">
        <v>301</v>
      </c>
      <c r="E517" s="263" t="s">
        <v>80</v>
      </c>
      <c r="F517" s="264" t="s">
        <v>4268</v>
      </c>
      <c r="G517" s="262"/>
      <c r="H517" s="265">
        <v>8</v>
      </c>
      <c r="I517" s="266"/>
      <c r="J517" s="262"/>
      <c r="K517" s="262"/>
      <c r="L517" s="267"/>
      <c r="M517" s="268"/>
      <c r="N517" s="269"/>
      <c r="O517" s="269"/>
      <c r="P517" s="269"/>
      <c r="Q517" s="269"/>
      <c r="R517" s="269"/>
      <c r="S517" s="269"/>
      <c r="T517" s="270"/>
      <c r="AT517" s="271" t="s">
        <v>301</v>
      </c>
      <c r="AU517" s="271" t="s">
        <v>91</v>
      </c>
      <c r="AV517" s="13" t="s">
        <v>91</v>
      </c>
      <c r="AW517" s="13" t="s">
        <v>44</v>
      </c>
      <c r="AX517" s="13" t="s">
        <v>89</v>
      </c>
      <c r="AY517" s="271" t="s">
        <v>291</v>
      </c>
    </row>
    <row r="518" s="1" customFormat="1" ht="51" customHeight="1">
      <c r="B518" s="48"/>
      <c r="C518" s="238" t="s">
        <v>676</v>
      </c>
      <c r="D518" s="238" t="s">
        <v>294</v>
      </c>
      <c r="E518" s="239" t="s">
        <v>4264</v>
      </c>
      <c r="F518" s="240" t="s">
        <v>4265</v>
      </c>
      <c r="G518" s="241" t="s">
        <v>385</v>
      </c>
      <c r="H518" s="242">
        <v>6</v>
      </c>
      <c r="I518" s="243"/>
      <c r="J518" s="244">
        <f>ROUND(I518*H518,2)</f>
        <v>0</v>
      </c>
      <c r="K518" s="240" t="s">
        <v>298</v>
      </c>
      <c r="L518" s="74"/>
      <c r="M518" s="245" t="s">
        <v>80</v>
      </c>
      <c r="N518" s="246" t="s">
        <v>52</v>
      </c>
      <c r="O518" s="49"/>
      <c r="P518" s="247">
        <f>O518*H518</f>
        <v>0</v>
      </c>
      <c r="Q518" s="247">
        <v>0</v>
      </c>
      <c r="R518" s="247">
        <f>Q518*H518</f>
        <v>0</v>
      </c>
      <c r="S518" s="247">
        <v>0</v>
      </c>
      <c r="T518" s="248">
        <f>S518*H518</f>
        <v>0</v>
      </c>
      <c r="AR518" s="25" t="s">
        <v>668</v>
      </c>
      <c r="AT518" s="25" t="s">
        <v>294</v>
      </c>
      <c r="AU518" s="25" t="s">
        <v>91</v>
      </c>
      <c r="AY518" s="25" t="s">
        <v>291</v>
      </c>
      <c r="BE518" s="249">
        <f>IF(N518="základní",J518,0)</f>
        <v>0</v>
      </c>
      <c r="BF518" s="249">
        <f>IF(N518="snížená",J518,0)</f>
        <v>0</v>
      </c>
      <c r="BG518" s="249">
        <f>IF(N518="zákl. přenesená",J518,0)</f>
        <v>0</v>
      </c>
      <c r="BH518" s="249">
        <f>IF(N518="sníž. přenesená",J518,0)</f>
        <v>0</v>
      </c>
      <c r="BI518" s="249">
        <f>IF(N518="nulová",J518,0)</f>
        <v>0</v>
      </c>
      <c r="BJ518" s="25" t="s">
        <v>89</v>
      </c>
      <c r="BK518" s="249">
        <f>ROUND(I518*H518,2)</f>
        <v>0</v>
      </c>
      <c r="BL518" s="25" t="s">
        <v>668</v>
      </c>
      <c r="BM518" s="25" t="s">
        <v>4269</v>
      </c>
    </row>
    <row r="519" s="12" customFormat="1">
      <c r="B519" s="250"/>
      <c r="C519" s="251"/>
      <c r="D519" s="252" t="s">
        <v>301</v>
      </c>
      <c r="E519" s="253" t="s">
        <v>80</v>
      </c>
      <c r="F519" s="254" t="s">
        <v>4099</v>
      </c>
      <c r="G519" s="251"/>
      <c r="H519" s="253" t="s">
        <v>80</v>
      </c>
      <c r="I519" s="255"/>
      <c r="J519" s="251"/>
      <c r="K519" s="251"/>
      <c r="L519" s="256"/>
      <c r="M519" s="257"/>
      <c r="N519" s="258"/>
      <c r="O519" s="258"/>
      <c r="P519" s="258"/>
      <c r="Q519" s="258"/>
      <c r="R519" s="258"/>
      <c r="S519" s="258"/>
      <c r="T519" s="259"/>
      <c r="AT519" s="260" t="s">
        <v>301</v>
      </c>
      <c r="AU519" s="260" t="s">
        <v>91</v>
      </c>
      <c r="AV519" s="12" t="s">
        <v>89</v>
      </c>
      <c r="AW519" s="12" t="s">
        <v>44</v>
      </c>
      <c r="AX519" s="12" t="s">
        <v>82</v>
      </c>
      <c r="AY519" s="260" t="s">
        <v>291</v>
      </c>
    </row>
    <row r="520" s="12" customFormat="1">
      <c r="B520" s="250"/>
      <c r="C520" s="251"/>
      <c r="D520" s="252" t="s">
        <v>301</v>
      </c>
      <c r="E520" s="253" t="s">
        <v>80</v>
      </c>
      <c r="F520" s="254" t="s">
        <v>4270</v>
      </c>
      <c r="G520" s="251"/>
      <c r="H520" s="253" t="s">
        <v>80</v>
      </c>
      <c r="I520" s="255"/>
      <c r="J520" s="251"/>
      <c r="K520" s="251"/>
      <c r="L520" s="256"/>
      <c r="M520" s="257"/>
      <c r="N520" s="258"/>
      <c r="O520" s="258"/>
      <c r="P520" s="258"/>
      <c r="Q520" s="258"/>
      <c r="R520" s="258"/>
      <c r="S520" s="258"/>
      <c r="T520" s="259"/>
      <c r="AT520" s="260" t="s">
        <v>301</v>
      </c>
      <c r="AU520" s="260" t="s">
        <v>91</v>
      </c>
      <c r="AV520" s="12" t="s">
        <v>89</v>
      </c>
      <c r="AW520" s="12" t="s">
        <v>44</v>
      </c>
      <c r="AX520" s="12" t="s">
        <v>82</v>
      </c>
      <c r="AY520" s="260" t="s">
        <v>291</v>
      </c>
    </row>
    <row r="521" s="13" customFormat="1">
      <c r="B521" s="261"/>
      <c r="C521" s="262"/>
      <c r="D521" s="252" t="s">
        <v>301</v>
      </c>
      <c r="E521" s="263" t="s">
        <v>80</v>
      </c>
      <c r="F521" s="264" t="s">
        <v>4271</v>
      </c>
      <c r="G521" s="262"/>
      <c r="H521" s="265">
        <v>6</v>
      </c>
      <c r="I521" s="266"/>
      <c r="J521" s="262"/>
      <c r="K521" s="262"/>
      <c r="L521" s="267"/>
      <c r="M521" s="268"/>
      <c r="N521" s="269"/>
      <c r="O521" s="269"/>
      <c r="P521" s="269"/>
      <c r="Q521" s="269"/>
      <c r="R521" s="269"/>
      <c r="S521" s="269"/>
      <c r="T521" s="270"/>
      <c r="AT521" s="271" t="s">
        <v>301</v>
      </c>
      <c r="AU521" s="271" t="s">
        <v>91</v>
      </c>
      <c r="AV521" s="13" t="s">
        <v>91</v>
      </c>
      <c r="AW521" s="13" t="s">
        <v>44</v>
      </c>
      <c r="AX521" s="13" t="s">
        <v>89</v>
      </c>
      <c r="AY521" s="271" t="s">
        <v>291</v>
      </c>
    </row>
    <row r="522" s="1" customFormat="1" ht="38.25" customHeight="1">
      <c r="B522" s="48"/>
      <c r="C522" s="238" t="s">
        <v>680</v>
      </c>
      <c r="D522" s="238" t="s">
        <v>294</v>
      </c>
      <c r="E522" s="239" t="s">
        <v>4272</v>
      </c>
      <c r="F522" s="240" t="s">
        <v>4273</v>
      </c>
      <c r="G522" s="241" t="s">
        <v>385</v>
      </c>
      <c r="H522" s="242">
        <v>16</v>
      </c>
      <c r="I522" s="243"/>
      <c r="J522" s="244">
        <f>ROUND(I522*H522,2)</f>
        <v>0</v>
      </c>
      <c r="K522" s="240" t="s">
        <v>298</v>
      </c>
      <c r="L522" s="74"/>
      <c r="M522" s="245" t="s">
        <v>80</v>
      </c>
      <c r="N522" s="246" t="s">
        <v>52</v>
      </c>
      <c r="O522" s="49"/>
      <c r="P522" s="247">
        <f>O522*H522</f>
        <v>0</v>
      </c>
      <c r="Q522" s="247">
        <v>6.0000000000000002E-05</v>
      </c>
      <c r="R522" s="247">
        <f>Q522*H522</f>
        <v>0.00096000000000000002</v>
      </c>
      <c r="S522" s="247">
        <v>0</v>
      </c>
      <c r="T522" s="248">
        <f>S522*H522</f>
        <v>0</v>
      </c>
      <c r="AR522" s="25" t="s">
        <v>668</v>
      </c>
      <c r="AT522" s="25" t="s">
        <v>294</v>
      </c>
      <c r="AU522" s="25" t="s">
        <v>91</v>
      </c>
      <c r="AY522" s="25" t="s">
        <v>291</v>
      </c>
      <c r="BE522" s="249">
        <f>IF(N522="základní",J522,0)</f>
        <v>0</v>
      </c>
      <c r="BF522" s="249">
        <f>IF(N522="snížená",J522,0)</f>
        <v>0</v>
      </c>
      <c r="BG522" s="249">
        <f>IF(N522="zákl. přenesená",J522,0)</f>
        <v>0</v>
      </c>
      <c r="BH522" s="249">
        <f>IF(N522="sníž. přenesená",J522,0)</f>
        <v>0</v>
      </c>
      <c r="BI522" s="249">
        <f>IF(N522="nulová",J522,0)</f>
        <v>0</v>
      </c>
      <c r="BJ522" s="25" t="s">
        <v>89</v>
      </c>
      <c r="BK522" s="249">
        <f>ROUND(I522*H522,2)</f>
        <v>0</v>
      </c>
      <c r="BL522" s="25" t="s">
        <v>668</v>
      </c>
      <c r="BM522" s="25" t="s">
        <v>4274</v>
      </c>
    </row>
    <row r="523" s="12" customFormat="1">
      <c r="B523" s="250"/>
      <c r="C523" s="251"/>
      <c r="D523" s="252" t="s">
        <v>301</v>
      </c>
      <c r="E523" s="253" t="s">
        <v>80</v>
      </c>
      <c r="F523" s="254" t="s">
        <v>4099</v>
      </c>
      <c r="G523" s="251"/>
      <c r="H523" s="253" t="s">
        <v>80</v>
      </c>
      <c r="I523" s="255"/>
      <c r="J523" s="251"/>
      <c r="K523" s="251"/>
      <c r="L523" s="256"/>
      <c r="M523" s="257"/>
      <c r="N523" s="258"/>
      <c r="O523" s="258"/>
      <c r="P523" s="258"/>
      <c r="Q523" s="258"/>
      <c r="R523" s="258"/>
      <c r="S523" s="258"/>
      <c r="T523" s="259"/>
      <c r="AT523" s="260" t="s">
        <v>301</v>
      </c>
      <c r="AU523" s="260" t="s">
        <v>91</v>
      </c>
      <c r="AV523" s="12" t="s">
        <v>89</v>
      </c>
      <c r="AW523" s="12" t="s">
        <v>44</v>
      </c>
      <c r="AX523" s="12" t="s">
        <v>82</v>
      </c>
      <c r="AY523" s="260" t="s">
        <v>291</v>
      </c>
    </row>
    <row r="524" s="12" customFormat="1">
      <c r="B524" s="250"/>
      <c r="C524" s="251"/>
      <c r="D524" s="252" t="s">
        <v>301</v>
      </c>
      <c r="E524" s="253" t="s">
        <v>80</v>
      </c>
      <c r="F524" s="254" t="s">
        <v>4275</v>
      </c>
      <c r="G524" s="251"/>
      <c r="H524" s="253" t="s">
        <v>80</v>
      </c>
      <c r="I524" s="255"/>
      <c r="J524" s="251"/>
      <c r="K524" s="251"/>
      <c r="L524" s="256"/>
      <c r="M524" s="257"/>
      <c r="N524" s="258"/>
      <c r="O524" s="258"/>
      <c r="P524" s="258"/>
      <c r="Q524" s="258"/>
      <c r="R524" s="258"/>
      <c r="S524" s="258"/>
      <c r="T524" s="259"/>
      <c r="AT524" s="260" t="s">
        <v>301</v>
      </c>
      <c r="AU524" s="260" t="s">
        <v>91</v>
      </c>
      <c r="AV524" s="12" t="s">
        <v>89</v>
      </c>
      <c r="AW524" s="12" t="s">
        <v>44</v>
      </c>
      <c r="AX524" s="12" t="s">
        <v>82</v>
      </c>
      <c r="AY524" s="260" t="s">
        <v>291</v>
      </c>
    </row>
    <row r="525" s="13" customFormat="1">
      <c r="B525" s="261"/>
      <c r="C525" s="262"/>
      <c r="D525" s="252" t="s">
        <v>301</v>
      </c>
      <c r="E525" s="263" t="s">
        <v>80</v>
      </c>
      <c r="F525" s="264" t="s">
        <v>4276</v>
      </c>
      <c r="G525" s="262"/>
      <c r="H525" s="265">
        <v>16</v>
      </c>
      <c r="I525" s="266"/>
      <c r="J525" s="262"/>
      <c r="K525" s="262"/>
      <c r="L525" s="267"/>
      <c r="M525" s="268"/>
      <c r="N525" s="269"/>
      <c r="O525" s="269"/>
      <c r="P525" s="269"/>
      <c r="Q525" s="269"/>
      <c r="R525" s="269"/>
      <c r="S525" s="269"/>
      <c r="T525" s="270"/>
      <c r="AT525" s="271" t="s">
        <v>301</v>
      </c>
      <c r="AU525" s="271" t="s">
        <v>91</v>
      </c>
      <c r="AV525" s="13" t="s">
        <v>91</v>
      </c>
      <c r="AW525" s="13" t="s">
        <v>44</v>
      </c>
      <c r="AX525" s="13" t="s">
        <v>89</v>
      </c>
      <c r="AY525" s="271" t="s">
        <v>291</v>
      </c>
    </row>
    <row r="526" s="1" customFormat="1" ht="16.5" customHeight="1">
      <c r="B526" s="48"/>
      <c r="C526" s="294" t="s">
        <v>684</v>
      </c>
      <c r="D526" s="294" t="s">
        <v>337</v>
      </c>
      <c r="E526" s="295" t="s">
        <v>4277</v>
      </c>
      <c r="F526" s="296" t="s">
        <v>4278</v>
      </c>
      <c r="G526" s="297" t="s">
        <v>401</v>
      </c>
      <c r="H526" s="298">
        <v>1.6000000000000001</v>
      </c>
      <c r="I526" s="299"/>
      <c r="J526" s="300">
        <f>ROUND(I526*H526,2)</f>
        <v>0</v>
      </c>
      <c r="K526" s="296" t="s">
        <v>298</v>
      </c>
      <c r="L526" s="301"/>
      <c r="M526" s="302" t="s">
        <v>80</v>
      </c>
      <c r="N526" s="303" t="s">
        <v>52</v>
      </c>
      <c r="O526" s="49"/>
      <c r="P526" s="247">
        <f>O526*H526</f>
        <v>0</v>
      </c>
      <c r="Q526" s="247">
        <v>9.0000000000000006E-05</v>
      </c>
      <c r="R526" s="247">
        <f>Q526*H526</f>
        <v>0.000144</v>
      </c>
      <c r="S526" s="247">
        <v>0</v>
      </c>
      <c r="T526" s="248">
        <f>S526*H526</f>
        <v>0</v>
      </c>
      <c r="AR526" s="25" t="s">
        <v>4105</v>
      </c>
      <c r="AT526" s="25" t="s">
        <v>337</v>
      </c>
      <c r="AU526" s="25" t="s">
        <v>91</v>
      </c>
      <c r="AY526" s="25" t="s">
        <v>291</v>
      </c>
      <c r="BE526" s="249">
        <f>IF(N526="základní",J526,0)</f>
        <v>0</v>
      </c>
      <c r="BF526" s="249">
        <f>IF(N526="snížená",J526,0)</f>
        <v>0</v>
      </c>
      <c r="BG526" s="249">
        <f>IF(N526="zákl. přenesená",J526,0)</f>
        <v>0</v>
      </c>
      <c r="BH526" s="249">
        <f>IF(N526="sníž. přenesená",J526,0)</f>
        <v>0</v>
      </c>
      <c r="BI526" s="249">
        <f>IF(N526="nulová",J526,0)</f>
        <v>0</v>
      </c>
      <c r="BJ526" s="25" t="s">
        <v>89</v>
      </c>
      <c r="BK526" s="249">
        <f>ROUND(I526*H526,2)</f>
        <v>0</v>
      </c>
      <c r="BL526" s="25" t="s">
        <v>668</v>
      </c>
      <c r="BM526" s="25" t="s">
        <v>4279</v>
      </c>
    </row>
    <row r="527" s="12" customFormat="1">
      <c r="B527" s="250"/>
      <c r="C527" s="251"/>
      <c r="D527" s="252" t="s">
        <v>301</v>
      </c>
      <c r="E527" s="253" t="s">
        <v>80</v>
      </c>
      <c r="F527" s="254" t="s">
        <v>4099</v>
      </c>
      <c r="G527" s="251"/>
      <c r="H527" s="253" t="s">
        <v>80</v>
      </c>
      <c r="I527" s="255"/>
      <c r="J527" s="251"/>
      <c r="K527" s="251"/>
      <c r="L527" s="256"/>
      <c r="M527" s="257"/>
      <c r="N527" s="258"/>
      <c r="O527" s="258"/>
      <c r="P527" s="258"/>
      <c r="Q527" s="258"/>
      <c r="R527" s="258"/>
      <c r="S527" s="258"/>
      <c r="T527" s="259"/>
      <c r="AT527" s="260" t="s">
        <v>301</v>
      </c>
      <c r="AU527" s="260" t="s">
        <v>91</v>
      </c>
      <c r="AV527" s="12" t="s">
        <v>89</v>
      </c>
      <c r="AW527" s="12" t="s">
        <v>44</v>
      </c>
      <c r="AX527" s="12" t="s">
        <v>82</v>
      </c>
      <c r="AY527" s="260" t="s">
        <v>291</v>
      </c>
    </row>
    <row r="528" s="12" customFormat="1">
      <c r="B528" s="250"/>
      <c r="C528" s="251"/>
      <c r="D528" s="252" t="s">
        <v>301</v>
      </c>
      <c r="E528" s="253" t="s">
        <v>80</v>
      </c>
      <c r="F528" s="254" t="s">
        <v>4275</v>
      </c>
      <c r="G528" s="251"/>
      <c r="H528" s="253" t="s">
        <v>80</v>
      </c>
      <c r="I528" s="255"/>
      <c r="J528" s="251"/>
      <c r="K528" s="251"/>
      <c r="L528" s="256"/>
      <c r="M528" s="257"/>
      <c r="N528" s="258"/>
      <c r="O528" s="258"/>
      <c r="P528" s="258"/>
      <c r="Q528" s="258"/>
      <c r="R528" s="258"/>
      <c r="S528" s="258"/>
      <c r="T528" s="259"/>
      <c r="AT528" s="260" t="s">
        <v>301</v>
      </c>
      <c r="AU528" s="260" t="s">
        <v>91</v>
      </c>
      <c r="AV528" s="12" t="s">
        <v>89</v>
      </c>
      <c r="AW528" s="12" t="s">
        <v>44</v>
      </c>
      <c r="AX528" s="12" t="s">
        <v>82</v>
      </c>
      <c r="AY528" s="260" t="s">
        <v>291</v>
      </c>
    </row>
    <row r="529" s="13" customFormat="1">
      <c r="B529" s="261"/>
      <c r="C529" s="262"/>
      <c r="D529" s="252" t="s">
        <v>301</v>
      </c>
      <c r="E529" s="263" t="s">
        <v>80</v>
      </c>
      <c r="F529" s="264" t="s">
        <v>4280</v>
      </c>
      <c r="G529" s="262"/>
      <c r="H529" s="265">
        <v>1.6000000000000001</v>
      </c>
      <c r="I529" s="266"/>
      <c r="J529" s="262"/>
      <c r="K529" s="262"/>
      <c r="L529" s="267"/>
      <c r="M529" s="268"/>
      <c r="N529" s="269"/>
      <c r="O529" s="269"/>
      <c r="P529" s="269"/>
      <c r="Q529" s="269"/>
      <c r="R529" s="269"/>
      <c r="S529" s="269"/>
      <c r="T529" s="270"/>
      <c r="AT529" s="271" t="s">
        <v>301</v>
      </c>
      <c r="AU529" s="271" t="s">
        <v>91</v>
      </c>
      <c r="AV529" s="13" t="s">
        <v>91</v>
      </c>
      <c r="AW529" s="13" t="s">
        <v>44</v>
      </c>
      <c r="AX529" s="13" t="s">
        <v>89</v>
      </c>
      <c r="AY529" s="271" t="s">
        <v>291</v>
      </c>
    </row>
    <row r="530" s="1" customFormat="1" ht="16.5" customHeight="1">
      <c r="B530" s="48"/>
      <c r="C530" s="238" t="s">
        <v>688</v>
      </c>
      <c r="D530" s="238" t="s">
        <v>294</v>
      </c>
      <c r="E530" s="239" t="s">
        <v>4281</v>
      </c>
      <c r="F530" s="240" t="s">
        <v>4282</v>
      </c>
      <c r="G530" s="241" t="s">
        <v>385</v>
      </c>
      <c r="H530" s="242">
        <v>64</v>
      </c>
      <c r="I530" s="243"/>
      <c r="J530" s="244">
        <f>ROUND(I530*H530,2)</f>
        <v>0</v>
      </c>
      <c r="K530" s="240" t="s">
        <v>298</v>
      </c>
      <c r="L530" s="74"/>
      <c r="M530" s="245" t="s">
        <v>80</v>
      </c>
      <c r="N530" s="246" t="s">
        <v>52</v>
      </c>
      <c r="O530" s="49"/>
      <c r="P530" s="247">
        <f>O530*H530</f>
        <v>0</v>
      </c>
      <c r="Q530" s="247">
        <v>0</v>
      </c>
      <c r="R530" s="247">
        <f>Q530*H530</f>
        <v>0</v>
      </c>
      <c r="S530" s="247">
        <v>0</v>
      </c>
      <c r="T530" s="248">
        <f>S530*H530</f>
        <v>0</v>
      </c>
      <c r="AR530" s="25" t="s">
        <v>668</v>
      </c>
      <c r="AT530" s="25" t="s">
        <v>294</v>
      </c>
      <c r="AU530" s="25" t="s">
        <v>91</v>
      </c>
      <c r="AY530" s="25" t="s">
        <v>291</v>
      </c>
      <c r="BE530" s="249">
        <f>IF(N530="základní",J530,0)</f>
        <v>0</v>
      </c>
      <c r="BF530" s="249">
        <f>IF(N530="snížená",J530,0)</f>
        <v>0</v>
      </c>
      <c r="BG530" s="249">
        <f>IF(N530="zákl. přenesená",J530,0)</f>
        <v>0</v>
      </c>
      <c r="BH530" s="249">
        <f>IF(N530="sníž. přenesená",J530,0)</f>
        <v>0</v>
      </c>
      <c r="BI530" s="249">
        <f>IF(N530="nulová",J530,0)</f>
        <v>0</v>
      </c>
      <c r="BJ530" s="25" t="s">
        <v>89</v>
      </c>
      <c r="BK530" s="249">
        <f>ROUND(I530*H530,2)</f>
        <v>0</v>
      </c>
      <c r="BL530" s="25" t="s">
        <v>668</v>
      </c>
      <c r="BM530" s="25" t="s">
        <v>4283</v>
      </c>
    </row>
    <row r="531" s="12" customFormat="1">
      <c r="B531" s="250"/>
      <c r="C531" s="251"/>
      <c r="D531" s="252" t="s">
        <v>301</v>
      </c>
      <c r="E531" s="253" t="s">
        <v>80</v>
      </c>
      <c r="F531" s="254" t="s">
        <v>3966</v>
      </c>
      <c r="G531" s="251"/>
      <c r="H531" s="253" t="s">
        <v>80</v>
      </c>
      <c r="I531" s="255"/>
      <c r="J531" s="251"/>
      <c r="K531" s="251"/>
      <c r="L531" s="256"/>
      <c r="M531" s="257"/>
      <c r="N531" s="258"/>
      <c r="O531" s="258"/>
      <c r="P531" s="258"/>
      <c r="Q531" s="258"/>
      <c r="R531" s="258"/>
      <c r="S531" s="258"/>
      <c r="T531" s="259"/>
      <c r="AT531" s="260" t="s">
        <v>301</v>
      </c>
      <c r="AU531" s="260" t="s">
        <v>91</v>
      </c>
      <c r="AV531" s="12" t="s">
        <v>89</v>
      </c>
      <c r="AW531" s="12" t="s">
        <v>44</v>
      </c>
      <c r="AX531" s="12" t="s">
        <v>82</v>
      </c>
      <c r="AY531" s="260" t="s">
        <v>291</v>
      </c>
    </row>
    <row r="532" s="12" customFormat="1">
      <c r="B532" s="250"/>
      <c r="C532" s="251"/>
      <c r="D532" s="252" t="s">
        <v>301</v>
      </c>
      <c r="E532" s="253" t="s">
        <v>80</v>
      </c>
      <c r="F532" s="254" t="s">
        <v>4154</v>
      </c>
      <c r="G532" s="251"/>
      <c r="H532" s="253" t="s">
        <v>80</v>
      </c>
      <c r="I532" s="255"/>
      <c r="J532" s="251"/>
      <c r="K532" s="251"/>
      <c r="L532" s="256"/>
      <c r="M532" s="257"/>
      <c r="N532" s="258"/>
      <c r="O532" s="258"/>
      <c r="P532" s="258"/>
      <c r="Q532" s="258"/>
      <c r="R532" s="258"/>
      <c r="S532" s="258"/>
      <c r="T532" s="259"/>
      <c r="AT532" s="260" t="s">
        <v>301</v>
      </c>
      <c r="AU532" s="260" t="s">
        <v>91</v>
      </c>
      <c r="AV532" s="12" t="s">
        <v>89</v>
      </c>
      <c r="AW532" s="12" t="s">
        <v>44</v>
      </c>
      <c r="AX532" s="12" t="s">
        <v>82</v>
      </c>
      <c r="AY532" s="260" t="s">
        <v>291</v>
      </c>
    </row>
    <row r="533" s="13" customFormat="1">
      <c r="B533" s="261"/>
      <c r="C533" s="262"/>
      <c r="D533" s="252" t="s">
        <v>301</v>
      </c>
      <c r="E533" s="263" t="s">
        <v>80</v>
      </c>
      <c r="F533" s="264" t="s">
        <v>4284</v>
      </c>
      <c r="G533" s="262"/>
      <c r="H533" s="265">
        <v>6</v>
      </c>
      <c r="I533" s="266"/>
      <c r="J533" s="262"/>
      <c r="K533" s="262"/>
      <c r="L533" s="267"/>
      <c r="M533" s="268"/>
      <c r="N533" s="269"/>
      <c r="O533" s="269"/>
      <c r="P533" s="269"/>
      <c r="Q533" s="269"/>
      <c r="R533" s="269"/>
      <c r="S533" s="269"/>
      <c r="T533" s="270"/>
      <c r="AT533" s="271" t="s">
        <v>301</v>
      </c>
      <c r="AU533" s="271" t="s">
        <v>91</v>
      </c>
      <c r="AV533" s="13" t="s">
        <v>91</v>
      </c>
      <c r="AW533" s="13" t="s">
        <v>44</v>
      </c>
      <c r="AX533" s="13" t="s">
        <v>82</v>
      </c>
      <c r="AY533" s="271" t="s">
        <v>291</v>
      </c>
    </row>
    <row r="534" s="12" customFormat="1">
      <c r="B534" s="250"/>
      <c r="C534" s="251"/>
      <c r="D534" s="252" t="s">
        <v>301</v>
      </c>
      <c r="E534" s="253" t="s">
        <v>80</v>
      </c>
      <c r="F534" s="254" t="s">
        <v>4156</v>
      </c>
      <c r="G534" s="251"/>
      <c r="H534" s="253" t="s">
        <v>80</v>
      </c>
      <c r="I534" s="255"/>
      <c r="J534" s="251"/>
      <c r="K534" s="251"/>
      <c r="L534" s="256"/>
      <c r="M534" s="257"/>
      <c r="N534" s="258"/>
      <c r="O534" s="258"/>
      <c r="P534" s="258"/>
      <c r="Q534" s="258"/>
      <c r="R534" s="258"/>
      <c r="S534" s="258"/>
      <c r="T534" s="259"/>
      <c r="AT534" s="260" t="s">
        <v>301</v>
      </c>
      <c r="AU534" s="260" t="s">
        <v>91</v>
      </c>
      <c r="AV534" s="12" t="s">
        <v>89</v>
      </c>
      <c r="AW534" s="12" t="s">
        <v>44</v>
      </c>
      <c r="AX534" s="12" t="s">
        <v>82</v>
      </c>
      <c r="AY534" s="260" t="s">
        <v>291</v>
      </c>
    </row>
    <row r="535" s="13" customFormat="1">
      <c r="B535" s="261"/>
      <c r="C535" s="262"/>
      <c r="D535" s="252" t="s">
        <v>301</v>
      </c>
      <c r="E535" s="263" t="s">
        <v>80</v>
      </c>
      <c r="F535" s="264" t="s">
        <v>4285</v>
      </c>
      <c r="G535" s="262"/>
      <c r="H535" s="265">
        <v>10</v>
      </c>
      <c r="I535" s="266"/>
      <c r="J535" s="262"/>
      <c r="K535" s="262"/>
      <c r="L535" s="267"/>
      <c r="M535" s="268"/>
      <c r="N535" s="269"/>
      <c r="O535" s="269"/>
      <c r="P535" s="269"/>
      <c r="Q535" s="269"/>
      <c r="R535" s="269"/>
      <c r="S535" s="269"/>
      <c r="T535" s="270"/>
      <c r="AT535" s="271" t="s">
        <v>301</v>
      </c>
      <c r="AU535" s="271" t="s">
        <v>91</v>
      </c>
      <c r="AV535" s="13" t="s">
        <v>91</v>
      </c>
      <c r="AW535" s="13" t="s">
        <v>44</v>
      </c>
      <c r="AX535" s="13" t="s">
        <v>82</v>
      </c>
      <c r="AY535" s="271" t="s">
        <v>291</v>
      </c>
    </row>
    <row r="536" s="12" customFormat="1">
      <c r="B536" s="250"/>
      <c r="C536" s="251"/>
      <c r="D536" s="252" t="s">
        <v>301</v>
      </c>
      <c r="E536" s="253" t="s">
        <v>80</v>
      </c>
      <c r="F536" s="254" t="s">
        <v>4158</v>
      </c>
      <c r="G536" s="251"/>
      <c r="H536" s="253" t="s">
        <v>80</v>
      </c>
      <c r="I536" s="255"/>
      <c r="J536" s="251"/>
      <c r="K536" s="251"/>
      <c r="L536" s="256"/>
      <c r="M536" s="257"/>
      <c r="N536" s="258"/>
      <c r="O536" s="258"/>
      <c r="P536" s="258"/>
      <c r="Q536" s="258"/>
      <c r="R536" s="258"/>
      <c r="S536" s="258"/>
      <c r="T536" s="259"/>
      <c r="AT536" s="260" t="s">
        <v>301</v>
      </c>
      <c r="AU536" s="260" t="s">
        <v>91</v>
      </c>
      <c r="AV536" s="12" t="s">
        <v>89</v>
      </c>
      <c r="AW536" s="12" t="s">
        <v>44</v>
      </c>
      <c r="AX536" s="12" t="s">
        <v>82</v>
      </c>
      <c r="AY536" s="260" t="s">
        <v>291</v>
      </c>
    </row>
    <row r="537" s="13" customFormat="1">
      <c r="B537" s="261"/>
      <c r="C537" s="262"/>
      <c r="D537" s="252" t="s">
        <v>301</v>
      </c>
      <c r="E537" s="263" t="s">
        <v>80</v>
      </c>
      <c r="F537" s="264" t="s">
        <v>4286</v>
      </c>
      <c r="G537" s="262"/>
      <c r="H537" s="265">
        <v>10</v>
      </c>
      <c r="I537" s="266"/>
      <c r="J537" s="262"/>
      <c r="K537" s="262"/>
      <c r="L537" s="267"/>
      <c r="M537" s="268"/>
      <c r="N537" s="269"/>
      <c r="O537" s="269"/>
      <c r="P537" s="269"/>
      <c r="Q537" s="269"/>
      <c r="R537" s="269"/>
      <c r="S537" s="269"/>
      <c r="T537" s="270"/>
      <c r="AT537" s="271" t="s">
        <v>301</v>
      </c>
      <c r="AU537" s="271" t="s">
        <v>91</v>
      </c>
      <c r="AV537" s="13" t="s">
        <v>91</v>
      </c>
      <c r="AW537" s="13" t="s">
        <v>44</v>
      </c>
      <c r="AX537" s="13" t="s">
        <v>82</v>
      </c>
      <c r="AY537" s="271" t="s">
        <v>291</v>
      </c>
    </row>
    <row r="538" s="12" customFormat="1">
      <c r="B538" s="250"/>
      <c r="C538" s="251"/>
      <c r="D538" s="252" t="s">
        <v>301</v>
      </c>
      <c r="E538" s="253" t="s">
        <v>80</v>
      </c>
      <c r="F538" s="254" t="s">
        <v>4160</v>
      </c>
      <c r="G538" s="251"/>
      <c r="H538" s="253" t="s">
        <v>80</v>
      </c>
      <c r="I538" s="255"/>
      <c r="J538" s="251"/>
      <c r="K538" s="251"/>
      <c r="L538" s="256"/>
      <c r="M538" s="257"/>
      <c r="N538" s="258"/>
      <c r="O538" s="258"/>
      <c r="P538" s="258"/>
      <c r="Q538" s="258"/>
      <c r="R538" s="258"/>
      <c r="S538" s="258"/>
      <c r="T538" s="259"/>
      <c r="AT538" s="260" t="s">
        <v>301</v>
      </c>
      <c r="AU538" s="260" t="s">
        <v>91</v>
      </c>
      <c r="AV538" s="12" t="s">
        <v>89</v>
      </c>
      <c r="AW538" s="12" t="s">
        <v>44</v>
      </c>
      <c r="AX538" s="12" t="s">
        <v>82</v>
      </c>
      <c r="AY538" s="260" t="s">
        <v>291</v>
      </c>
    </row>
    <row r="539" s="13" customFormat="1">
      <c r="B539" s="261"/>
      <c r="C539" s="262"/>
      <c r="D539" s="252" t="s">
        <v>301</v>
      </c>
      <c r="E539" s="263" t="s">
        <v>80</v>
      </c>
      <c r="F539" s="264" t="s">
        <v>4285</v>
      </c>
      <c r="G539" s="262"/>
      <c r="H539" s="265">
        <v>10</v>
      </c>
      <c r="I539" s="266"/>
      <c r="J539" s="262"/>
      <c r="K539" s="262"/>
      <c r="L539" s="267"/>
      <c r="M539" s="268"/>
      <c r="N539" s="269"/>
      <c r="O539" s="269"/>
      <c r="P539" s="269"/>
      <c r="Q539" s="269"/>
      <c r="R539" s="269"/>
      <c r="S539" s="269"/>
      <c r="T539" s="270"/>
      <c r="AT539" s="271" t="s">
        <v>301</v>
      </c>
      <c r="AU539" s="271" t="s">
        <v>91</v>
      </c>
      <c r="AV539" s="13" t="s">
        <v>91</v>
      </c>
      <c r="AW539" s="13" t="s">
        <v>44</v>
      </c>
      <c r="AX539" s="13" t="s">
        <v>82</v>
      </c>
      <c r="AY539" s="271" t="s">
        <v>291</v>
      </c>
    </row>
    <row r="540" s="12" customFormat="1">
      <c r="B540" s="250"/>
      <c r="C540" s="251"/>
      <c r="D540" s="252" t="s">
        <v>301</v>
      </c>
      <c r="E540" s="253" t="s">
        <v>80</v>
      </c>
      <c r="F540" s="254" t="s">
        <v>4161</v>
      </c>
      <c r="G540" s="251"/>
      <c r="H540" s="253" t="s">
        <v>80</v>
      </c>
      <c r="I540" s="255"/>
      <c r="J540" s="251"/>
      <c r="K540" s="251"/>
      <c r="L540" s="256"/>
      <c r="M540" s="257"/>
      <c r="N540" s="258"/>
      <c r="O540" s="258"/>
      <c r="P540" s="258"/>
      <c r="Q540" s="258"/>
      <c r="R540" s="258"/>
      <c r="S540" s="258"/>
      <c r="T540" s="259"/>
      <c r="AT540" s="260" t="s">
        <v>301</v>
      </c>
      <c r="AU540" s="260" t="s">
        <v>91</v>
      </c>
      <c r="AV540" s="12" t="s">
        <v>89</v>
      </c>
      <c r="AW540" s="12" t="s">
        <v>44</v>
      </c>
      <c r="AX540" s="12" t="s">
        <v>82</v>
      </c>
      <c r="AY540" s="260" t="s">
        <v>291</v>
      </c>
    </row>
    <row r="541" s="13" customFormat="1">
      <c r="B541" s="261"/>
      <c r="C541" s="262"/>
      <c r="D541" s="252" t="s">
        <v>301</v>
      </c>
      <c r="E541" s="263" t="s">
        <v>80</v>
      </c>
      <c r="F541" s="264" t="s">
        <v>4287</v>
      </c>
      <c r="G541" s="262"/>
      <c r="H541" s="265">
        <v>8</v>
      </c>
      <c r="I541" s="266"/>
      <c r="J541" s="262"/>
      <c r="K541" s="262"/>
      <c r="L541" s="267"/>
      <c r="M541" s="268"/>
      <c r="N541" s="269"/>
      <c r="O541" s="269"/>
      <c r="P541" s="269"/>
      <c r="Q541" s="269"/>
      <c r="R541" s="269"/>
      <c r="S541" s="269"/>
      <c r="T541" s="270"/>
      <c r="AT541" s="271" t="s">
        <v>301</v>
      </c>
      <c r="AU541" s="271" t="s">
        <v>91</v>
      </c>
      <c r="AV541" s="13" t="s">
        <v>91</v>
      </c>
      <c r="AW541" s="13" t="s">
        <v>44</v>
      </c>
      <c r="AX541" s="13" t="s">
        <v>82</v>
      </c>
      <c r="AY541" s="271" t="s">
        <v>291</v>
      </c>
    </row>
    <row r="542" s="12" customFormat="1">
      <c r="B542" s="250"/>
      <c r="C542" s="251"/>
      <c r="D542" s="252" t="s">
        <v>301</v>
      </c>
      <c r="E542" s="253" t="s">
        <v>80</v>
      </c>
      <c r="F542" s="254" t="s">
        <v>4163</v>
      </c>
      <c r="G542" s="251"/>
      <c r="H542" s="253" t="s">
        <v>80</v>
      </c>
      <c r="I542" s="255"/>
      <c r="J542" s="251"/>
      <c r="K542" s="251"/>
      <c r="L542" s="256"/>
      <c r="M542" s="257"/>
      <c r="N542" s="258"/>
      <c r="O542" s="258"/>
      <c r="P542" s="258"/>
      <c r="Q542" s="258"/>
      <c r="R542" s="258"/>
      <c r="S542" s="258"/>
      <c r="T542" s="259"/>
      <c r="AT542" s="260" t="s">
        <v>301</v>
      </c>
      <c r="AU542" s="260" t="s">
        <v>91</v>
      </c>
      <c r="AV542" s="12" t="s">
        <v>89</v>
      </c>
      <c r="AW542" s="12" t="s">
        <v>44</v>
      </c>
      <c r="AX542" s="12" t="s">
        <v>82</v>
      </c>
      <c r="AY542" s="260" t="s">
        <v>291</v>
      </c>
    </row>
    <row r="543" s="13" customFormat="1">
      <c r="B543" s="261"/>
      <c r="C543" s="262"/>
      <c r="D543" s="252" t="s">
        <v>301</v>
      </c>
      <c r="E543" s="263" t="s">
        <v>80</v>
      </c>
      <c r="F543" s="264" t="s">
        <v>4285</v>
      </c>
      <c r="G543" s="262"/>
      <c r="H543" s="265">
        <v>10</v>
      </c>
      <c r="I543" s="266"/>
      <c r="J543" s="262"/>
      <c r="K543" s="262"/>
      <c r="L543" s="267"/>
      <c r="M543" s="268"/>
      <c r="N543" s="269"/>
      <c r="O543" s="269"/>
      <c r="P543" s="269"/>
      <c r="Q543" s="269"/>
      <c r="R543" s="269"/>
      <c r="S543" s="269"/>
      <c r="T543" s="270"/>
      <c r="AT543" s="271" t="s">
        <v>301</v>
      </c>
      <c r="AU543" s="271" t="s">
        <v>91</v>
      </c>
      <c r="AV543" s="13" t="s">
        <v>91</v>
      </c>
      <c r="AW543" s="13" t="s">
        <v>44</v>
      </c>
      <c r="AX543" s="13" t="s">
        <v>82</v>
      </c>
      <c r="AY543" s="271" t="s">
        <v>291</v>
      </c>
    </row>
    <row r="544" s="12" customFormat="1">
      <c r="B544" s="250"/>
      <c r="C544" s="251"/>
      <c r="D544" s="252" t="s">
        <v>301</v>
      </c>
      <c r="E544" s="253" t="s">
        <v>80</v>
      </c>
      <c r="F544" s="254" t="s">
        <v>4164</v>
      </c>
      <c r="G544" s="251"/>
      <c r="H544" s="253" t="s">
        <v>80</v>
      </c>
      <c r="I544" s="255"/>
      <c r="J544" s="251"/>
      <c r="K544" s="251"/>
      <c r="L544" s="256"/>
      <c r="M544" s="257"/>
      <c r="N544" s="258"/>
      <c r="O544" s="258"/>
      <c r="P544" s="258"/>
      <c r="Q544" s="258"/>
      <c r="R544" s="258"/>
      <c r="S544" s="258"/>
      <c r="T544" s="259"/>
      <c r="AT544" s="260" t="s">
        <v>301</v>
      </c>
      <c r="AU544" s="260" t="s">
        <v>91</v>
      </c>
      <c r="AV544" s="12" t="s">
        <v>89</v>
      </c>
      <c r="AW544" s="12" t="s">
        <v>44</v>
      </c>
      <c r="AX544" s="12" t="s">
        <v>82</v>
      </c>
      <c r="AY544" s="260" t="s">
        <v>291</v>
      </c>
    </row>
    <row r="545" s="13" customFormat="1">
      <c r="B545" s="261"/>
      <c r="C545" s="262"/>
      <c r="D545" s="252" t="s">
        <v>301</v>
      </c>
      <c r="E545" s="263" t="s">
        <v>80</v>
      </c>
      <c r="F545" s="264" t="s">
        <v>4286</v>
      </c>
      <c r="G545" s="262"/>
      <c r="H545" s="265">
        <v>10</v>
      </c>
      <c r="I545" s="266"/>
      <c r="J545" s="262"/>
      <c r="K545" s="262"/>
      <c r="L545" s="267"/>
      <c r="M545" s="268"/>
      <c r="N545" s="269"/>
      <c r="O545" s="269"/>
      <c r="P545" s="269"/>
      <c r="Q545" s="269"/>
      <c r="R545" s="269"/>
      <c r="S545" s="269"/>
      <c r="T545" s="270"/>
      <c r="AT545" s="271" t="s">
        <v>301</v>
      </c>
      <c r="AU545" s="271" t="s">
        <v>91</v>
      </c>
      <c r="AV545" s="13" t="s">
        <v>91</v>
      </c>
      <c r="AW545" s="13" t="s">
        <v>44</v>
      </c>
      <c r="AX545" s="13" t="s">
        <v>82</v>
      </c>
      <c r="AY545" s="271" t="s">
        <v>291</v>
      </c>
    </row>
    <row r="546" s="15" customFormat="1">
      <c r="B546" s="283"/>
      <c r="C546" s="284"/>
      <c r="D546" s="252" t="s">
        <v>301</v>
      </c>
      <c r="E546" s="285" t="s">
        <v>80</v>
      </c>
      <c r="F546" s="286" t="s">
        <v>315</v>
      </c>
      <c r="G546" s="284"/>
      <c r="H546" s="287">
        <v>64</v>
      </c>
      <c r="I546" s="288"/>
      <c r="J546" s="284"/>
      <c r="K546" s="284"/>
      <c r="L546" s="289"/>
      <c r="M546" s="290"/>
      <c r="N546" s="291"/>
      <c r="O546" s="291"/>
      <c r="P546" s="291"/>
      <c r="Q546" s="291"/>
      <c r="R546" s="291"/>
      <c r="S546" s="291"/>
      <c r="T546" s="292"/>
      <c r="AT546" s="293" t="s">
        <v>301</v>
      </c>
      <c r="AU546" s="293" t="s">
        <v>91</v>
      </c>
      <c r="AV546" s="15" t="s">
        <v>299</v>
      </c>
      <c r="AW546" s="15" t="s">
        <v>44</v>
      </c>
      <c r="AX546" s="15" t="s">
        <v>89</v>
      </c>
      <c r="AY546" s="293" t="s">
        <v>291</v>
      </c>
    </row>
    <row r="547" s="1" customFormat="1" ht="25.5" customHeight="1">
      <c r="B547" s="48"/>
      <c r="C547" s="238" t="s">
        <v>692</v>
      </c>
      <c r="D547" s="238" t="s">
        <v>294</v>
      </c>
      <c r="E547" s="239" t="s">
        <v>4288</v>
      </c>
      <c r="F547" s="240" t="s">
        <v>4289</v>
      </c>
      <c r="G547" s="241" t="s">
        <v>385</v>
      </c>
      <c r="H547" s="242">
        <v>8</v>
      </c>
      <c r="I547" s="243"/>
      <c r="J547" s="244">
        <f>ROUND(I547*H547,2)</f>
        <v>0</v>
      </c>
      <c r="K547" s="240" t="s">
        <v>298</v>
      </c>
      <c r="L547" s="74"/>
      <c r="M547" s="245" t="s">
        <v>80</v>
      </c>
      <c r="N547" s="246" t="s">
        <v>52</v>
      </c>
      <c r="O547" s="49"/>
      <c r="P547" s="247">
        <f>O547*H547</f>
        <v>0</v>
      </c>
      <c r="Q547" s="247">
        <v>0</v>
      </c>
      <c r="R547" s="247">
        <f>Q547*H547</f>
        <v>0</v>
      </c>
      <c r="S547" s="247">
        <v>0</v>
      </c>
      <c r="T547" s="248">
        <f>S547*H547</f>
        <v>0</v>
      </c>
      <c r="AR547" s="25" t="s">
        <v>668</v>
      </c>
      <c r="AT547" s="25" t="s">
        <v>294</v>
      </c>
      <c r="AU547" s="25" t="s">
        <v>91</v>
      </c>
      <c r="AY547" s="25" t="s">
        <v>291</v>
      </c>
      <c r="BE547" s="249">
        <f>IF(N547="základní",J547,0)</f>
        <v>0</v>
      </c>
      <c r="BF547" s="249">
        <f>IF(N547="snížená",J547,0)</f>
        <v>0</v>
      </c>
      <c r="BG547" s="249">
        <f>IF(N547="zákl. přenesená",J547,0)</f>
        <v>0</v>
      </c>
      <c r="BH547" s="249">
        <f>IF(N547="sníž. přenesená",J547,0)</f>
        <v>0</v>
      </c>
      <c r="BI547" s="249">
        <f>IF(N547="nulová",J547,0)</f>
        <v>0</v>
      </c>
      <c r="BJ547" s="25" t="s">
        <v>89</v>
      </c>
      <c r="BK547" s="249">
        <f>ROUND(I547*H547,2)</f>
        <v>0</v>
      </c>
      <c r="BL547" s="25" t="s">
        <v>668</v>
      </c>
      <c r="BM547" s="25" t="s">
        <v>4290</v>
      </c>
    </row>
    <row r="548" s="12" customFormat="1">
      <c r="B548" s="250"/>
      <c r="C548" s="251"/>
      <c r="D548" s="252" t="s">
        <v>301</v>
      </c>
      <c r="E548" s="253" t="s">
        <v>80</v>
      </c>
      <c r="F548" s="254" t="s">
        <v>4099</v>
      </c>
      <c r="G548" s="251"/>
      <c r="H548" s="253" t="s">
        <v>80</v>
      </c>
      <c r="I548" s="255"/>
      <c r="J548" s="251"/>
      <c r="K548" s="251"/>
      <c r="L548" s="256"/>
      <c r="M548" s="257"/>
      <c r="N548" s="258"/>
      <c r="O548" s="258"/>
      <c r="P548" s="258"/>
      <c r="Q548" s="258"/>
      <c r="R548" s="258"/>
      <c r="S548" s="258"/>
      <c r="T548" s="259"/>
      <c r="AT548" s="260" t="s">
        <v>301</v>
      </c>
      <c r="AU548" s="260" t="s">
        <v>91</v>
      </c>
      <c r="AV548" s="12" t="s">
        <v>89</v>
      </c>
      <c r="AW548" s="12" t="s">
        <v>44</v>
      </c>
      <c r="AX548" s="12" t="s">
        <v>82</v>
      </c>
      <c r="AY548" s="260" t="s">
        <v>291</v>
      </c>
    </row>
    <row r="549" s="12" customFormat="1">
      <c r="B549" s="250"/>
      <c r="C549" s="251"/>
      <c r="D549" s="252" t="s">
        <v>301</v>
      </c>
      <c r="E549" s="253" t="s">
        <v>80</v>
      </c>
      <c r="F549" s="254" t="s">
        <v>4267</v>
      </c>
      <c r="G549" s="251"/>
      <c r="H549" s="253" t="s">
        <v>80</v>
      </c>
      <c r="I549" s="255"/>
      <c r="J549" s="251"/>
      <c r="K549" s="251"/>
      <c r="L549" s="256"/>
      <c r="M549" s="257"/>
      <c r="N549" s="258"/>
      <c r="O549" s="258"/>
      <c r="P549" s="258"/>
      <c r="Q549" s="258"/>
      <c r="R549" s="258"/>
      <c r="S549" s="258"/>
      <c r="T549" s="259"/>
      <c r="AT549" s="260" t="s">
        <v>301</v>
      </c>
      <c r="AU549" s="260" t="s">
        <v>91</v>
      </c>
      <c r="AV549" s="12" t="s">
        <v>89</v>
      </c>
      <c r="AW549" s="12" t="s">
        <v>44</v>
      </c>
      <c r="AX549" s="12" t="s">
        <v>82</v>
      </c>
      <c r="AY549" s="260" t="s">
        <v>291</v>
      </c>
    </row>
    <row r="550" s="13" customFormat="1">
      <c r="B550" s="261"/>
      <c r="C550" s="262"/>
      <c r="D550" s="252" t="s">
        <v>301</v>
      </c>
      <c r="E550" s="263" t="s">
        <v>80</v>
      </c>
      <c r="F550" s="264" t="s">
        <v>4268</v>
      </c>
      <c r="G550" s="262"/>
      <c r="H550" s="265">
        <v>8</v>
      </c>
      <c r="I550" s="266"/>
      <c r="J550" s="262"/>
      <c r="K550" s="262"/>
      <c r="L550" s="267"/>
      <c r="M550" s="268"/>
      <c r="N550" s="269"/>
      <c r="O550" s="269"/>
      <c r="P550" s="269"/>
      <c r="Q550" s="269"/>
      <c r="R550" s="269"/>
      <c r="S550" s="269"/>
      <c r="T550" s="270"/>
      <c r="AT550" s="271" t="s">
        <v>301</v>
      </c>
      <c r="AU550" s="271" t="s">
        <v>91</v>
      </c>
      <c r="AV550" s="13" t="s">
        <v>91</v>
      </c>
      <c r="AW550" s="13" t="s">
        <v>44</v>
      </c>
      <c r="AX550" s="13" t="s">
        <v>89</v>
      </c>
      <c r="AY550" s="271" t="s">
        <v>291</v>
      </c>
    </row>
    <row r="551" s="1" customFormat="1" ht="16.5" customHeight="1">
      <c r="B551" s="48"/>
      <c r="C551" s="294" t="s">
        <v>696</v>
      </c>
      <c r="D551" s="294" t="s">
        <v>337</v>
      </c>
      <c r="E551" s="295" t="s">
        <v>4291</v>
      </c>
      <c r="F551" s="296" t="s">
        <v>4292</v>
      </c>
      <c r="G551" s="297" t="s">
        <v>401</v>
      </c>
      <c r="H551" s="298">
        <v>0.80000000000000004</v>
      </c>
      <c r="I551" s="299"/>
      <c r="J551" s="300">
        <f>ROUND(I551*H551,2)</f>
        <v>0</v>
      </c>
      <c r="K551" s="296" t="s">
        <v>298</v>
      </c>
      <c r="L551" s="301"/>
      <c r="M551" s="302" t="s">
        <v>80</v>
      </c>
      <c r="N551" s="303" t="s">
        <v>52</v>
      </c>
      <c r="O551" s="49"/>
      <c r="P551" s="247">
        <f>O551*H551</f>
        <v>0</v>
      </c>
      <c r="Q551" s="247">
        <v>0.00010000000000000001</v>
      </c>
      <c r="R551" s="247">
        <f>Q551*H551</f>
        <v>8.0000000000000007E-05</v>
      </c>
      <c r="S551" s="247">
        <v>0</v>
      </c>
      <c r="T551" s="248">
        <f>S551*H551</f>
        <v>0</v>
      </c>
      <c r="AR551" s="25" t="s">
        <v>4105</v>
      </c>
      <c r="AT551" s="25" t="s">
        <v>337</v>
      </c>
      <c r="AU551" s="25" t="s">
        <v>91</v>
      </c>
      <c r="AY551" s="25" t="s">
        <v>291</v>
      </c>
      <c r="BE551" s="249">
        <f>IF(N551="základní",J551,0)</f>
        <v>0</v>
      </c>
      <c r="BF551" s="249">
        <f>IF(N551="snížená",J551,0)</f>
        <v>0</v>
      </c>
      <c r="BG551" s="249">
        <f>IF(N551="zákl. přenesená",J551,0)</f>
        <v>0</v>
      </c>
      <c r="BH551" s="249">
        <f>IF(N551="sníž. přenesená",J551,0)</f>
        <v>0</v>
      </c>
      <c r="BI551" s="249">
        <f>IF(N551="nulová",J551,0)</f>
        <v>0</v>
      </c>
      <c r="BJ551" s="25" t="s">
        <v>89</v>
      </c>
      <c r="BK551" s="249">
        <f>ROUND(I551*H551,2)</f>
        <v>0</v>
      </c>
      <c r="BL551" s="25" t="s">
        <v>668</v>
      </c>
      <c r="BM551" s="25" t="s">
        <v>4293</v>
      </c>
    </row>
    <row r="552" s="12" customFormat="1">
      <c r="B552" s="250"/>
      <c r="C552" s="251"/>
      <c r="D552" s="252" t="s">
        <v>301</v>
      </c>
      <c r="E552" s="253" t="s">
        <v>80</v>
      </c>
      <c r="F552" s="254" t="s">
        <v>4099</v>
      </c>
      <c r="G552" s="251"/>
      <c r="H552" s="253" t="s">
        <v>80</v>
      </c>
      <c r="I552" s="255"/>
      <c r="J552" s="251"/>
      <c r="K552" s="251"/>
      <c r="L552" s="256"/>
      <c r="M552" s="257"/>
      <c r="N552" s="258"/>
      <c r="O552" s="258"/>
      <c r="P552" s="258"/>
      <c r="Q552" s="258"/>
      <c r="R552" s="258"/>
      <c r="S552" s="258"/>
      <c r="T552" s="259"/>
      <c r="AT552" s="260" t="s">
        <v>301</v>
      </c>
      <c r="AU552" s="260" t="s">
        <v>91</v>
      </c>
      <c r="AV552" s="12" t="s">
        <v>89</v>
      </c>
      <c r="AW552" s="12" t="s">
        <v>44</v>
      </c>
      <c r="AX552" s="12" t="s">
        <v>82</v>
      </c>
      <c r="AY552" s="260" t="s">
        <v>291</v>
      </c>
    </row>
    <row r="553" s="12" customFormat="1">
      <c r="B553" s="250"/>
      <c r="C553" s="251"/>
      <c r="D553" s="252" t="s">
        <v>301</v>
      </c>
      <c r="E553" s="253" t="s">
        <v>80</v>
      </c>
      <c r="F553" s="254" t="s">
        <v>4267</v>
      </c>
      <c r="G553" s="251"/>
      <c r="H553" s="253" t="s">
        <v>80</v>
      </c>
      <c r="I553" s="255"/>
      <c r="J553" s="251"/>
      <c r="K553" s="251"/>
      <c r="L553" s="256"/>
      <c r="M553" s="257"/>
      <c r="N553" s="258"/>
      <c r="O553" s="258"/>
      <c r="P553" s="258"/>
      <c r="Q553" s="258"/>
      <c r="R553" s="258"/>
      <c r="S553" s="258"/>
      <c r="T553" s="259"/>
      <c r="AT553" s="260" t="s">
        <v>301</v>
      </c>
      <c r="AU553" s="260" t="s">
        <v>91</v>
      </c>
      <c r="AV553" s="12" t="s">
        <v>89</v>
      </c>
      <c r="AW553" s="12" t="s">
        <v>44</v>
      </c>
      <c r="AX553" s="12" t="s">
        <v>82</v>
      </c>
      <c r="AY553" s="260" t="s">
        <v>291</v>
      </c>
    </row>
    <row r="554" s="13" customFormat="1">
      <c r="B554" s="261"/>
      <c r="C554" s="262"/>
      <c r="D554" s="252" t="s">
        <v>301</v>
      </c>
      <c r="E554" s="263" t="s">
        <v>80</v>
      </c>
      <c r="F554" s="264" t="s">
        <v>4294</v>
      </c>
      <c r="G554" s="262"/>
      <c r="H554" s="265">
        <v>0.80000000000000004</v>
      </c>
      <c r="I554" s="266"/>
      <c r="J554" s="262"/>
      <c r="K554" s="262"/>
      <c r="L554" s="267"/>
      <c r="M554" s="268"/>
      <c r="N554" s="269"/>
      <c r="O554" s="269"/>
      <c r="P554" s="269"/>
      <c r="Q554" s="269"/>
      <c r="R554" s="269"/>
      <c r="S554" s="269"/>
      <c r="T554" s="270"/>
      <c r="AT554" s="271" t="s">
        <v>301</v>
      </c>
      <c r="AU554" s="271" t="s">
        <v>91</v>
      </c>
      <c r="AV554" s="13" t="s">
        <v>91</v>
      </c>
      <c r="AW554" s="13" t="s">
        <v>44</v>
      </c>
      <c r="AX554" s="13" t="s">
        <v>89</v>
      </c>
      <c r="AY554" s="271" t="s">
        <v>291</v>
      </c>
    </row>
    <row r="555" s="1" customFormat="1" ht="25.5" customHeight="1">
      <c r="B555" s="48"/>
      <c r="C555" s="238" t="s">
        <v>700</v>
      </c>
      <c r="D555" s="238" t="s">
        <v>294</v>
      </c>
      <c r="E555" s="239" t="s">
        <v>4295</v>
      </c>
      <c r="F555" s="240" t="s">
        <v>4296</v>
      </c>
      <c r="G555" s="241" t="s">
        <v>385</v>
      </c>
      <c r="H555" s="242">
        <v>6</v>
      </c>
      <c r="I555" s="243"/>
      <c r="J555" s="244">
        <f>ROUND(I555*H555,2)</f>
        <v>0</v>
      </c>
      <c r="K555" s="240" t="s">
        <v>298</v>
      </c>
      <c r="L555" s="74"/>
      <c r="M555" s="245" t="s">
        <v>80</v>
      </c>
      <c r="N555" s="246" t="s">
        <v>52</v>
      </c>
      <c r="O555" s="49"/>
      <c r="P555" s="247">
        <f>O555*H555</f>
        <v>0</v>
      </c>
      <c r="Q555" s="247">
        <v>0</v>
      </c>
      <c r="R555" s="247">
        <f>Q555*H555</f>
        <v>0</v>
      </c>
      <c r="S555" s="247">
        <v>0</v>
      </c>
      <c r="T555" s="248">
        <f>S555*H555</f>
        <v>0</v>
      </c>
      <c r="AR555" s="25" t="s">
        <v>668</v>
      </c>
      <c r="AT555" s="25" t="s">
        <v>294</v>
      </c>
      <c r="AU555" s="25" t="s">
        <v>91</v>
      </c>
      <c r="AY555" s="25" t="s">
        <v>291</v>
      </c>
      <c r="BE555" s="249">
        <f>IF(N555="základní",J555,0)</f>
        <v>0</v>
      </c>
      <c r="BF555" s="249">
        <f>IF(N555="snížená",J555,0)</f>
        <v>0</v>
      </c>
      <c r="BG555" s="249">
        <f>IF(N555="zákl. přenesená",J555,0)</f>
        <v>0</v>
      </c>
      <c r="BH555" s="249">
        <f>IF(N555="sníž. přenesená",J555,0)</f>
        <v>0</v>
      </c>
      <c r="BI555" s="249">
        <f>IF(N555="nulová",J555,0)</f>
        <v>0</v>
      </c>
      <c r="BJ555" s="25" t="s">
        <v>89</v>
      </c>
      <c r="BK555" s="249">
        <f>ROUND(I555*H555,2)</f>
        <v>0</v>
      </c>
      <c r="BL555" s="25" t="s">
        <v>668</v>
      </c>
      <c r="BM555" s="25" t="s">
        <v>4297</v>
      </c>
    </row>
    <row r="556" s="12" customFormat="1">
      <c r="B556" s="250"/>
      <c r="C556" s="251"/>
      <c r="D556" s="252" t="s">
        <v>301</v>
      </c>
      <c r="E556" s="253" t="s">
        <v>80</v>
      </c>
      <c r="F556" s="254" t="s">
        <v>4099</v>
      </c>
      <c r="G556" s="251"/>
      <c r="H556" s="253" t="s">
        <v>80</v>
      </c>
      <c r="I556" s="255"/>
      <c r="J556" s="251"/>
      <c r="K556" s="251"/>
      <c r="L556" s="256"/>
      <c r="M556" s="257"/>
      <c r="N556" s="258"/>
      <c r="O556" s="258"/>
      <c r="P556" s="258"/>
      <c r="Q556" s="258"/>
      <c r="R556" s="258"/>
      <c r="S556" s="258"/>
      <c r="T556" s="259"/>
      <c r="AT556" s="260" t="s">
        <v>301</v>
      </c>
      <c r="AU556" s="260" t="s">
        <v>91</v>
      </c>
      <c r="AV556" s="12" t="s">
        <v>89</v>
      </c>
      <c r="AW556" s="12" t="s">
        <v>44</v>
      </c>
      <c r="AX556" s="12" t="s">
        <v>82</v>
      </c>
      <c r="AY556" s="260" t="s">
        <v>291</v>
      </c>
    </row>
    <row r="557" s="12" customFormat="1">
      <c r="B557" s="250"/>
      <c r="C557" s="251"/>
      <c r="D557" s="252" t="s">
        <v>301</v>
      </c>
      <c r="E557" s="253" t="s">
        <v>80</v>
      </c>
      <c r="F557" s="254" t="s">
        <v>4270</v>
      </c>
      <c r="G557" s="251"/>
      <c r="H557" s="253" t="s">
        <v>80</v>
      </c>
      <c r="I557" s="255"/>
      <c r="J557" s="251"/>
      <c r="K557" s="251"/>
      <c r="L557" s="256"/>
      <c r="M557" s="257"/>
      <c r="N557" s="258"/>
      <c r="O557" s="258"/>
      <c r="P557" s="258"/>
      <c r="Q557" s="258"/>
      <c r="R557" s="258"/>
      <c r="S557" s="258"/>
      <c r="T557" s="259"/>
      <c r="AT557" s="260" t="s">
        <v>301</v>
      </c>
      <c r="AU557" s="260" t="s">
        <v>91</v>
      </c>
      <c r="AV557" s="12" t="s">
        <v>89</v>
      </c>
      <c r="AW557" s="12" t="s">
        <v>44</v>
      </c>
      <c r="AX557" s="12" t="s">
        <v>82</v>
      </c>
      <c r="AY557" s="260" t="s">
        <v>291</v>
      </c>
    </row>
    <row r="558" s="13" customFormat="1">
      <c r="B558" s="261"/>
      <c r="C558" s="262"/>
      <c r="D558" s="252" t="s">
        <v>301</v>
      </c>
      <c r="E558" s="263" t="s">
        <v>80</v>
      </c>
      <c r="F558" s="264" t="s">
        <v>4271</v>
      </c>
      <c r="G558" s="262"/>
      <c r="H558" s="265">
        <v>6</v>
      </c>
      <c r="I558" s="266"/>
      <c r="J558" s="262"/>
      <c r="K558" s="262"/>
      <c r="L558" s="267"/>
      <c r="M558" s="268"/>
      <c r="N558" s="269"/>
      <c r="O558" s="269"/>
      <c r="P558" s="269"/>
      <c r="Q558" s="269"/>
      <c r="R558" s="269"/>
      <c r="S558" s="269"/>
      <c r="T558" s="270"/>
      <c r="AT558" s="271" t="s">
        <v>301</v>
      </c>
      <c r="AU558" s="271" t="s">
        <v>91</v>
      </c>
      <c r="AV558" s="13" t="s">
        <v>91</v>
      </c>
      <c r="AW558" s="13" t="s">
        <v>44</v>
      </c>
      <c r="AX558" s="13" t="s">
        <v>89</v>
      </c>
      <c r="AY558" s="271" t="s">
        <v>291</v>
      </c>
    </row>
    <row r="559" s="1" customFormat="1" ht="16.5" customHeight="1">
      <c r="B559" s="48"/>
      <c r="C559" s="294" t="s">
        <v>704</v>
      </c>
      <c r="D559" s="294" t="s">
        <v>337</v>
      </c>
      <c r="E559" s="295" t="s">
        <v>4298</v>
      </c>
      <c r="F559" s="296" t="s">
        <v>4299</v>
      </c>
      <c r="G559" s="297" t="s">
        <v>401</v>
      </c>
      <c r="H559" s="298">
        <v>0.59999999999999998</v>
      </c>
      <c r="I559" s="299"/>
      <c r="J559" s="300">
        <f>ROUND(I559*H559,2)</f>
        <v>0</v>
      </c>
      <c r="K559" s="296" t="s">
        <v>298</v>
      </c>
      <c r="L559" s="301"/>
      <c r="M559" s="302" t="s">
        <v>80</v>
      </c>
      <c r="N559" s="303" t="s">
        <v>52</v>
      </c>
      <c r="O559" s="49"/>
      <c r="P559" s="247">
        <f>O559*H559</f>
        <v>0</v>
      </c>
      <c r="Q559" s="247">
        <v>0.00011</v>
      </c>
      <c r="R559" s="247">
        <f>Q559*H559</f>
        <v>6.6000000000000005E-05</v>
      </c>
      <c r="S559" s="247">
        <v>0</v>
      </c>
      <c r="T559" s="248">
        <f>S559*H559</f>
        <v>0</v>
      </c>
      <c r="AR559" s="25" t="s">
        <v>4105</v>
      </c>
      <c r="AT559" s="25" t="s">
        <v>337</v>
      </c>
      <c r="AU559" s="25" t="s">
        <v>91</v>
      </c>
      <c r="AY559" s="25" t="s">
        <v>291</v>
      </c>
      <c r="BE559" s="249">
        <f>IF(N559="základní",J559,0)</f>
        <v>0</v>
      </c>
      <c r="BF559" s="249">
        <f>IF(N559="snížená",J559,0)</f>
        <v>0</v>
      </c>
      <c r="BG559" s="249">
        <f>IF(N559="zákl. přenesená",J559,0)</f>
        <v>0</v>
      </c>
      <c r="BH559" s="249">
        <f>IF(N559="sníž. přenesená",J559,0)</f>
        <v>0</v>
      </c>
      <c r="BI559" s="249">
        <f>IF(N559="nulová",J559,0)</f>
        <v>0</v>
      </c>
      <c r="BJ559" s="25" t="s">
        <v>89</v>
      </c>
      <c r="BK559" s="249">
        <f>ROUND(I559*H559,2)</f>
        <v>0</v>
      </c>
      <c r="BL559" s="25" t="s">
        <v>668</v>
      </c>
      <c r="BM559" s="25" t="s">
        <v>4300</v>
      </c>
    </row>
    <row r="560" s="12" customFormat="1">
      <c r="B560" s="250"/>
      <c r="C560" s="251"/>
      <c r="D560" s="252" t="s">
        <v>301</v>
      </c>
      <c r="E560" s="253" t="s">
        <v>80</v>
      </c>
      <c r="F560" s="254" t="s">
        <v>4099</v>
      </c>
      <c r="G560" s="251"/>
      <c r="H560" s="253" t="s">
        <v>80</v>
      </c>
      <c r="I560" s="255"/>
      <c r="J560" s="251"/>
      <c r="K560" s="251"/>
      <c r="L560" s="256"/>
      <c r="M560" s="257"/>
      <c r="N560" s="258"/>
      <c r="O560" s="258"/>
      <c r="P560" s="258"/>
      <c r="Q560" s="258"/>
      <c r="R560" s="258"/>
      <c r="S560" s="258"/>
      <c r="T560" s="259"/>
      <c r="AT560" s="260" t="s">
        <v>301</v>
      </c>
      <c r="AU560" s="260" t="s">
        <v>91</v>
      </c>
      <c r="AV560" s="12" t="s">
        <v>89</v>
      </c>
      <c r="AW560" s="12" t="s">
        <v>44</v>
      </c>
      <c r="AX560" s="12" t="s">
        <v>82</v>
      </c>
      <c r="AY560" s="260" t="s">
        <v>291</v>
      </c>
    </row>
    <row r="561" s="12" customFormat="1">
      <c r="B561" s="250"/>
      <c r="C561" s="251"/>
      <c r="D561" s="252" t="s">
        <v>301</v>
      </c>
      <c r="E561" s="253" t="s">
        <v>80</v>
      </c>
      <c r="F561" s="254" t="s">
        <v>4270</v>
      </c>
      <c r="G561" s="251"/>
      <c r="H561" s="253" t="s">
        <v>80</v>
      </c>
      <c r="I561" s="255"/>
      <c r="J561" s="251"/>
      <c r="K561" s="251"/>
      <c r="L561" s="256"/>
      <c r="M561" s="257"/>
      <c r="N561" s="258"/>
      <c r="O561" s="258"/>
      <c r="P561" s="258"/>
      <c r="Q561" s="258"/>
      <c r="R561" s="258"/>
      <c r="S561" s="258"/>
      <c r="T561" s="259"/>
      <c r="AT561" s="260" t="s">
        <v>301</v>
      </c>
      <c r="AU561" s="260" t="s">
        <v>91</v>
      </c>
      <c r="AV561" s="12" t="s">
        <v>89</v>
      </c>
      <c r="AW561" s="12" t="s">
        <v>44</v>
      </c>
      <c r="AX561" s="12" t="s">
        <v>82</v>
      </c>
      <c r="AY561" s="260" t="s">
        <v>291</v>
      </c>
    </row>
    <row r="562" s="13" customFormat="1">
      <c r="B562" s="261"/>
      <c r="C562" s="262"/>
      <c r="D562" s="252" t="s">
        <v>301</v>
      </c>
      <c r="E562" s="263" t="s">
        <v>80</v>
      </c>
      <c r="F562" s="264" t="s">
        <v>4301</v>
      </c>
      <c r="G562" s="262"/>
      <c r="H562" s="265">
        <v>0.59999999999999998</v>
      </c>
      <c r="I562" s="266"/>
      <c r="J562" s="262"/>
      <c r="K562" s="262"/>
      <c r="L562" s="267"/>
      <c r="M562" s="268"/>
      <c r="N562" s="269"/>
      <c r="O562" s="269"/>
      <c r="P562" s="269"/>
      <c r="Q562" s="269"/>
      <c r="R562" s="269"/>
      <c r="S562" s="269"/>
      <c r="T562" s="270"/>
      <c r="AT562" s="271" t="s">
        <v>301</v>
      </c>
      <c r="AU562" s="271" t="s">
        <v>91</v>
      </c>
      <c r="AV562" s="13" t="s">
        <v>91</v>
      </c>
      <c r="AW562" s="13" t="s">
        <v>44</v>
      </c>
      <c r="AX562" s="13" t="s">
        <v>89</v>
      </c>
      <c r="AY562" s="271" t="s">
        <v>291</v>
      </c>
    </row>
    <row r="563" s="1" customFormat="1" ht="38.25" customHeight="1">
      <c r="B563" s="48"/>
      <c r="C563" s="238" t="s">
        <v>708</v>
      </c>
      <c r="D563" s="238" t="s">
        <v>294</v>
      </c>
      <c r="E563" s="239" t="s">
        <v>4302</v>
      </c>
      <c r="F563" s="240" t="s">
        <v>4303</v>
      </c>
      <c r="G563" s="241" t="s">
        <v>385</v>
      </c>
      <c r="H563" s="242">
        <v>3</v>
      </c>
      <c r="I563" s="243"/>
      <c r="J563" s="244">
        <f>ROUND(I563*H563,2)</f>
        <v>0</v>
      </c>
      <c r="K563" s="240" t="s">
        <v>298</v>
      </c>
      <c r="L563" s="74"/>
      <c r="M563" s="245" t="s">
        <v>80</v>
      </c>
      <c r="N563" s="246" t="s">
        <v>52</v>
      </c>
      <c r="O563" s="49"/>
      <c r="P563" s="247">
        <f>O563*H563</f>
        <v>0</v>
      </c>
      <c r="Q563" s="247">
        <v>0.57010000000000005</v>
      </c>
      <c r="R563" s="247">
        <f>Q563*H563</f>
        <v>1.7103000000000002</v>
      </c>
      <c r="S563" s="247">
        <v>0</v>
      </c>
      <c r="T563" s="248">
        <f>S563*H563</f>
        <v>0</v>
      </c>
      <c r="AR563" s="25" t="s">
        <v>668</v>
      </c>
      <c r="AT563" s="25" t="s">
        <v>294</v>
      </c>
      <c r="AU563" s="25" t="s">
        <v>91</v>
      </c>
      <c r="AY563" s="25" t="s">
        <v>291</v>
      </c>
      <c r="BE563" s="249">
        <f>IF(N563="základní",J563,0)</f>
        <v>0</v>
      </c>
      <c r="BF563" s="249">
        <f>IF(N563="snížená",J563,0)</f>
        <v>0</v>
      </c>
      <c r="BG563" s="249">
        <f>IF(N563="zákl. přenesená",J563,0)</f>
        <v>0</v>
      </c>
      <c r="BH563" s="249">
        <f>IF(N563="sníž. přenesená",J563,0)</f>
        <v>0</v>
      </c>
      <c r="BI563" s="249">
        <f>IF(N563="nulová",J563,0)</f>
        <v>0</v>
      </c>
      <c r="BJ563" s="25" t="s">
        <v>89</v>
      </c>
      <c r="BK563" s="249">
        <f>ROUND(I563*H563,2)</f>
        <v>0</v>
      </c>
      <c r="BL563" s="25" t="s">
        <v>668</v>
      </c>
      <c r="BM563" s="25" t="s">
        <v>4304</v>
      </c>
    </row>
    <row r="564" s="12" customFormat="1">
      <c r="B564" s="250"/>
      <c r="C564" s="251"/>
      <c r="D564" s="252" t="s">
        <v>301</v>
      </c>
      <c r="E564" s="253" t="s">
        <v>80</v>
      </c>
      <c r="F564" s="254" t="s">
        <v>3966</v>
      </c>
      <c r="G564" s="251"/>
      <c r="H564" s="253" t="s">
        <v>80</v>
      </c>
      <c r="I564" s="255"/>
      <c r="J564" s="251"/>
      <c r="K564" s="251"/>
      <c r="L564" s="256"/>
      <c r="M564" s="257"/>
      <c r="N564" s="258"/>
      <c r="O564" s="258"/>
      <c r="P564" s="258"/>
      <c r="Q564" s="258"/>
      <c r="R564" s="258"/>
      <c r="S564" s="258"/>
      <c r="T564" s="259"/>
      <c r="AT564" s="260" t="s">
        <v>301</v>
      </c>
      <c r="AU564" s="260" t="s">
        <v>91</v>
      </c>
      <c r="AV564" s="12" t="s">
        <v>89</v>
      </c>
      <c r="AW564" s="12" t="s">
        <v>44</v>
      </c>
      <c r="AX564" s="12" t="s">
        <v>82</v>
      </c>
      <c r="AY564" s="260" t="s">
        <v>291</v>
      </c>
    </row>
    <row r="565" s="12" customFormat="1">
      <c r="B565" s="250"/>
      <c r="C565" s="251"/>
      <c r="D565" s="252" t="s">
        <v>301</v>
      </c>
      <c r="E565" s="253" t="s">
        <v>80</v>
      </c>
      <c r="F565" s="254" t="s">
        <v>4305</v>
      </c>
      <c r="G565" s="251"/>
      <c r="H565" s="253" t="s">
        <v>80</v>
      </c>
      <c r="I565" s="255"/>
      <c r="J565" s="251"/>
      <c r="K565" s="251"/>
      <c r="L565" s="256"/>
      <c r="M565" s="257"/>
      <c r="N565" s="258"/>
      <c r="O565" s="258"/>
      <c r="P565" s="258"/>
      <c r="Q565" s="258"/>
      <c r="R565" s="258"/>
      <c r="S565" s="258"/>
      <c r="T565" s="259"/>
      <c r="AT565" s="260" t="s">
        <v>301</v>
      </c>
      <c r="AU565" s="260" t="s">
        <v>91</v>
      </c>
      <c r="AV565" s="12" t="s">
        <v>89</v>
      </c>
      <c r="AW565" s="12" t="s">
        <v>44</v>
      </c>
      <c r="AX565" s="12" t="s">
        <v>82</v>
      </c>
      <c r="AY565" s="260" t="s">
        <v>291</v>
      </c>
    </row>
    <row r="566" s="13" customFormat="1">
      <c r="B566" s="261"/>
      <c r="C566" s="262"/>
      <c r="D566" s="252" t="s">
        <v>301</v>
      </c>
      <c r="E566" s="263" t="s">
        <v>80</v>
      </c>
      <c r="F566" s="264" t="s">
        <v>89</v>
      </c>
      <c r="G566" s="262"/>
      <c r="H566" s="265">
        <v>1</v>
      </c>
      <c r="I566" s="266"/>
      <c r="J566" s="262"/>
      <c r="K566" s="262"/>
      <c r="L566" s="267"/>
      <c r="M566" s="268"/>
      <c r="N566" s="269"/>
      <c r="O566" s="269"/>
      <c r="P566" s="269"/>
      <c r="Q566" s="269"/>
      <c r="R566" s="269"/>
      <c r="S566" s="269"/>
      <c r="T566" s="270"/>
      <c r="AT566" s="271" t="s">
        <v>301</v>
      </c>
      <c r="AU566" s="271" t="s">
        <v>91</v>
      </c>
      <c r="AV566" s="13" t="s">
        <v>91</v>
      </c>
      <c r="AW566" s="13" t="s">
        <v>44</v>
      </c>
      <c r="AX566" s="13" t="s">
        <v>82</v>
      </c>
      <c r="AY566" s="271" t="s">
        <v>291</v>
      </c>
    </row>
    <row r="567" s="12" customFormat="1">
      <c r="B567" s="250"/>
      <c r="C567" s="251"/>
      <c r="D567" s="252" t="s">
        <v>301</v>
      </c>
      <c r="E567" s="253" t="s">
        <v>80</v>
      </c>
      <c r="F567" s="254" t="s">
        <v>4306</v>
      </c>
      <c r="G567" s="251"/>
      <c r="H567" s="253" t="s">
        <v>80</v>
      </c>
      <c r="I567" s="255"/>
      <c r="J567" s="251"/>
      <c r="K567" s="251"/>
      <c r="L567" s="256"/>
      <c r="M567" s="257"/>
      <c r="N567" s="258"/>
      <c r="O567" s="258"/>
      <c r="P567" s="258"/>
      <c r="Q567" s="258"/>
      <c r="R567" s="258"/>
      <c r="S567" s="258"/>
      <c r="T567" s="259"/>
      <c r="AT567" s="260" t="s">
        <v>301</v>
      </c>
      <c r="AU567" s="260" t="s">
        <v>91</v>
      </c>
      <c r="AV567" s="12" t="s">
        <v>89</v>
      </c>
      <c r="AW567" s="12" t="s">
        <v>44</v>
      </c>
      <c r="AX567" s="12" t="s">
        <v>82</v>
      </c>
      <c r="AY567" s="260" t="s">
        <v>291</v>
      </c>
    </row>
    <row r="568" s="13" customFormat="1">
      <c r="B568" s="261"/>
      <c r="C568" s="262"/>
      <c r="D568" s="252" t="s">
        <v>301</v>
      </c>
      <c r="E568" s="263" t="s">
        <v>80</v>
      </c>
      <c r="F568" s="264" t="s">
        <v>89</v>
      </c>
      <c r="G568" s="262"/>
      <c r="H568" s="265">
        <v>1</v>
      </c>
      <c r="I568" s="266"/>
      <c r="J568" s="262"/>
      <c r="K568" s="262"/>
      <c r="L568" s="267"/>
      <c r="M568" s="268"/>
      <c r="N568" s="269"/>
      <c r="O568" s="269"/>
      <c r="P568" s="269"/>
      <c r="Q568" s="269"/>
      <c r="R568" s="269"/>
      <c r="S568" s="269"/>
      <c r="T568" s="270"/>
      <c r="AT568" s="271" t="s">
        <v>301</v>
      </c>
      <c r="AU568" s="271" t="s">
        <v>91</v>
      </c>
      <c r="AV568" s="13" t="s">
        <v>91</v>
      </c>
      <c r="AW568" s="13" t="s">
        <v>44</v>
      </c>
      <c r="AX568" s="13" t="s">
        <v>82</v>
      </c>
      <c r="AY568" s="271" t="s">
        <v>291</v>
      </c>
    </row>
    <row r="569" s="12" customFormat="1">
      <c r="B569" s="250"/>
      <c r="C569" s="251"/>
      <c r="D569" s="252" t="s">
        <v>301</v>
      </c>
      <c r="E569" s="253" t="s">
        <v>80</v>
      </c>
      <c r="F569" s="254" t="s">
        <v>4307</v>
      </c>
      <c r="G569" s="251"/>
      <c r="H569" s="253" t="s">
        <v>80</v>
      </c>
      <c r="I569" s="255"/>
      <c r="J569" s="251"/>
      <c r="K569" s="251"/>
      <c r="L569" s="256"/>
      <c r="M569" s="257"/>
      <c r="N569" s="258"/>
      <c r="O569" s="258"/>
      <c r="P569" s="258"/>
      <c r="Q569" s="258"/>
      <c r="R569" s="258"/>
      <c r="S569" s="258"/>
      <c r="T569" s="259"/>
      <c r="AT569" s="260" t="s">
        <v>301</v>
      </c>
      <c r="AU569" s="260" t="s">
        <v>91</v>
      </c>
      <c r="AV569" s="12" t="s">
        <v>89</v>
      </c>
      <c r="AW569" s="12" t="s">
        <v>44</v>
      </c>
      <c r="AX569" s="12" t="s">
        <v>82</v>
      </c>
      <c r="AY569" s="260" t="s">
        <v>291</v>
      </c>
    </row>
    <row r="570" s="13" customFormat="1">
      <c r="B570" s="261"/>
      <c r="C570" s="262"/>
      <c r="D570" s="252" t="s">
        <v>301</v>
      </c>
      <c r="E570" s="263" t="s">
        <v>80</v>
      </c>
      <c r="F570" s="264" t="s">
        <v>89</v>
      </c>
      <c r="G570" s="262"/>
      <c r="H570" s="265">
        <v>1</v>
      </c>
      <c r="I570" s="266"/>
      <c r="J570" s="262"/>
      <c r="K570" s="262"/>
      <c r="L570" s="267"/>
      <c r="M570" s="268"/>
      <c r="N570" s="269"/>
      <c r="O570" s="269"/>
      <c r="P570" s="269"/>
      <c r="Q570" s="269"/>
      <c r="R570" s="269"/>
      <c r="S570" s="269"/>
      <c r="T570" s="270"/>
      <c r="AT570" s="271" t="s">
        <v>301</v>
      </c>
      <c r="AU570" s="271" t="s">
        <v>91</v>
      </c>
      <c r="AV570" s="13" t="s">
        <v>91</v>
      </c>
      <c r="AW570" s="13" t="s">
        <v>44</v>
      </c>
      <c r="AX570" s="13" t="s">
        <v>82</v>
      </c>
      <c r="AY570" s="271" t="s">
        <v>291</v>
      </c>
    </row>
    <row r="571" s="15" customFormat="1">
      <c r="B571" s="283"/>
      <c r="C571" s="284"/>
      <c r="D571" s="252" t="s">
        <v>301</v>
      </c>
      <c r="E571" s="285" t="s">
        <v>80</v>
      </c>
      <c r="F571" s="286" t="s">
        <v>315</v>
      </c>
      <c r="G571" s="284"/>
      <c r="H571" s="287">
        <v>3</v>
      </c>
      <c r="I571" s="288"/>
      <c r="J571" s="284"/>
      <c r="K571" s="284"/>
      <c r="L571" s="289"/>
      <c r="M571" s="290"/>
      <c r="N571" s="291"/>
      <c r="O571" s="291"/>
      <c r="P571" s="291"/>
      <c r="Q571" s="291"/>
      <c r="R571" s="291"/>
      <c r="S571" s="291"/>
      <c r="T571" s="292"/>
      <c r="AT571" s="293" t="s">
        <v>301</v>
      </c>
      <c r="AU571" s="293" t="s">
        <v>91</v>
      </c>
      <c r="AV571" s="15" t="s">
        <v>299</v>
      </c>
      <c r="AW571" s="15" t="s">
        <v>44</v>
      </c>
      <c r="AX571" s="15" t="s">
        <v>89</v>
      </c>
      <c r="AY571" s="293" t="s">
        <v>291</v>
      </c>
    </row>
    <row r="572" s="1" customFormat="1" ht="16.5" customHeight="1">
      <c r="B572" s="48"/>
      <c r="C572" s="294" t="s">
        <v>712</v>
      </c>
      <c r="D572" s="294" t="s">
        <v>337</v>
      </c>
      <c r="E572" s="295" t="s">
        <v>4308</v>
      </c>
      <c r="F572" s="296" t="s">
        <v>4309</v>
      </c>
      <c r="G572" s="297" t="s">
        <v>385</v>
      </c>
      <c r="H572" s="298">
        <v>1</v>
      </c>
      <c r="I572" s="299"/>
      <c r="J572" s="300">
        <f>ROUND(I572*H572,2)</f>
        <v>0</v>
      </c>
      <c r="K572" s="296" t="s">
        <v>4104</v>
      </c>
      <c r="L572" s="301"/>
      <c r="M572" s="302" t="s">
        <v>80</v>
      </c>
      <c r="N572" s="303" t="s">
        <v>52</v>
      </c>
      <c r="O572" s="49"/>
      <c r="P572" s="247">
        <f>O572*H572</f>
        <v>0</v>
      </c>
      <c r="Q572" s="247">
        <v>0</v>
      </c>
      <c r="R572" s="247">
        <f>Q572*H572</f>
        <v>0</v>
      </c>
      <c r="S572" s="247">
        <v>0</v>
      </c>
      <c r="T572" s="248">
        <f>S572*H572</f>
        <v>0</v>
      </c>
      <c r="AR572" s="25" t="s">
        <v>4105</v>
      </c>
      <c r="AT572" s="25" t="s">
        <v>337</v>
      </c>
      <c r="AU572" s="25" t="s">
        <v>91</v>
      </c>
      <c r="AY572" s="25" t="s">
        <v>291</v>
      </c>
      <c r="BE572" s="249">
        <f>IF(N572="základní",J572,0)</f>
        <v>0</v>
      </c>
      <c r="BF572" s="249">
        <f>IF(N572="snížená",J572,0)</f>
        <v>0</v>
      </c>
      <c r="BG572" s="249">
        <f>IF(N572="zákl. přenesená",J572,0)</f>
        <v>0</v>
      </c>
      <c r="BH572" s="249">
        <f>IF(N572="sníž. přenesená",J572,0)</f>
        <v>0</v>
      </c>
      <c r="BI572" s="249">
        <f>IF(N572="nulová",J572,0)</f>
        <v>0</v>
      </c>
      <c r="BJ572" s="25" t="s">
        <v>89</v>
      </c>
      <c r="BK572" s="249">
        <f>ROUND(I572*H572,2)</f>
        <v>0</v>
      </c>
      <c r="BL572" s="25" t="s">
        <v>668</v>
      </c>
      <c r="BM572" s="25" t="s">
        <v>4310</v>
      </c>
    </row>
    <row r="573" s="12" customFormat="1">
      <c r="B573" s="250"/>
      <c r="C573" s="251"/>
      <c r="D573" s="252" t="s">
        <v>301</v>
      </c>
      <c r="E573" s="253" t="s">
        <v>80</v>
      </c>
      <c r="F573" s="254" t="s">
        <v>3966</v>
      </c>
      <c r="G573" s="251"/>
      <c r="H573" s="253" t="s">
        <v>80</v>
      </c>
      <c r="I573" s="255"/>
      <c r="J573" s="251"/>
      <c r="K573" s="251"/>
      <c r="L573" s="256"/>
      <c r="M573" s="257"/>
      <c r="N573" s="258"/>
      <c r="O573" s="258"/>
      <c r="P573" s="258"/>
      <c r="Q573" s="258"/>
      <c r="R573" s="258"/>
      <c r="S573" s="258"/>
      <c r="T573" s="259"/>
      <c r="AT573" s="260" t="s">
        <v>301</v>
      </c>
      <c r="AU573" s="260" t="s">
        <v>91</v>
      </c>
      <c r="AV573" s="12" t="s">
        <v>89</v>
      </c>
      <c r="AW573" s="12" t="s">
        <v>44</v>
      </c>
      <c r="AX573" s="12" t="s">
        <v>82</v>
      </c>
      <c r="AY573" s="260" t="s">
        <v>291</v>
      </c>
    </row>
    <row r="574" s="12" customFormat="1">
      <c r="B574" s="250"/>
      <c r="C574" s="251"/>
      <c r="D574" s="252" t="s">
        <v>301</v>
      </c>
      <c r="E574" s="253" t="s">
        <v>80</v>
      </c>
      <c r="F574" s="254" t="s">
        <v>4311</v>
      </c>
      <c r="G574" s="251"/>
      <c r="H574" s="253" t="s">
        <v>80</v>
      </c>
      <c r="I574" s="255"/>
      <c r="J574" s="251"/>
      <c r="K574" s="251"/>
      <c r="L574" s="256"/>
      <c r="M574" s="257"/>
      <c r="N574" s="258"/>
      <c r="O574" s="258"/>
      <c r="P574" s="258"/>
      <c r="Q574" s="258"/>
      <c r="R574" s="258"/>
      <c r="S574" s="258"/>
      <c r="T574" s="259"/>
      <c r="AT574" s="260" t="s">
        <v>301</v>
      </c>
      <c r="AU574" s="260" t="s">
        <v>91</v>
      </c>
      <c r="AV574" s="12" t="s">
        <v>89</v>
      </c>
      <c r="AW574" s="12" t="s">
        <v>44</v>
      </c>
      <c r="AX574" s="12" t="s">
        <v>82</v>
      </c>
      <c r="AY574" s="260" t="s">
        <v>291</v>
      </c>
    </row>
    <row r="575" s="13" customFormat="1">
      <c r="B575" s="261"/>
      <c r="C575" s="262"/>
      <c r="D575" s="252" t="s">
        <v>301</v>
      </c>
      <c r="E575" s="263" t="s">
        <v>80</v>
      </c>
      <c r="F575" s="264" t="s">
        <v>89</v>
      </c>
      <c r="G575" s="262"/>
      <c r="H575" s="265">
        <v>1</v>
      </c>
      <c r="I575" s="266"/>
      <c r="J575" s="262"/>
      <c r="K575" s="262"/>
      <c r="L575" s="267"/>
      <c r="M575" s="268"/>
      <c r="N575" s="269"/>
      <c r="O575" s="269"/>
      <c r="P575" s="269"/>
      <c r="Q575" s="269"/>
      <c r="R575" s="269"/>
      <c r="S575" s="269"/>
      <c r="T575" s="270"/>
      <c r="AT575" s="271" t="s">
        <v>301</v>
      </c>
      <c r="AU575" s="271" t="s">
        <v>91</v>
      </c>
      <c r="AV575" s="13" t="s">
        <v>91</v>
      </c>
      <c r="AW575" s="13" t="s">
        <v>44</v>
      </c>
      <c r="AX575" s="13" t="s">
        <v>89</v>
      </c>
      <c r="AY575" s="271" t="s">
        <v>291</v>
      </c>
    </row>
    <row r="576" s="1" customFormat="1" ht="16.5" customHeight="1">
      <c r="B576" s="48"/>
      <c r="C576" s="294" t="s">
        <v>716</v>
      </c>
      <c r="D576" s="294" t="s">
        <v>337</v>
      </c>
      <c r="E576" s="295" t="s">
        <v>4312</v>
      </c>
      <c r="F576" s="296" t="s">
        <v>4313</v>
      </c>
      <c r="G576" s="297" t="s">
        <v>385</v>
      </c>
      <c r="H576" s="298">
        <v>2</v>
      </c>
      <c r="I576" s="299"/>
      <c r="J576" s="300">
        <f>ROUND(I576*H576,2)</f>
        <v>0</v>
      </c>
      <c r="K576" s="296" t="s">
        <v>4104</v>
      </c>
      <c r="L576" s="301"/>
      <c r="M576" s="302" t="s">
        <v>80</v>
      </c>
      <c r="N576" s="303" t="s">
        <v>52</v>
      </c>
      <c r="O576" s="49"/>
      <c r="P576" s="247">
        <f>O576*H576</f>
        <v>0</v>
      </c>
      <c r="Q576" s="247">
        <v>0</v>
      </c>
      <c r="R576" s="247">
        <f>Q576*H576</f>
        <v>0</v>
      </c>
      <c r="S576" s="247">
        <v>0</v>
      </c>
      <c r="T576" s="248">
        <f>S576*H576</f>
        <v>0</v>
      </c>
      <c r="AR576" s="25" t="s">
        <v>4105</v>
      </c>
      <c r="AT576" s="25" t="s">
        <v>337</v>
      </c>
      <c r="AU576" s="25" t="s">
        <v>91</v>
      </c>
      <c r="AY576" s="25" t="s">
        <v>291</v>
      </c>
      <c r="BE576" s="249">
        <f>IF(N576="základní",J576,0)</f>
        <v>0</v>
      </c>
      <c r="BF576" s="249">
        <f>IF(N576="snížená",J576,0)</f>
        <v>0</v>
      </c>
      <c r="BG576" s="249">
        <f>IF(N576="zákl. přenesená",J576,0)</f>
        <v>0</v>
      </c>
      <c r="BH576" s="249">
        <f>IF(N576="sníž. přenesená",J576,0)</f>
        <v>0</v>
      </c>
      <c r="BI576" s="249">
        <f>IF(N576="nulová",J576,0)</f>
        <v>0</v>
      </c>
      <c r="BJ576" s="25" t="s">
        <v>89</v>
      </c>
      <c r="BK576" s="249">
        <f>ROUND(I576*H576,2)</f>
        <v>0</v>
      </c>
      <c r="BL576" s="25" t="s">
        <v>668</v>
      </c>
      <c r="BM576" s="25" t="s">
        <v>4314</v>
      </c>
    </row>
    <row r="577" s="12" customFormat="1">
      <c r="B577" s="250"/>
      <c r="C577" s="251"/>
      <c r="D577" s="252" t="s">
        <v>301</v>
      </c>
      <c r="E577" s="253" t="s">
        <v>80</v>
      </c>
      <c r="F577" s="254" t="s">
        <v>3966</v>
      </c>
      <c r="G577" s="251"/>
      <c r="H577" s="253" t="s">
        <v>80</v>
      </c>
      <c r="I577" s="255"/>
      <c r="J577" s="251"/>
      <c r="K577" s="251"/>
      <c r="L577" s="256"/>
      <c r="M577" s="257"/>
      <c r="N577" s="258"/>
      <c r="O577" s="258"/>
      <c r="P577" s="258"/>
      <c r="Q577" s="258"/>
      <c r="R577" s="258"/>
      <c r="S577" s="258"/>
      <c r="T577" s="259"/>
      <c r="AT577" s="260" t="s">
        <v>301</v>
      </c>
      <c r="AU577" s="260" t="s">
        <v>91</v>
      </c>
      <c r="AV577" s="12" t="s">
        <v>89</v>
      </c>
      <c r="AW577" s="12" t="s">
        <v>44</v>
      </c>
      <c r="AX577" s="12" t="s">
        <v>82</v>
      </c>
      <c r="AY577" s="260" t="s">
        <v>291</v>
      </c>
    </row>
    <row r="578" s="12" customFormat="1">
      <c r="B578" s="250"/>
      <c r="C578" s="251"/>
      <c r="D578" s="252" t="s">
        <v>301</v>
      </c>
      <c r="E578" s="253" t="s">
        <v>80</v>
      </c>
      <c r="F578" s="254" t="s">
        <v>4315</v>
      </c>
      <c r="G578" s="251"/>
      <c r="H578" s="253" t="s">
        <v>80</v>
      </c>
      <c r="I578" s="255"/>
      <c r="J578" s="251"/>
      <c r="K578" s="251"/>
      <c r="L578" s="256"/>
      <c r="M578" s="257"/>
      <c r="N578" s="258"/>
      <c r="O578" s="258"/>
      <c r="P578" s="258"/>
      <c r="Q578" s="258"/>
      <c r="R578" s="258"/>
      <c r="S578" s="258"/>
      <c r="T578" s="259"/>
      <c r="AT578" s="260" t="s">
        <v>301</v>
      </c>
      <c r="AU578" s="260" t="s">
        <v>91</v>
      </c>
      <c r="AV578" s="12" t="s">
        <v>89</v>
      </c>
      <c r="AW578" s="12" t="s">
        <v>44</v>
      </c>
      <c r="AX578" s="12" t="s">
        <v>82</v>
      </c>
      <c r="AY578" s="260" t="s">
        <v>291</v>
      </c>
    </row>
    <row r="579" s="13" customFormat="1">
      <c r="B579" s="261"/>
      <c r="C579" s="262"/>
      <c r="D579" s="252" t="s">
        <v>301</v>
      </c>
      <c r="E579" s="263" t="s">
        <v>80</v>
      </c>
      <c r="F579" s="264" t="s">
        <v>89</v>
      </c>
      <c r="G579" s="262"/>
      <c r="H579" s="265">
        <v>1</v>
      </c>
      <c r="I579" s="266"/>
      <c r="J579" s="262"/>
      <c r="K579" s="262"/>
      <c r="L579" s="267"/>
      <c r="M579" s="268"/>
      <c r="N579" s="269"/>
      <c r="O579" s="269"/>
      <c r="P579" s="269"/>
      <c r="Q579" s="269"/>
      <c r="R579" s="269"/>
      <c r="S579" s="269"/>
      <c r="T579" s="270"/>
      <c r="AT579" s="271" t="s">
        <v>301</v>
      </c>
      <c r="AU579" s="271" t="s">
        <v>91</v>
      </c>
      <c r="AV579" s="13" t="s">
        <v>91</v>
      </c>
      <c r="AW579" s="13" t="s">
        <v>44</v>
      </c>
      <c r="AX579" s="13" t="s">
        <v>82</v>
      </c>
      <c r="AY579" s="271" t="s">
        <v>291</v>
      </c>
    </row>
    <row r="580" s="12" customFormat="1">
      <c r="B580" s="250"/>
      <c r="C580" s="251"/>
      <c r="D580" s="252" t="s">
        <v>301</v>
      </c>
      <c r="E580" s="253" t="s">
        <v>80</v>
      </c>
      <c r="F580" s="254" t="s">
        <v>4316</v>
      </c>
      <c r="G580" s="251"/>
      <c r="H580" s="253" t="s">
        <v>80</v>
      </c>
      <c r="I580" s="255"/>
      <c r="J580" s="251"/>
      <c r="K580" s="251"/>
      <c r="L580" s="256"/>
      <c r="M580" s="257"/>
      <c r="N580" s="258"/>
      <c r="O580" s="258"/>
      <c r="P580" s="258"/>
      <c r="Q580" s="258"/>
      <c r="R580" s="258"/>
      <c r="S580" s="258"/>
      <c r="T580" s="259"/>
      <c r="AT580" s="260" t="s">
        <v>301</v>
      </c>
      <c r="AU580" s="260" t="s">
        <v>91</v>
      </c>
      <c r="AV580" s="12" t="s">
        <v>89</v>
      </c>
      <c r="AW580" s="12" t="s">
        <v>44</v>
      </c>
      <c r="AX580" s="12" t="s">
        <v>82</v>
      </c>
      <c r="AY580" s="260" t="s">
        <v>291</v>
      </c>
    </row>
    <row r="581" s="13" customFormat="1">
      <c r="B581" s="261"/>
      <c r="C581" s="262"/>
      <c r="D581" s="252" t="s">
        <v>301</v>
      </c>
      <c r="E581" s="263" t="s">
        <v>80</v>
      </c>
      <c r="F581" s="264" t="s">
        <v>89</v>
      </c>
      <c r="G581" s="262"/>
      <c r="H581" s="265">
        <v>1</v>
      </c>
      <c r="I581" s="266"/>
      <c r="J581" s="262"/>
      <c r="K581" s="262"/>
      <c r="L581" s="267"/>
      <c r="M581" s="268"/>
      <c r="N581" s="269"/>
      <c r="O581" s="269"/>
      <c r="P581" s="269"/>
      <c r="Q581" s="269"/>
      <c r="R581" s="269"/>
      <c r="S581" s="269"/>
      <c r="T581" s="270"/>
      <c r="AT581" s="271" t="s">
        <v>301</v>
      </c>
      <c r="AU581" s="271" t="s">
        <v>91</v>
      </c>
      <c r="AV581" s="13" t="s">
        <v>91</v>
      </c>
      <c r="AW581" s="13" t="s">
        <v>44</v>
      </c>
      <c r="AX581" s="13" t="s">
        <v>82</v>
      </c>
      <c r="AY581" s="271" t="s">
        <v>291</v>
      </c>
    </row>
    <row r="582" s="15" customFormat="1">
      <c r="B582" s="283"/>
      <c r="C582" s="284"/>
      <c r="D582" s="252" t="s">
        <v>301</v>
      </c>
      <c r="E582" s="285" t="s">
        <v>80</v>
      </c>
      <c r="F582" s="286" t="s">
        <v>315</v>
      </c>
      <c r="G582" s="284"/>
      <c r="H582" s="287">
        <v>2</v>
      </c>
      <c r="I582" s="288"/>
      <c r="J582" s="284"/>
      <c r="K582" s="284"/>
      <c r="L582" s="289"/>
      <c r="M582" s="290"/>
      <c r="N582" s="291"/>
      <c r="O582" s="291"/>
      <c r="P582" s="291"/>
      <c r="Q582" s="291"/>
      <c r="R582" s="291"/>
      <c r="S582" s="291"/>
      <c r="T582" s="292"/>
      <c r="AT582" s="293" t="s">
        <v>301</v>
      </c>
      <c r="AU582" s="293" t="s">
        <v>91</v>
      </c>
      <c r="AV582" s="15" t="s">
        <v>299</v>
      </c>
      <c r="AW582" s="15" t="s">
        <v>44</v>
      </c>
      <c r="AX582" s="15" t="s">
        <v>89</v>
      </c>
      <c r="AY582" s="293" t="s">
        <v>291</v>
      </c>
    </row>
    <row r="583" s="1" customFormat="1" ht="16.5" customHeight="1">
      <c r="B583" s="48"/>
      <c r="C583" s="294" t="s">
        <v>720</v>
      </c>
      <c r="D583" s="294" t="s">
        <v>337</v>
      </c>
      <c r="E583" s="295" t="s">
        <v>4317</v>
      </c>
      <c r="F583" s="296" t="s">
        <v>4318</v>
      </c>
      <c r="G583" s="297" t="s">
        <v>385</v>
      </c>
      <c r="H583" s="298">
        <v>3</v>
      </c>
      <c r="I583" s="299"/>
      <c r="J583" s="300">
        <f>ROUND(I583*H583,2)</f>
        <v>0</v>
      </c>
      <c r="K583" s="296" t="s">
        <v>4104</v>
      </c>
      <c r="L583" s="301"/>
      <c r="M583" s="302" t="s">
        <v>80</v>
      </c>
      <c r="N583" s="303" t="s">
        <v>52</v>
      </c>
      <c r="O583" s="49"/>
      <c r="P583" s="247">
        <f>O583*H583</f>
        <v>0</v>
      </c>
      <c r="Q583" s="247">
        <v>0</v>
      </c>
      <c r="R583" s="247">
        <f>Q583*H583</f>
        <v>0</v>
      </c>
      <c r="S583" s="247">
        <v>0</v>
      </c>
      <c r="T583" s="248">
        <f>S583*H583</f>
        <v>0</v>
      </c>
      <c r="AR583" s="25" t="s">
        <v>4105</v>
      </c>
      <c r="AT583" s="25" t="s">
        <v>337</v>
      </c>
      <c r="AU583" s="25" t="s">
        <v>91</v>
      </c>
      <c r="AY583" s="25" t="s">
        <v>291</v>
      </c>
      <c r="BE583" s="249">
        <f>IF(N583="základní",J583,0)</f>
        <v>0</v>
      </c>
      <c r="BF583" s="249">
        <f>IF(N583="snížená",J583,0)</f>
        <v>0</v>
      </c>
      <c r="BG583" s="249">
        <f>IF(N583="zákl. přenesená",J583,0)</f>
        <v>0</v>
      </c>
      <c r="BH583" s="249">
        <f>IF(N583="sníž. přenesená",J583,0)</f>
        <v>0</v>
      </c>
      <c r="BI583" s="249">
        <f>IF(N583="nulová",J583,0)</f>
        <v>0</v>
      </c>
      <c r="BJ583" s="25" t="s">
        <v>89</v>
      </c>
      <c r="BK583" s="249">
        <f>ROUND(I583*H583,2)</f>
        <v>0</v>
      </c>
      <c r="BL583" s="25" t="s">
        <v>668</v>
      </c>
      <c r="BM583" s="25" t="s">
        <v>4319</v>
      </c>
    </row>
    <row r="584" s="12" customFormat="1">
      <c r="B584" s="250"/>
      <c r="C584" s="251"/>
      <c r="D584" s="252" t="s">
        <v>301</v>
      </c>
      <c r="E584" s="253" t="s">
        <v>80</v>
      </c>
      <c r="F584" s="254" t="s">
        <v>3966</v>
      </c>
      <c r="G584" s="251"/>
      <c r="H584" s="253" t="s">
        <v>80</v>
      </c>
      <c r="I584" s="255"/>
      <c r="J584" s="251"/>
      <c r="K584" s="251"/>
      <c r="L584" s="256"/>
      <c r="M584" s="257"/>
      <c r="N584" s="258"/>
      <c r="O584" s="258"/>
      <c r="P584" s="258"/>
      <c r="Q584" s="258"/>
      <c r="R584" s="258"/>
      <c r="S584" s="258"/>
      <c r="T584" s="259"/>
      <c r="AT584" s="260" t="s">
        <v>301</v>
      </c>
      <c r="AU584" s="260" t="s">
        <v>91</v>
      </c>
      <c r="AV584" s="12" t="s">
        <v>89</v>
      </c>
      <c r="AW584" s="12" t="s">
        <v>44</v>
      </c>
      <c r="AX584" s="12" t="s">
        <v>82</v>
      </c>
      <c r="AY584" s="260" t="s">
        <v>291</v>
      </c>
    </row>
    <row r="585" s="12" customFormat="1">
      <c r="B585" s="250"/>
      <c r="C585" s="251"/>
      <c r="D585" s="252" t="s">
        <v>301</v>
      </c>
      <c r="E585" s="253" t="s">
        <v>80</v>
      </c>
      <c r="F585" s="254" t="s">
        <v>4305</v>
      </c>
      <c r="G585" s="251"/>
      <c r="H585" s="253" t="s">
        <v>80</v>
      </c>
      <c r="I585" s="255"/>
      <c r="J585" s="251"/>
      <c r="K585" s="251"/>
      <c r="L585" s="256"/>
      <c r="M585" s="257"/>
      <c r="N585" s="258"/>
      <c r="O585" s="258"/>
      <c r="P585" s="258"/>
      <c r="Q585" s="258"/>
      <c r="R585" s="258"/>
      <c r="S585" s="258"/>
      <c r="T585" s="259"/>
      <c r="AT585" s="260" t="s">
        <v>301</v>
      </c>
      <c r="AU585" s="260" t="s">
        <v>91</v>
      </c>
      <c r="AV585" s="12" t="s">
        <v>89</v>
      </c>
      <c r="AW585" s="12" t="s">
        <v>44</v>
      </c>
      <c r="AX585" s="12" t="s">
        <v>82</v>
      </c>
      <c r="AY585" s="260" t="s">
        <v>291</v>
      </c>
    </row>
    <row r="586" s="13" customFormat="1">
      <c r="B586" s="261"/>
      <c r="C586" s="262"/>
      <c r="D586" s="252" t="s">
        <v>301</v>
      </c>
      <c r="E586" s="263" t="s">
        <v>80</v>
      </c>
      <c r="F586" s="264" t="s">
        <v>89</v>
      </c>
      <c r="G586" s="262"/>
      <c r="H586" s="265">
        <v>1</v>
      </c>
      <c r="I586" s="266"/>
      <c r="J586" s="262"/>
      <c r="K586" s="262"/>
      <c r="L586" s="267"/>
      <c r="M586" s="268"/>
      <c r="N586" s="269"/>
      <c r="O586" s="269"/>
      <c r="P586" s="269"/>
      <c r="Q586" s="269"/>
      <c r="R586" s="269"/>
      <c r="S586" s="269"/>
      <c r="T586" s="270"/>
      <c r="AT586" s="271" t="s">
        <v>301</v>
      </c>
      <c r="AU586" s="271" t="s">
        <v>91</v>
      </c>
      <c r="AV586" s="13" t="s">
        <v>91</v>
      </c>
      <c r="AW586" s="13" t="s">
        <v>44</v>
      </c>
      <c r="AX586" s="13" t="s">
        <v>82</v>
      </c>
      <c r="AY586" s="271" t="s">
        <v>291</v>
      </c>
    </row>
    <row r="587" s="12" customFormat="1">
      <c r="B587" s="250"/>
      <c r="C587" s="251"/>
      <c r="D587" s="252" t="s">
        <v>301</v>
      </c>
      <c r="E587" s="253" t="s">
        <v>80</v>
      </c>
      <c r="F587" s="254" t="s">
        <v>4306</v>
      </c>
      <c r="G587" s="251"/>
      <c r="H587" s="253" t="s">
        <v>80</v>
      </c>
      <c r="I587" s="255"/>
      <c r="J587" s="251"/>
      <c r="K587" s="251"/>
      <c r="L587" s="256"/>
      <c r="M587" s="257"/>
      <c r="N587" s="258"/>
      <c r="O587" s="258"/>
      <c r="P587" s="258"/>
      <c r="Q587" s="258"/>
      <c r="R587" s="258"/>
      <c r="S587" s="258"/>
      <c r="T587" s="259"/>
      <c r="AT587" s="260" t="s">
        <v>301</v>
      </c>
      <c r="AU587" s="260" t="s">
        <v>91</v>
      </c>
      <c r="AV587" s="12" t="s">
        <v>89</v>
      </c>
      <c r="AW587" s="12" t="s">
        <v>44</v>
      </c>
      <c r="AX587" s="12" t="s">
        <v>82</v>
      </c>
      <c r="AY587" s="260" t="s">
        <v>291</v>
      </c>
    </row>
    <row r="588" s="13" customFormat="1">
      <c r="B588" s="261"/>
      <c r="C588" s="262"/>
      <c r="D588" s="252" t="s">
        <v>301</v>
      </c>
      <c r="E588" s="263" t="s">
        <v>80</v>
      </c>
      <c r="F588" s="264" t="s">
        <v>89</v>
      </c>
      <c r="G588" s="262"/>
      <c r="H588" s="265">
        <v>1</v>
      </c>
      <c r="I588" s="266"/>
      <c r="J588" s="262"/>
      <c r="K588" s="262"/>
      <c r="L588" s="267"/>
      <c r="M588" s="268"/>
      <c r="N588" s="269"/>
      <c r="O588" s="269"/>
      <c r="P588" s="269"/>
      <c r="Q588" s="269"/>
      <c r="R588" s="269"/>
      <c r="S588" s="269"/>
      <c r="T588" s="270"/>
      <c r="AT588" s="271" t="s">
        <v>301</v>
      </c>
      <c r="AU588" s="271" t="s">
        <v>91</v>
      </c>
      <c r="AV588" s="13" t="s">
        <v>91</v>
      </c>
      <c r="AW588" s="13" t="s">
        <v>44</v>
      </c>
      <c r="AX588" s="13" t="s">
        <v>82</v>
      </c>
      <c r="AY588" s="271" t="s">
        <v>291</v>
      </c>
    </row>
    <row r="589" s="12" customFormat="1">
      <c r="B589" s="250"/>
      <c r="C589" s="251"/>
      <c r="D589" s="252" t="s">
        <v>301</v>
      </c>
      <c r="E589" s="253" t="s">
        <v>80</v>
      </c>
      <c r="F589" s="254" t="s">
        <v>4307</v>
      </c>
      <c r="G589" s="251"/>
      <c r="H589" s="253" t="s">
        <v>80</v>
      </c>
      <c r="I589" s="255"/>
      <c r="J589" s="251"/>
      <c r="K589" s="251"/>
      <c r="L589" s="256"/>
      <c r="M589" s="257"/>
      <c r="N589" s="258"/>
      <c r="O589" s="258"/>
      <c r="P589" s="258"/>
      <c r="Q589" s="258"/>
      <c r="R589" s="258"/>
      <c r="S589" s="258"/>
      <c r="T589" s="259"/>
      <c r="AT589" s="260" t="s">
        <v>301</v>
      </c>
      <c r="AU589" s="260" t="s">
        <v>91</v>
      </c>
      <c r="AV589" s="12" t="s">
        <v>89</v>
      </c>
      <c r="AW589" s="12" t="s">
        <v>44</v>
      </c>
      <c r="AX589" s="12" t="s">
        <v>82</v>
      </c>
      <c r="AY589" s="260" t="s">
        <v>291</v>
      </c>
    </row>
    <row r="590" s="13" customFormat="1">
      <c r="B590" s="261"/>
      <c r="C590" s="262"/>
      <c r="D590" s="252" t="s">
        <v>301</v>
      </c>
      <c r="E590" s="263" t="s">
        <v>80</v>
      </c>
      <c r="F590" s="264" t="s">
        <v>89</v>
      </c>
      <c r="G590" s="262"/>
      <c r="H590" s="265">
        <v>1</v>
      </c>
      <c r="I590" s="266"/>
      <c r="J590" s="262"/>
      <c r="K590" s="262"/>
      <c r="L590" s="267"/>
      <c r="M590" s="268"/>
      <c r="N590" s="269"/>
      <c r="O590" s="269"/>
      <c r="P590" s="269"/>
      <c r="Q590" s="269"/>
      <c r="R590" s="269"/>
      <c r="S590" s="269"/>
      <c r="T590" s="270"/>
      <c r="AT590" s="271" t="s">
        <v>301</v>
      </c>
      <c r="AU590" s="271" t="s">
        <v>91</v>
      </c>
      <c r="AV590" s="13" t="s">
        <v>91</v>
      </c>
      <c r="AW590" s="13" t="s">
        <v>44</v>
      </c>
      <c r="AX590" s="13" t="s">
        <v>82</v>
      </c>
      <c r="AY590" s="271" t="s">
        <v>291</v>
      </c>
    </row>
    <row r="591" s="15" customFormat="1">
      <c r="B591" s="283"/>
      <c r="C591" s="284"/>
      <c r="D591" s="252" t="s">
        <v>301</v>
      </c>
      <c r="E591" s="285" t="s">
        <v>80</v>
      </c>
      <c r="F591" s="286" t="s">
        <v>315</v>
      </c>
      <c r="G591" s="284"/>
      <c r="H591" s="287">
        <v>3</v>
      </c>
      <c r="I591" s="288"/>
      <c r="J591" s="284"/>
      <c r="K591" s="284"/>
      <c r="L591" s="289"/>
      <c r="M591" s="290"/>
      <c r="N591" s="291"/>
      <c r="O591" s="291"/>
      <c r="P591" s="291"/>
      <c r="Q591" s="291"/>
      <c r="R591" s="291"/>
      <c r="S591" s="291"/>
      <c r="T591" s="292"/>
      <c r="AT591" s="293" t="s">
        <v>301</v>
      </c>
      <c r="AU591" s="293" t="s">
        <v>91</v>
      </c>
      <c r="AV591" s="15" t="s">
        <v>299</v>
      </c>
      <c r="AW591" s="15" t="s">
        <v>44</v>
      </c>
      <c r="AX591" s="15" t="s">
        <v>89</v>
      </c>
      <c r="AY591" s="293" t="s">
        <v>291</v>
      </c>
    </row>
    <row r="592" s="1" customFormat="1" ht="38.25" customHeight="1">
      <c r="B592" s="48"/>
      <c r="C592" s="238" t="s">
        <v>724</v>
      </c>
      <c r="D592" s="238" t="s">
        <v>294</v>
      </c>
      <c r="E592" s="239" t="s">
        <v>4320</v>
      </c>
      <c r="F592" s="240" t="s">
        <v>4321</v>
      </c>
      <c r="G592" s="241" t="s">
        <v>385</v>
      </c>
      <c r="H592" s="242">
        <v>4</v>
      </c>
      <c r="I592" s="243"/>
      <c r="J592" s="244">
        <f>ROUND(I592*H592,2)</f>
        <v>0</v>
      </c>
      <c r="K592" s="240" t="s">
        <v>298</v>
      </c>
      <c r="L592" s="74"/>
      <c r="M592" s="245" t="s">
        <v>80</v>
      </c>
      <c r="N592" s="246" t="s">
        <v>52</v>
      </c>
      <c r="O592" s="49"/>
      <c r="P592" s="247">
        <f>O592*H592</f>
        <v>0</v>
      </c>
      <c r="Q592" s="247">
        <v>2.2001499999999998</v>
      </c>
      <c r="R592" s="247">
        <f>Q592*H592</f>
        <v>8.8005999999999993</v>
      </c>
      <c r="S592" s="247">
        <v>0</v>
      </c>
      <c r="T592" s="248">
        <f>S592*H592</f>
        <v>0</v>
      </c>
      <c r="AR592" s="25" t="s">
        <v>668</v>
      </c>
      <c r="AT592" s="25" t="s">
        <v>294</v>
      </c>
      <c r="AU592" s="25" t="s">
        <v>91</v>
      </c>
      <c r="AY592" s="25" t="s">
        <v>291</v>
      </c>
      <c r="BE592" s="249">
        <f>IF(N592="základní",J592,0)</f>
        <v>0</v>
      </c>
      <c r="BF592" s="249">
        <f>IF(N592="snížená",J592,0)</f>
        <v>0</v>
      </c>
      <c r="BG592" s="249">
        <f>IF(N592="zákl. přenesená",J592,0)</f>
        <v>0</v>
      </c>
      <c r="BH592" s="249">
        <f>IF(N592="sníž. přenesená",J592,0)</f>
        <v>0</v>
      </c>
      <c r="BI592" s="249">
        <f>IF(N592="nulová",J592,0)</f>
        <v>0</v>
      </c>
      <c r="BJ592" s="25" t="s">
        <v>89</v>
      </c>
      <c r="BK592" s="249">
        <f>ROUND(I592*H592,2)</f>
        <v>0</v>
      </c>
      <c r="BL592" s="25" t="s">
        <v>668</v>
      </c>
      <c r="BM592" s="25" t="s">
        <v>4322</v>
      </c>
    </row>
    <row r="593" s="12" customFormat="1">
      <c r="B593" s="250"/>
      <c r="C593" s="251"/>
      <c r="D593" s="252" t="s">
        <v>301</v>
      </c>
      <c r="E593" s="253" t="s">
        <v>80</v>
      </c>
      <c r="F593" s="254" t="s">
        <v>3966</v>
      </c>
      <c r="G593" s="251"/>
      <c r="H593" s="253" t="s">
        <v>80</v>
      </c>
      <c r="I593" s="255"/>
      <c r="J593" s="251"/>
      <c r="K593" s="251"/>
      <c r="L593" s="256"/>
      <c r="M593" s="257"/>
      <c r="N593" s="258"/>
      <c r="O593" s="258"/>
      <c r="P593" s="258"/>
      <c r="Q593" s="258"/>
      <c r="R593" s="258"/>
      <c r="S593" s="258"/>
      <c r="T593" s="259"/>
      <c r="AT593" s="260" t="s">
        <v>301</v>
      </c>
      <c r="AU593" s="260" t="s">
        <v>91</v>
      </c>
      <c r="AV593" s="12" t="s">
        <v>89</v>
      </c>
      <c r="AW593" s="12" t="s">
        <v>44</v>
      </c>
      <c r="AX593" s="12" t="s">
        <v>82</v>
      </c>
      <c r="AY593" s="260" t="s">
        <v>291</v>
      </c>
    </row>
    <row r="594" s="12" customFormat="1">
      <c r="B594" s="250"/>
      <c r="C594" s="251"/>
      <c r="D594" s="252" t="s">
        <v>301</v>
      </c>
      <c r="E594" s="253" t="s">
        <v>80</v>
      </c>
      <c r="F594" s="254" t="s">
        <v>4323</v>
      </c>
      <c r="G594" s="251"/>
      <c r="H594" s="253" t="s">
        <v>80</v>
      </c>
      <c r="I594" s="255"/>
      <c r="J594" s="251"/>
      <c r="K594" s="251"/>
      <c r="L594" s="256"/>
      <c r="M594" s="257"/>
      <c r="N594" s="258"/>
      <c r="O594" s="258"/>
      <c r="P594" s="258"/>
      <c r="Q594" s="258"/>
      <c r="R594" s="258"/>
      <c r="S594" s="258"/>
      <c r="T594" s="259"/>
      <c r="AT594" s="260" t="s">
        <v>301</v>
      </c>
      <c r="AU594" s="260" t="s">
        <v>91</v>
      </c>
      <c r="AV594" s="12" t="s">
        <v>89</v>
      </c>
      <c r="AW594" s="12" t="s">
        <v>44</v>
      </c>
      <c r="AX594" s="12" t="s">
        <v>82</v>
      </c>
      <c r="AY594" s="260" t="s">
        <v>291</v>
      </c>
    </row>
    <row r="595" s="13" customFormat="1">
      <c r="B595" s="261"/>
      <c r="C595" s="262"/>
      <c r="D595" s="252" t="s">
        <v>301</v>
      </c>
      <c r="E595" s="263" t="s">
        <v>80</v>
      </c>
      <c r="F595" s="264" t="s">
        <v>89</v>
      </c>
      <c r="G595" s="262"/>
      <c r="H595" s="265">
        <v>1</v>
      </c>
      <c r="I595" s="266"/>
      <c r="J595" s="262"/>
      <c r="K595" s="262"/>
      <c r="L595" s="267"/>
      <c r="M595" s="268"/>
      <c r="N595" s="269"/>
      <c r="O595" s="269"/>
      <c r="P595" s="269"/>
      <c r="Q595" s="269"/>
      <c r="R595" s="269"/>
      <c r="S595" s="269"/>
      <c r="T595" s="270"/>
      <c r="AT595" s="271" t="s">
        <v>301</v>
      </c>
      <c r="AU595" s="271" t="s">
        <v>91</v>
      </c>
      <c r="AV595" s="13" t="s">
        <v>91</v>
      </c>
      <c r="AW595" s="13" t="s">
        <v>44</v>
      </c>
      <c r="AX595" s="13" t="s">
        <v>82</v>
      </c>
      <c r="AY595" s="271" t="s">
        <v>291</v>
      </c>
    </row>
    <row r="596" s="12" customFormat="1">
      <c r="B596" s="250"/>
      <c r="C596" s="251"/>
      <c r="D596" s="252" t="s">
        <v>301</v>
      </c>
      <c r="E596" s="253" t="s">
        <v>80</v>
      </c>
      <c r="F596" s="254" t="s">
        <v>4324</v>
      </c>
      <c r="G596" s="251"/>
      <c r="H596" s="253" t="s">
        <v>80</v>
      </c>
      <c r="I596" s="255"/>
      <c r="J596" s="251"/>
      <c r="K596" s="251"/>
      <c r="L596" s="256"/>
      <c r="M596" s="257"/>
      <c r="N596" s="258"/>
      <c r="O596" s="258"/>
      <c r="P596" s="258"/>
      <c r="Q596" s="258"/>
      <c r="R596" s="258"/>
      <c r="S596" s="258"/>
      <c r="T596" s="259"/>
      <c r="AT596" s="260" t="s">
        <v>301</v>
      </c>
      <c r="AU596" s="260" t="s">
        <v>91</v>
      </c>
      <c r="AV596" s="12" t="s">
        <v>89</v>
      </c>
      <c r="AW596" s="12" t="s">
        <v>44</v>
      </c>
      <c r="AX596" s="12" t="s">
        <v>82</v>
      </c>
      <c r="AY596" s="260" t="s">
        <v>291</v>
      </c>
    </row>
    <row r="597" s="13" customFormat="1">
      <c r="B597" s="261"/>
      <c r="C597" s="262"/>
      <c r="D597" s="252" t="s">
        <v>301</v>
      </c>
      <c r="E597" s="263" t="s">
        <v>80</v>
      </c>
      <c r="F597" s="264" t="s">
        <v>89</v>
      </c>
      <c r="G597" s="262"/>
      <c r="H597" s="265">
        <v>1</v>
      </c>
      <c r="I597" s="266"/>
      <c r="J597" s="262"/>
      <c r="K597" s="262"/>
      <c r="L597" s="267"/>
      <c r="M597" s="268"/>
      <c r="N597" s="269"/>
      <c r="O597" s="269"/>
      <c r="P597" s="269"/>
      <c r="Q597" s="269"/>
      <c r="R597" s="269"/>
      <c r="S597" s="269"/>
      <c r="T597" s="270"/>
      <c r="AT597" s="271" t="s">
        <v>301</v>
      </c>
      <c r="AU597" s="271" t="s">
        <v>91</v>
      </c>
      <c r="AV597" s="13" t="s">
        <v>91</v>
      </c>
      <c r="AW597" s="13" t="s">
        <v>44</v>
      </c>
      <c r="AX597" s="13" t="s">
        <v>82</v>
      </c>
      <c r="AY597" s="271" t="s">
        <v>291</v>
      </c>
    </row>
    <row r="598" s="12" customFormat="1">
      <c r="B598" s="250"/>
      <c r="C598" s="251"/>
      <c r="D598" s="252" t="s">
        <v>301</v>
      </c>
      <c r="E598" s="253" t="s">
        <v>80</v>
      </c>
      <c r="F598" s="254" t="s">
        <v>4325</v>
      </c>
      <c r="G598" s="251"/>
      <c r="H598" s="253" t="s">
        <v>80</v>
      </c>
      <c r="I598" s="255"/>
      <c r="J598" s="251"/>
      <c r="K598" s="251"/>
      <c r="L598" s="256"/>
      <c r="M598" s="257"/>
      <c r="N598" s="258"/>
      <c r="O598" s="258"/>
      <c r="P598" s="258"/>
      <c r="Q598" s="258"/>
      <c r="R598" s="258"/>
      <c r="S598" s="258"/>
      <c r="T598" s="259"/>
      <c r="AT598" s="260" t="s">
        <v>301</v>
      </c>
      <c r="AU598" s="260" t="s">
        <v>91</v>
      </c>
      <c r="AV598" s="12" t="s">
        <v>89</v>
      </c>
      <c r="AW598" s="12" t="s">
        <v>44</v>
      </c>
      <c r="AX598" s="12" t="s">
        <v>82</v>
      </c>
      <c r="AY598" s="260" t="s">
        <v>291</v>
      </c>
    </row>
    <row r="599" s="13" customFormat="1">
      <c r="B599" s="261"/>
      <c r="C599" s="262"/>
      <c r="D599" s="252" t="s">
        <v>301</v>
      </c>
      <c r="E599" s="263" t="s">
        <v>80</v>
      </c>
      <c r="F599" s="264" t="s">
        <v>89</v>
      </c>
      <c r="G599" s="262"/>
      <c r="H599" s="265">
        <v>1</v>
      </c>
      <c r="I599" s="266"/>
      <c r="J599" s="262"/>
      <c r="K599" s="262"/>
      <c r="L599" s="267"/>
      <c r="M599" s="268"/>
      <c r="N599" s="269"/>
      <c r="O599" s="269"/>
      <c r="P599" s="269"/>
      <c r="Q599" s="269"/>
      <c r="R599" s="269"/>
      <c r="S599" s="269"/>
      <c r="T599" s="270"/>
      <c r="AT599" s="271" t="s">
        <v>301</v>
      </c>
      <c r="AU599" s="271" t="s">
        <v>91</v>
      </c>
      <c r="AV599" s="13" t="s">
        <v>91</v>
      </c>
      <c r="AW599" s="13" t="s">
        <v>44</v>
      </c>
      <c r="AX599" s="13" t="s">
        <v>82</v>
      </c>
      <c r="AY599" s="271" t="s">
        <v>291</v>
      </c>
    </row>
    <row r="600" s="12" customFormat="1">
      <c r="B600" s="250"/>
      <c r="C600" s="251"/>
      <c r="D600" s="252" t="s">
        <v>301</v>
      </c>
      <c r="E600" s="253" t="s">
        <v>80</v>
      </c>
      <c r="F600" s="254" t="s">
        <v>4326</v>
      </c>
      <c r="G600" s="251"/>
      <c r="H600" s="253" t="s">
        <v>80</v>
      </c>
      <c r="I600" s="255"/>
      <c r="J600" s="251"/>
      <c r="K600" s="251"/>
      <c r="L600" s="256"/>
      <c r="M600" s="257"/>
      <c r="N600" s="258"/>
      <c r="O600" s="258"/>
      <c r="P600" s="258"/>
      <c r="Q600" s="258"/>
      <c r="R600" s="258"/>
      <c r="S600" s="258"/>
      <c r="T600" s="259"/>
      <c r="AT600" s="260" t="s">
        <v>301</v>
      </c>
      <c r="AU600" s="260" t="s">
        <v>91</v>
      </c>
      <c r="AV600" s="12" t="s">
        <v>89</v>
      </c>
      <c r="AW600" s="12" t="s">
        <v>44</v>
      </c>
      <c r="AX600" s="12" t="s">
        <v>82</v>
      </c>
      <c r="AY600" s="260" t="s">
        <v>291</v>
      </c>
    </row>
    <row r="601" s="13" customFormat="1">
      <c r="B601" s="261"/>
      <c r="C601" s="262"/>
      <c r="D601" s="252" t="s">
        <v>301</v>
      </c>
      <c r="E601" s="263" t="s">
        <v>80</v>
      </c>
      <c r="F601" s="264" t="s">
        <v>89</v>
      </c>
      <c r="G601" s="262"/>
      <c r="H601" s="265">
        <v>1</v>
      </c>
      <c r="I601" s="266"/>
      <c r="J601" s="262"/>
      <c r="K601" s="262"/>
      <c r="L601" s="267"/>
      <c r="M601" s="268"/>
      <c r="N601" s="269"/>
      <c r="O601" s="269"/>
      <c r="P601" s="269"/>
      <c r="Q601" s="269"/>
      <c r="R601" s="269"/>
      <c r="S601" s="269"/>
      <c r="T601" s="270"/>
      <c r="AT601" s="271" t="s">
        <v>301</v>
      </c>
      <c r="AU601" s="271" t="s">
        <v>91</v>
      </c>
      <c r="AV601" s="13" t="s">
        <v>91</v>
      </c>
      <c r="AW601" s="13" t="s">
        <v>44</v>
      </c>
      <c r="AX601" s="13" t="s">
        <v>82</v>
      </c>
      <c r="AY601" s="271" t="s">
        <v>291</v>
      </c>
    </row>
    <row r="602" s="15" customFormat="1">
      <c r="B602" s="283"/>
      <c r="C602" s="284"/>
      <c r="D602" s="252" t="s">
        <v>301</v>
      </c>
      <c r="E602" s="285" t="s">
        <v>80</v>
      </c>
      <c r="F602" s="286" t="s">
        <v>315</v>
      </c>
      <c r="G602" s="284"/>
      <c r="H602" s="287">
        <v>4</v>
      </c>
      <c r="I602" s="288"/>
      <c r="J602" s="284"/>
      <c r="K602" s="284"/>
      <c r="L602" s="289"/>
      <c r="M602" s="290"/>
      <c r="N602" s="291"/>
      <c r="O602" s="291"/>
      <c r="P602" s="291"/>
      <c r="Q602" s="291"/>
      <c r="R602" s="291"/>
      <c r="S602" s="291"/>
      <c r="T602" s="292"/>
      <c r="AT602" s="293" t="s">
        <v>301</v>
      </c>
      <c r="AU602" s="293" t="s">
        <v>91</v>
      </c>
      <c r="AV602" s="15" t="s">
        <v>299</v>
      </c>
      <c r="AW602" s="15" t="s">
        <v>44</v>
      </c>
      <c r="AX602" s="15" t="s">
        <v>89</v>
      </c>
      <c r="AY602" s="293" t="s">
        <v>291</v>
      </c>
    </row>
    <row r="603" s="1" customFormat="1" ht="38.25" customHeight="1">
      <c r="B603" s="48"/>
      <c r="C603" s="238" t="s">
        <v>728</v>
      </c>
      <c r="D603" s="238" t="s">
        <v>294</v>
      </c>
      <c r="E603" s="239" t="s">
        <v>4327</v>
      </c>
      <c r="F603" s="240" t="s">
        <v>4328</v>
      </c>
      <c r="G603" s="241" t="s">
        <v>385</v>
      </c>
      <c r="H603" s="242">
        <v>4</v>
      </c>
      <c r="I603" s="243"/>
      <c r="J603" s="244">
        <f>ROUND(I603*H603,2)</f>
        <v>0</v>
      </c>
      <c r="K603" s="240" t="s">
        <v>298</v>
      </c>
      <c r="L603" s="74"/>
      <c r="M603" s="245" t="s">
        <v>80</v>
      </c>
      <c r="N603" s="246" t="s">
        <v>52</v>
      </c>
      <c r="O603" s="49"/>
      <c r="P603" s="247">
        <f>O603*H603</f>
        <v>0</v>
      </c>
      <c r="Q603" s="247">
        <v>0</v>
      </c>
      <c r="R603" s="247">
        <f>Q603*H603</f>
        <v>0</v>
      </c>
      <c r="S603" s="247">
        <v>0</v>
      </c>
      <c r="T603" s="248">
        <f>S603*H603</f>
        <v>0</v>
      </c>
      <c r="AR603" s="25" t="s">
        <v>668</v>
      </c>
      <c r="AT603" s="25" t="s">
        <v>294</v>
      </c>
      <c r="AU603" s="25" t="s">
        <v>91</v>
      </c>
      <c r="AY603" s="25" t="s">
        <v>291</v>
      </c>
      <c r="BE603" s="249">
        <f>IF(N603="základní",J603,0)</f>
        <v>0</v>
      </c>
      <c r="BF603" s="249">
        <f>IF(N603="snížená",J603,0)</f>
        <v>0</v>
      </c>
      <c r="BG603" s="249">
        <f>IF(N603="zákl. přenesená",J603,0)</f>
        <v>0</v>
      </c>
      <c r="BH603" s="249">
        <f>IF(N603="sníž. přenesená",J603,0)</f>
        <v>0</v>
      </c>
      <c r="BI603" s="249">
        <f>IF(N603="nulová",J603,0)</f>
        <v>0</v>
      </c>
      <c r="BJ603" s="25" t="s">
        <v>89</v>
      </c>
      <c r="BK603" s="249">
        <f>ROUND(I603*H603,2)</f>
        <v>0</v>
      </c>
      <c r="BL603" s="25" t="s">
        <v>668</v>
      </c>
      <c r="BM603" s="25" t="s">
        <v>4329</v>
      </c>
    </row>
    <row r="604" s="12" customFormat="1">
      <c r="B604" s="250"/>
      <c r="C604" s="251"/>
      <c r="D604" s="252" t="s">
        <v>301</v>
      </c>
      <c r="E604" s="253" t="s">
        <v>80</v>
      </c>
      <c r="F604" s="254" t="s">
        <v>3966</v>
      </c>
      <c r="G604" s="251"/>
      <c r="H604" s="253" t="s">
        <v>80</v>
      </c>
      <c r="I604" s="255"/>
      <c r="J604" s="251"/>
      <c r="K604" s="251"/>
      <c r="L604" s="256"/>
      <c r="M604" s="257"/>
      <c r="N604" s="258"/>
      <c r="O604" s="258"/>
      <c r="P604" s="258"/>
      <c r="Q604" s="258"/>
      <c r="R604" s="258"/>
      <c r="S604" s="258"/>
      <c r="T604" s="259"/>
      <c r="AT604" s="260" t="s">
        <v>301</v>
      </c>
      <c r="AU604" s="260" t="s">
        <v>91</v>
      </c>
      <c r="AV604" s="12" t="s">
        <v>89</v>
      </c>
      <c r="AW604" s="12" t="s">
        <v>44</v>
      </c>
      <c r="AX604" s="12" t="s">
        <v>82</v>
      </c>
      <c r="AY604" s="260" t="s">
        <v>291</v>
      </c>
    </row>
    <row r="605" s="12" customFormat="1">
      <c r="B605" s="250"/>
      <c r="C605" s="251"/>
      <c r="D605" s="252" t="s">
        <v>301</v>
      </c>
      <c r="E605" s="253" t="s">
        <v>80</v>
      </c>
      <c r="F605" s="254" t="s">
        <v>4323</v>
      </c>
      <c r="G605" s="251"/>
      <c r="H605" s="253" t="s">
        <v>80</v>
      </c>
      <c r="I605" s="255"/>
      <c r="J605" s="251"/>
      <c r="K605" s="251"/>
      <c r="L605" s="256"/>
      <c r="M605" s="257"/>
      <c r="N605" s="258"/>
      <c r="O605" s="258"/>
      <c r="P605" s="258"/>
      <c r="Q605" s="258"/>
      <c r="R605" s="258"/>
      <c r="S605" s="258"/>
      <c r="T605" s="259"/>
      <c r="AT605" s="260" t="s">
        <v>301</v>
      </c>
      <c r="AU605" s="260" t="s">
        <v>91</v>
      </c>
      <c r="AV605" s="12" t="s">
        <v>89</v>
      </c>
      <c r="AW605" s="12" t="s">
        <v>44</v>
      </c>
      <c r="AX605" s="12" t="s">
        <v>82</v>
      </c>
      <c r="AY605" s="260" t="s">
        <v>291</v>
      </c>
    </row>
    <row r="606" s="13" customFormat="1">
      <c r="B606" s="261"/>
      <c r="C606" s="262"/>
      <c r="D606" s="252" t="s">
        <v>301</v>
      </c>
      <c r="E606" s="263" t="s">
        <v>80</v>
      </c>
      <c r="F606" s="264" t="s">
        <v>89</v>
      </c>
      <c r="G606" s="262"/>
      <c r="H606" s="265">
        <v>1</v>
      </c>
      <c r="I606" s="266"/>
      <c r="J606" s="262"/>
      <c r="K606" s="262"/>
      <c r="L606" s="267"/>
      <c r="M606" s="268"/>
      <c r="N606" s="269"/>
      <c r="O606" s="269"/>
      <c r="P606" s="269"/>
      <c r="Q606" s="269"/>
      <c r="R606" s="269"/>
      <c r="S606" s="269"/>
      <c r="T606" s="270"/>
      <c r="AT606" s="271" t="s">
        <v>301</v>
      </c>
      <c r="AU606" s="271" t="s">
        <v>91</v>
      </c>
      <c r="AV606" s="13" t="s">
        <v>91</v>
      </c>
      <c r="AW606" s="13" t="s">
        <v>44</v>
      </c>
      <c r="AX606" s="13" t="s">
        <v>82</v>
      </c>
      <c r="AY606" s="271" t="s">
        <v>291</v>
      </c>
    </row>
    <row r="607" s="12" customFormat="1">
      <c r="B607" s="250"/>
      <c r="C607" s="251"/>
      <c r="D607" s="252" t="s">
        <v>301</v>
      </c>
      <c r="E607" s="253" t="s">
        <v>80</v>
      </c>
      <c r="F607" s="254" t="s">
        <v>4324</v>
      </c>
      <c r="G607" s="251"/>
      <c r="H607" s="253" t="s">
        <v>80</v>
      </c>
      <c r="I607" s="255"/>
      <c r="J607" s="251"/>
      <c r="K607" s="251"/>
      <c r="L607" s="256"/>
      <c r="M607" s="257"/>
      <c r="N607" s="258"/>
      <c r="O607" s="258"/>
      <c r="P607" s="258"/>
      <c r="Q607" s="258"/>
      <c r="R607" s="258"/>
      <c r="S607" s="258"/>
      <c r="T607" s="259"/>
      <c r="AT607" s="260" t="s">
        <v>301</v>
      </c>
      <c r="AU607" s="260" t="s">
        <v>91</v>
      </c>
      <c r="AV607" s="12" t="s">
        <v>89</v>
      </c>
      <c r="AW607" s="12" t="s">
        <v>44</v>
      </c>
      <c r="AX607" s="12" t="s">
        <v>82</v>
      </c>
      <c r="AY607" s="260" t="s">
        <v>291</v>
      </c>
    </row>
    <row r="608" s="13" customFormat="1">
      <c r="B608" s="261"/>
      <c r="C608" s="262"/>
      <c r="D608" s="252" t="s">
        <v>301</v>
      </c>
      <c r="E608" s="263" t="s">
        <v>80</v>
      </c>
      <c r="F608" s="264" t="s">
        <v>89</v>
      </c>
      <c r="G608" s="262"/>
      <c r="H608" s="265">
        <v>1</v>
      </c>
      <c r="I608" s="266"/>
      <c r="J608" s="262"/>
      <c r="K608" s="262"/>
      <c r="L608" s="267"/>
      <c r="M608" s="268"/>
      <c r="N608" s="269"/>
      <c r="O608" s="269"/>
      <c r="P608" s="269"/>
      <c r="Q608" s="269"/>
      <c r="R608" s="269"/>
      <c r="S608" s="269"/>
      <c r="T608" s="270"/>
      <c r="AT608" s="271" t="s">
        <v>301</v>
      </c>
      <c r="AU608" s="271" t="s">
        <v>91</v>
      </c>
      <c r="AV608" s="13" t="s">
        <v>91</v>
      </c>
      <c r="AW608" s="13" t="s">
        <v>44</v>
      </c>
      <c r="AX608" s="13" t="s">
        <v>82</v>
      </c>
      <c r="AY608" s="271" t="s">
        <v>291</v>
      </c>
    </row>
    <row r="609" s="12" customFormat="1">
      <c r="B609" s="250"/>
      <c r="C609" s="251"/>
      <c r="D609" s="252" t="s">
        <v>301</v>
      </c>
      <c r="E609" s="253" t="s">
        <v>80</v>
      </c>
      <c r="F609" s="254" t="s">
        <v>4325</v>
      </c>
      <c r="G609" s="251"/>
      <c r="H609" s="253" t="s">
        <v>80</v>
      </c>
      <c r="I609" s="255"/>
      <c r="J609" s="251"/>
      <c r="K609" s="251"/>
      <c r="L609" s="256"/>
      <c r="M609" s="257"/>
      <c r="N609" s="258"/>
      <c r="O609" s="258"/>
      <c r="P609" s="258"/>
      <c r="Q609" s="258"/>
      <c r="R609" s="258"/>
      <c r="S609" s="258"/>
      <c r="T609" s="259"/>
      <c r="AT609" s="260" t="s">
        <v>301</v>
      </c>
      <c r="AU609" s="260" t="s">
        <v>91</v>
      </c>
      <c r="AV609" s="12" t="s">
        <v>89</v>
      </c>
      <c r="AW609" s="12" t="s">
        <v>44</v>
      </c>
      <c r="AX609" s="12" t="s">
        <v>82</v>
      </c>
      <c r="AY609" s="260" t="s">
        <v>291</v>
      </c>
    </row>
    <row r="610" s="13" customFormat="1">
      <c r="B610" s="261"/>
      <c r="C610" s="262"/>
      <c r="D610" s="252" t="s">
        <v>301</v>
      </c>
      <c r="E610" s="263" t="s">
        <v>80</v>
      </c>
      <c r="F610" s="264" t="s">
        <v>89</v>
      </c>
      <c r="G610" s="262"/>
      <c r="H610" s="265">
        <v>1</v>
      </c>
      <c r="I610" s="266"/>
      <c r="J610" s="262"/>
      <c r="K610" s="262"/>
      <c r="L610" s="267"/>
      <c r="M610" s="268"/>
      <c r="N610" s="269"/>
      <c r="O610" s="269"/>
      <c r="P610" s="269"/>
      <c r="Q610" s="269"/>
      <c r="R610" s="269"/>
      <c r="S610" s="269"/>
      <c r="T610" s="270"/>
      <c r="AT610" s="271" t="s">
        <v>301</v>
      </c>
      <c r="AU610" s="271" t="s">
        <v>91</v>
      </c>
      <c r="AV610" s="13" t="s">
        <v>91</v>
      </c>
      <c r="AW610" s="13" t="s">
        <v>44</v>
      </c>
      <c r="AX610" s="13" t="s">
        <v>82</v>
      </c>
      <c r="AY610" s="271" t="s">
        <v>291</v>
      </c>
    </row>
    <row r="611" s="12" customFormat="1">
      <c r="B611" s="250"/>
      <c r="C611" s="251"/>
      <c r="D611" s="252" t="s">
        <v>301</v>
      </c>
      <c r="E611" s="253" t="s">
        <v>80</v>
      </c>
      <c r="F611" s="254" t="s">
        <v>4326</v>
      </c>
      <c r="G611" s="251"/>
      <c r="H611" s="253" t="s">
        <v>80</v>
      </c>
      <c r="I611" s="255"/>
      <c r="J611" s="251"/>
      <c r="K611" s="251"/>
      <c r="L611" s="256"/>
      <c r="M611" s="257"/>
      <c r="N611" s="258"/>
      <c r="O611" s="258"/>
      <c r="P611" s="258"/>
      <c r="Q611" s="258"/>
      <c r="R611" s="258"/>
      <c r="S611" s="258"/>
      <c r="T611" s="259"/>
      <c r="AT611" s="260" t="s">
        <v>301</v>
      </c>
      <c r="AU611" s="260" t="s">
        <v>91</v>
      </c>
      <c r="AV611" s="12" t="s">
        <v>89</v>
      </c>
      <c r="AW611" s="12" t="s">
        <v>44</v>
      </c>
      <c r="AX611" s="12" t="s">
        <v>82</v>
      </c>
      <c r="AY611" s="260" t="s">
        <v>291</v>
      </c>
    </row>
    <row r="612" s="13" customFormat="1">
      <c r="B612" s="261"/>
      <c r="C612" s="262"/>
      <c r="D612" s="252" t="s">
        <v>301</v>
      </c>
      <c r="E612" s="263" t="s">
        <v>80</v>
      </c>
      <c r="F612" s="264" t="s">
        <v>89</v>
      </c>
      <c r="G612" s="262"/>
      <c r="H612" s="265">
        <v>1</v>
      </c>
      <c r="I612" s="266"/>
      <c r="J612" s="262"/>
      <c r="K612" s="262"/>
      <c r="L612" s="267"/>
      <c r="M612" s="268"/>
      <c r="N612" s="269"/>
      <c r="O612" s="269"/>
      <c r="P612" s="269"/>
      <c r="Q612" s="269"/>
      <c r="R612" s="269"/>
      <c r="S612" s="269"/>
      <c r="T612" s="270"/>
      <c r="AT612" s="271" t="s">
        <v>301</v>
      </c>
      <c r="AU612" s="271" t="s">
        <v>91</v>
      </c>
      <c r="AV612" s="13" t="s">
        <v>91</v>
      </c>
      <c r="AW612" s="13" t="s">
        <v>44</v>
      </c>
      <c r="AX612" s="13" t="s">
        <v>82</v>
      </c>
      <c r="AY612" s="271" t="s">
        <v>291</v>
      </c>
    </row>
    <row r="613" s="15" customFormat="1">
      <c r="B613" s="283"/>
      <c r="C613" s="284"/>
      <c r="D613" s="252" t="s">
        <v>301</v>
      </c>
      <c r="E613" s="285" t="s">
        <v>80</v>
      </c>
      <c r="F613" s="286" t="s">
        <v>315</v>
      </c>
      <c r="G613" s="284"/>
      <c r="H613" s="287">
        <v>4</v>
      </c>
      <c r="I613" s="288"/>
      <c r="J613" s="284"/>
      <c r="K613" s="284"/>
      <c r="L613" s="289"/>
      <c r="M613" s="290"/>
      <c r="N613" s="291"/>
      <c r="O613" s="291"/>
      <c r="P613" s="291"/>
      <c r="Q613" s="291"/>
      <c r="R613" s="291"/>
      <c r="S613" s="291"/>
      <c r="T613" s="292"/>
      <c r="AT613" s="293" t="s">
        <v>301</v>
      </c>
      <c r="AU613" s="293" t="s">
        <v>91</v>
      </c>
      <c r="AV613" s="15" t="s">
        <v>299</v>
      </c>
      <c r="AW613" s="15" t="s">
        <v>44</v>
      </c>
      <c r="AX613" s="15" t="s">
        <v>89</v>
      </c>
      <c r="AY613" s="293" t="s">
        <v>291</v>
      </c>
    </row>
    <row r="614" s="1" customFormat="1" ht="16.5" customHeight="1">
      <c r="B614" s="48"/>
      <c r="C614" s="294" t="s">
        <v>732</v>
      </c>
      <c r="D614" s="294" t="s">
        <v>337</v>
      </c>
      <c r="E614" s="295" t="s">
        <v>4330</v>
      </c>
      <c r="F614" s="296" t="s">
        <v>4331</v>
      </c>
      <c r="G614" s="297" t="s">
        <v>385</v>
      </c>
      <c r="H614" s="298">
        <v>2</v>
      </c>
      <c r="I614" s="299"/>
      <c r="J614" s="300">
        <f>ROUND(I614*H614,2)</f>
        <v>0</v>
      </c>
      <c r="K614" s="296" t="s">
        <v>4104</v>
      </c>
      <c r="L614" s="301"/>
      <c r="M614" s="302" t="s">
        <v>80</v>
      </c>
      <c r="N614" s="303" t="s">
        <v>52</v>
      </c>
      <c r="O614" s="49"/>
      <c r="P614" s="247">
        <f>O614*H614</f>
        <v>0</v>
      </c>
      <c r="Q614" s="247">
        <v>0</v>
      </c>
      <c r="R614" s="247">
        <f>Q614*H614</f>
        <v>0</v>
      </c>
      <c r="S614" s="247">
        <v>0</v>
      </c>
      <c r="T614" s="248">
        <f>S614*H614</f>
        <v>0</v>
      </c>
      <c r="AR614" s="25" t="s">
        <v>4105</v>
      </c>
      <c r="AT614" s="25" t="s">
        <v>337</v>
      </c>
      <c r="AU614" s="25" t="s">
        <v>91</v>
      </c>
      <c r="AY614" s="25" t="s">
        <v>291</v>
      </c>
      <c r="BE614" s="249">
        <f>IF(N614="základní",J614,0)</f>
        <v>0</v>
      </c>
      <c r="BF614" s="249">
        <f>IF(N614="snížená",J614,0)</f>
        <v>0</v>
      </c>
      <c r="BG614" s="249">
        <f>IF(N614="zákl. přenesená",J614,0)</f>
        <v>0</v>
      </c>
      <c r="BH614" s="249">
        <f>IF(N614="sníž. přenesená",J614,0)</f>
        <v>0</v>
      </c>
      <c r="BI614" s="249">
        <f>IF(N614="nulová",J614,0)</f>
        <v>0</v>
      </c>
      <c r="BJ614" s="25" t="s">
        <v>89</v>
      </c>
      <c r="BK614" s="249">
        <f>ROUND(I614*H614,2)</f>
        <v>0</v>
      </c>
      <c r="BL614" s="25" t="s">
        <v>668</v>
      </c>
      <c r="BM614" s="25" t="s">
        <v>4332</v>
      </c>
    </row>
    <row r="615" s="12" customFormat="1">
      <c r="B615" s="250"/>
      <c r="C615" s="251"/>
      <c r="D615" s="252" t="s">
        <v>301</v>
      </c>
      <c r="E615" s="253" t="s">
        <v>80</v>
      </c>
      <c r="F615" s="254" t="s">
        <v>3966</v>
      </c>
      <c r="G615" s="251"/>
      <c r="H615" s="253" t="s">
        <v>80</v>
      </c>
      <c r="I615" s="255"/>
      <c r="J615" s="251"/>
      <c r="K615" s="251"/>
      <c r="L615" s="256"/>
      <c r="M615" s="257"/>
      <c r="N615" s="258"/>
      <c r="O615" s="258"/>
      <c r="P615" s="258"/>
      <c r="Q615" s="258"/>
      <c r="R615" s="258"/>
      <c r="S615" s="258"/>
      <c r="T615" s="259"/>
      <c r="AT615" s="260" t="s">
        <v>301</v>
      </c>
      <c r="AU615" s="260" t="s">
        <v>91</v>
      </c>
      <c r="AV615" s="12" t="s">
        <v>89</v>
      </c>
      <c r="AW615" s="12" t="s">
        <v>44</v>
      </c>
      <c r="AX615" s="12" t="s">
        <v>82</v>
      </c>
      <c r="AY615" s="260" t="s">
        <v>291</v>
      </c>
    </row>
    <row r="616" s="12" customFormat="1">
      <c r="B616" s="250"/>
      <c r="C616" s="251"/>
      <c r="D616" s="252" t="s">
        <v>301</v>
      </c>
      <c r="E616" s="253" t="s">
        <v>80</v>
      </c>
      <c r="F616" s="254" t="s">
        <v>4333</v>
      </c>
      <c r="G616" s="251"/>
      <c r="H616" s="253" t="s">
        <v>80</v>
      </c>
      <c r="I616" s="255"/>
      <c r="J616" s="251"/>
      <c r="K616" s="251"/>
      <c r="L616" s="256"/>
      <c r="M616" s="257"/>
      <c r="N616" s="258"/>
      <c r="O616" s="258"/>
      <c r="P616" s="258"/>
      <c r="Q616" s="258"/>
      <c r="R616" s="258"/>
      <c r="S616" s="258"/>
      <c r="T616" s="259"/>
      <c r="AT616" s="260" t="s">
        <v>301</v>
      </c>
      <c r="AU616" s="260" t="s">
        <v>91</v>
      </c>
      <c r="AV616" s="12" t="s">
        <v>89</v>
      </c>
      <c r="AW616" s="12" t="s">
        <v>44</v>
      </c>
      <c r="AX616" s="12" t="s">
        <v>82</v>
      </c>
      <c r="AY616" s="260" t="s">
        <v>291</v>
      </c>
    </row>
    <row r="617" s="13" customFormat="1">
      <c r="B617" s="261"/>
      <c r="C617" s="262"/>
      <c r="D617" s="252" t="s">
        <v>301</v>
      </c>
      <c r="E617" s="263" t="s">
        <v>80</v>
      </c>
      <c r="F617" s="264" t="s">
        <v>89</v>
      </c>
      <c r="G617" s="262"/>
      <c r="H617" s="265">
        <v>1</v>
      </c>
      <c r="I617" s="266"/>
      <c r="J617" s="262"/>
      <c r="K617" s="262"/>
      <c r="L617" s="267"/>
      <c r="M617" s="268"/>
      <c r="N617" s="269"/>
      <c r="O617" s="269"/>
      <c r="P617" s="269"/>
      <c r="Q617" s="269"/>
      <c r="R617" s="269"/>
      <c r="S617" s="269"/>
      <c r="T617" s="270"/>
      <c r="AT617" s="271" t="s">
        <v>301</v>
      </c>
      <c r="AU617" s="271" t="s">
        <v>91</v>
      </c>
      <c r="AV617" s="13" t="s">
        <v>91</v>
      </c>
      <c r="AW617" s="13" t="s">
        <v>44</v>
      </c>
      <c r="AX617" s="13" t="s">
        <v>82</v>
      </c>
      <c r="AY617" s="271" t="s">
        <v>291</v>
      </c>
    </row>
    <row r="618" s="12" customFormat="1">
      <c r="B618" s="250"/>
      <c r="C618" s="251"/>
      <c r="D618" s="252" t="s">
        <v>301</v>
      </c>
      <c r="E618" s="253" t="s">
        <v>80</v>
      </c>
      <c r="F618" s="254" t="s">
        <v>4334</v>
      </c>
      <c r="G618" s="251"/>
      <c r="H618" s="253" t="s">
        <v>80</v>
      </c>
      <c r="I618" s="255"/>
      <c r="J618" s="251"/>
      <c r="K618" s="251"/>
      <c r="L618" s="256"/>
      <c r="M618" s="257"/>
      <c r="N618" s="258"/>
      <c r="O618" s="258"/>
      <c r="P618" s="258"/>
      <c r="Q618" s="258"/>
      <c r="R618" s="258"/>
      <c r="S618" s="258"/>
      <c r="T618" s="259"/>
      <c r="AT618" s="260" t="s">
        <v>301</v>
      </c>
      <c r="AU618" s="260" t="s">
        <v>91</v>
      </c>
      <c r="AV618" s="12" t="s">
        <v>89</v>
      </c>
      <c r="AW618" s="12" t="s">
        <v>44</v>
      </c>
      <c r="AX618" s="12" t="s">
        <v>82</v>
      </c>
      <c r="AY618" s="260" t="s">
        <v>291</v>
      </c>
    </row>
    <row r="619" s="13" customFormat="1">
      <c r="B619" s="261"/>
      <c r="C619" s="262"/>
      <c r="D619" s="252" t="s">
        <v>301</v>
      </c>
      <c r="E619" s="263" t="s">
        <v>80</v>
      </c>
      <c r="F619" s="264" t="s">
        <v>89</v>
      </c>
      <c r="G619" s="262"/>
      <c r="H619" s="265">
        <v>1</v>
      </c>
      <c r="I619" s="266"/>
      <c r="J619" s="262"/>
      <c r="K619" s="262"/>
      <c r="L619" s="267"/>
      <c r="M619" s="268"/>
      <c r="N619" s="269"/>
      <c r="O619" s="269"/>
      <c r="P619" s="269"/>
      <c r="Q619" s="269"/>
      <c r="R619" s="269"/>
      <c r="S619" s="269"/>
      <c r="T619" s="270"/>
      <c r="AT619" s="271" t="s">
        <v>301</v>
      </c>
      <c r="AU619" s="271" t="s">
        <v>91</v>
      </c>
      <c r="AV619" s="13" t="s">
        <v>91</v>
      </c>
      <c r="AW619" s="13" t="s">
        <v>44</v>
      </c>
      <c r="AX619" s="13" t="s">
        <v>82</v>
      </c>
      <c r="AY619" s="271" t="s">
        <v>291</v>
      </c>
    </row>
    <row r="620" s="15" customFormat="1">
      <c r="B620" s="283"/>
      <c r="C620" s="284"/>
      <c r="D620" s="252" t="s">
        <v>301</v>
      </c>
      <c r="E620" s="285" t="s">
        <v>80</v>
      </c>
      <c r="F620" s="286" t="s">
        <v>315</v>
      </c>
      <c r="G620" s="284"/>
      <c r="H620" s="287">
        <v>2</v>
      </c>
      <c r="I620" s="288"/>
      <c r="J620" s="284"/>
      <c r="K620" s="284"/>
      <c r="L620" s="289"/>
      <c r="M620" s="290"/>
      <c r="N620" s="291"/>
      <c r="O620" s="291"/>
      <c r="P620" s="291"/>
      <c r="Q620" s="291"/>
      <c r="R620" s="291"/>
      <c r="S620" s="291"/>
      <c r="T620" s="292"/>
      <c r="AT620" s="293" t="s">
        <v>301</v>
      </c>
      <c r="AU620" s="293" t="s">
        <v>91</v>
      </c>
      <c r="AV620" s="15" t="s">
        <v>299</v>
      </c>
      <c r="AW620" s="15" t="s">
        <v>44</v>
      </c>
      <c r="AX620" s="15" t="s">
        <v>89</v>
      </c>
      <c r="AY620" s="293" t="s">
        <v>291</v>
      </c>
    </row>
    <row r="621" s="1" customFormat="1" ht="16.5" customHeight="1">
      <c r="B621" s="48"/>
      <c r="C621" s="294" t="s">
        <v>738</v>
      </c>
      <c r="D621" s="294" t="s">
        <v>337</v>
      </c>
      <c r="E621" s="295" t="s">
        <v>4335</v>
      </c>
      <c r="F621" s="296" t="s">
        <v>4336</v>
      </c>
      <c r="G621" s="297" t="s">
        <v>385</v>
      </c>
      <c r="H621" s="298">
        <v>1</v>
      </c>
      <c r="I621" s="299"/>
      <c r="J621" s="300">
        <f>ROUND(I621*H621,2)</f>
        <v>0</v>
      </c>
      <c r="K621" s="296" t="s">
        <v>4104</v>
      </c>
      <c r="L621" s="301"/>
      <c r="M621" s="302" t="s">
        <v>80</v>
      </c>
      <c r="N621" s="303" t="s">
        <v>52</v>
      </c>
      <c r="O621" s="49"/>
      <c r="P621" s="247">
        <f>O621*H621</f>
        <v>0</v>
      </c>
      <c r="Q621" s="247">
        <v>0</v>
      </c>
      <c r="R621" s="247">
        <f>Q621*H621</f>
        <v>0</v>
      </c>
      <c r="S621" s="247">
        <v>0</v>
      </c>
      <c r="T621" s="248">
        <f>S621*H621</f>
        <v>0</v>
      </c>
      <c r="AR621" s="25" t="s">
        <v>4105</v>
      </c>
      <c r="AT621" s="25" t="s">
        <v>337</v>
      </c>
      <c r="AU621" s="25" t="s">
        <v>91</v>
      </c>
      <c r="AY621" s="25" t="s">
        <v>291</v>
      </c>
      <c r="BE621" s="249">
        <f>IF(N621="základní",J621,0)</f>
        <v>0</v>
      </c>
      <c r="BF621" s="249">
        <f>IF(N621="snížená",J621,0)</f>
        <v>0</v>
      </c>
      <c r="BG621" s="249">
        <f>IF(N621="zákl. přenesená",J621,0)</f>
        <v>0</v>
      </c>
      <c r="BH621" s="249">
        <f>IF(N621="sníž. přenesená",J621,0)</f>
        <v>0</v>
      </c>
      <c r="BI621" s="249">
        <f>IF(N621="nulová",J621,0)</f>
        <v>0</v>
      </c>
      <c r="BJ621" s="25" t="s">
        <v>89</v>
      </c>
      <c r="BK621" s="249">
        <f>ROUND(I621*H621,2)</f>
        <v>0</v>
      </c>
      <c r="BL621" s="25" t="s">
        <v>668</v>
      </c>
      <c r="BM621" s="25" t="s">
        <v>4337</v>
      </c>
    </row>
    <row r="622" s="12" customFormat="1">
      <c r="B622" s="250"/>
      <c r="C622" s="251"/>
      <c r="D622" s="252" t="s">
        <v>301</v>
      </c>
      <c r="E622" s="253" t="s">
        <v>80</v>
      </c>
      <c r="F622" s="254" t="s">
        <v>3966</v>
      </c>
      <c r="G622" s="251"/>
      <c r="H622" s="253" t="s">
        <v>80</v>
      </c>
      <c r="I622" s="255"/>
      <c r="J622" s="251"/>
      <c r="K622" s="251"/>
      <c r="L622" s="256"/>
      <c r="M622" s="257"/>
      <c r="N622" s="258"/>
      <c r="O622" s="258"/>
      <c r="P622" s="258"/>
      <c r="Q622" s="258"/>
      <c r="R622" s="258"/>
      <c r="S622" s="258"/>
      <c r="T622" s="259"/>
      <c r="AT622" s="260" t="s">
        <v>301</v>
      </c>
      <c r="AU622" s="260" t="s">
        <v>91</v>
      </c>
      <c r="AV622" s="12" t="s">
        <v>89</v>
      </c>
      <c r="AW622" s="12" t="s">
        <v>44</v>
      </c>
      <c r="AX622" s="12" t="s">
        <v>82</v>
      </c>
      <c r="AY622" s="260" t="s">
        <v>291</v>
      </c>
    </row>
    <row r="623" s="12" customFormat="1">
      <c r="B623" s="250"/>
      <c r="C623" s="251"/>
      <c r="D623" s="252" t="s">
        <v>301</v>
      </c>
      <c r="E623" s="253" t="s">
        <v>80</v>
      </c>
      <c r="F623" s="254" t="s">
        <v>4338</v>
      </c>
      <c r="G623" s="251"/>
      <c r="H623" s="253" t="s">
        <v>80</v>
      </c>
      <c r="I623" s="255"/>
      <c r="J623" s="251"/>
      <c r="K623" s="251"/>
      <c r="L623" s="256"/>
      <c r="M623" s="257"/>
      <c r="N623" s="258"/>
      <c r="O623" s="258"/>
      <c r="P623" s="258"/>
      <c r="Q623" s="258"/>
      <c r="R623" s="258"/>
      <c r="S623" s="258"/>
      <c r="T623" s="259"/>
      <c r="AT623" s="260" t="s">
        <v>301</v>
      </c>
      <c r="AU623" s="260" t="s">
        <v>91</v>
      </c>
      <c r="AV623" s="12" t="s">
        <v>89</v>
      </c>
      <c r="AW623" s="12" t="s">
        <v>44</v>
      </c>
      <c r="AX623" s="12" t="s">
        <v>82</v>
      </c>
      <c r="AY623" s="260" t="s">
        <v>291</v>
      </c>
    </row>
    <row r="624" s="13" customFormat="1">
      <c r="B624" s="261"/>
      <c r="C624" s="262"/>
      <c r="D624" s="252" t="s">
        <v>301</v>
      </c>
      <c r="E624" s="263" t="s">
        <v>80</v>
      </c>
      <c r="F624" s="264" t="s">
        <v>89</v>
      </c>
      <c r="G624" s="262"/>
      <c r="H624" s="265">
        <v>1</v>
      </c>
      <c r="I624" s="266"/>
      <c r="J624" s="262"/>
      <c r="K624" s="262"/>
      <c r="L624" s="267"/>
      <c r="M624" s="268"/>
      <c r="N624" s="269"/>
      <c r="O624" s="269"/>
      <c r="P624" s="269"/>
      <c r="Q624" s="269"/>
      <c r="R624" s="269"/>
      <c r="S624" s="269"/>
      <c r="T624" s="270"/>
      <c r="AT624" s="271" t="s">
        <v>301</v>
      </c>
      <c r="AU624" s="271" t="s">
        <v>91</v>
      </c>
      <c r="AV624" s="13" t="s">
        <v>91</v>
      </c>
      <c r="AW624" s="13" t="s">
        <v>44</v>
      </c>
      <c r="AX624" s="13" t="s">
        <v>89</v>
      </c>
      <c r="AY624" s="271" t="s">
        <v>291</v>
      </c>
    </row>
    <row r="625" s="1" customFormat="1" ht="16.5" customHeight="1">
      <c r="B625" s="48"/>
      <c r="C625" s="294" t="s">
        <v>742</v>
      </c>
      <c r="D625" s="294" t="s">
        <v>337</v>
      </c>
      <c r="E625" s="295" t="s">
        <v>4339</v>
      </c>
      <c r="F625" s="296" t="s">
        <v>4340</v>
      </c>
      <c r="G625" s="297" t="s">
        <v>385</v>
      </c>
      <c r="H625" s="298">
        <v>1</v>
      </c>
      <c r="I625" s="299"/>
      <c r="J625" s="300">
        <f>ROUND(I625*H625,2)</f>
        <v>0</v>
      </c>
      <c r="K625" s="296" t="s">
        <v>4104</v>
      </c>
      <c r="L625" s="301"/>
      <c r="M625" s="302" t="s">
        <v>80</v>
      </c>
      <c r="N625" s="303" t="s">
        <v>52</v>
      </c>
      <c r="O625" s="49"/>
      <c r="P625" s="247">
        <f>O625*H625</f>
        <v>0</v>
      </c>
      <c r="Q625" s="247">
        <v>0</v>
      </c>
      <c r="R625" s="247">
        <f>Q625*H625</f>
        <v>0</v>
      </c>
      <c r="S625" s="247">
        <v>0</v>
      </c>
      <c r="T625" s="248">
        <f>S625*H625</f>
        <v>0</v>
      </c>
      <c r="AR625" s="25" t="s">
        <v>4105</v>
      </c>
      <c r="AT625" s="25" t="s">
        <v>337</v>
      </c>
      <c r="AU625" s="25" t="s">
        <v>91</v>
      </c>
      <c r="AY625" s="25" t="s">
        <v>291</v>
      </c>
      <c r="BE625" s="249">
        <f>IF(N625="základní",J625,0)</f>
        <v>0</v>
      </c>
      <c r="BF625" s="249">
        <f>IF(N625="snížená",J625,0)</f>
        <v>0</v>
      </c>
      <c r="BG625" s="249">
        <f>IF(N625="zákl. přenesená",J625,0)</f>
        <v>0</v>
      </c>
      <c r="BH625" s="249">
        <f>IF(N625="sníž. přenesená",J625,0)</f>
        <v>0</v>
      </c>
      <c r="BI625" s="249">
        <f>IF(N625="nulová",J625,0)</f>
        <v>0</v>
      </c>
      <c r="BJ625" s="25" t="s">
        <v>89</v>
      </c>
      <c r="BK625" s="249">
        <f>ROUND(I625*H625,2)</f>
        <v>0</v>
      </c>
      <c r="BL625" s="25" t="s">
        <v>668</v>
      </c>
      <c r="BM625" s="25" t="s">
        <v>4341</v>
      </c>
    </row>
    <row r="626" s="12" customFormat="1">
      <c r="B626" s="250"/>
      <c r="C626" s="251"/>
      <c r="D626" s="252" t="s">
        <v>301</v>
      </c>
      <c r="E626" s="253" t="s">
        <v>80</v>
      </c>
      <c r="F626" s="254" t="s">
        <v>3966</v>
      </c>
      <c r="G626" s="251"/>
      <c r="H626" s="253" t="s">
        <v>80</v>
      </c>
      <c r="I626" s="255"/>
      <c r="J626" s="251"/>
      <c r="K626" s="251"/>
      <c r="L626" s="256"/>
      <c r="M626" s="257"/>
      <c r="N626" s="258"/>
      <c r="O626" s="258"/>
      <c r="P626" s="258"/>
      <c r="Q626" s="258"/>
      <c r="R626" s="258"/>
      <c r="S626" s="258"/>
      <c r="T626" s="259"/>
      <c r="AT626" s="260" t="s">
        <v>301</v>
      </c>
      <c r="AU626" s="260" t="s">
        <v>91</v>
      </c>
      <c r="AV626" s="12" t="s">
        <v>89</v>
      </c>
      <c r="AW626" s="12" t="s">
        <v>44</v>
      </c>
      <c r="AX626" s="12" t="s">
        <v>82</v>
      </c>
      <c r="AY626" s="260" t="s">
        <v>291</v>
      </c>
    </row>
    <row r="627" s="12" customFormat="1">
      <c r="B627" s="250"/>
      <c r="C627" s="251"/>
      <c r="D627" s="252" t="s">
        <v>301</v>
      </c>
      <c r="E627" s="253" t="s">
        <v>80</v>
      </c>
      <c r="F627" s="254" t="s">
        <v>4342</v>
      </c>
      <c r="G627" s="251"/>
      <c r="H627" s="253" t="s">
        <v>80</v>
      </c>
      <c r="I627" s="255"/>
      <c r="J627" s="251"/>
      <c r="K627" s="251"/>
      <c r="L627" s="256"/>
      <c r="M627" s="257"/>
      <c r="N627" s="258"/>
      <c r="O627" s="258"/>
      <c r="P627" s="258"/>
      <c r="Q627" s="258"/>
      <c r="R627" s="258"/>
      <c r="S627" s="258"/>
      <c r="T627" s="259"/>
      <c r="AT627" s="260" t="s">
        <v>301</v>
      </c>
      <c r="AU627" s="260" t="s">
        <v>91</v>
      </c>
      <c r="AV627" s="12" t="s">
        <v>89</v>
      </c>
      <c r="AW627" s="12" t="s">
        <v>44</v>
      </c>
      <c r="AX627" s="12" t="s">
        <v>82</v>
      </c>
      <c r="AY627" s="260" t="s">
        <v>291</v>
      </c>
    </row>
    <row r="628" s="13" customFormat="1">
      <c r="B628" s="261"/>
      <c r="C628" s="262"/>
      <c r="D628" s="252" t="s">
        <v>301</v>
      </c>
      <c r="E628" s="263" t="s">
        <v>80</v>
      </c>
      <c r="F628" s="264" t="s">
        <v>89</v>
      </c>
      <c r="G628" s="262"/>
      <c r="H628" s="265">
        <v>1</v>
      </c>
      <c r="I628" s="266"/>
      <c r="J628" s="262"/>
      <c r="K628" s="262"/>
      <c r="L628" s="267"/>
      <c r="M628" s="268"/>
      <c r="N628" s="269"/>
      <c r="O628" s="269"/>
      <c r="P628" s="269"/>
      <c r="Q628" s="269"/>
      <c r="R628" s="269"/>
      <c r="S628" s="269"/>
      <c r="T628" s="270"/>
      <c r="AT628" s="271" t="s">
        <v>301</v>
      </c>
      <c r="AU628" s="271" t="s">
        <v>91</v>
      </c>
      <c r="AV628" s="13" t="s">
        <v>91</v>
      </c>
      <c r="AW628" s="13" t="s">
        <v>44</v>
      </c>
      <c r="AX628" s="13" t="s">
        <v>89</v>
      </c>
      <c r="AY628" s="271" t="s">
        <v>291</v>
      </c>
    </row>
    <row r="629" s="1" customFormat="1" ht="16.5" customHeight="1">
      <c r="B629" s="48"/>
      <c r="C629" s="238" t="s">
        <v>746</v>
      </c>
      <c r="D629" s="238" t="s">
        <v>294</v>
      </c>
      <c r="E629" s="239" t="s">
        <v>4343</v>
      </c>
      <c r="F629" s="240" t="s">
        <v>4344</v>
      </c>
      <c r="G629" s="241" t="s">
        <v>385</v>
      </c>
      <c r="H629" s="242">
        <v>7</v>
      </c>
      <c r="I629" s="243"/>
      <c r="J629" s="244">
        <f>ROUND(I629*H629,2)</f>
        <v>0</v>
      </c>
      <c r="K629" s="240" t="s">
        <v>298</v>
      </c>
      <c r="L629" s="74"/>
      <c r="M629" s="245" t="s">
        <v>80</v>
      </c>
      <c r="N629" s="246" t="s">
        <v>52</v>
      </c>
      <c r="O629" s="49"/>
      <c r="P629" s="247">
        <f>O629*H629</f>
        <v>0</v>
      </c>
      <c r="Q629" s="247">
        <v>0</v>
      </c>
      <c r="R629" s="247">
        <f>Q629*H629</f>
        <v>0</v>
      </c>
      <c r="S629" s="247">
        <v>0</v>
      </c>
      <c r="T629" s="248">
        <f>S629*H629</f>
        <v>0</v>
      </c>
      <c r="AR629" s="25" t="s">
        <v>668</v>
      </c>
      <c r="AT629" s="25" t="s">
        <v>294</v>
      </c>
      <c r="AU629" s="25" t="s">
        <v>91</v>
      </c>
      <c r="AY629" s="25" t="s">
        <v>291</v>
      </c>
      <c r="BE629" s="249">
        <f>IF(N629="základní",J629,0)</f>
        <v>0</v>
      </c>
      <c r="BF629" s="249">
        <f>IF(N629="snížená",J629,0)</f>
        <v>0</v>
      </c>
      <c r="BG629" s="249">
        <f>IF(N629="zákl. přenesená",J629,0)</f>
        <v>0</v>
      </c>
      <c r="BH629" s="249">
        <f>IF(N629="sníž. přenesená",J629,0)</f>
        <v>0</v>
      </c>
      <c r="BI629" s="249">
        <f>IF(N629="nulová",J629,0)</f>
        <v>0</v>
      </c>
      <c r="BJ629" s="25" t="s">
        <v>89</v>
      </c>
      <c r="BK629" s="249">
        <f>ROUND(I629*H629,2)</f>
        <v>0</v>
      </c>
      <c r="BL629" s="25" t="s">
        <v>668</v>
      </c>
      <c r="BM629" s="25" t="s">
        <v>4345</v>
      </c>
    </row>
    <row r="630" s="12" customFormat="1">
      <c r="B630" s="250"/>
      <c r="C630" s="251"/>
      <c r="D630" s="252" t="s">
        <v>301</v>
      </c>
      <c r="E630" s="253" t="s">
        <v>80</v>
      </c>
      <c r="F630" s="254" t="s">
        <v>3966</v>
      </c>
      <c r="G630" s="251"/>
      <c r="H630" s="253" t="s">
        <v>80</v>
      </c>
      <c r="I630" s="255"/>
      <c r="J630" s="251"/>
      <c r="K630" s="251"/>
      <c r="L630" s="256"/>
      <c r="M630" s="257"/>
      <c r="N630" s="258"/>
      <c r="O630" s="258"/>
      <c r="P630" s="258"/>
      <c r="Q630" s="258"/>
      <c r="R630" s="258"/>
      <c r="S630" s="258"/>
      <c r="T630" s="259"/>
      <c r="AT630" s="260" t="s">
        <v>301</v>
      </c>
      <c r="AU630" s="260" t="s">
        <v>91</v>
      </c>
      <c r="AV630" s="12" t="s">
        <v>89</v>
      </c>
      <c r="AW630" s="12" t="s">
        <v>44</v>
      </c>
      <c r="AX630" s="12" t="s">
        <v>82</v>
      </c>
      <c r="AY630" s="260" t="s">
        <v>291</v>
      </c>
    </row>
    <row r="631" s="12" customFormat="1">
      <c r="B631" s="250"/>
      <c r="C631" s="251"/>
      <c r="D631" s="252" t="s">
        <v>301</v>
      </c>
      <c r="E631" s="253" t="s">
        <v>80</v>
      </c>
      <c r="F631" s="254" t="s">
        <v>4346</v>
      </c>
      <c r="G631" s="251"/>
      <c r="H631" s="253" t="s">
        <v>80</v>
      </c>
      <c r="I631" s="255"/>
      <c r="J631" s="251"/>
      <c r="K631" s="251"/>
      <c r="L631" s="256"/>
      <c r="M631" s="257"/>
      <c r="N631" s="258"/>
      <c r="O631" s="258"/>
      <c r="P631" s="258"/>
      <c r="Q631" s="258"/>
      <c r="R631" s="258"/>
      <c r="S631" s="258"/>
      <c r="T631" s="259"/>
      <c r="AT631" s="260" t="s">
        <v>301</v>
      </c>
      <c r="AU631" s="260" t="s">
        <v>91</v>
      </c>
      <c r="AV631" s="12" t="s">
        <v>89</v>
      </c>
      <c r="AW631" s="12" t="s">
        <v>44</v>
      </c>
      <c r="AX631" s="12" t="s">
        <v>82</v>
      </c>
      <c r="AY631" s="260" t="s">
        <v>291</v>
      </c>
    </row>
    <row r="632" s="13" customFormat="1">
      <c r="B632" s="261"/>
      <c r="C632" s="262"/>
      <c r="D632" s="252" t="s">
        <v>301</v>
      </c>
      <c r="E632" s="263" t="s">
        <v>80</v>
      </c>
      <c r="F632" s="264" t="s">
        <v>343</v>
      </c>
      <c r="G632" s="262"/>
      <c r="H632" s="265">
        <v>7</v>
      </c>
      <c r="I632" s="266"/>
      <c r="J632" s="262"/>
      <c r="K632" s="262"/>
      <c r="L632" s="267"/>
      <c r="M632" s="268"/>
      <c r="N632" s="269"/>
      <c r="O632" s="269"/>
      <c r="P632" s="269"/>
      <c r="Q632" s="269"/>
      <c r="R632" s="269"/>
      <c r="S632" s="269"/>
      <c r="T632" s="270"/>
      <c r="AT632" s="271" t="s">
        <v>301</v>
      </c>
      <c r="AU632" s="271" t="s">
        <v>91</v>
      </c>
      <c r="AV632" s="13" t="s">
        <v>91</v>
      </c>
      <c r="AW632" s="13" t="s">
        <v>44</v>
      </c>
      <c r="AX632" s="13" t="s">
        <v>89</v>
      </c>
      <c r="AY632" s="271" t="s">
        <v>291</v>
      </c>
    </row>
    <row r="633" s="1" customFormat="1" ht="16.5" customHeight="1">
      <c r="B633" s="48"/>
      <c r="C633" s="294" t="s">
        <v>752</v>
      </c>
      <c r="D633" s="294" t="s">
        <v>337</v>
      </c>
      <c r="E633" s="295" t="s">
        <v>4347</v>
      </c>
      <c r="F633" s="296" t="s">
        <v>4348</v>
      </c>
      <c r="G633" s="297" t="s">
        <v>385</v>
      </c>
      <c r="H633" s="298">
        <v>7</v>
      </c>
      <c r="I633" s="299"/>
      <c r="J633" s="300">
        <f>ROUND(I633*H633,2)</f>
        <v>0</v>
      </c>
      <c r="K633" s="296" t="s">
        <v>4104</v>
      </c>
      <c r="L633" s="301"/>
      <c r="M633" s="302" t="s">
        <v>80</v>
      </c>
      <c r="N633" s="303" t="s">
        <v>52</v>
      </c>
      <c r="O633" s="49"/>
      <c r="P633" s="247">
        <f>O633*H633</f>
        <v>0</v>
      </c>
      <c r="Q633" s="247">
        <v>0</v>
      </c>
      <c r="R633" s="247">
        <f>Q633*H633</f>
        <v>0</v>
      </c>
      <c r="S633" s="247">
        <v>0</v>
      </c>
      <c r="T633" s="248">
        <f>S633*H633</f>
        <v>0</v>
      </c>
      <c r="AR633" s="25" t="s">
        <v>4105</v>
      </c>
      <c r="AT633" s="25" t="s">
        <v>337</v>
      </c>
      <c r="AU633" s="25" t="s">
        <v>91</v>
      </c>
      <c r="AY633" s="25" t="s">
        <v>291</v>
      </c>
      <c r="BE633" s="249">
        <f>IF(N633="základní",J633,0)</f>
        <v>0</v>
      </c>
      <c r="BF633" s="249">
        <f>IF(N633="snížená",J633,0)</f>
        <v>0</v>
      </c>
      <c r="BG633" s="249">
        <f>IF(N633="zákl. přenesená",J633,0)</f>
        <v>0</v>
      </c>
      <c r="BH633" s="249">
        <f>IF(N633="sníž. přenesená",J633,0)</f>
        <v>0</v>
      </c>
      <c r="BI633" s="249">
        <f>IF(N633="nulová",J633,0)</f>
        <v>0</v>
      </c>
      <c r="BJ633" s="25" t="s">
        <v>89</v>
      </c>
      <c r="BK633" s="249">
        <f>ROUND(I633*H633,2)</f>
        <v>0</v>
      </c>
      <c r="BL633" s="25" t="s">
        <v>668</v>
      </c>
      <c r="BM633" s="25" t="s">
        <v>4349</v>
      </c>
    </row>
    <row r="634" s="12" customFormat="1">
      <c r="B634" s="250"/>
      <c r="C634" s="251"/>
      <c r="D634" s="252" t="s">
        <v>301</v>
      </c>
      <c r="E634" s="253" t="s">
        <v>80</v>
      </c>
      <c r="F634" s="254" t="s">
        <v>3966</v>
      </c>
      <c r="G634" s="251"/>
      <c r="H634" s="253" t="s">
        <v>80</v>
      </c>
      <c r="I634" s="255"/>
      <c r="J634" s="251"/>
      <c r="K634" s="251"/>
      <c r="L634" s="256"/>
      <c r="M634" s="257"/>
      <c r="N634" s="258"/>
      <c r="O634" s="258"/>
      <c r="P634" s="258"/>
      <c r="Q634" s="258"/>
      <c r="R634" s="258"/>
      <c r="S634" s="258"/>
      <c r="T634" s="259"/>
      <c r="AT634" s="260" t="s">
        <v>301</v>
      </c>
      <c r="AU634" s="260" t="s">
        <v>91</v>
      </c>
      <c r="AV634" s="12" t="s">
        <v>89</v>
      </c>
      <c r="AW634" s="12" t="s">
        <v>44</v>
      </c>
      <c r="AX634" s="12" t="s">
        <v>82</v>
      </c>
      <c r="AY634" s="260" t="s">
        <v>291</v>
      </c>
    </row>
    <row r="635" s="12" customFormat="1">
      <c r="B635" s="250"/>
      <c r="C635" s="251"/>
      <c r="D635" s="252" t="s">
        <v>301</v>
      </c>
      <c r="E635" s="253" t="s">
        <v>80</v>
      </c>
      <c r="F635" s="254" t="s">
        <v>4346</v>
      </c>
      <c r="G635" s="251"/>
      <c r="H635" s="253" t="s">
        <v>80</v>
      </c>
      <c r="I635" s="255"/>
      <c r="J635" s="251"/>
      <c r="K635" s="251"/>
      <c r="L635" s="256"/>
      <c r="M635" s="257"/>
      <c r="N635" s="258"/>
      <c r="O635" s="258"/>
      <c r="P635" s="258"/>
      <c r="Q635" s="258"/>
      <c r="R635" s="258"/>
      <c r="S635" s="258"/>
      <c r="T635" s="259"/>
      <c r="AT635" s="260" t="s">
        <v>301</v>
      </c>
      <c r="AU635" s="260" t="s">
        <v>91</v>
      </c>
      <c r="AV635" s="12" t="s">
        <v>89</v>
      </c>
      <c r="AW635" s="12" t="s">
        <v>44</v>
      </c>
      <c r="AX635" s="12" t="s">
        <v>82</v>
      </c>
      <c r="AY635" s="260" t="s">
        <v>291</v>
      </c>
    </row>
    <row r="636" s="13" customFormat="1">
      <c r="B636" s="261"/>
      <c r="C636" s="262"/>
      <c r="D636" s="252" t="s">
        <v>301</v>
      </c>
      <c r="E636" s="263" t="s">
        <v>80</v>
      </c>
      <c r="F636" s="264" t="s">
        <v>343</v>
      </c>
      <c r="G636" s="262"/>
      <c r="H636" s="265">
        <v>7</v>
      </c>
      <c r="I636" s="266"/>
      <c r="J636" s="262"/>
      <c r="K636" s="262"/>
      <c r="L636" s="267"/>
      <c r="M636" s="268"/>
      <c r="N636" s="269"/>
      <c r="O636" s="269"/>
      <c r="P636" s="269"/>
      <c r="Q636" s="269"/>
      <c r="R636" s="269"/>
      <c r="S636" s="269"/>
      <c r="T636" s="270"/>
      <c r="AT636" s="271" t="s">
        <v>301</v>
      </c>
      <c r="AU636" s="271" t="s">
        <v>91</v>
      </c>
      <c r="AV636" s="13" t="s">
        <v>91</v>
      </c>
      <c r="AW636" s="13" t="s">
        <v>44</v>
      </c>
      <c r="AX636" s="13" t="s">
        <v>89</v>
      </c>
      <c r="AY636" s="271" t="s">
        <v>291</v>
      </c>
    </row>
    <row r="637" s="1" customFormat="1" ht="51" customHeight="1">
      <c r="B637" s="48"/>
      <c r="C637" s="238" t="s">
        <v>756</v>
      </c>
      <c r="D637" s="238" t="s">
        <v>294</v>
      </c>
      <c r="E637" s="239" t="s">
        <v>4350</v>
      </c>
      <c r="F637" s="240" t="s">
        <v>4351</v>
      </c>
      <c r="G637" s="241" t="s">
        <v>385</v>
      </c>
      <c r="H637" s="242">
        <v>3</v>
      </c>
      <c r="I637" s="243"/>
      <c r="J637" s="244">
        <f>ROUND(I637*H637,2)</f>
        <v>0</v>
      </c>
      <c r="K637" s="240" t="s">
        <v>298</v>
      </c>
      <c r="L637" s="74"/>
      <c r="M637" s="245" t="s">
        <v>80</v>
      </c>
      <c r="N637" s="246" t="s">
        <v>52</v>
      </c>
      <c r="O637" s="49"/>
      <c r="P637" s="247">
        <f>O637*H637</f>
        <v>0</v>
      </c>
      <c r="Q637" s="247">
        <v>0</v>
      </c>
      <c r="R637" s="247">
        <f>Q637*H637</f>
        <v>0</v>
      </c>
      <c r="S637" s="247">
        <v>0</v>
      </c>
      <c r="T637" s="248">
        <f>S637*H637</f>
        <v>0</v>
      </c>
      <c r="AR637" s="25" t="s">
        <v>668</v>
      </c>
      <c r="AT637" s="25" t="s">
        <v>294</v>
      </c>
      <c r="AU637" s="25" t="s">
        <v>91</v>
      </c>
      <c r="AY637" s="25" t="s">
        <v>291</v>
      </c>
      <c r="BE637" s="249">
        <f>IF(N637="základní",J637,0)</f>
        <v>0</v>
      </c>
      <c r="BF637" s="249">
        <f>IF(N637="snížená",J637,0)</f>
        <v>0</v>
      </c>
      <c r="BG637" s="249">
        <f>IF(N637="zákl. přenesená",J637,0)</f>
        <v>0</v>
      </c>
      <c r="BH637" s="249">
        <f>IF(N637="sníž. přenesená",J637,0)</f>
        <v>0</v>
      </c>
      <c r="BI637" s="249">
        <f>IF(N637="nulová",J637,0)</f>
        <v>0</v>
      </c>
      <c r="BJ637" s="25" t="s">
        <v>89</v>
      </c>
      <c r="BK637" s="249">
        <f>ROUND(I637*H637,2)</f>
        <v>0</v>
      </c>
      <c r="BL637" s="25" t="s">
        <v>668</v>
      </c>
      <c r="BM637" s="25" t="s">
        <v>4352</v>
      </c>
    </row>
    <row r="638" s="12" customFormat="1">
      <c r="B638" s="250"/>
      <c r="C638" s="251"/>
      <c r="D638" s="252" t="s">
        <v>301</v>
      </c>
      <c r="E638" s="253" t="s">
        <v>80</v>
      </c>
      <c r="F638" s="254" t="s">
        <v>3966</v>
      </c>
      <c r="G638" s="251"/>
      <c r="H638" s="253" t="s">
        <v>80</v>
      </c>
      <c r="I638" s="255"/>
      <c r="J638" s="251"/>
      <c r="K638" s="251"/>
      <c r="L638" s="256"/>
      <c r="M638" s="257"/>
      <c r="N638" s="258"/>
      <c r="O638" s="258"/>
      <c r="P638" s="258"/>
      <c r="Q638" s="258"/>
      <c r="R638" s="258"/>
      <c r="S638" s="258"/>
      <c r="T638" s="259"/>
      <c r="AT638" s="260" t="s">
        <v>301</v>
      </c>
      <c r="AU638" s="260" t="s">
        <v>91</v>
      </c>
      <c r="AV638" s="12" t="s">
        <v>89</v>
      </c>
      <c r="AW638" s="12" t="s">
        <v>44</v>
      </c>
      <c r="AX638" s="12" t="s">
        <v>82</v>
      </c>
      <c r="AY638" s="260" t="s">
        <v>291</v>
      </c>
    </row>
    <row r="639" s="12" customFormat="1">
      <c r="B639" s="250"/>
      <c r="C639" s="251"/>
      <c r="D639" s="252" t="s">
        <v>301</v>
      </c>
      <c r="E639" s="253" t="s">
        <v>80</v>
      </c>
      <c r="F639" s="254" t="s">
        <v>4353</v>
      </c>
      <c r="G639" s="251"/>
      <c r="H639" s="253" t="s">
        <v>80</v>
      </c>
      <c r="I639" s="255"/>
      <c r="J639" s="251"/>
      <c r="K639" s="251"/>
      <c r="L639" s="256"/>
      <c r="M639" s="257"/>
      <c r="N639" s="258"/>
      <c r="O639" s="258"/>
      <c r="P639" s="258"/>
      <c r="Q639" s="258"/>
      <c r="R639" s="258"/>
      <c r="S639" s="258"/>
      <c r="T639" s="259"/>
      <c r="AT639" s="260" t="s">
        <v>301</v>
      </c>
      <c r="AU639" s="260" t="s">
        <v>91</v>
      </c>
      <c r="AV639" s="12" t="s">
        <v>89</v>
      </c>
      <c r="AW639" s="12" t="s">
        <v>44</v>
      </c>
      <c r="AX639" s="12" t="s">
        <v>82</v>
      </c>
      <c r="AY639" s="260" t="s">
        <v>291</v>
      </c>
    </row>
    <row r="640" s="13" customFormat="1">
      <c r="B640" s="261"/>
      <c r="C640" s="262"/>
      <c r="D640" s="252" t="s">
        <v>301</v>
      </c>
      <c r="E640" s="263" t="s">
        <v>80</v>
      </c>
      <c r="F640" s="264" t="s">
        <v>132</v>
      </c>
      <c r="G640" s="262"/>
      <c r="H640" s="265">
        <v>3</v>
      </c>
      <c r="I640" s="266"/>
      <c r="J640" s="262"/>
      <c r="K640" s="262"/>
      <c r="L640" s="267"/>
      <c r="M640" s="268"/>
      <c r="N640" s="269"/>
      <c r="O640" s="269"/>
      <c r="P640" s="269"/>
      <c r="Q640" s="269"/>
      <c r="R640" s="269"/>
      <c r="S640" s="269"/>
      <c r="T640" s="270"/>
      <c r="AT640" s="271" t="s">
        <v>301</v>
      </c>
      <c r="AU640" s="271" t="s">
        <v>91</v>
      </c>
      <c r="AV640" s="13" t="s">
        <v>91</v>
      </c>
      <c r="AW640" s="13" t="s">
        <v>44</v>
      </c>
      <c r="AX640" s="13" t="s">
        <v>89</v>
      </c>
      <c r="AY640" s="271" t="s">
        <v>291</v>
      </c>
    </row>
    <row r="641" s="1" customFormat="1" ht="25.5" customHeight="1">
      <c r="B641" s="48"/>
      <c r="C641" s="294" t="s">
        <v>760</v>
      </c>
      <c r="D641" s="294" t="s">
        <v>337</v>
      </c>
      <c r="E641" s="295" t="s">
        <v>4354</v>
      </c>
      <c r="F641" s="296" t="s">
        <v>4355</v>
      </c>
      <c r="G641" s="297" t="s">
        <v>385</v>
      </c>
      <c r="H641" s="298">
        <v>3</v>
      </c>
      <c r="I641" s="299"/>
      <c r="J641" s="300">
        <f>ROUND(I641*H641,2)</f>
        <v>0</v>
      </c>
      <c r="K641" s="296" t="s">
        <v>4104</v>
      </c>
      <c r="L641" s="301"/>
      <c r="M641" s="302" t="s">
        <v>80</v>
      </c>
      <c r="N641" s="303" t="s">
        <v>52</v>
      </c>
      <c r="O641" s="49"/>
      <c r="P641" s="247">
        <f>O641*H641</f>
        <v>0</v>
      </c>
      <c r="Q641" s="247">
        <v>0</v>
      </c>
      <c r="R641" s="247">
        <f>Q641*H641</f>
        <v>0</v>
      </c>
      <c r="S641" s="247">
        <v>0</v>
      </c>
      <c r="T641" s="248">
        <f>S641*H641</f>
        <v>0</v>
      </c>
      <c r="AR641" s="25" t="s">
        <v>4105</v>
      </c>
      <c r="AT641" s="25" t="s">
        <v>337</v>
      </c>
      <c r="AU641" s="25" t="s">
        <v>91</v>
      </c>
      <c r="AY641" s="25" t="s">
        <v>291</v>
      </c>
      <c r="BE641" s="249">
        <f>IF(N641="základní",J641,0)</f>
        <v>0</v>
      </c>
      <c r="BF641" s="249">
        <f>IF(N641="snížená",J641,0)</f>
        <v>0</v>
      </c>
      <c r="BG641" s="249">
        <f>IF(N641="zákl. přenesená",J641,0)</f>
        <v>0</v>
      </c>
      <c r="BH641" s="249">
        <f>IF(N641="sníž. přenesená",J641,0)</f>
        <v>0</v>
      </c>
      <c r="BI641" s="249">
        <f>IF(N641="nulová",J641,0)</f>
        <v>0</v>
      </c>
      <c r="BJ641" s="25" t="s">
        <v>89</v>
      </c>
      <c r="BK641" s="249">
        <f>ROUND(I641*H641,2)</f>
        <v>0</v>
      </c>
      <c r="BL641" s="25" t="s">
        <v>668</v>
      </c>
      <c r="BM641" s="25" t="s">
        <v>4356</v>
      </c>
    </row>
    <row r="642" s="12" customFormat="1">
      <c r="B642" s="250"/>
      <c r="C642" s="251"/>
      <c r="D642" s="252" t="s">
        <v>301</v>
      </c>
      <c r="E642" s="253" t="s">
        <v>80</v>
      </c>
      <c r="F642" s="254" t="s">
        <v>3966</v>
      </c>
      <c r="G642" s="251"/>
      <c r="H642" s="253" t="s">
        <v>80</v>
      </c>
      <c r="I642" s="255"/>
      <c r="J642" s="251"/>
      <c r="K642" s="251"/>
      <c r="L642" s="256"/>
      <c r="M642" s="257"/>
      <c r="N642" s="258"/>
      <c r="O642" s="258"/>
      <c r="P642" s="258"/>
      <c r="Q642" s="258"/>
      <c r="R642" s="258"/>
      <c r="S642" s="258"/>
      <c r="T642" s="259"/>
      <c r="AT642" s="260" t="s">
        <v>301</v>
      </c>
      <c r="AU642" s="260" t="s">
        <v>91</v>
      </c>
      <c r="AV642" s="12" t="s">
        <v>89</v>
      </c>
      <c r="AW642" s="12" t="s">
        <v>44</v>
      </c>
      <c r="AX642" s="12" t="s">
        <v>82</v>
      </c>
      <c r="AY642" s="260" t="s">
        <v>291</v>
      </c>
    </row>
    <row r="643" s="12" customFormat="1">
      <c r="B643" s="250"/>
      <c r="C643" s="251"/>
      <c r="D643" s="252" t="s">
        <v>301</v>
      </c>
      <c r="E643" s="253" t="s">
        <v>80</v>
      </c>
      <c r="F643" s="254" t="s">
        <v>4357</v>
      </c>
      <c r="G643" s="251"/>
      <c r="H643" s="253" t="s">
        <v>80</v>
      </c>
      <c r="I643" s="255"/>
      <c r="J643" s="251"/>
      <c r="K643" s="251"/>
      <c r="L643" s="256"/>
      <c r="M643" s="257"/>
      <c r="N643" s="258"/>
      <c r="O643" s="258"/>
      <c r="P643" s="258"/>
      <c r="Q643" s="258"/>
      <c r="R643" s="258"/>
      <c r="S643" s="258"/>
      <c r="T643" s="259"/>
      <c r="AT643" s="260" t="s">
        <v>301</v>
      </c>
      <c r="AU643" s="260" t="s">
        <v>91</v>
      </c>
      <c r="AV643" s="12" t="s">
        <v>89</v>
      </c>
      <c r="AW643" s="12" t="s">
        <v>44</v>
      </c>
      <c r="AX643" s="12" t="s">
        <v>82</v>
      </c>
      <c r="AY643" s="260" t="s">
        <v>291</v>
      </c>
    </row>
    <row r="644" s="13" customFormat="1">
      <c r="B644" s="261"/>
      <c r="C644" s="262"/>
      <c r="D644" s="252" t="s">
        <v>301</v>
      </c>
      <c r="E644" s="263" t="s">
        <v>80</v>
      </c>
      <c r="F644" s="264" t="s">
        <v>132</v>
      </c>
      <c r="G644" s="262"/>
      <c r="H644" s="265">
        <v>3</v>
      </c>
      <c r="I644" s="266"/>
      <c r="J644" s="262"/>
      <c r="K644" s="262"/>
      <c r="L644" s="267"/>
      <c r="M644" s="268"/>
      <c r="N644" s="269"/>
      <c r="O644" s="269"/>
      <c r="P644" s="269"/>
      <c r="Q644" s="269"/>
      <c r="R644" s="269"/>
      <c r="S644" s="269"/>
      <c r="T644" s="270"/>
      <c r="AT644" s="271" t="s">
        <v>301</v>
      </c>
      <c r="AU644" s="271" t="s">
        <v>91</v>
      </c>
      <c r="AV644" s="13" t="s">
        <v>91</v>
      </c>
      <c r="AW644" s="13" t="s">
        <v>44</v>
      </c>
      <c r="AX644" s="13" t="s">
        <v>89</v>
      </c>
      <c r="AY644" s="271" t="s">
        <v>291</v>
      </c>
    </row>
    <row r="645" s="1" customFormat="1" ht="16.5" customHeight="1">
      <c r="B645" s="48"/>
      <c r="C645" s="294" t="s">
        <v>764</v>
      </c>
      <c r="D645" s="294" t="s">
        <v>337</v>
      </c>
      <c r="E645" s="295" t="s">
        <v>4358</v>
      </c>
      <c r="F645" s="296" t="s">
        <v>4359</v>
      </c>
      <c r="G645" s="297" t="s">
        <v>385</v>
      </c>
      <c r="H645" s="298">
        <v>3</v>
      </c>
      <c r="I645" s="299"/>
      <c r="J645" s="300">
        <f>ROUND(I645*H645,2)</f>
        <v>0</v>
      </c>
      <c r="K645" s="296" t="s">
        <v>4104</v>
      </c>
      <c r="L645" s="301"/>
      <c r="M645" s="302" t="s">
        <v>80</v>
      </c>
      <c r="N645" s="303" t="s">
        <v>52</v>
      </c>
      <c r="O645" s="49"/>
      <c r="P645" s="247">
        <f>O645*H645</f>
        <v>0</v>
      </c>
      <c r="Q645" s="247">
        <v>0</v>
      </c>
      <c r="R645" s="247">
        <f>Q645*H645</f>
        <v>0</v>
      </c>
      <c r="S645" s="247">
        <v>0</v>
      </c>
      <c r="T645" s="248">
        <f>S645*H645</f>
        <v>0</v>
      </c>
      <c r="AR645" s="25" t="s">
        <v>4105</v>
      </c>
      <c r="AT645" s="25" t="s">
        <v>337</v>
      </c>
      <c r="AU645" s="25" t="s">
        <v>91</v>
      </c>
      <c r="AY645" s="25" t="s">
        <v>291</v>
      </c>
      <c r="BE645" s="249">
        <f>IF(N645="základní",J645,0)</f>
        <v>0</v>
      </c>
      <c r="BF645" s="249">
        <f>IF(N645="snížená",J645,0)</f>
        <v>0</v>
      </c>
      <c r="BG645" s="249">
        <f>IF(N645="zákl. přenesená",J645,0)</f>
        <v>0</v>
      </c>
      <c r="BH645" s="249">
        <f>IF(N645="sníž. přenesená",J645,0)</f>
        <v>0</v>
      </c>
      <c r="BI645" s="249">
        <f>IF(N645="nulová",J645,0)</f>
        <v>0</v>
      </c>
      <c r="BJ645" s="25" t="s">
        <v>89</v>
      </c>
      <c r="BK645" s="249">
        <f>ROUND(I645*H645,2)</f>
        <v>0</v>
      </c>
      <c r="BL645" s="25" t="s">
        <v>668</v>
      </c>
      <c r="BM645" s="25" t="s">
        <v>4360</v>
      </c>
    </row>
    <row r="646" s="12" customFormat="1">
      <c r="B646" s="250"/>
      <c r="C646" s="251"/>
      <c r="D646" s="252" t="s">
        <v>301</v>
      </c>
      <c r="E646" s="253" t="s">
        <v>80</v>
      </c>
      <c r="F646" s="254" t="s">
        <v>3966</v>
      </c>
      <c r="G646" s="251"/>
      <c r="H646" s="253" t="s">
        <v>80</v>
      </c>
      <c r="I646" s="255"/>
      <c r="J646" s="251"/>
      <c r="K646" s="251"/>
      <c r="L646" s="256"/>
      <c r="M646" s="257"/>
      <c r="N646" s="258"/>
      <c r="O646" s="258"/>
      <c r="P646" s="258"/>
      <c r="Q646" s="258"/>
      <c r="R646" s="258"/>
      <c r="S646" s="258"/>
      <c r="T646" s="259"/>
      <c r="AT646" s="260" t="s">
        <v>301</v>
      </c>
      <c r="AU646" s="260" t="s">
        <v>91</v>
      </c>
      <c r="AV646" s="12" t="s">
        <v>89</v>
      </c>
      <c r="AW646" s="12" t="s">
        <v>44</v>
      </c>
      <c r="AX646" s="12" t="s">
        <v>82</v>
      </c>
      <c r="AY646" s="260" t="s">
        <v>291</v>
      </c>
    </row>
    <row r="647" s="12" customFormat="1">
      <c r="B647" s="250"/>
      <c r="C647" s="251"/>
      <c r="D647" s="252" t="s">
        <v>301</v>
      </c>
      <c r="E647" s="253" t="s">
        <v>80</v>
      </c>
      <c r="F647" s="254" t="s">
        <v>4357</v>
      </c>
      <c r="G647" s="251"/>
      <c r="H647" s="253" t="s">
        <v>80</v>
      </c>
      <c r="I647" s="255"/>
      <c r="J647" s="251"/>
      <c r="K647" s="251"/>
      <c r="L647" s="256"/>
      <c r="M647" s="257"/>
      <c r="N647" s="258"/>
      <c r="O647" s="258"/>
      <c r="P647" s="258"/>
      <c r="Q647" s="258"/>
      <c r="R647" s="258"/>
      <c r="S647" s="258"/>
      <c r="T647" s="259"/>
      <c r="AT647" s="260" t="s">
        <v>301</v>
      </c>
      <c r="AU647" s="260" t="s">
        <v>91</v>
      </c>
      <c r="AV647" s="12" t="s">
        <v>89</v>
      </c>
      <c r="AW647" s="12" t="s">
        <v>44</v>
      </c>
      <c r="AX647" s="12" t="s">
        <v>82</v>
      </c>
      <c r="AY647" s="260" t="s">
        <v>291</v>
      </c>
    </row>
    <row r="648" s="13" customFormat="1">
      <c r="B648" s="261"/>
      <c r="C648" s="262"/>
      <c r="D648" s="252" t="s">
        <v>301</v>
      </c>
      <c r="E648" s="263" t="s">
        <v>80</v>
      </c>
      <c r="F648" s="264" t="s">
        <v>132</v>
      </c>
      <c r="G648" s="262"/>
      <c r="H648" s="265">
        <v>3</v>
      </c>
      <c r="I648" s="266"/>
      <c r="J648" s="262"/>
      <c r="K648" s="262"/>
      <c r="L648" s="267"/>
      <c r="M648" s="268"/>
      <c r="N648" s="269"/>
      <c r="O648" s="269"/>
      <c r="P648" s="269"/>
      <c r="Q648" s="269"/>
      <c r="R648" s="269"/>
      <c r="S648" s="269"/>
      <c r="T648" s="270"/>
      <c r="AT648" s="271" t="s">
        <v>301</v>
      </c>
      <c r="AU648" s="271" t="s">
        <v>91</v>
      </c>
      <c r="AV648" s="13" t="s">
        <v>91</v>
      </c>
      <c r="AW648" s="13" t="s">
        <v>44</v>
      </c>
      <c r="AX648" s="13" t="s">
        <v>89</v>
      </c>
      <c r="AY648" s="271" t="s">
        <v>291</v>
      </c>
    </row>
    <row r="649" s="1" customFormat="1" ht="16.5" customHeight="1">
      <c r="B649" s="48"/>
      <c r="C649" s="294" t="s">
        <v>768</v>
      </c>
      <c r="D649" s="294" t="s">
        <v>337</v>
      </c>
      <c r="E649" s="295" t="s">
        <v>4361</v>
      </c>
      <c r="F649" s="296" t="s">
        <v>4362</v>
      </c>
      <c r="G649" s="297" t="s">
        <v>385</v>
      </c>
      <c r="H649" s="298">
        <v>6</v>
      </c>
      <c r="I649" s="299"/>
      <c r="J649" s="300">
        <f>ROUND(I649*H649,2)</f>
        <v>0</v>
      </c>
      <c r="K649" s="296" t="s">
        <v>4104</v>
      </c>
      <c r="L649" s="301"/>
      <c r="M649" s="302" t="s">
        <v>80</v>
      </c>
      <c r="N649" s="303" t="s">
        <v>52</v>
      </c>
      <c r="O649" s="49"/>
      <c r="P649" s="247">
        <f>O649*H649</f>
        <v>0</v>
      </c>
      <c r="Q649" s="247">
        <v>0</v>
      </c>
      <c r="R649" s="247">
        <f>Q649*H649</f>
        <v>0</v>
      </c>
      <c r="S649" s="247">
        <v>0</v>
      </c>
      <c r="T649" s="248">
        <f>S649*H649</f>
        <v>0</v>
      </c>
      <c r="AR649" s="25" t="s">
        <v>4105</v>
      </c>
      <c r="AT649" s="25" t="s">
        <v>337</v>
      </c>
      <c r="AU649" s="25" t="s">
        <v>91</v>
      </c>
      <c r="AY649" s="25" t="s">
        <v>291</v>
      </c>
      <c r="BE649" s="249">
        <f>IF(N649="základní",J649,0)</f>
        <v>0</v>
      </c>
      <c r="BF649" s="249">
        <f>IF(N649="snížená",J649,0)</f>
        <v>0</v>
      </c>
      <c r="BG649" s="249">
        <f>IF(N649="zákl. přenesená",J649,0)</f>
        <v>0</v>
      </c>
      <c r="BH649" s="249">
        <f>IF(N649="sníž. přenesená",J649,0)</f>
        <v>0</v>
      </c>
      <c r="BI649" s="249">
        <f>IF(N649="nulová",J649,0)</f>
        <v>0</v>
      </c>
      <c r="BJ649" s="25" t="s">
        <v>89</v>
      </c>
      <c r="BK649" s="249">
        <f>ROUND(I649*H649,2)</f>
        <v>0</v>
      </c>
      <c r="BL649" s="25" t="s">
        <v>668</v>
      </c>
      <c r="BM649" s="25" t="s">
        <v>4363</v>
      </c>
    </row>
    <row r="650" s="12" customFormat="1">
      <c r="B650" s="250"/>
      <c r="C650" s="251"/>
      <c r="D650" s="252" t="s">
        <v>301</v>
      </c>
      <c r="E650" s="253" t="s">
        <v>80</v>
      </c>
      <c r="F650" s="254" t="s">
        <v>3966</v>
      </c>
      <c r="G650" s="251"/>
      <c r="H650" s="253" t="s">
        <v>80</v>
      </c>
      <c r="I650" s="255"/>
      <c r="J650" s="251"/>
      <c r="K650" s="251"/>
      <c r="L650" s="256"/>
      <c r="M650" s="257"/>
      <c r="N650" s="258"/>
      <c r="O650" s="258"/>
      <c r="P650" s="258"/>
      <c r="Q650" s="258"/>
      <c r="R650" s="258"/>
      <c r="S650" s="258"/>
      <c r="T650" s="259"/>
      <c r="AT650" s="260" t="s">
        <v>301</v>
      </c>
      <c r="AU650" s="260" t="s">
        <v>91</v>
      </c>
      <c r="AV650" s="12" t="s">
        <v>89</v>
      </c>
      <c r="AW650" s="12" t="s">
        <v>44</v>
      </c>
      <c r="AX650" s="12" t="s">
        <v>82</v>
      </c>
      <c r="AY650" s="260" t="s">
        <v>291</v>
      </c>
    </row>
    <row r="651" s="12" customFormat="1">
      <c r="B651" s="250"/>
      <c r="C651" s="251"/>
      <c r="D651" s="252" t="s">
        <v>301</v>
      </c>
      <c r="E651" s="253" t="s">
        <v>80</v>
      </c>
      <c r="F651" s="254" t="s">
        <v>4357</v>
      </c>
      <c r="G651" s="251"/>
      <c r="H651" s="253" t="s">
        <v>80</v>
      </c>
      <c r="I651" s="255"/>
      <c r="J651" s="251"/>
      <c r="K651" s="251"/>
      <c r="L651" s="256"/>
      <c r="M651" s="257"/>
      <c r="N651" s="258"/>
      <c r="O651" s="258"/>
      <c r="P651" s="258"/>
      <c r="Q651" s="258"/>
      <c r="R651" s="258"/>
      <c r="S651" s="258"/>
      <c r="T651" s="259"/>
      <c r="AT651" s="260" t="s">
        <v>301</v>
      </c>
      <c r="AU651" s="260" t="s">
        <v>91</v>
      </c>
      <c r="AV651" s="12" t="s">
        <v>89</v>
      </c>
      <c r="AW651" s="12" t="s">
        <v>44</v>
      </c>
      <c r="AX651" s="12" t="s">
        <v>82</v>
      </c>
      <c r="AY651" s="260" t="s">
        <v>291</v>
      </c>
    </row>
    <row r="652" s="13" customFormat="1">
      <c r="B652" s="261"/>
      <c r="C652" s="262"/>
      <c r="D652" s="252" t="s">
        <v>301</v>
      </c>
      <c r="E652" s="263" t="s">
        <v>80</v>
      </c>
      <c r="F652" s="264" t="s">
        <v>4271</v>
      </c>
      <c r="G652" s="262"/>
      <c r="H652" s="265">
        <v>6</v>
      </c>
      <c r="I652" s="266"/>
      <c r="J652" s="262"/>
      <c r="K652" s="262"/>
      <c r="L652" s="267"/>
      <c r="M652" s="268"/>
      <c r="N652" s="269"/>
      <c r="O652" s="269"/>
      <c r="P652" s="269"/>
      <c r="Q652" s="269"/>
      <c r="R652" s="269"/>
      <c r="S652" s="269"/>
      <c r="T652" s="270"/>
      <c r="AT652" s="271" t="s">
        <v>301</v>
      </c>
      <c r="AU652" s="271" t="s">
        <v>91</v>
      </c>
      <c r="AV652" s="13" t="s">
        <v>91</v>
      </c>
      <c r="AW652" s="13" t="s">
        <v>44</v>
      </c>
      <c r="AX652" s="13" t="s">
        <v>89</v>
      </c>
      <c r="AY652" s="271" t="s">
        <v>291</v>
      </c>
    </row>
    <row r="653" s="1" customFormat="1" ht="16.5" customHeight="1">
      <c r="B653" s="48"/>
      <c r="C653" s="294" t="s">
        <v>774</v>
      </c>
      <c r="D653" s="294" t="s">
        <v>337</v>
      </c>
      <c r="E653" s="295" t="s">
        <v>4364</v>
      </c>
      <c r="F653" s="296" t="s">
        <v>4365</v>
      </c>
      <c r="G653" s="297" t="s">
        <v>4366</v>
      </c>
      <c r="H653" s="298">
        <v>3</v>
      </c>
      <c r="I653" s="299"/>
      <c r="J653" s="300">
        <f>ROUND(I653*H653,2)</f>
        <v>0</v>
      </c>
      <c r="K653" s="296" t="s">
        <v>4104</v>
      </c>
      <c r="L653" s="301"/>
      <c r="M653" s="302" t="s">
        <v>80</v>
      </c>
      <c r="N653" s="303" t="s">
        <v>52</v>
      </c>
      <c r="O653" s="49"/>
      <c r="P653" s="247">
        <f>O653*H653</f>
        <v>0</v>
      </c>
      <c r="Q653" s="247">
        <v>0</v>
      </c>
      <c r="R653" s="247">
        <f>Q653*H653</f>
        <v>0</v>
      </c>
      <c r="S653" s="247">
        <v>0</v>
      </c>
      <c r="T653" s="248">
        <f>S653*H653</f>
        <v>0</v>
      </c>
      <c r="AR653" s="25" t="s">
        <v>4105</v>
      </c>
      <c r="AT653" s="25" t="s">
        <v>337</v>
      </c>
      <c r="AU653" s="25" t="s">
        <v>91</v>
      </c>
      <c r="AY653" s="25" t="s">
        <v>291</v>
      </c>
      <c r="BE653" s="249">
        <f>IF(N653="základní",J653,0)</f>
        <v>0</v>
      </c>
      <c r="BF653" s="249">
        <f>IF(N653="snížená",J653,0)</f>
        <v>0</v>
      </c>
      <c r="BG653" s="249">
        <f>IF(N653="zákl. přenesená",J653,0)</f>
        <v>0</v>
      </c>
      <c r="BH653" s="249">
        <f>IF(N653="sníž. přenesená",J653,0)</f>
        <v>0</v>
      </c>
      <c r="BI653" s="249">
        <f>IF(N653="nulová",J653,0)</f>
        <v>0</v>
      </c>
      <c r="BJ653" s="25" t="s">
        <v>89</v>
      </c>
      <c r="BK653" s="249">
        <f>ROUND(I653*H653,2)</f>
        <v>0</v>
      </c>
      <c r="BL653" s="25" t="s">
        <v>668</v>
      </c>
      <c r="BM653" s="25" t="s">
        <v>4367</v>
      </c>
    </row>
    <row r="654" s="12" customFormat="1">
      <c r="B654" s="250"/>
      <c r="C654" s="251"/>
      <c r="D654" s="252" t="s">
        <v>301</v>
      </c>
      <c r="E654" s="253" t="s">
        <v>80</v>
      </c>
      <c r="F654" s="254" t="s">
        <v>3966</v>
      </c>
      <c r="G654" s="251"/>
      <c r="H654" s="253" t="s">
        <v>80</v>
      </c>
      <c r="I654" s="255"/>
      <c r="J654" s="251"/>
      <c r="K654" s="251"/>
      <c r="L654" s="256"/>
      <c r="M654" s="257"/>
      <c r="N654" s="258"/>
      <c r="O654" s="258"/>
      <c r="P654" s="258"/>
      <c r="Q654" s="258"/>
      <c r="R654" s="258"/>
      <c r="S654" s="258"/>
      <c r="T654" s="259"/>
      <c r="AT654" s="260" t="s">
        <v>301</v>
      </c>
      <c r="AU654" s="260" t="s">
        <v>91</v>
      </c>
      <c r="AV654" s="12" t="s">
        <v>89</v>
      </c>
      <c r="AW654" s="12" t="s">
        <v>44</v>
      </c>
      <c r="AX654" s="12" t="s">
        <v>82</v>
      </c>
      <c r="AY654" s="260" t="s">
        <v>291</v>
      </c>
    </row>
    <row r="655" s="12" customFormat="1">
      <c r="B655" s="250"/>
      <c r="C655" s="251"/>
      <c r="D655" s="252" t="s">
        <v>301</v>
      </c>
      <c r="E655" s="253" t="s">
        <v>80</v>
      </c>
      <c r="F655" s="254" t="s">
        <v>4357</v>
      </c>
      <c r="G655" s="251"/>
      <c r="H655" s="253" t="s">
        <v>80</v>
      </c>
      <c r="I655" s="255"/>
      <c r="J655" s="251"/>
      <c r="K655" s="251"/>
      <c r="L655" s="256"/>
      <c r="M655" s="257"/>
      <c r="N655" s="258"/>
      <c r="O655" s="258"/>
      <c r="P655" s="258"/>
      <c r="Q655" s="258"/>
      <c r="R655" s="258"/>
      <c r="S655" s="258"/>
      <c r="T655" s="259"/>
      <c r="AT655" s="260" t="s">
        <v>301</v>
      </c>
      <c r="AU655" s="260" t="s">
        <v>91</v>
      </c>
      <c r="AV655" s="12" t="s">
        <v>89</v>
      </c>
      <c r="AW655" s="12" t="s">
        <v>44</v>
      </c>
      <c r="AX655" s="12" t="s">
        <v>82</v>
      </c>
      <c r="AY655" s="260" t="s">
        <v>291</v>
      </c>
    </row>
    <row r="656" s="13" customFormat="1">
      <c r="B656" s="261"/>
      <c r="C656" s="262"/>
      <c r="D656" s="252" t="s">
        <v>301</v>
      </c>
      <c r="E656" s="263" t="s">
        <v>80</v>
      </c>
      <c r="F656" s="264" t="s">
        <v>132</v>
      </c>
      <c r="G656" s="262"/>
      <c r="H656" s="265">
        <v>3</v>
      </c>
      <c r="I656" s="266"/>
      <c r="J656" s="262"/>
      <c r="K656" s="262"/>
      <c r="L656" s="267"/>
      <c r="M656" s="268"/>
      <c r="N656" s="269"/>
      <c r="O656" s="269"/>
      <c r="P656" s="269"/>
      <c r="Q656" s="269"/>
      <c r="R656" s="269"/>
      <c r="S656" s="269"/>
      <c r="T656" s="270"/>
      <c r="AT656" s="271" t="s">
        <v>301</v>
      </c>
      <c r="AU656" s="271" t="s">
        <v>91</v>
      </c>
      <c r="AV656" s="13" t="s">
        <v>91</v>
      </c>
      <c r="AW656" s="13" t="s">
        <v>44</v>
      </c>
      <c r="AX656" s="13" t="s">
        <v>89</v>
      </c>
      <c r="AY656" s="271" t="s">
        <v>291</v>
      </c>
    </row>
    <row r="657" s="1" customFormat="1" ht="51" customHeight="1">
      <c r="B657" s="48"/>
      <c r="C657" s="238" t="s">
        <v>778</v>
      </c>
      <c r="D657" s="238" t="s">
        <v>294</v>
      </c>
      <c r="E657" s="239" t="s">
        <v>4368</v>
      </c>
      <c r="F657" s="240" t="s">
        <v>4369</v>
      </c>
      <c r="G657" s="241" t="s">
        <v>385</v>
      </c>
      <c r="H657" s="242">
        <v>6</v>
      </c>
      <c r="I657" s="243"/>
      <c r="J657" s="244">
        <f>ROUND(I657*H657,2)</f>
        <v>0</v>
      </c>
      <c r="K657" s="240" t="s">
        <v>298</v>
      </c>
      <c r="L657" s="74"/>
      <c r="M657" s="245" t="s">
        <v>80</v>
      </c>
      <c r="N657" s="246" t="s">
        <v>52</v>
      </c>
      <c r="O657" s="49"/>
      <c r="P657" s="247">
        <f>O657*H657</f>
        <v>0</v>
      </c>
      <c r="Q657" s="247">
        <v>0</v>
      </c>
      <c r="R657" s="247">
        <f>Q657*H657</f>
        <v>0</v>
      </c>
      <c r="S657" s="247">
        <v>0</v>
      </c>
      <c r="T657" s="248">
        <f>S657*H657</f>
        <v>0</v>
      </c>
      <c r="AR657" s="25" t="s">
        <v>668</v>
      </c>
      <c r="AT657" s="25" t="s">
        <v>294</v>
      </c>
      <c r="AU657" s="25" t="s">
        <v>91</v>
      </c>
      <c r="AY657" s="25" t="s">
        <v>291</v>
      </c>
      <c r="BE657" s="249">
        <f>IF(N657="základní",J657,0)</f>
        <v>0</v>
      </c>
      <c r="BF657" s="249">
        <f>IF(N657="snížená",J657,0)</f>
        <v>0</v>
      </c>
      <c r="BG657" s="249">
        <f>IF(N657="zákl. přenesená",J657,0)</f>
        <v>0</v>
      </c>
      <c r="BH657" s="249">
        <f>IF(N657="sníž. přenesená",J657,0)</f>
        <v>0</v>
      </c>
      <c r="BI657" s="249">
        <f>IF(N657="nulová",J657,0)</f>
        <v>0</v>
      </c>
      <c r="BJ657" s="25" t="s">
        <v>89</v>
      </c>
      <c r="BK657" s="249">
        <f>ROUND(I657*H657,2)</f>
        <v>0</v>
      </c>
      <c r="BL657" s="25" t="s">
        <v>668</v>
      </c>
      <c r="BM657" s="25" t="s">
        <v>4370</v>
      </c>
    </row>
    <row r="658" s="12" customFormat="1">
      <c r="B658" s="250"/>
      <c r="C658" s="251"/>
      <c r="D658" s="252" t="s">
        <v>301</v>
      </c>
      <c r="E658" s="253" t="s">
        <v>80</v>
      </c>
      <c r="F658" s="254" t="s">
        <v>3966</v>
      </c>
      <c r="G658" s="251"/>
      <c r="H658" s="253" t="s">
        <v>80</v>
      </c>
      <c r="I658" s="255"/>
      <c r="J658" s="251"/>
      <c r="K658" s="251"/>
      <c r="L658" s="256"/>
      <c r="M658" s="257"/>
      <c r="N658" s="258"/>
      <c r="O658" s="258"/>
      <c r="P658" s="258"/>
      <c r="Q658" s="258"/>
      <c r="R658" s="258"/>
      <c r="S658" s="258"/>
      <c r="T658" s="259"/>
      <c r="AT658" s="260" t="s">
        <v>301</v>
      </c>
      <c r="AU658" s="260" t="s">
        <v>91</v>
      </c>
      <c r="AV658" s="12" t="s">
        <v>89</v>
      </c>
      <c r="AW658" s="12" t="s">
        <v>44</v>
      </c>
      <c r="AX658" s="12" t="s">
        <v>82</v>
      </c>
      <c r="AY658" s="260" t="s">
        <v>291</v>
      </c>
    </row>
    <row r="659" s="12" customFormat="1">
      <c r="B659" s="250"/>
      <c r="C659" s="251"/>
      <c r="D659" s="252" t="s">
        <v>301</v>
      </c>
      <c r="E659" s="253" t="s">
        <v>80</v>
      </c>
      <c r="F659" s="254" t="s">
        <v>4371</v>
      </c>
      <c r="G659" s="251"/>
      <c r="H659" s="253" t="s">
        <v>80</v>
      </c>
      <c r="I659" s="255"/>
      <c r="J659" s="251"/>
      <c r="K659" s="251"/>
      <c r="L659" s="256"/>
      <c r="M659" s="257"/>
      <c r="N659" s="258"/>
      <c r="O659" s="258"/>
      <c r="P659" s="258"/>
      <c r="Q659" s="258"/>
      <c r="R659" s="258"/>
      <c r="S659" s="258"/>
      <c r="T659" s="259"/>
      <c r="AT659" s="260" t="s">
        <v>301</v>
      </c>
      <c r="AU659" s="260" t="s">
        <v>91</v>
      </c>
      <c r="AV659" s="12" t="s">
        <v>89</v>
      </c>
      <c r="AW659" s="12" t="s">
        <v>44</v>
      </c>
      <c r="AX659" s="12" t="s">
        <v>82</v>
      </c>
      <c r="AY659" s="260" t="s">
        <v>291</v>
      </c>
    </row>
    <row r="660" s="13" customFormat="1">
      <c r="B660" s="261"/>
      <c r="C660" s="262"/>
      <c r="D660" s="252" t="s">
        <v>301</v>
      </c>
      <c r="E660" s="263" t="s">
        <v>80</v>
      </c>
      <c r="F660" s="264" t="s">
        <v>336</v>
      </c>
      <c r="G660" s="262"/>
      <c r="H660" s="265">
        <v>6</v>
      </c>
      <c r="I660" s="266"/>
      <c r="J660" s="262"/>
      <c r="K660" s="262"/>
      <c r="L660" s="267"/>
      <c r="M660" s="268"/>
      <c r="N660" s="269"/>
      <c r="O660" s="269"/>
      <c r="P660" s="269"/>
      <c r="Q660" s="269"/>
      <c r="R660" s="269"/>
      <c r="S660" s="269"/>
      <c r="T660" s="270"/>
      <c r="AT660" s="271" t="s">
        <v>301</v>
      </c>
      <c r="AU660" s="271" t="s">
        <v>91</v>
      </c>
      <c r="AV660" s="13" t="s">
        <v>91</v>
      </c>
      <c r="AW660" s="13" t="s">
        <v>44</v>
      </c>
      <c r="AX660" s="13" t="s">
        <v>89</v>
      </c>
      <c r="AY660" s="271" t="s">
        <v>291</v>
      </c>
    </row>
    <row r="661" s="1" customFormat="1" ht="25.5" customHeight="1">
      <c r="B661" s="48"/>
      <c r="C661" s="294" t="s">
        <v>782</v>
      </c>
      <c r="D661" s="294" t="s">
        <v>337</v>
      </c>
      <c r="E661" s="295" t="s">
        <v>4372</v>
      </c>
      <c r="F661" s="296" t="s">
        <v>4373</v>
      </c>
      <c r="G661" s="297" t="s">
        <v>385</v>
      </c>
      <c r="H661" s="298">
        <v>6</v>
      </c>
      <c r="I661" s="299"/>
      <c r="J661" s="300">
        <f>ROUND(I661*H661,2)</f>
        <v>0</v>
      </c>
      <c r="K661" s="296" t="s">
        <v>4104</v>
      </c>
      <c r="L661" s="301"/>
      <c r="M661" s="302" t="s">
        <v>80</v>
      </c>
      <c r="N661" s="303" t="s">
        <v>52</v>
      </c>
      <c r="O661" s="49"/>
      <c r="P661" s="247">
        <f>O661*H661</f>
        <v>0</v>
      </c>
      <c r="Q661" s="247">
        <v>0</v>
      </c>
      <c r="R661" s="247">
        <f>Q661*H661</f>
        <v>0</v>
      </c>
      <c r="S661" s="247">
        <v>0</v>
      </c>
      <c r="T661" s="248">
        <f>S661*H661</f>
        <v>0</v>
      </c>
      <c r="AR661" s="25" t="s">
        <v>4105</v>
      </c>
      <c r="AT661" s="25" t="s">
        <v>337</v>
      </c>
      <c r="AU661" s="25" t="s">
        <v>91</v>
      </c>
      <c r="AY661" s="25" t="s">
        <v>291</v>
      </c>
      <c r="BE661" s="249">
        <f>IF(N661="základní",J661,0)</f>
        <v>0</v>
      </c>
      <c r="BF661" s="249">
        <f>IF(N661="snížená",J661,0)</f>
        <v>0</v>
      </c>
      <c r="BG661" s="249">
        <f>IF(N661="zákl. přenesená",J661,0)</f>
        <v>0</v>
      </c>
      <c r="BH661" s="249">
        <f>IF(N661="sníž. přenesená",J661,0)</f>
        <v>0</v>
      </c>
      <c r="BI661" s="249">
        <f>IF(N661="nulová",J661,0)</f>
        <v>0</v>
      </c>
      <c r="BJ661" s="25" t="s">
        <v>89</v>
      </c>
      <c r="BK661" s="249">
        <f>ROUND(I661*H661,2)</f>
        <v>0</v>
      </c>
      <c r="BL661" s="25" t="s">
        <v>668</v>
      </c>
      <c r="BM661" s="25" t="s">
        <v>4374</v>
      </c>
    </row>
    <row r="662" s="12" customFormat="1">
      <c r="B662" s="250"/>
      <c r="C662" s="251"/>
      <c r="D662" s="252" t="s">
        <v>301</v>
      </c>
      <c r="E662" s="253" t="s">
        <v>80</v>
      </c>
      <c r="F662" s="254" t="s">
        <v>3966</v>
      </c>
      <c r="G662" s="251"/>
      <c r="H662" s="253" t="s">
        <v>80</v>
      </c>
      <c r="I662" s="255"/>
      <c r="J662" s="251"/>
      <c r="K662" s="251"/>
      <c r="L662" s="256"/>
      <c r="M662" s="257"/>
      <c r="N662" s="258"/>
      <c r="O662" s="258"/>
      <c r="P662" s="258"/>
      <c r="Q662" s="258"/>
      <c r="R662" s="258"/>
      <c r="S662" s="258"/>
      <c r="T662" s="259"/>
      <c r="AT662" s="260" t="s">
        <v>301</v>
      </c>
      <c r="AU662" s="260" t="s">
        <v>91</v>
      </c>
      <c r="AV662" s="12" t="s">
        <v>89</v>
      </c>
      <c r="AW662" s="12" t="s">
        <v>44</v>
      </c>
      <c r="AX662" s="12" t="s">
        <v>82</v>
      </c>
      <c r="AY662" s="260" t="s">
        <v>291</v>
      </c>
    </row>
    <row r="663" s="12" customFormat="1">
      <c r="B663" s="250"/>
      <c r="C663" s="251"/>
      <c r="D663" s="252" t="s">
        <v>301</v>
      </c>
      <c r="E663" s="253" t="s">
        <v>80</v>
      </c>
      <c r="F663" s="254" t="s">
        <v>4375</v>
      </c>
      <c r="G663" s="251"/>
      <c r="H663" s="253" t="s">
        <v>80</v>
      </c>
      <c r="I663" s="255"/>
      <c r="J663" s="251"/>
      <c r="K663" s="251"/>
      <c r="L663" s="256"/>
      <c r="M663" s="257"/>
      <c r="N663" s="258"/>
      <c r="O663" s="258"/>
      <c r="P663" s="258"/>
      <c r="Q663" s="258"/>
      <c r="R663" s="258"/>
      <c r="S663" s="258"/>
      <c r="T663" s="259"/>
      <c r="AT663" s="260" t="s">
        <v>301</v>
      </c>
      <c r="AU663" s="260" t="s">
        <v>91</v>
      </c>
      <c r="AV663" s="12" t="s">
        <v>89</v>
      </c>
      <c r="AW663" s="12" t="s">
        <v>44</v>
      </c>
      <c r="AX663" s="12" t="s">
        <v>82</v>
      </c>
      <c r="AY663" s="260" t="s">
        <v>291</v>
      </c>
    </row>
    <row r="664" s="13" customFormat="1">
      <c r="B664" s="261"/>
      <c r="C664" s="262"/>
      <c r="D664" s="252" t="s">
        <v>301</v>
      </c>
      <c r="E664" s="263" t="s">
        <v>80</v>
      </c>
      <c r="F664" s="264" t="s">
        <v>336</v>
      </c>
      <c r="G664" s="262"/>
      <c r="H664" s="265">
        <v>6</v>
      </c>
      <c r="I664" s="266"/>
      <c r="J664" s="262"/>
      <c r="K664" s="262"/>
      <c r="L664" s="267"/>
      <c r="M664" s="268"/>
      <c r="N664" s="269"/>
      <c r="O664" s="269"/>
      <c r="P664" s="269"/>
      <c r="Q664" s="269"/>
      <c r="R664" s="269"/>
      <c r="S664" s="269"/>
      <c r="T664" s="270"/>
      <c r="AT664" s="271" t="s">
        <v>301</v>
      </c>
      <c r="AU664" s="271" t="s">
        <v>91</v>
      </c>
      <c r="AV664" s="13" t="s">
        <v>91</v>
      </c>
      <c r="AW664" s="13" t="s">
        <v>44</v>
      </c>
      <c r="AX664" s="13" t="s">
        <v>89</v>
      </c>
      <c r="AY664" s="271" t="s">
        <v>291</v>
      </c>
    </row>
    <row r="665" s="1" customFormat="1" ht="16.5" customHeight="1">
      <c r="B665" s="48"/>
      <c r="C665" s="294" t="s">
        <v>786</v>
      </c>
      <c r="D665" s="294" t="s">
        <v>337</v>
      </c>
      <c r="E665" s="295" t="s">
        <v>4376</v>
      </c>
      <c r="F665" s="296" t="s">
        <v>4377</v>
      </c>
      <c r="G665" s="297" t="s">
        <v>385</v>
      </c>
      <c r="H665" s="298">
        <v>6</v>
      </c>
      <c r="I665" s="299"/>
      <c r="J665" s="300">
        <f>ROUND(I665*H665,2)</f>
        <v>0</v>
      </c>
      <c r="K665" s="296" t="s">
        <v>4104</v>
      </c>
      <c r="L665" s="301"/>
      <c r="M665" s="302" t="s">
        <v>80</v>
      </c>
      <c r="N665" s="303" t="s">
        <v>52</v>
      </c>
      <c r="O665" s="49"/>
      <c r="P665" s="247">
        <f>O665*H665</f>
        <v>0</v>
      </c>
      <c r="Q665" s="247">
        <v>0</v>
      </c>
      <c r="R665" s="247">
        <f>Q665*H665</f>
        <v>0</v>
      </c>
      <c r="S665" s="247">
        <v>0</v>
      </c>
      <c r="T665" s="248">
        <f>S665*H665</f>
        <v>0</v>
      </c>
      <c r="AR665" s="25" t="s">
        <v>4105</v>
      </c>
      <c r="AT665" s="25" t="s">
        <v>337</v>
      </c>
      <c r="AU665" s="25" t="s">
        <v>91</v>
      </c>
      <c r="AY665" s="25" t="s">
        <v>291</v>
      </c>
      <c r="BE665" s="249">
        <f>IF(N665="základní",J665,0)</f>
        <v>0</v>
      </c>
      <c r="BF665" s="249">
        <f>IF(N665="snížená",J665,0)</f>
        <v>0</v>
      </c>
      <c r="BG665" s="249">
        <f>IF(N665="zákl. přenesená",J665,0)</f>
        <v>0</v>
      </c>
      <c r="BH665" s="249">
        <f>IF(N665="sníž. přenesená",J665,0)</f>
        <v>0</v>
      </c>
      <c r="BI665" s="249">
        <f>IF(N665="nulová",J665,0)</f>
        <v>0</v>
      </c>
      <c r="BJ665" s="25" t="s">
        <v>89</v>
      </c>
      <c r="BK665" s="249">
        <f>ROUND(I665*H665,2)</f>
        <v>0</v>
      </c>
      <c r="BL665" s="25" t="s">
        <v>668</v>
      </c>
      <c r="BM665" s="25" t="s">
        <v>4378</v>
      </c>
    </row>
    <row r="666" s="12" customFormat="1">
      <c r="B666" s="250"/>
      <c r="C666" s="251"/>
      <c r="D666" s="252" t="s">
        <v>301</v>
      </c>
      <c r="E666" s="253" t="s">
        <v>80</v>
      </c>
      <c r="F666" s="254" t="s">
        <v>3966</v>
      </c>
      <c r="G666" s="251"/>
      <c r="H666" s="253" t="s">
        <v>80</v>
      </c>
      <c r="I666" s="255"/>
      <c r="J666" s="251"/>
      <c r="K666" s="251"/>
      <c r="L666" s="256"/>
      <c r="M666" s="257"/>
      <c r="N666" s="258"/>
      <c r="O666" s="258"/>
      <c r="P666" s="258"/>
      <c r="Q666" s="258"/>
      <c r="R666" s="258"/>
      <c r="S666" s="258"/>
      <c r="T666" s="259"/>
      <c r="AT666" s="260" t="s">
        <v>301</v>
      </c>
      <c r="AU666" s="260" t="s">
        <v>91</v>
      </c>
      <c r="AV666" s="12" t="s">
        <v>89</v>
      </c>
      <c r="AW666" s="12" t="s">
        <v>44</v>
      </c>
      <c r="AX666" s="12" t="s">
        <v>82</v>
      </c>
      <c r="AY666" s="260" t="s">
        <v>291</v>
      </c>
    </row>
    <row r="667" s="12" customFormat="1">
      <c r="B667" s="250"/>
      <c r="C667" s="251"/>
      <c r="D667" s="252" t="s">
        <v>301</v>
      </c>
      <c r="E667" s="253" t="s">
        <v>80</v>
      </c>
      <c r="F667" s="254" t="s">
        <v>4375</v>
      </c>
      <c r="G667" s="251"/>
      <c r="H667" s="253" t="s">
        <v>80</v>
      </c>
      <c r="I667" s="255"/>
      <c r="J667" s="251"/>
      <c r="K667" s="251"/>
      <c r="L667" s="256"/>
      <c r="M667" s="257"/>
      <c r="N667" s="258"/>
      <c r="O667" s="258"/>
      <c r="P667" s="258"/>
      <c r="Q667" s="258"/>
      <c r="R667" s="258"/>
      <c r="S667" s="258"/>
      <c r="T667" s="259"/>
      <c r="AT667" s="260" t="s">
        <v>301</v>
      </c>
      <c r="AU667" s="260" t="s">
        <v>91</v>
      </c>
      <c r="AV667" s="12" t="s">
        <v>89</v>
      </c>
      <c r="AW667" s="12" t="s">
        <v>44</v>
      </c>
      <c r="AX667" s="12" t="s">
        <v>82</v>
      </c>
      <c r="AY667" s="260" t="s">
        <v>291</v>
      </c>
    </row>
    <row r="668" s="13" customFormat="1">
      <c r="B668" s="261"/>
      <c r="C668" s="262"/>
      <c r="D668" s="252" t="s">
        <v>301</v>
      </c>
      <c r="E668" s="263" t="s">
        <v>80</v>
      </c>
      <c r="F668" s="264" t="s">
        <v>336</v>
      </c>
      <c r="G668" s="262"/>
      <c r="H668" s="265">
        <v>6</v>
      </c>
      <c r="I668" s="266"/>
      <c r="J668" s="262"/>
      <c r="K668" s="262"/>
      <c r="L668" s="267"/>
      <c r="M668" s="268"/>
      <c r="N668" s="269"/>
      <c r="O668" s="269"/>
      <c r="P668" s="269"/>
      <c r="Q668" s="269"/>
      <c r="R668" s="269"/>
      <c r="S668" s="269"/>
      <c r="T668" s="270"/>
      <c r="AT668" s="271" t="s">
        <v>301</v>
      </c>
      <c r="AU668" s="271" t="s">
        <v>91</v>
      </c>
      <c r="AV668" s="13" t="s">
        <v>91</v>
      </c>
      <c r="AW668" s="13" t="s">
        <v>44</v>
      </c>
      <c r="AX668" s="13" t="s">
        <v>89</v>
      </c>
      <c r="AY668" s="271" t="s">
        <v>291</v>
      </c>
    </row>
    <row r="669" s="1" customFormat="1" ht="16.5" customHeight="1">
      <c r="B669" s="48"/>
      <c r="C669" s="294" t="s">
        <v>790</v>
      </c>
      <c r="D669" s="294" t="s">
        <v>337</v>
      </c>
      <c r="E669" s="295" t="s">
        <v>4358</v>
      </c>
      <c r="F669" s="296" t="s">
        <v>4359</v>
      </c>
      <c r="G669" s="297" t="s">
        <v>385</v>
      </c>
      <c r="H669" s="298">
        <v>6</v>
      </c>
      <c r="I669" s="299"/>
      <c r="J669" s="300">
        <f>ROUND(I669*H669,2)</f>
        <v>0</v>
      </c>
      <c r="K669" s="296" t="s">
        <v>4104</v>
      </c>
      <c r="L669" s="301"/>
      <c r="M669" s="302" t="s">
        <v>80</v>
      </c>
      <c r="N669" s="303" t="s">
        <v>52</v>
      </c>
      <c r="O669" s="49"/>
      <c r="P669" s="247">
        <f>O669*H669</f>
        <v>0</v>
      </c>
      <c r="Q669" s="247">
        <v>0</v>
      </c>
      <c r="R669" s="247">
        <f>Q669*H669</f>
        <v>0</v>
      </c>
      <c r="S669" s="247">
        <v>0</v>
      </c>
      <c r="T669" s="248">
        <f>S669*H669</f>
        <v>0</v>
      </c>
      <c r="AR669" s="25" t="s">
        <v>4105</v>
      </c>
      <c r="AT669" s="25" t="s">
        <v>337</v>
      </c>
      <c r="AU669" s="25" t="s">
        <v>91</v>
      </c>
      <c r="AY669" s="25" t="s">
        <v>291</v>
      </c>
      <c r="BE669" s="249">
        <f>IF(N669="základní",J669,0)</f>
        <v>0</v>
      </c>
      <c r="BF669" s="249">
        <f>IF(N669="snížená",J669,0)</f>
        <v>0</v>
      </c>
      <c r="BG669" s="249">
        <f>IF(N669="zákl. přenesená",J669,0)</f>
        <v>0</v>
      </c>
      <c r="BH669" s="249">
        <f>IF(N669="sníž. přenesená",J669,0)</f>
        <v>0</v>
      </c>
      <c r="BI669" s="249">
        <f>IF(N669="nulová",J669,0)</f>
        <v>0</v>
      </c>
      <c r="BJ669" s="25" t="s">
        <v>89</v>
      </c>
      <c r="BK669" s="249">
        <f>ROUND(I669*H669,2)</f>
        <v>0</v>
      </c>
      <c r="BL669" s="25" t="s">
        <v>668</v>
      </c>
      <c r="BM669" s="25" t="s">
        <v>4379</v>
      </c>
    </row>
    <row r="670" s="12" customFormat="1">
      <c r="B670" s="250"/>
      <c r="C670" s="251"/>
      <c r="D670" s="252" t="s">
        <v>301</v>
      </c>
      <c r="E670" s="253" t="s">
        <v>80</v>
      </c>
      <c r="F670" s="254" t="s">
        <v>3966</v>
      </c>
      <c r="G670" s="251"/>
      <c r="H670" s="253" t="s">
        <v>80</v>
      </c>
      <c r="I670" s="255"/>
      <c r="J670" s="251"/>
      <c r="K670" s="251"/>
      <c r="L670" s="256"/>
      <c r="M670" s="257"/>
      <c r="N670" s="258"/>
      <c r="O670" s="258"/>
      <c r="P670" s="258"/>
      <c r="Q670" s="258"/>
      <c r="R670" s="258"/>
      <c r="S670" s="258"/>
      <c r="T670" s="259"/>
      <c r="AT670" s="260" t="s">
        <v>301</v>
      </c>
      <c r="AU670" s="260" t="s">
        <v>91</v>
      </c>
      <c r="AV670" s="12" t="s">
        <v>89</v>
      </c>
      <c r="AW670" s="12" t="s">
        <v>44</v>
      </c>
      <c r="AX670" s="12" t="s">
        <v>82</v>
      </c>
      <c r="AY670" s="260" t="s">
        <v>291</v>
      </c>
    </row>
    <row r="671" s="12" customFormat="1">
      <c r="B671" s="250"/>
      <c r="C671" s="251"/>
      <c r="D671" s="252" t="s">
        <v>301</v>
      </c>
      <c r="E671" s="253" t="s">
        <v>80</v>
      </c>
      <c r="F671" s="254" t="s">
        <v>4375</v>
      </c>
      <c r="G671" s="251"/>
      <c r="H671" s="253" t="s">
        <v>80</v>
      </c>
      <c r="I671" s="255"/>
      <c r="J671" s="251"/>
      <c r="K671" s="251"/>
      <c r="L671" s="256"/>
      <c r="M671" s="257"/>
      <c r="N671" s="258"/>
      <c r="O671" s="258"/>
      <c r="P671" s="258"/>
      <c r="Q671" s="258"/>
      <c r="R671" s="258"/>
      <c r="S671" s="258"/>
      <c r="T671" s="259"/>
      <c r="AT671" s="260" t="s">
        <v>301</v>
      </c>
      <c r="AU671" s="260" t="s">
        <v>91</v>
      </c>
      <c r="AV671" s="12" t="s">
        <v>89</v>
      </c>
      <c r="AW671" s="12" t="s">
        <v>44</v>
      </c>
      <c r="AX671" s="12" t="s">
        <v>82</v>
      </c>
      <c r="AY671" s="260" t="s">
        <v>291</v>
      </c>
    </row>
    <row r="672" s="13" customFormat="1">
      <c r="B672" s="261"/>
      <c r="C672" s="262"/>
      <c r="D672" s="252" t="s">
        <v>301</v>
      </c>
      <c r="E672" s="263" t="s">
        <v>80</v>
      </c>
      <c r="F672" s="264" t="s">
        <v>336</v>
      </c>
      <c r="G672" s="262"/>
      <c r="H672" s="265">
        <v>6</v>
      </c>
      <c r="I672" s="266"/>
      <c r="J672" s="262"/>
      <c r="K672" s="262"/>
      <c r="L672" s="267"/>
      <c r="M672" s="268"/>
      <c r="N672" s="269"/>
      <c r="O672" s="269"/>
      <c r="P672" s="269"/>
      <c r="Q672" s="269"/>
      <c r="R672" s="269"/>
      <c r="S672" s="269"/>
      <c r="T672" s="270"/>
      <c r="AT672" s="271" t="s">
        <v>301</v>
      </c>
      <c r="AU672" s="271" t="s">
        <v>91</v>
      </c>
      <c r="AV672" s="13" t="s">
        <v>91</v>
      </c>
      <c r="AW672" s="13" t="s">
        <v>44</v>
      </c>
      <c r="AX672" s="13" t="s">
        <v>89</v>
      </c>
      <c r="AY672" s="271" t="s">
        <v>291</v>
      </c>
    </row>
    <row r="673" s="1" customFormat="1" ht="16.5" customHeight="1">
      <c r="B673" s="48"/>
      <c r="C673" s="294" t="s">
        <v>794</v>
      </c>
      <c r="D673" s="294" t="s">
        <v>337</v>
      </c>
      <c r="E673" s="295" t="s">
        <v>4361</v>
      </c>
      <c r="F673" s="296" t="s">
        <v>4362</v>
      </c>
      <c r="G673" s="297" t="s">
        <v>385</v>
      </c>
      <c r="H673" s="298">
        <v>12</v>
      </c>
      <c r="I673" s="299"/>
      <c r="J673" s="300">
        <f>ROUND(I673*H673,2)</f>
        <v>0</v>
      </c>
      <c r="K673" s="296" t="s">
        <v>4104</v>
      </c>
      <c r="L673" s="301"/>
      <c r="M673" s="302" t="s">
        <v>80</v>
      </c>
      <c r="N673" s="303" t="s">
        <v>52</v>
      </c>
      <c r="O673" s="49"/>
      <c r="P673" s="247">
        <f>O673*H673</f>
        <v>0</v>
      </c>
      <c r="Q673" s="247">
        <v>0</v>
      </c>
      <c r="R673" s="247">
        <f>Q673*H673</f>
        <v>0</v>
      </c>
      <c r="S673" s="247">
        <v>0</v>
      </c>
      <c r="T673" s="248">
        <f>S673*H673</f>
        <v>0</v>
      </c>
      <c r="AR673" s="25" t="s">
        <v>4105</v>
      </c>
      <c r="AT673" s="25" t="s">
        <v>337</v>
      </c>
      <c r="AU673" s="25" t="s">
        <v>91</v>
      </c>
      <c r="AY673" s="25" t="s">
        <v>291</v>
      </c>
      <c r="BE673" s="249">
        <f>IF(N673="základní",J673,0)</f>
        <v>0</v>
      </c>
      <c r="BF673" s="249">
        <f>IF(N673="snížená",J673,0)</f>
        <v>0</v>
      </c>
      <c r="BG673" s="249">
        <f>IF(N673="zákl. přenesená",J673,0)</f>
        <v>0</v>
      </c>
      <c r="BH673" s="249">
        <f>IF(N673="sníž. přenesená",J673,0)</f>
        <v>0</v>
      </c>
      <c r="BI673" s="249">
        <f>IF(N673="nulová",J673,0)</f>
        <v>0</v>
      </c>
      <c r="BJ673" s="25" t="s">
        <v>89</v>
      </c>
      <c r="BK673" s="249">
        <f>ROUND(I673*H673,2)</f>
        <v>0</v>
      </c>
      <c r="BL673" s="25" t="s">
        <v>668</v>
      </c>
      <c r="BM673" s="25" t="s">
        <v>4380</v>
      </c>
    </row>
    <row r="674" s="12" customFormat="1">
      <c r="B674" s="250"/>
      <c r="C674" s="251"/>
      <c r="D674" s="252" t="s">
        <v>301</v>
      </c>
      <c r="E674" s="253" t="s">
        <v>80</v>
      </c>
      <c r="F674" s="254" t="s">
        <v>3966</v>
      </c>
      <c r="G674" s="251"/>
      <c r="H674" s="253" t="s">
        <v>80</v>
      </c>
      <c r="I674" s="255"/>
      <c r="J674" s="251"/>
      <c r="K674" s="251"/>
      <c r="L674" s="256"/>
      <c r="M674" s="257"/>
      <c r="N674" s="258"/>
      <c r="O674" s="258"/>
      <c r="P674" s="258"/>
      <c r="Q674" s="258"/>
      <c r="R674" s="258"/>
      <c r="S674" s="258"/>
      <c r="T674" s="259"/>
      <c r="AT674" s="260" t="s">
        <v>301</v>
      </c>
      <c r="AU674" s="260" t="s">
        <v>91</v>
      </c>
      <c r="AV674" s="12" t="s">
        <v>89</v>
      </c>
      <c r="AW674" s="12" t="s">
        <v>44</v>
      </c>
      <c r="AX674" s="12" t="s">
        <v>82</v>
      </c>
      <c r="AY674" s="260" t="s">
        <v>291</v>
      </c>
    </row>
    <row r="675" s="12" customFormat="1">
      <c r="B675" s="250"/>
      <c r="C675" s="251"/>
      <c r="D675" s="252" t="s">
        <v>301</v>
      </c>
      <c r="E675" s="253" t="s">
        <v>80</v>
      </c>
      <c r="F675" s="254" t="s">
        <v>4375</v>
      </c>
      <c r="G675" s="251"/>
      <c r="H675" s="253" t="s">
        <v>80</v>
      </c>
      <c r="I675" s="255"/>
      <c r="J675" s="251"/>
      <c r="K675" s="251"/>
      <c r="L675" s="256"/>
      <c r="M675" s="257"/>
      <c r="N675" s="258"/>
      <c r="O675" s="258"/>
      <c r="P675" s="258"/>
      <c r="Q675" s="258"/>
      <c r="R675" s="258"/>
      <c r="S675" s="258"/>
      <c r="T675" s="259"/>
      <c r="AT675" s="260" t="s">
        <v>301</v>
      </c>
      <c r="AU675" s="260" t="s">
        <v>91</v>
      </c>
      <c r="AV675" s="12" t="s">
        <v>89</v>
      </c>
      <c r="AW675" s="12" t="s">
        <v>44</v>
      </c>
      <c r="AX675" s="12" t="s">
        <v>82</v>
      </c>
      <c r="AY675" s="260" t="s">
        <v>291</v>
      </c>
    </row>
    <row r="676" s="13" customFormat="1">
      <c r="B676" s="261"/>
      <c r="C676" s="262"/>
      <c r="D676" s="252" t="s">
        <v>301</v>
      </c>
      <c r="E676" s="263" t="s">
        <v>80</v>
      </c>
      <c r="F676" s="264" t="s">
        <v>4381</v>
      </c>
      <c r="G676" s="262"/>
      <c r="H676" s="265">
        <v>12</v>
      </c>
      <c r="I676" s="266"/>
      <c r="J676" s="262"/>
      <c r="K676" s="262"/>
      <c r="L676" s="267"/>
      <c r="M676" s="268"/>
      <c r="N676" s="269"/>
      <c r="O676" s="269"/>
      <c r="P676" s="269"/>
      <c r="Q676" s="269"/>
      <c r="R676" s="269"/>
      <c r="S676" s="269"/>
      <c r="T676" s="270"/>
      <c r="AT676" s="271" t="s">
        <v>301</v>
      </c>
      <c r="AU676" s="271" t="s">
        <v>91</v>
      </c>
      <c r="AV676" s="13" t="s">
        <v>91</v>
      </c>
      <c r="AW676" s="13" t="s">
        <v>44</v>
      </c>
      <c r="AX676" s="13" t="s">
        <v>89</v>
      </c>
      <c r="AY676" s="271" t="s">
        <v>291</v>
      </c>
    </row>
    <row r="677" s="1" customFormat="1" ht="16.5" customHeight="1">
      <c r="B677" s="48"/>
      <c r="C677" s="294" t="s">
        <v>798</v>
      </c>
      <c r="D677" s="294" t="s">
        <v>337</v>
      </c>
      <c r="E677" s="295" t="s">
        <v>4364</v>
      </c>
      <c r="F677" s="296" t="s">
        <v>4365</v>
      </c>
      <c r="G677" s="297" t="s">
        <v>4366</v>
      </c>
      <c r="H677" s="298">
        <v>6</v>
      </c>
      <c r="I677" s="299"/>
      <c r="J677" s="300">
        <f>ROUND(I677*H677,2)</f>
        <v>0</v>
      </c>
      <c r="K677" s="296" t="s">
        <v>4104</v>
      </c>
      <c r="L677" s="301"/>
      <c r="M677" s="302" t="s">
        <v>80</v>
      </c>
      <c r="N677" s="303" t="s">
        <v>52</v>
      </c>
      <c r="O677" s="49"/>
      <c r="P677" s="247">
        <f>O677*H677</f>
        <v>0</v>
      </c>
      <c r="Q677" s="247">
        <v>0</v>
      </c>
      <c r="R677" s="247">
        <f>Q677*H677</f>
        <v>0</v>
      </c>
      <c r="S677" s="247">
        <v>0</v>
      </c>
      <c r="T677" s="248">
        <f>S677*H677</f>
        <v>0</v>
      </c>
      <c r="AR677" s="25" t="s">
        <v>4105</v>
      </c>
      <c r="AT677" s="25" t="s">
        <v>337</v>
      </c>
      <c r="AU677" s="25" t="s">
        <v>91</v>
      </c>
      <c r="AY677" s="25" t="s">
        <v>291</v>
      </c>
      <c r="BE677" s="249">
        <f>IF(N677="základní",J677,0)</f>
        <v>0</v>
      </c>
      <c r="BF677" s="249">
        <f>IF(N677="snížená",J677,0)</f>
        <v>0</v>
      </c>
      <c r="BG677" s="249">
        <f>IF(N677="zákl. přenesená",J677,0)</f>
        <v>0</v>
      </c>
      <c r="BH677" s="249">
        <f>IF(N677="sníž. přenesená",J677,0)</f>
        <v>0</v>
      </c>
      <c r="BI677" s="249">
        <f>IF(N677="nulová",J677,0)</f>
        <v>0</v>
      </c>
      <c r="BJ677" s="25" t="s">
        <v>89</v>
      </c>
      <c r="BK677" s="249">
        <f>ROUND(I677*H677,2)</f>
        <v>0</v>
      </c>
      <c r="BL677" s="25" t="s">
        <v>668</v>
      </c>
      <c r="BM677" s="25" t="s">
        <v>4382</v>
      </c>
    </row>
    <row r="678" s="12" customFormat="1">
      <c r="B678" s="250"/>
      <c r="C678" s="251"/>
      <c r="D678" s="252" t="s">
        <v>301</v>
      </c>
      <c r="E678" s="253" t="s">
        <v>80</v>
      </c>
      <c r="F678" s="254" t="s">
        <v>3966</v>
      </c>
      <c r="G678" s="251"/>
      <c r="H678" s="253" t="s">
        <v>80</v>
      </c>
      <c r="I678" s="255"/>
      <c r="J678" s="251"/>
      <c r="K678" s="251"/>
      <c r="L678" s="256"/>
      <c r="M678" s="257"/>
      <c r="N678" s="258"/>
      <c r="O678" s="258"/>
      <c r="P678" s="258"/>
      <c r="Q678" s="258"/>
      <c r="R678" s="258"/>
      <c r="S678" s="258"/>
      <c r="T678" s="259"/>
      <c r="AT678" s="260" t="s">
        <v>301</v>
      </c>
      <c r="AU678" s="260" t="s">
        <v>91</v>
      </c>
      <c r="AV678" s="12" t="s">
        <v>89</v>
      </c>
      <c r="AW678" s="12" t="s">
        <v>44</v>
      </c>
      <c r="AX678" s="12" t="s">
        <v>82</v>
      </c>
      <c r="AY678" s="260" t="s">
        <v>291</v>
      </c>
    </row>
    <row r="679" s="12" customFormat="1">
      <c r="B679" s="250"/>
      <c r="C679" s="251"/>
      <c r="D679" s="252" t="s">
        <v>301</v>
      </c>
      <c r="E679" s="253" t="s">
        <v>80</v>
      </c>
      <c r="F679" s="254" t="s">
        <v>4375</v>
      </c>
      <c r="G679" s="251"/>
      <c r="H679" s="253" t="s">
        <v>80</v>
      </c>
      <c r="I679" s="255"/>
      <c r="J679" s="251"/>
      <c r="K679" s="251"/>
      <c r="L679" s="256"/>
      <c r="M679" s="257"/>
      <c r="N679" s="258"/>
      <c r="O679" s="258"/>
      <c r="P679" s="258"/>
      <c r="Q679" s="258"/>
      <c r="R679" s="258"/>
      <c r="S679" s="258"/>
      <c r="T679" s="259"/>
      <c r="AT679" s="260" t="s">
        <v>301</v>
      </c>
      <c r="AU679" s="260" t="s">
        <v>91</v>
      </c>
      <c r="AV679" s="12" t="s">
        <v>89</v>
      </c>
      <c r="AW679" s="12" t="s">
        <v>44</v>
      </c>
      <c r="AX679" s="12" t="s">
        <v>82</v>
      </c>
      <c r="AY679" s="260" t="s">
        <v>291</v>
      </c>
    </row>
    <row r="680" s="13" customFormat="1">
      <c r="B680" s="261"/>
      <c r="C680" s="262"/>
      <c r="D680" s="252" t="s">
        <v>301</v>
      </c>
      <c r="E680" s="263" t="s">
        <v>80</v>
      </c>
      <c r="F680" s="264" t="s">
        <v>336</v>
      </c>
      <c r="G680" s="262"/>
      <c r="H680" s="265">
        <v>6</v>
      </c>
      <c r="I680" s="266"/>
      <c r="J680" s="262"/>
      <c r="K680" s="262"/>
      <c r="L680" s="267"/>
      <c r="M680" s="268"/>
      <c r="N680" s="269"/>
      <c r="O680" s="269"/>
      <c r="P680" s="269"/>
      <c r="Q680" s="269"/>
      <c r="R680" s="269"/>
      <c r="S680" s="269"/>
      <c r="T680" s="270"/>
      <c r="AT680" s="271" t="s">
        <v>301</v>
      </c>
      <c r="AU680" s="271" t="s">
        <v>91</v>
      </c>
      <c r="AV680" s="13" t="s">
        <v>91</v>
      </c>
      <c r="AW680" s="13" t="s">
        <v>44</v>
      </c>
      <c r="AX680" s="13" t="s">
        <v>89</v>
      </c>
      <c r="AY680" s="271" t="s">
        <v>291</v>
      </c>
    </row>
    <row r="681" s="1" customFormat="1" ht="51" customHeight="1">
      <c r="B681" s="48"/>
      <c r="C681" s="238" t="s">
        <v>802</v>
      </c>
      <c r="D681" s="238" t="s">
        <v>294</v>
      </c>
      <c r="E681" s="239" t="s">
        <v>4383</v>
      </c>
      <c r="F681" s="240" t="s">
        <v>4384</v>
      </c>
      <c r="G681" s="241" t="s">
        <v>385</v>
      </c>
      <c r="H681" s="242">
        <v>7</v>
      </c>
      <c r="I681" s="243"/>
      <c r="J681" s="244">
        <f>ROUND(I681*H681,2)</f>
        <v>0</v>
      </c>
      <c r="K681" s="240" t="s">
        <v>298</v>
      </c>
      <c r="L681" s="74"/>
      <c r="M681" s="245" t="s">
        <v>80</v>
      </c>
      <c r="N681" s="246" t="s">
        <v>52</v>
      </c>
      <c r="O681" s="49"/>
      <c r="P681" s="247">
        <f>O681*H681</f>
        <v>0</v>
      </c>
      <c r="Q681" s="247">
        <v>0</v>
      </c>
      <c r="R681" s="247">
        <f>Q681*H681</f>
        <v>0</v>
      </c>
      <c r="S681" s="247">
        <v>0</v>
      </c>
      <c r="T681" s="248">
        <f>S681*H681</f>
        <v>0</v>
      </c>
      <c r="AR681" s="25" t="s">
        <v>668</v>
      </c>
      <c r="AT681" s="25" t="s">
        <v>294</v>
      </c>
      <c r="AU681" s="25" t="s">
        <v>91</v>
      </c>
      <c r="AY681" s="25" t="s">
        <v>291</v>
      </c>
      <c r="BE681" s="249">
        <f>IF(N681="základní",J681,0)</f>
        <v>0</v>
      </c>
      <c r="BF681" s="249">
        <f>IF(N681="snížená",J681,0)</f>
        <v>0</v>
      </c>
      <c r="BG681" s="249">
        <f>IF(N681="zákl. přenesená",J681,0)</f>
        <v>0</v>
      </c>
      <c r="BH681" s="249">
        <f>IF(N681="sníž. přenesená",J681,0)</f>
        <v>0</v>
      </c>
      <c r="BI681" s="249">
        <f>IF(N681="nulová",J681,0)</f>
        <v>0</v>
      </c>
      <c r="BJ681" s="25" t="s">
        <v>89</v>
      </c>
      <c r="BK681" s="249">
        <f>ROUND(I681*H681,2)</f>
        <v>0</v>
      </c>
      <c r="BL681" s="25" t="s">
        <v>668</v>
      </c>
      <c r="BM681" s="25" t="s">
        <v>4385</v>
      </c>
    </row>
    <row r="682" s="12" customFormat="1">
      <c r="B682" s="250"/>
      <c r="C682" s="251"/>
      <c r="D682" s="252" t="s">
        <v>301</v>
      </c>
      <c r="E682" s="253" t="s">
        <v>80</v>
      </c>
      <c r="F682" s="254" t="s">
        <v>3966</v>
      </c>
      <c r="G682" s="251"/>
      <c r="H682" s="253" t="s">
        <v>80</v>
      </c>
      <c r="I682" s="255"/>
      <c r="J682" s="251"/>
      <c r="K682" s="251"/>
      <c r="L682" s="256"/>
      <c r="M682" s="257"/>
      <c r="N682" s="258"/>
      <c r="O682" s="258"/>
      <c r="P682" s="258"/>
      <c r="Q682" s="258"/>
      <c r="R682" s="258"/>
      <c r="S682" s="258"/>
      <c r="T682" s="259"/>
      <c r="AT682" s="260" t="s">
        <v>301</v>
      </c>
      <c r="AU682" s="260" t="s">
        <v>91</v>
      </c>
      <c r="AV682" s="12" t="s">
        <v>89</v>
      </c>
      <c r="AW682" s="12" t="s">
        <v>44</v>
      </c>
      <c r="AX682" s="12" t="s">
        <v>82</v>
      </c>
      <c r="AY682" s="260" t="s">
        <v>291</v>
      </c>
    </row>
    <row r="683" s="12" customFormat="1">
      <c r="B683" s="250"/>
      <c r="C683" s="251"/>
      <c r="D683" s="252" t="s">
        <v>301</v>
      </c>
      <c r="E683" s="253" t="s">
        <v>80</v>
      </c>
      <c r="F683" s="254" t="s">
        <v>4386</v>
      </c>
      <c r="G683" s="251"/>
      <c r="H683" s="253" t="s">
        <v>80</v>
      </c>
      <c r="I683" s="255"/>
      <c r="J683" s="251"/>
      <c r="K683" s="251"/>
      <c r="L683" s="256"/>
      <c r="M683" s="257"/>
      <c r="N683" s="258"/>
      <c r="O683" s="258"/>
      <c r="P683" s="258"/>
      <c r="Q683" s="258"/>
      <c r="R683" s="258"/>
      <c r="S683" s="258"/>
      <c r="T683" s="259"/>
      <c r="AT683" s="260" t="s">
        <v>301</v>
      </c>
      <c r="AU683" s="260" t="s">
        <v>91</v>
      </c>
      <c r="AV683" s="12" t="s">
        <v>89</v>
      </c>
      <c r="AW683" s="12" t="s">
        <v>44</v>
      </c>
      <c r="AX683" s="12" t="s">
        <v>82</v>
      </c>
      <c r="AY683" s="260" t="s">
        <v>291</v>
      </c>
    </row>
    <row r="684" s="13" customFormat="1">
      <c r="B684" s="261"/>
      <c r="C684" s="262"/>
      <c r="D684" s="252" t="s">
        <v>301</v>
      </c>
      <c r="E684" s="263" t="s">
        <v>80</v>
      </c>
      <c r="F684" s="264" t="s">
        <v>343</v>
      </c>
      <c r="G684" s="262"/>
      <c r="H684" s="265">
        <v>7</v>
      </c>
      <c r="I684" s="266"/>
      <c r="J684" s="262"/>
      <c r="K684" s="262"/>
      <c r="L684" s="267"/>
      <c r="M684" s="268"/>
      <c r="N684" s="269"/>
      <c r="O684" s="269"/>
      <c r="P684" s="269"/>
      <c r="Q684" s="269"/>
      <c r="R684" s="269"/>
      <c r="S684" s="269"/>
      <c r="T684" s="270"/>
      <c r="AT684" s="271" t="s">
        <v>301</v>
      </c>
      <c r="AU684" s="271" t="s">
        <v>91</v>
      </c>
      <c r="AV684" s="13" t="s">
        <v>91</v>
      </c>
      <c r="AW684" s="13" t="s">
        <v>44</v>
      </c>
      <c r="AX684" s="13" t="s">
        <v>89</v>
      </c>
      <c r="AY684" s="271" t="s">
        <v>291</v>
      </c>
    </row>
    <row r="685" s="1" customFormat="1" ht="16.5" customHeight="1">
      <c r="B685" s="48"/>
      <c r="C685" s="294" t="s">
        <v>806</v>
      </c>
      <c r="D685" s="294" t="s">
        <v>337</v>
      </c>
      <c r="E685" s="295" t="s">
        <v>4387</v>
      </c>
      <c r="F685" s="296" t="s">
        <v>4388</v>
      </c>
      <c r="G685" s="297" t="s">
        <v>385</v>
      </c>
      <c r="H685" s="298">
        <v>7</v>
      </c>
      <c r="I685" s="299"/>
      <c r="J685" s="300">
        <f>ROUND(I685*H685,2)</f>
        <v>0</v>
      </c>
      <c r="K685" s="296" t="s">
        <v>4104</v>
      </c>
      <c r="L685" s="301"/>
      <c r="M685" s="302" t="s">
        <v>80</v>
      </c>
      <c r="N685" s="303" t="s">
        <v>52</v>
      </c>
      <c r="O685" s="49"/>
      <c r="P685" s="247">
        <f>O685*H685</f>
        <v>0</v>
      </c>
      <c r="Q685" s="247">
        <v>0</v>
      </c>
      <c r="R685" s="247">
        <f>Q685*H685</f>
        <v>0</v>
      </c>
      <c r="S685" s="247">
        <v>0</v>
      </c>
      <c r="T685" s="248">
        <f>S685*H685</f>
        <v>0</v>
      </c>
      <c r="AR685" s="25" t="s">
        <v>4105</v>
      </c>
      <c r="AT685" s="25" t="s">
        <v>337</v>
      </c>
      <c r="AU685" s="25" t="s">
        <v>91</v>
      </c>
      <c r="AY685" s="25" t="s">
        <v>291</v>
      </c>
      <c r="BE685" s="249">
        <f>IF(N685="základní",J685,0)</f>
        <v>0</v>
      </c>
      <c r="BF685" s="249">
        <f>IF(N685="snížená",J685,0)</f>
        <v>0</v>
      </c>
      <c r="BG685" s="249">
        <f>IF(N685="zákl. přenesená",J685,0)</f>
        <v>0</v>
      </c>
      <c r="BH685" s="249">
        <f>IF(N685="sníž. přenesená",J685,0)</f>
        <v>0</v>
      </c>
      <c r="BI685" s="249">
        <f>IF(N685="nulová",J685,0)</f>
        <v>0</v>
      </c>
      <c r="BJ685" s="25" t="s">
        <v>89</v>
      </c>
      <c r="BK685" s="249">
        <f>ROUND(I685*H685,2)</f>
        <v>0</v>
      </c>
      <c r="BL685" s="25" t="s">
        <v>668</v>
      </c>
      <c r="BM685" s="25" t="s">
        <v>4389</v>
      </c>
    </row>
    <row r="686" s="12" customFormat="1">
      <c r="B686" s="250"/>
      <c r="C686" s="251"/>
      <c r="D686" s="252" t="s">
        <v>301</v>
      </c>
      <c r="E686" s="253" t="s">
        <v>80</v>
      </c>
      <c r="F686" s="254" t="s">
        <v>3966</v>
      </c>
      <c r="G686" s="251"/>
      <c r="H686" s="253" t="s">
        <v>80</v>
      </c>
      <c r="I686" s="255"/>
      <c r="J686" s="251"/>
      <c r="K686" s="251"/>
      <c r="L686" s="256"/>
      <c r="M686" s="257"/>
      <c r="N686" s="258"/>
      <c r="O686" s="258"/>
      <c r="P686" s="258"/>
      <c r="Q686" s="258"/>
      <c r="R686" s="258"/>
      <c r="S686" s="258"/>
      <c r="T686" s="259"/>
      <c r="AT686" s="260" t="s">
        <v>301</v>
      </c>
      <c r="AU686" s="260" t="s">
        <v>91</v>
      </c>
      <c r="AV686" s="12" t="s">
        <v>89</v>
      </c>
      <c r="AW686" s="12" t="s">
        <v>44</v>
      </c>
      <c r="AX686" s="12" t="s">
        <v>82</v>
      </c>
      <c r="AY686" s="260" t="s">
        <v>291</v>
      </c>
    </row>
    <row r="687" s="12" customFormat="1">
      <c r="B687" s="250"/>
      <c r="C687" s="251"/>
      <c r="D687" s="252" t="s">
        <v>301</v>
      </c>
      <c r="E687" s="253" t="s">
        <v>80</v>
      </c>
      <c r="F687" s="254" t="s">
        <v>4390</v>
      </c>
      <c r="G687" s="251"/>
      <c r="H687" s="253" t="s">
        <v>80</v>
      </c>
      <c r="I687" s="255"/>
      <c r="J687" s="251"/>
      <c r="K687" s="251"/>
      <c r="L687" s="256"/>
      <c r="M687" s="257"/>
      <c r="N687" s="258"/>
      <c r="O687" s="258"/>
      <c r="P687" s="258"/>
      <c r="Q687" s="258"/>
      <c r="R687" s="258"/>
      <c r="S687" s="258"/>
      <c r="T687" s="259"/>
      <c r="AT687" s="260" t="s">
        <v>301</v>
      </c>
      <c r="AU687" s="260" t="s">
        <v>91</v>
      </c>
      <c r="AV687" s="12" t="s">
        <v>89</v>
      </c>
      <c r="AW687" s="12" t="s">
        <v>44</v>
      </c>
      <c r="AX687" s="12" t="s">
        <v>82</v>
      </c>
      <c r="AY687" s="260" t="s">
        <v>291</v>
      </c>
    </row>
    <row r="688" s="13" customFormat="1">
      <c r="B688" s="261"/>
      <c r="C688" s="262"/>
      <c r="D688" s="252" t="s">
        <v>301</v>
      </c>
      <c r="E688" s="263" t="s">
        <v>80</v>
      </c>
      <c r="F688" s="264" t="s">
        <v>343</v>
      </c>
      <c r="G688" s="262"/>
      <c r="H688" s="265">
        <v>7</v>
      </c>
      <c r="I688" s="266"/>
      <c r="J688" s="262"/>
      <c r="K688" s="262"/>
      <c r="L688" s="267"/>
      <c r="M688" s="268"/>
      <c r="N688" s="269"/>
      <c r="O688" s="269"/>
      <c r="P688" s="269"/>
      <c r="Q688" s="269"/>
      <c r="R688" s="269"/>
      <c r="S688" s="269"/>
      <c r="T688" s="270"/>
      <c r="AT688" s="271" t="s">
        <v>301</v>
      </c>
      <c r="AU688" s="271" t="s">
        <v>91</v>
      </c>
      <c r="AV688" s="13" t="s">
        <v>91</v>
      </c>
      <c r="AW688" s="13" t="s">
        <v>44</v>
      </c>
      <c r="AX688" s="13" t="s">
        <v>89</v>
      </c>
      <c r="AY688" s="271" t="s">
        <v>291</v>
      </c>
    </row>
    <row r="689" s="1" customFormat="1" ht="16.5" customHeight="1">
      <c r="B689" s="48"/>
      <c r="C689" s="294" t="s">
        <v>812</v>
      </c>
      <c r="D689" s="294" t="s">
        <v>337</v>
      </c>
      <c r="E689" s="295" t="s">
        <v>4361</v>
      </c>
      <c r="F689" s="296" t="s">
        <v>4362</v>
      </c>
      <c r="G689" s="297" t="s">
        <v>385</v>
      </c>
      <c r="H689" s="298">
        <v>14</v>
      </c>
      <c r="I689" s="299"/>
      <c r="J689" s="300">
        <f>ROUND(I689*H689,2)</f>
        <v>0</v>
      </c>
      <c r="K689" s="296" t="s">
        <v>4104</v>
      </c>
      <c r="L689" s="301"/>
      <c r="M689" s="302" t="s">
        <v>80</v>
      </c>
      <c r="N689" s="303" t="s">
        <v>52</v>
      </c>
      <c r="O689" s="49"/>
      <c r="P689" s="247">
        <f>O689*H689</f>
        <v>0</v>
      </c>
      <c r="Q689" s="247">
        <v>0</v>
      </c>
      <c r="R689" s="247">
        <f>Q689*H689</f>
        <v>0</v>
      </c>
      <c r="S689" s="247">
        <v>0</v>
      </c>
      <c r="T689" s="248">
        <f>S689*H689</f>
        <v>0</v>
      </c>
      <c r="AR689" s="25" t="s">
        <v>4105</v>
      </c>
      <c r="AT689" s="25" t="s">
        <v>337</v>
      </c>
      <c r="AU689" s="25" t="s">
        <v>91</v>
      </c>
      <c r="AY689" s="25" t="s">
        <v>291</v>
      </c>
      <c r="BE689" s="249">
        <f>IF(N689="základní",J689,0)</f>
        <v>0</v>
      </c>
      <c r="BF689" s="249">
        <f>IF(N689="snížená",J689,0)</f>
        <v>0</v>
      </c>
      <c r="BG689" s="249">
        <f>IF(N689="zákl. přenesená",J689,0)</f>
        <v>0</v>
      </c>
      <c r="BH689" s="249">
        <f>IF(N689="sníž. přenesená",J689,0)</f>
        <v>0</v>
      </c>
      <c r="BI689" s="249">
        <f>IF(N689="nulová",J689,0)</f>
        <v>0</v>
      </c>
      <c r="BJ689" s="25" t="s">
        <v>89</v>
      </c>
      <c r="BK689" s="249">
        <f>ROUND(I689*H689,2)</f>
        <v>0</v>
      </c>
      <c r="BL689" s="25" t="s">
        <v>668</v>
      </c>
      <c r="BM689" s="25" t="s">
        <v>4391</v>
      </c>
    </row>
    <row r="690" s="12" customFormat="1">
      <c r="B690" s="250"/>
      <c r="C690" s="251"/>
      <c r="D690" s="252" t="s">
        <v>301</v>
      </c>
      <c r="E690" s="253" t="s">
        <v>80</v>
      </c>
      <c r="F690" s="254" t="s">
        <v>3966</v>
      </c>
      <c r="G690" s="251"/>
      <c r="H690" s="253" t="s">
        <v>80</v>
      </c>
      <c r="I690" s="255"/>
      <c r="J690" s="251"/>
      <c r="K690" s="251"/>
      <c r="L690" s="256"/>
      <c r="M690" s="257"/>
      <c r="N690" s="258"/>
      <c r="O690" s="258"/>
      <c r="P690" s="258"/>
      <c r="Q690" s="258"/>
      <c r="R690" s="258"/>
      <c r="S690" s="258"/>
      <c r="T690" s="259"/>
      <c r="AT690" s="260" t="s">
        <v>301</v>
      </c>
      <c r="AU690" s="260" t="s">
        <v>91</v>
      </c>
      <c r="AV690" s="12" t="s">
        <v>89</v>
      </c>
      <c r="AW690" s="12" t="s">
        <v>44</v>
      </c>
      <c r="AX690" s="12" t="s">
        <v>82</v>
      </c>
      <c r="AY690" s="260" t="s">
        <v>291</v>
      </c>
    </row>
    <row r="691" s="12" customFormat="1">
      <c r="B691" s="250"/>
      <c r="C691" s="251"/>
      <c r="D691" s="252" t="s">
        <v>301</v>
      </c>
      <c r="E691" s="253" t="s">
        <v>80</v>
      </c>
      <c r="F691" s="254" t="s">
        <v>4390</v>
      </c>
      <c r="G691" s="251"/>
      <c r="H691" s="253" t="s">
        <v>80</v>
      </c>
      <c r="I691" s="255"/>
      <c r="J691" s="251"/>
      <c r="K691" s="251"/>
      <c r="L691" s="256"/>
      <c r="M691" s="257"/>
      <c r="N691" s="258"/>
      <c r="O691" s="258"/>
      <c r="P691" s="258"/>
      <c r="Q691" s="258"/>
      <c r="R691" s="258"/>
      <c r="S691" s="258"/>
      <c r="T691" s="259"/>
      <c r="AT691" s="260" t="s">
        <v>301</v>
      </c>
      <c r="AU691" s="260" t="s">
        <v>91</v>
      </c>
      <c r="AV691" s="12" t="s">
        <v>89</v>
      </c>
      <c r="AW691" s="12" t="s">
        <v>44</v>
      </c>
      <c r="AX691" s="12" t="s">
        <v>82</v>
      </c>
      <c r="AY691" s="260" t="s">
        <v>291</v>
      </c>
    </row>
    <row r="692" s="13" customFormat="1">
      <c r="B692" s="261"/>
      <c r="C692" s="262"/>
      <c r="D692" s="252" t="s">
        <v>301</v>
      </c>
      <c r="E692" s="263" t="s">
        <v>80</v>
      </c>
      <c r="F692" s="264" t="s">
        <v>4392</v>
      </c>
      <c r="G692" s="262"/>
      <c r="H692" s="265">
        <v>14</v>
      </c>
      <c r="I692" s="266"/>
      <c r="J692" s="262"/>
      <c r="K692" s="262"/>
      <c r="L692" s="267"/>
      <c r="M692" s="268"/>
      <c r="N692" s="269"/>
      <c r="O692" s="269"/>
      <c r="P692" s="269"/>
      <c r="Q692" s="269"/>
      <c r="R692" s="269"/>
      <c r="S692" s="269"/>
      <c r="T692" s="270"/>
      <c r="AT692" s="271" t="s">
        <v>301</v>
      </c>
      <c r="AU692" s="271" t="s">
        <v>91</v>
      </c>
      <c r="AV692" s="13" t="s">
        <v>91</v>
      </c>
      <c r="AW692" s="13" t="s">
        <v>44</v>
      </c>
      <c r="AX692" s="13" t="s">
        <v>89</v>
      </c>
      <c r="AY692" s="271" t="s">
        <v>291</v>
      </c>
    </row>
    <row r="693" s="1" customFormat="1" ht="16.5" customHeight="1">
      <c r="B693" s="48"/>
      <c r="C693" s="294" t="s">
        <v>814</v>
      </c>
      <c r="D693" s="294" t="s">
        <v>337</v>
      </c>
      <c r="E693" s="295" t="s">
        <v>4364</v>
      </c>
      <c r="F693" s="296" t="s">
        <v>4365</v>
      </c>
      <c r="G693" s="297" t="s">
        <v>4366</v>
      </c>
      <c r="H693" s="298">
        <v>7</v>
      </c>
      <c r="I693" s="299"/>
      <c r="J693" s="300">
        <f>ROUND(I693*H693,2)</f>
        <v>0</v>
      </c>
      <c r="K693" s="296" t="s">
        <v>4104</v>
      </c>
      <c r="L693" s="301"/>
      <c r="M693" s="302" t="s">
        <v>80</v>
      </c>
      <c r="N693" s="303" t="s">
        <v>52</v>
      </c>
      <c r="O693" s="49"/>
      <c r="P693" s="247">
        <f>O693*H693</f>
        <v>0</v>
      </c>
      <c r="Q693" s="247">
        <v>0</v>
      </c>
      <c r="R693" s="247">
        <f>Q693*H693</f>
        <v>0</v>
      </c>
      <c r="S693" s="247">
        <v>0</v>
      </c>
      <c r="T693" s="248">
        <f>S693*H693</f>
        <v>0</v>
      </c>
      <c r="AR693" s="25" t="s">
        <v>4105</v>
      </c>
      <c r="AT693" s="25" t="s">
        <v>337</v>
      </c>
      <c r="AU693" s="25" t="s">
        <v>91</v>
      </c>
      <c r="AY693" s="25" t="s">
        <v>291</v>
      </c>
      <c r="BE693" s="249">
        <f>IF(N693="základní",J693,0)</f>
        <v>0</v>
      </c>
      <c r="BF693" s="249">
        <f>IF(N693="snížená",J693,0)</f>
        <v>0</v>
      </c>
      <c r="BG693" s="249">
        <f>IF(N693="zákl. přenesená",J693,0)</f>
        <v>0</v>
      </c>
      <c r="BH693" s="249">
        <f>IF(N693="sníž. přenesená",J693,0)</f>
        <v>0</v>
      </c>
      <c r="BI693" s="249">
        <f>IF(N693="nulová",J693,0)</f>
        <v>0</v>
      </c>
      <c r="BJ693" s="25" t="s">
        <v>89</v>
      </c>
      <c r="BK693" s="249">
        <f>ROUND(I693*H693,2)</f>
        <v>0</v>
      </c>
      <c r="BL693" s="25" t="s">
        <v>668</v>
      </c>
      <c r="BM693" s="25" t="s">
        <v>4393</v>
      </c>
    </row>
    <row r="694" s="12" customFormat="1">
      <c r="B694" s="250"/>
      <c r="C694" s="251"/>
      <c r="D694" s="252" t="s">
        <v>301</v>
      </c>
      <c r="E694" s="253" t="s">
        <v>80</v>
      </c>
      <c r="F694" s="254" t="s">
        <v>3966</v>
      </c>
      <c r="G694" s="251"/>
      <c r="H694" s="253" t="s">
        <v>80</v>
      </c>
      <c r="I694" s="255"/>
      <c r="J694" s="251"/>
      <c r="K694" s="251"/>
      <c r="L694" s="256"/>
      <c r="M694" s="257"/>
      <c r="N694" s="258"/>
      <c r="O694" s="258"/>
      <c r="P694" s="258"/>
      <c r="Q694" s="258"/>
      <c r="R694" s="258"/>
      <c r="S694" s="258"/>
      <c r="T694" s="259"/>
      <c r="AT694" s="260" t="s">
        <v>301</v>
      </c>
      <c r="AU694" s="260" t="s">
        <v>91</v>
      </c>
      <c r="AV694" s="12" t="s">
        <v>89</v>
      </c>
      <c r="AW694" s="12" t="s">
        <v>44</v>
      </c>
      <c r="AX694" s="12" t="s">
        <v>82</v>
      </c>
      <c r="AY694" s="260" t="s">
        <v>291</v>
      </c>
    </row>
    <row r="695" s="12" customFormat="1">
      <c r="B695" s="250"/>
      <c r="C695" s="251"/>
      <c r="D695" s="252" t="s">
        <v>301</v>
      </c>
      <c r="E695" s="253" t="s">
        <v>80</v>
      </c>
      <c r="F695" s="254" t="s">
        <v>4390</v>
      </c>
      <c r="G695" s="251"/>
      <c r="H695" s="253" t="s">
        <v>80</v>
      </c>
      <c r="I695" s="255"/>
      <c r="J695" s="251"/>
      <c r="K695" s="251"/>
      <c r="L695" s="256"/>
      <c r="M695" s="257"/>
      <c r="N695" s="258"/>
      <c r="O695" s="258"/>
      <c r="P695" s="258"/>
      <c r="Q695" s="258"/>
      <c r="R695" s="258"/>
      <c r="S695" s="258"/>
      <c r="T695" s="259"/>
      <c r="AT695" s="260" t="s">
        <v>301</v>
      </c>
      <c r="AU695" s="260" t="s">
        <v>91</v>
      </c>
      <c r="AV695" s="12" t="s">
        <v>89</v>
      </c>
      <c r="AW695" s="12" t="s">
        <v>44</v>
      </c>
      <c r="AX695" s="12" t="s">
        <v>82</v>
      </c>
      <c r="AY695" s="260" t="s">
        <v>291</v>
      </c>
    </row>
    <row r="696" s="13" customFormat="1">
      <c r="B696" s="261"/>
      <c r="C696" s="262"/>
      <c r="D696" s="252" t="s">
        <v>301</v>
      </c>
      <c r="E696" s="263" t="s">
        <v>80</v>
      </c>
      <c r="F696" s="264" t="s">
        <v>343</v>
      </c>
      <c r="G696" s="262"/>
      <c r="H696" s="265">
        <v>7</v>
      </c>
      <c r="I696" s="266"/>
      <c r="J696" s="262"/>
      <c r="K696" s="262"/>
      <c r="L696" s="267"/>
      <c r="M696" s="268"/>
      <c r="N696" s="269"/>
      <c r="O696" s="269"/>
      <c r="P696" s="269"/>
      <c r="Q696" s="269"/>
      <c r="R696" s="269"/>
      <c r="S696" s="269"/>
      <c r="T696" s="270"/>
      <c r="AT696" s="271" t="s">
        <v>301</v>
      </c>
      <c r="AU696" s="271" t="s">
        <v>91</v>
      </c>
      <c r="AV696" s="13" t="s">
        <v>91</v>
      </c>
      <c r="AW696" s="13" t="s">
        <v>44</v>
      </c>
      <c r="AX696" s="13" t="s">
        <v>89</v>
      </c>
      <c r="AY696" s="271" t="s">
        <v>291</v>
      </c>
    </row>
    <row r="697" s="1" customFormat="1" ht="51" customHeight="1">
      <c r="B697" s="48"/>
      <c r="C697" s="238" t="s">
        <v>109</v>
      </c>
      <c r="D697" s="238" t="s">
        <v>294</v>
      </c>
      <c r="E697" s="239" t="s">
        <v>4394</v>
      </c>
      <c r="F697" s="240" t="s">
        <v>4395</v>
      </c>
      <c r="G697" s="241" t="s">
        <v>385</v>
      </c>
      <c r="H697" s="242">
        <v>4</v>
      </c>
      <c r="I697" s="243"/>
      <c r="J697" s="244">
        <f>ROUND(I697*H697,2)</f>
        <v>0</v>
      </c>
      <c r="K697" s="240" t="s">
        <v>298</v>
      </c>
      <c r="L697" s="74"/>
      <c r="M697" s="245" t="s">
        <v>80</v>
      </c>
      <c r="N697" s="246" t="s">
        <v>52</v>
      </c>
      <c r="O697" s="49"/>
      <c r="P697" s="247">
        <f>O697*H697</f>
        <v>0</v>
      </c>
      <c r="Q697" s="247">
        <v>0</v>
      </c>
      <c r="R697" s="247">
        <f>Q697*H697</f>
        <v>0</v>
      </c>
      <c r="S697" s="247">
        <v>0</v>
      </c>
      <c r="T697" s="248">
        <f>S697*H697</f>
        <v>0</v>
      </c>
      <c r="AR697" s="25" t="s">
        <v>668</v>
      </c>
      <c r="AT697" s="25" t="s">
        <v>294</v>
      </c>
      <c r="AU697" s="25" t="s">
        <v>91</v>
      </c>
      <c r="AY697" s="25" t="s">
        <v>291</v>
      </c>
      <c r="BE697" s="249">
        <f>IF(N697="základní",J697,0)</f>
        <v>0</v>
      </c>
      <c r="BF697" s="249">
        <f>IF(N697="snížená",J697,0)</f>
        <v>0</v>
      </c>
      <c r="BG697" s="249">
        <f>IF(N697="zákl. přenesená",J697,0)</f>
        <v>0</v>
      </c>
      <c r="BH697" s="249">
        <f>IF(N697="sníž. přenesená",J697,0)</f>
        <v>0</v>
      </c>
      <c r="BI697" s="249">
        <f>IF(N697="nulová",J697,0)</f>
        <v>0</v>
      </c>
      <c r="BJ697" s="25" t="s">
        <v>89</v>
      </c>
      <c r="BK697" s="249">
        <f>ROUND(I697*H697,2)</f>
        <v>0</v>
      </c>
      <c r="BL697" s="25" t="s">
        <v>668</v>
      </c>
      <c r="BM697" s="25" t="s">
        <v>4396</v>
      </c>
    </row>
    <row r="698" s="12" customFormat="1">
      <c r="B698" s="250"/>
      <c r="C698" s="251"/>
      <c r="D698" s="252" t="s">
        <v>301</v>
      </c>
      <c r="E698" s="253" t="s">
        <v>80</v>
      </c>
      <c r="F698" s="254" t="s">
        <v>3966</v>
      </c>
      <c r="G698" s="251"/>
      <c r="H698" s="253" t="s">
        <v>80</v>
      </c>
      <c r="I698" s="255"/>
      <c r="J698" s="251"/>
      <c r="K698" s="251"/>
      <c r="L698" s="256"/>
      <c r="M698" s="257"/>
      <c r="N698" s="258"/>
      <c r="O698" s="258"/>
      <c r="P698" s="258"/>
      <c r="Q698" s="258"/>
      <c r="R698" s="258"/>
      <c r="S698" s="258"/>
      <c r="T698" s="259"/>
      <c r="AT698" s="260" t="s">
        <v>301</v>
      </c>
      <c r="AU698" s="260" t="s">
        <v>91</v>
      </c>
      <c r="AV698" s="12" t="s">
        <v>89</v>
      </c>
      <c r="AW698" s="12" t="s">
        <v>44</v>
      </c>
      <c r="AX698" s="12" t="s">
        <v>82</v>
      </c>
      <c r="AY698" s="260" t="s">
        <v>291</v>
      </c>
    </row>
    <row r="699" s="12" customFormat="1">
      <c r="B699" s="250"/>
      <c r="C699" s="251"/>
      <c r="D699" s="252" t="s">
        <v>301</v>
      </c>
      <c r="E699" s="253" t="s">
        <v>80</v>
      </c>
      <c r="F699" s="254" t="s">
        <v>4397</v>
      </c>
      <c r="G699" s="251"/>
      <c r="H699" s="253" t="s">
        <v>80</v>
      </c>
      <c r="I699" s="255"/>
      <c r="J699" s="251"/>
      <c r="K699" s="251"/>
      <c r="L699" s="256"/>
      <c r="M699" s="257"/>
      <c r="N699" s="258"/>
      <c r="O699" s="258"/>
      <c r="P699" s="258"/>
      <c r="Q699" s="258"/>
      <c r="R699" s="258"/>
      <c r="S699" s="258"/>
      <c r="T699" s="259"/>
      <c r="AT699" s="260" t="s">
        <v>301</v>
      </c>
      <c r="AU699" s="260" t="s">
        <v>91</v>
      </c>
      <c r="AV699" s="12" t="s">
        <v>89</v>
      </c>
      <c r="AW699" s="12" t="s">
        <v>44</v>
      </c>
      <c r="AX699" s="12" t="s">
        <v>82</v>
      </c>
      <c r="AY699" s="260" t="s">
        <v>291</v>
      </c>
    </row>
    <row r="700" s="13" customFormat="1">
      <c r="B700" s="261"/>
      <c r="C700" s="262"/>
      <c r="D700" s="252" t="s">
        <v>301</v>
      </c>
      <c r="E700" s="263" t="s">
        <v>80</v>
      </c>
      <c r="F700" s="264" t="s">
        <v>299</v>
      </c>
      <c r="G700" s="262"/>
      <c r="H700" s="265">
        <v>4</v>
      </c>
      <c r="I700" s="266"/>
      <c r="J700" s="262"/>
      <c r="K700" s="262"/>
      <c r="L700" s="267"/>
      <c r="M700" s="268"/>
      <c r="N700" s="269"/>
      <c r="O700" s="269"/>
      <c r="P700" s="269"/>
      <c r="Q700" s="269"/>
      <c r="R700" s="269"/>
      <c r="S700" s="269"/>
      <c r="T700" s="270"/>
      <c r="AT700" s="271" t="s">
        <v>301</v>
      </c>
      <c r="AU700" s="271" t="s">
        <v>91</v>
      </c>
      <c r="AV700" s="13" t="s">
        <v>91</v>
      </c>
      <c r="AW700" s="13" t="s">
        <v>44</v>
      </c>
      <c r="AX700" s="13" t="s">
        <v>89</v>
      </c>
      <c r="AY700" s="271" t="s">
        <v>291</v>
      </c>
    </row>
    <row r="701" s="1" customFormat="1" ht="16.5" customHeight="1">
      <c r="B701" s="48"/>
      <c r="C701" s="294" t="s">
        <v>819</v>
      </c>
      <c r="D701" s="294" t="s">
        <v>337</v>
      </c>
      <c r="E701" s="295" t="s">
        <v>4387</v>
      </c>
      <c r="F701" s="296" t="s">
        <v>4388</v>
      </c>
      <c r="G701" s="297" t="s">
        <v>385</v>
      </c>
      <c r="H701" s="298">
        <v>4</v>
      </c>
      <c r="I701" s="299"/>
      <c r="J701" s="300">
        <f>ROUND(I701*H701,2)</f>
        <v>0</v>
      </c>
      <c r="K701" s="296" t="s">
        <v>4104</v>
      </c>
      <c r="L701" s="301"/>
      <c r="M701" s="302" t="s">
        <v>80</v>
      </c>
      <c r="N701" s="303" t="s">
        <v>52</v>
      </c>
      <c r="O701" s="49"/>
      <c r="P701" s="247">
        <f>O701*H701</f>
        <v>0</v>
      </c>
      <c r="Q701" s="247">
        <v>0</v>
      </c>
      <c r="R701" s="247">
        <f>Q701*H701</f>
        <v>0</v>
      </c>
      <c r="S701" s="247">
        <v>0</v>
      </c>
      <c r="T701" s="248">
        <f>S701*H701</f>
        <v>0</v>
      </c>
      <c r="AR701" s="25" t="s">
        <v>4105</v>
      </c>
      <c r="AT701" s="25" t="s">
        <v>337</v>
      </c>
      <c r="AU701" s="25" t="s">
        <v>91</v>
      </c>
      <c r="AY701" s="25" t="s">
        <v>291</v>
      </c>
      <c r="BE701" s="249">
        <f>IF(N701="základní",J701,0)</f>
        <v>0</v>
      </c>
      <c r="BF701" s="249">
        <f>IF(N701="snížená",J701,0)</f>
        <v>0</v>
      </c>
      <c r="BG701" s="249">
        <f>IF(N701="zákl. přenesená",J701,0)</f>
        <v>0</v>
      </c>
      <c r="BH701" s="249">
        <f>IF(N701="sníž. přenesená",J701,0)</f>
        <v>0</v>
      </c>
      <c r="BI701" s="249">
        <f>IF(N701="nulová",J701,0)</f>
        <v>0</v>
      </c>
      <c r="BJ701" s="25" t="s">
        <v>89</v>
      </c>
      <c r="BK701" s="249">
        <f>ROUND(I701*H701,2)</f>
        <v>0</v>
      </c>
      <c r="BL701" s="25" t="s">
        <v>668</v>
      </c>
      <c r="BM701" s="25" t="s">
        <v>4398</v>
      </c>
    </row>
    <row r="702" s="12" customFormat="1">
      <c r="B702" s="250"/>
      <c r="C702" s="251"/>
      <c r="D702" s="252" t="s">
        <v>301</v>
      </c>
      <c r="E702" s="253" t="s">
        <v>80</v>
      </c>
      <c r="F702" s="254" t="s">
        <v>3966</v>
      </c>
      <c r="G702" s="251"/>
      <c r="H702" s="253" t="s">
        <v>80</v>
      </c>
      <c r="I702" s="255"/>
      <c r="J702" s="251"/>
      <c r="K702" s="251"/>
      <c r="L702" s="256"/>
      <c r="M702" s="257"/>
      <c r="N702" s="258"/>
      <c r="O702" s="258"/>
      <c r="P702" s="258"/>
      <c r="Q702" s="258"/>
      <c r="R702" s="258"/>
      <c r="S702" s="258"/>
      <c r="T702" s="259"/>
      <c r="AT702" s="260" t="s">
        <v>301</v>
      </c>
      <c r="AU702" s="260" t="s">
        <v>91</v>
      </c>
      <c r="AV702" s="12" t="s">
        <v>89</v>
      </c>
      <c r="AW702" s="12" t="s">
        <v>44</v>
      </c>
      <c r="AX702" s="12" t="s">
        <v>82</v>
      </c>
      <c r="AY702" s="260" t="s">
        <v>291</v>
      </c>
    </row>
    <row r="703" s="12" customFormat="1">
      <c r="B703" s="250"/>
      <c r="C703" s="251"/>
      <c r="D703" s="252" t="s">
        <v>301</v>
      </c>
      <c r="E703" s="253" t="s">
        <v>80</v>
      </c>
      <c r="F703" s="254" t="s">
        <v>4399</v>
      </c>
      <c r="G703" s="251"/>
      <c r="H703" s="253" t="s">
        <v>80</v>
      </c>
      <c r="I703" s="255"/>
      <c r="J703" s="251"/>
      <c r="K703" s="251"/>
      <c r="L703" s="256"/>
      <c r="M703" s="257"/>
      <c r="N703" s="258"/>
      <c r="O703" s="258"/>
      <c r="P703" s="258"/>
      <c r="Q703" s="258"/>
      <c r="R703" s="258"/>
      <c r="S703" s="258"/>
      <c r="T703" s="259"/>
      <c r="AT703" s="260" t="s">
        <v>301</v>
      </c>
      <c r="AU703" s="260" t="s">
        <v>91</v>
      </c>
      <c r="AV703" s="12" t="s">
        <v>89</v>
      </c>
      <c r="AW703" s="12" t="s">
        <v>44</v>
      </c>
      <c r="AX703" s="12" t="s">
        <v>82</v>
      </c>
      <c r="AY703" s="260" t="s">
        <v>291</v>
      </c>
    </row>
    <row r="704" s="13" customFormat="1">
      <c r="B704" s="261"/>
      <c r="C704" s="262"/>
      <c r="D704" s="252" t="s">
        <v>301</v>
      </c>
      <c r="E704" s="263" t="s">
        <v>80</v>
      </c>
      <c r="F704" s="264" t="s">
        <v>299</v>
      </c>
      <c r="G704" s="262"/>
      <c r="H704" s="265">
        <v>4</v>
      </c>
      <c r="I704" s="266"/>
      <c r="J704" s="262"/>
      <c r="K704" s="262"/>
      <c r="L704" s="267"/>
      <c r="M704" s="268"/>
      <c r="N704" s="269"/>
      <c r="O704" s="269"/>
      <c r="P704" s="269"/>
      <c r="Q704" s="269"/>
      <c r="R704" s="269"/>
      <c r="S704" s="269"/>
      <c r="T704" s="270"/>
      <c r="AT704" s="271" t="s">
        <v>301</v>
      </c>
      <c r="AU704" s="271" t="s">
        <v>91</v>
      </c>
      <c r="AV704" s="13" t="s">
        <v>91</v>
      </c>
      <c r="AW704" s="13" t="s">
        <v>44</v>
      </c>
      <c r="AX704" s="13" t="s">
        <v>89</v>
      </c>
      <c r="AY704" s="271" t="s">
        <v>291</v>
      </c>
    </row>
    <row r="705" s="1" customFormat="1" ht="16.5" customHeight="1">
      <c r="B705" s="48"/>
      <c r="C705" s="294" t="s">
        <v>823</v>
      </c>
      <c r="D705" s="294" t="s">
        <v>337</v>
      </c>
      <c r="E705" s="295" t="s">
        <v>4400</v>
      </c>
      <c r="F705" s="296" t="s">
        <v>4401</v>
      </c>
      <c r="G705" s="297" t="s">
        <v>385</v>
      </c>
      <c r="H705" s="298">
        <v>4</v>
      </c>
      <c r="I705" s="299"/>
      <c r="J705" s="300">
        <f>ROUND(I705*H705,2)</f>
        <v>0</v>
      </c>
      <c r="K705" s="296" t="s">
        <v>4104</v>
      </c>
      <c r="L705" s="301"/>
      <c r="M705" s="302" t="s">
        <v>80</v>
      </c>
      <c r="N705" s="303" t="s">
        <v>52</v>
      </c>
      <c r="O705" s="49"/>
      <c r="P705" s="247">
        <f>O705*H705</f>
        <v>0</v>
      </c>
      <c r="Q705" s="247">
        <v>0</v>
      </c>
      <c r="R705" s="247">
        <f>Q705*H705</f>
        <v>0</v>
      </c>
      <c r="S705" s="247">
        <v>0</v>
      </c>
      <c r="T705" s="248">
        <f>S705*H705</f>
        <v>0</v>
      </c>
      <c r="AR705" s="25" t="s">
        <v>4105</v>
      </c>
      <c r="AT705" s="25" t="s">
        <v>337</v>
      </c>
      <c r="AU705" s="25" t="s">
        <v>91</v>
      </c>
      <c r="AY705" s="25" t="s">
        <v>291</v>
      </c>
      <c r="BE705" s="249">
        <f>IF(N705="základní",J705,0)</f>
        <v>0</v>
      </c>
      <c r="BF705" s="249">
        <f>IF(N705="snížená",J705,0)</f>
        <v>0</v>
      </c>
      <c r="BG705" s="249">
        <f>IF(N705="zákl. přenesená",J705,0)</f>
        <v>0</v>
      </c>
      <c r="BH705" s="249">
        <f>IF(N705="sníž. přenesená",J705,0)</f>
        <v>0</v>
      </c>
      <c r="BI705" s="249">
        <f>IF(N705="nulová",J705,0)</f>
        <v>0</v>
      </c>
      <c r="BJ705" s="25" t="s">
        <v>89</v>
      </c>
      <c r="BK705" s="249">
        <f>ROUND(I705*H705,2)</f>
        <v>0</v>
      </c>
      <c r="BL705" s="25" t="s">
        <v>668</v>
      </c>
      <c r="BM705" s="25" t="s">
        <v>4402</v>
      </c>
    </row>
    <row r="706" s="12" customFormat="1">
      <c r="B706" s="250"/>
      <c r="C706" s="251"/>
      <c r="D706" s="252" t="s">
        <v>301</v>
      </c>
      <c r="E706" s="253" t="s">
        <v>80</v>
      </c>
      <c r="F706" s="254" t="s">
        <v>3966</v>
      </c>
      <c r="G706" s="251"/>
      <c r="H706" s="253" t="s">
        <v>80</v>
      </c>
      <c r="I706" s="255"/>
      <c r="J706" s="251"/>
      <c r="K706" s="251"/>
      <c r="L706" s="256"/>
      <c r="M706" s="257"/>
      <c r="N706" s="258"/>
      <c r="O706" s="258"/>
      <c r="P706" s="258"/>
      <c r="Q706" s="258"/>
      <c r="R706" s="258"/>
      <c r="S706" s="258"/>
      <c r="T706" s="259"/>
      <c r="AT706" s="260" t="s">
        <v>301</v>
      </c>
      <c r="AU706" s="260" t="s">
        <v>91</v>
      </c>
      <c r="AV706" s="12" t="s">
        <v>89</v>
      </c>
      <c r="AW706" s="12" t="s">
        <v>44</v>
      </c>
      <c r="AX706" s="12" t="s">
        <v>82</v>
      </c>
      <c r="AY706" s="260" t="s">
        <v>291</v>
      </c>
    </row>
    <row r="707" s="12" customFormat="1">
      <c r="B707" s="250"/>
      <c r="C707" s="251"/>
      <c r="D707" s="252" t="s">
        <v>301</v>
      </c>
      <c r="E707" s="253" t="s">
        <v>80</v>
      </c>
      <c r="F707" s="254" t="s">
        <v>4399</v>
      </c>
      <c r="G707" s="251"/>
      <c r="H707" s="253" t="s">
        <v>80</v>
      </c>
      <c r="I707" s="255"/>
      <c r="J707" s="251"/>
      <c r="K707" s="251"/>
      <c r="L707" s="256"/>
      <c r="M707" s="257"/>
      <c r="N707" s="258"/>
      <c r="O707" s="258"/>
      <c r="P707" s="258"/>
      <c r="Q707" s="258"/>
      <c r="R707" s="258"/>
      <c r="S707" s="258"/>
      <c r="T707" s="259"/>
      <c r="AT707" s="260" t="s">
        <v>301</v>
      </c>
      <c r="AU707" s="260" t="s">
        <v>91</v>
      </c>
      <c r="AV707" s="12" t="s">
        <v>89</v>
      </c>
      <c r="AW707" s="12" t="s">
        <v>44</v>
      </c>
      <c r="AX707" s="12" t="s">
        <v>82</v>
      </c>
      <c r="AY707" s="260" t="s">
        <v>291</v>
      </c>
    </row>
    <row r="708" s="13" customFormat="1">
      <c r="B708" s="261"/>
      <c r="C708" s="262"/>
      <c r="D708" s="252" t="s">
        <v>301</v>
      </c>
      <c r="E708" s="263" t="s">
        <v>80</v>
      </c>
      <c r="F708" s="264" t="s">
        <v>299</v>
      </c>
      <c r="G708" s="262"/>
      <c r="H708" s="265">
        <v>4</v>
      </c>
      <c r="I708" s="266"/>
      <c r="J708" s="262"/>
      <c r="K708" s="262"/>
      <c r="L708" s="267"/>
      <c r="M708" s="268"/>
      <c r="N708" s="269"/>
      <c r="O708" s="269"/>
      <c r="P708" s="269"/>
      <c r="Q708" s="269"/>
      <c r="R708" s="269"/>
      <c r="S708" s="269"/>
      <c r="T708" s="270"/>
      <c r="AT708" s="271" t="s">
        <v>301</v>
      </c>
      <c r="AU708" s="271" t="s">
        <v>91</v>
      </c>
      <c r="AV708" s="13" t="s">
        <v>91</v>
      </c>
      <c r="AW708" s="13" t="s">
        <v>44</v>
      </c>
      <c r="AX708" s="13" t="s">
        <v>89</v>
      </c>
      <c r="AY708" s="271" t="s">
        <v>291</v>
      </c>
    </row>
    <row r="709" s="1" customFormat="1" ht="16.5" customHeight="1">
      <c r="B709" s="48"/>
      <c r="C709" s="294" t="s">
        <v>827</v>
      </c>
      <c r="D709" s="294" t="s">
        <v>337</v>
      </c>
      <c r="E709" s="295" t="s">
        <v>4361</v>
      </c>
      <c r="F709" s="296" t="s">
        <v>4362</v>
      </c>
      <c r="G709" s="297" t="s">
        <v>385</v>
      </c>
      <c r="H709" s="298">
        <v>8</v>
      </c>
      <c r="I709" s="299"/>
      <c r="J709" s="300">
        <f>ROUND(I709*H709,2)</f>
        <v>0</v>
      </c>
      <c r="K709" s="296" t="s">
        <v>4104</v>
      </c>
      <c r="L709" s="301"/>
      <c r="M709" s="302" t="s">
        <v>80</v>
      </c>
      <c r="N709" s="303" t="s">
        <v>52</v>
      </c>
      <c r="O709" s="49"/>
      <c r="P709" s="247">
        <f>O709*H709</f>
        <v>0</v>
      </c>
      <c r="Q709" s="247">
        <v>0</v>
      </c>
      <c r="R709" s="247">
        <f>Q709*H709</f>
        <v>0</v>
      </c>
      <c r="S709" s="247">
        <v>0</v>
      </c>
      <c r="T709" s="248">
        <f>S709*H709</f>
        <v>0</v>
      </c>
      <c r="AR709" s="25" t="s">
        <v>4105</v>
      </c>
      <c r="AT709" s="25" t="s">
        <v>337</v>
      </c>
      <c r="AU709" s="25" t="s">
        <v>91</v>
      </c>
      <c r="AY709" s="25" t="s">
        <v>291</v>
      </c>
      <c r="BE709" s="249">
        <f>IF(N709="základní",J709,0)</f>
        <v>0</v>
      </c>
      <c r="BF709" s="249">
        <f>IF(N709="snížená",J709,0)</f>
        <v>0</v>
      </c>
      <c r="BG709" s="249">
        <f>IF(N709="zákl. přenesená",J709,0)</f>
        <v>0</v>
      </c>
      <c r="BH709" s="249">
        <f>IF(N709="sníž. přenesená",J709,0)</f>
        <v>0</v>
      </c>
      <c r="BI709" s="249">
        <f>IF(N709="nulová",J709,0)</f>
        <v>0</v>
      </c>
      <c r="BJ709" s="25" t="s">
        <v>89</v>
      </c>
      <c r="BK709" s="249">
        <f>ROUND(I709*H709,2)</f>
        <v>0</v>
      </c>
      <c r="BL709" s="25" t="s">
        <v>668</v>
      </c>
      <c r="BM709" s="25" t="s">
        <v>4403</v>
      </c>
    </row>
    <row r="710" s="12" customFormat="1">
      <c r="B710" s="250"/>
      <c r="C710" s="251"/>
      <c r="D710" s="252" t="s">
        <v>301</v>
      </c>
      <c r="E710" s="253" t="s">
        <v>80</v>
      </c>
      <c r="F710" s="254" t="s">
        <v>3966</v>
      </c>
      <c r="G710" s="251"/>
      <c r="H710" s="253" t="s">
        <v>80</v>
      </c>
      <c r="I710" s="255"/>
      <c r="J710" s="251"/>
      <c r="K710" s="251"/>
      <c r="L710" s="256"/>
      <c r="M710" s="257"/>
      <c r="N710" s="258"/>
      <c r="O710" s="258"/>
      <c r="P710" s="258"/>
      <c r="Q710" s="258"/>
      <c r="R710" s="258"/>
      <c r="S710" s="258"/>
      <c r="T710" s="259"/>
      <c r="AT710" s="260" t="s">
        <v>301</v>
      </c>
      <c r="AU710" s="260" t="s">
        <v>91</v>
      </c>
      <c r="AV710" s="12" t="s">
        <v>89</v>
      </c>
      <c r="AW710" s="12" t="s">
        <v>44</v>
      </c>
      <c r="AX710" s="12" t="s">
        <v>82</v>
      </c>
      <c r="AY710" s="260" t="s">
        <v>291</v>
      </c>
    </row>
    <row r="711" s="12" customFormat="1">
      <c r="B711" s="250"/>
      <c r="C711" s="251"/>
      <c r="D711" s="252" t="s">
        <v>301</v>
      </c>
      <c r="E711" s="253" t="s">
        <v>80</v>
      </c>
      <c r="F711" s="254" t="s">
        <v>4399</v>
      </c>
      <c r="G711" s="251"/>
      <c r="H711" s="253" t="s">
        <v>80</v>
      </c>
      <c r="I711" s="255"/>
      <c r="J711" s="251"/>
      <c r="K711" s="251"/>
      <c r="L711" s="256"/>
      <c r="M711" s="257"/>
      <c r="N711" s="258"/>
      <c r="O711" s="258"/>
      <c r="P711" s="258"/>
      <c r="Q711" s="258"/>
      <c r="R711" s="258"/>
      <c r="S711" s="258"/>
      <c r="T711" s="259"/>
      <c r="AT711" s="260" t="s">
        <v>301</v>
      </c>
      <c r="AU711" s="260" t="s">
        <v>91</v>
      </c>
      <c r="AV711" s="12" t="s">
        <v>89</v>
      </c>
      <c r="AW711" s="12" t="s">
        <v>44</v>
      </c>
      <c r="AX711" s="12" t="s">
        <v>82</v>
      </c>
      <c r="AY711" s="260" t="s">
        <v>291</v>
      </c>
    </row>
    <row r="712" s="13" customFormat="1">
      <c r="B712" s="261"/>
      <c r="C712" s="262"/>
      <c r="D712" s="252" t="s">
        <v>301</v>
      </c>
      <c r="E712" s="263" t="s">
        <v>80</v>
      </c>
      <c r="F712" s="264" t="s">
        <v>4268</v>
      </c>
      <c r="G712" s="262"/>
      <c r="H712" s="265">
        <v>8</v>
      </c>
      <c r="I712" s="266"/>
      <c r="J712" s="262"/>
      <c r="K712" s="262"/>
      <c r="L712" s="267"/>
      <c r="M712" s="268"/>
      <c r="N712" s="269"/>
      <c r="O712" s="269"/>
      <c r="P712" s="269"/>
      <c r="Q712" s="269"/>
      <c r="R712" s="269"/>
      <c r="S712" s="269"/>
      <c r="T712" s="270"/>
      <c r="AT712" s="271" t="s">
        <v>301</v>
      </c>
      <c r="AU712" s="271" t="s">
        <v>91</v>
      </c>
      <c r="AV712" s="13" t="s">
        <v>91</v>
      </c>
      <c r="AW712" s="13" t="s">
        <v>44</v>
      </c>
      <c r="AX712" s="13" t="s">
        <v>89</v>
      </c>
      <c r="AY712" s="271" t="s">
        <v>291</v>
      </c>
    </row>
    <row r="713" s="1" customFormat="1" ht="16.5" customHeight="1">
      <c r="B713" s="48"/>
      <c r="C713" s="294" t="s">
        <v>831</v>
      </c>
      <c r="D713" s="294" t="s">
        <v>337</v>
      </c>
      <c r="E713" s="295" t="s">
        <v>4364</v>
      </c>
      <c r="F713" s="296" t="s">
        <v>4365</v>
      </c>
      <c r="G713" s="297" t="s">
        <v>4366</v>
      </c>
      <c r="H713" s="298">
        <v>4</v>
      </c>
      <c r="I713" s="299"/>
      <c r="J713" s="300">
        <f>ROUND(I713*H713,2)</f>
        <v>0</v>
      </c>
      <c r="K713" s="296" t="s">
        <v>4104</v>
      </c>
      <c r="L713" s="301"/>
      <c r="M713" s="302" t="s">
        <v>80</v>
      </c>
      <c r="N713" s="303" t="s">
        <v>52</v>
      </c>
      <c r="O713" s="49"/>
      <c r="P713" s="247">
        <f>O713*H713</f>
        <v>0</v>
      </c>
      <c r="Q713" s="247">
        <v>0</v>
      </c>
      <c r="R713" s="247">
        <f>Q713*H713</f>
        <v>0</v>
      </c>
      <c r="S713" s="247">
        <v>0</v>
      </c>
      <c r="T713" s="248">
        <f>S713*H713</f>
        <v>0</v>
      </c>
      <c r="AR713" s="25" t="s">
        <v>4105</v>
      </c>
      <c r="AT713" s="25" t="s">
        <v>337</v>
      </c>
      <c r="AU713" s="25" t="s">
        <v>91</v>
      </c>
      <c r="AY713" s="25" t="s">
        <v>291</v>
      </c>
      <c r="BE713" s="249">
        <f>IF(N713="základní",J713,0)</f>
        <v>0</v>
      </c>
      <c r="BF713" s="249">
        <f>IF(N713="snížená",J713,0)</f>
        <v>0</v>
      </c>
      <c r="BG713" s="249">
        <f>IF(N713="zákl. přenesená",J713,0)</f>
        <v>0</v>
      </c>
      <c r="BH713" s="249">
        <f>IF(N713="sníž. přenesená",J713,0)</f>
        <v>0</v>
      </c>
      <c r="BI713" s="249">
        <f>IF(N713="nulová",J713,0)</f>
        <v>0</v>
      </c>
      <c r="BJ713" s="25" t="s">
        <v>89</v>
      </c>
      <c r="BK713" s="249">
        <f>ROUND(I713*H713,2)</f>
        <v>0</v>
      </c>
      <c r="BL713" s="25" t="s">
        <v>668</v>
      </c>
      <c r="BM713" s="25" t="s">
        <v>4404</v>
      </c>
    </row>
    <row r="714" s="12" customFormat="1">
      <c r="B714" s="250"/>
      <c r="C714" s="251"/>
      <c r="D714" s="252" t="s">
        <v>301</v>
      </c>
      <c r="E714" s="253" t="s">
        <v>80</v>
      </c>
      <c r="F714" s="254" t="s">
        <v>3966</v>
      </c>
      <c r="G714" s="251"/>
      <c r="H714" s="253" t="s">
        <v>80</v>
      </c>
      <c r="I714" s="255"/>
      <c r="J714" s="251"/>
      <c r="K714" s="251"/>
      <c r="L714" s="256"/>
      <c r="M714" s="257"/>
      <c r="N714" s="258"/>
      <c r="O714" s="258"/>
      <c r="P714" s="258"/>
      <c r="Q714" s="258"/>
      <c r="R714" s="258"/>
      <c r="S714" s="258"/>
      <c r="T714" s="259"/>
      <c r="AT714" s="260" t="s">
        <v>301</v>
      </c>
      <c r="AU714" s="260" t="s">
        <v>91</v>
      </c>
      <c r="AV714" s="12" t="s">
        <v>89</v>
      </c>
      <c r="AW714" s="12" t="s">
        <v>44</v>
      </c>
      <c r="AX714" s="12" t="s">
        <v>82</v>
      </c>
      <c r="AY714" s="260" t="s">
        <v>291</v>
      </c>
    </row>
    <row r="715" s="12" customFormat="1">
      <c r="B715" s="250"/>
      <c r="C715" s="251"/>
      <c r="D715" s="252" t="s">
        <v>301</v>
      </c>
      <c r="E715" s="253" t="s">
        <v>80</v>
      </c>
      <c r="F715" s="254" t="s">
        <v>4399</v>
      </c>
      <c r="G715" s="251"/>
      <c r="H715" s="253" t="s">
        <v>80</v>
      </c>
      <c r="I715" s="255"/>
      <c r="J715" s="251"/>
      <c r="K715" s="251"/>
      <c r="L715" s="256"/>
      <c r="M715" s="257"/>
      <c r="N715" s="258"/>
      <c r="O715" s="258"/>
      <c r="P715" s="258"/>
      <c r="Q715" s="258"/>
      <c r="R715" s="258"/>
      <c r="S715" s="258"/>
      <c r="T715" s="259"/>
      <c r="AT715" s="260" t="s">
        <v>301</v>
      </c>
      <c r="AU715" s="260" t="s">
        <v>91</v>
      </c>
      <c r="AV715" s="12" t="s">
        <v>89</v>
      </c>
      <c r="AW715" s="12" t="s">
        <v>44</v>
      </c>
      <c r="AX715" s="12" t="s">
        <v>82</v>
      </c>
      <c r="AY715" s="260" t="s">
        <v>291</v>
      </c>
    </row>
    <row r="716" s="13" customFormat="1">
      <c r="B716" s="261"/>
      <c r="C716" s="262"/>
      <c r="D716" s="252" t="s">
        <v>301</v>
      </c>
      <c r="E716" s="263" t="s">
        <v>80</v>
      </c>
      <c r="F716" s="264" t="s">
        <v>299</v>
      </c>
      <c r="G716" s="262"/>
      <c r="H716" s="265">
        <v>4</v>
      </c>
      <c r="I716" s="266"/>
      <c r="J716" s="262"/>
      <c r="K716" s="262"/>
      <c r="L716" s="267"/>
      <c r="M716" s="268"/>
      <c r="N716" s="269"/>
      <c r="O716" s="269"/>
      <c r="P716" s="269"/>
      <c r="Q716" s="269"/>
      <c r="R716" s="269"/>
      <c r="S716" s="269"/>
      <c r="T716" s="270"/>
      <c r="AT716" s="271" t="s">
        <v>301</v>
      </c>
      <c r="AU716" s="271" t="s">
        <v>91</v>
      </c>
      <c r="AV716" s="13" t="s">
        <v>91</v>
      </c>
      <c r="AW716" s="13" t="s">
        <v>44</v>
      </c>
      <c r="AX716" s="13" t="s">
        <v>89</v>
      </c>
      <c r="AY716" s="271" t="s">
        <v>291</v>
      </c>
    </row>
    <row r="717" s="1" customFormat="1" ht="16.5" customHeight="1">
      <c r="B717" s="48"/>
      <c r="C717" s="238" t="s">
        <v>835</v>
      </c>
      <c r="D717" s="238" t="s">
        <v>294</v>
      </c>
      <c r="E717" s="239" t="s">
        <v>4405</v>
      </c>
      <c r="F717" s="240" t="s">
        <v>4406</v>
      </c>
      <c r="G717" s="241" t="s">
        <v>385</v>
      </c>
      <c r="H717" s="242">
        <v>6</v>
      </c>
      <c r="I717" s="243"/>
      <c r="J717" s="244">
        <f>ROUND(I717*H717,2)</f>
        <v>0</v>
      </c>
      <c r="K717" s="240" t="s">
        <v>298</v>
      </c>
      <c r="L717" s="74"/>
      <c r="M717" s="245" t="s">
        <v>80</v>
      </c>
      <c r="N717" s="246" t="s">
        <v>52</v>
      </c>
      <c r="O717" s="49"/>
      <c r="P717" s="247">
        <f>O717*H717</f>
        <v>0</v>
      </c>
      <c r="Q717" s="247">
        <v>0</v>
      </c>
      <c r="R717" s="247">
        <f>Q717*H717</f>
        <v>0</v>
      </c>
      <c r="S717" s="247">
        <v>0</v>
      </c>
      <c r="T717" s="248">
        <f>S717*H717</f>
        <v>0</v>
      </c>
      <c r="AR717" s="25" t="s">
        <v>668</v>
      </c>
      <c r="AT717" s="25" t="s">
        <v>294</v>
      </c>
      <c r="AU717" s="25" t="s">
        <v>91</v>
      </c>
      <c r="AY717" s="25" t="s">
        <v>291</v>
      </c>
      <c r="BE717" s="249">
        <f>IF(N717="základní",J717,0)</f>
        <v>0</v>
      </c>
      <c r="BF717" s="249">
        <f>IF(N717="snížená",J717,0)</f>
        <v>0</v>
      </c>
      <c r="BG717" s="249">
        <f>IF(N717="zákl. přenesená",J717,0)</f>
        <v>0</v>
      </c>
      <c r="BH717" s="249">
        <f>IF(N717="sníž. přenesená",J717,0)</f>
        <v>0</v>
      </c>
      <c r="BI717" s="249">
        <f>IF(N717="nulová",J717,0)</f>
        <v>0</v>
      </c>
      <c r="BJ717" s="25" t="s">
        <v>89</v>
      </c>
      <c r="BK717" s="249">
        <f>ROUND(I717*H717,2)</f>
        <v>0</v>
      </c>
      <c r="BL717" s="25" t="s">
        <v>668</v>
      </c>
      <c r="BM717" s="25" t="s">
        <v>4407</v>
      </c>
    </row>
    <row r="718" s="12" customFormat="1">
      <c r="B718" s="250"/>
      <c r="C718" s="251"/>
      <c r="D718" s="252" t="s">
        <v>301</v>
      </c>
      <c r="E718" s="253" t="s">
        <v>80</v>
      </c>
      <c r="F718" s="254" t="s">
        <v>3966</v>
      </c>
      <c r="G718" s="251"/>
      <c r="H718" s="253" t="s">
        <v>80</v>
      </c>
      <c r="I718" s="255"/>
      <c r="J718" s="251"/>
      <c r="K718" s="251"/>
      <c r="L718" s="256"/>
      <c r="M718" s="257"/>
      <c r="N718" s="258"/>
      <c r="O718" s="258"/>
      <c r="P718" s="258"/>
      <c r="Q718" s="258"/>
      <c r="R718" s="258"/>
      <c r="S718" s="258"/>
      <c r="T718" s="259"/>
      <c r="AT718" s="260" t="s">
        <v>301</v>
      </c>
      <c r="AU718" s="260" t="s">
        <v>91</v>
      </c>
      <c r="AV718" s="12" t="s">
        <v>89</v>
      </c>
      <c r="AW718" s="12" t="s">
        <v>44</v>
      </c>
      <c r="AX718" s="12" t="s">
        <v>82</v>
      </c>
      <c r="AY718" s="260" t="s">
        <v>291</v>
      </c>
    </row>
    <row r="719" s="12" customFormat="1">
      <c r="B719" s="250"/>
      <c r="C719" s="251"/>
      <c r="D719" s="252" t="s">
        <v>301</v>
      </c>
      <c r="E719" s="253" t="s">
        <v>80</v>
      </c>
      <c r="F719" s="254" t="s">
        <v>4408</v>
      </c>
      <c r="G719" s="251"/>
      <c r="H719" s="253" t="s">
        <v>80</v>
      </c>
      <c r="I719" s="255"/>
      <c r="J719" s="251"/>
      <c r="K719" s="251"/>
      <c r="L719" s="256"/>
      <c r="M719" s="257"/>
      <c r="N719" s="258"/>
      <c r="O719" s="258"/>
      <c r="P719" s="258"/>
      <c r="Q719" s="258"/>
      <c r="R719" s="258"/>
      <c r="S719" s="258"/>
      <c r="T719" s="259"/>
      <c r="AT719" s="260" t="s">
        <v>301</v>
      </c>
      <c r="AU719" s="260" t="s">
        <v>91</v>
      </c>
      <c r="AV719" s="12" t="s">
        <v>89</v>
      </c>
      <c r="AW719" s="12" t="s">
        <v>44</v>
      </c>
      <c r="AX719" s="12" t="s">
        <v>82</v>
      </c>
      <c r="AY719" s="260" t="s">
        <v>291</v>
      </c>
    </row>
    <row r="720" s="13" customFormat="1">
      <c r="B720" s="261"/>
      <c r="C720" s="262"/>
      <c r="D720" s="252" t="s">
        <v>301</v>
      </c>
      <c r="E720" s="263" t="s">
        <v>80</v>
      </c>
      <c r="F720" s="264" t="s">
        <v>336</v>
      </c>
      <c r="G720" s="262"/>
      <c r="H720" s="265">
        <v>6</v>
      </c>
      <c r="I720" s="266"/>
      <c r="J720" s="262"/>
      <c r="K720" s="262"/>
      <c r="L720" s="267"/>
      <c r="M720" s="268"/>
      <c r="N720" s="269"/>
      <c r="O720" s="269"/>
      <c r="P720" s="269"/>
      <c r="Q720" s="269"/>
      <c r="R720" s="269"/>
      <c r="S720" s="269"/>
      <c r="T720" s="270"/>
      <c r="AT720" s="271" t="s">
        <v>301</v>
      </c>
      <c r="AU720" s="271" t="s">
        <v>91</v>
      </c>
      <c r="AV720" s="13" t="s">
        <v>91</v>
      </c>
      <c r="AW720" s="13" t="s">
        <v>44</v>
      </c>
      <c r="AX720" s="13" t="s">
        <v>89</v>
      </c>
      <c r="AY720" s="271" t="s">
        <v>291</v>
      </c>
    </row>
    <row r="721" s="1" customFormat="1" ht="16.5" customHeight="1">
      <c r="B721" s="48"/>
      <c r="C721" s="294" t="s">
        <v>837</v>
      </c>
      <c r="D721" s="294" t="s">
        <v>337</v>
      </c>
      <c r="E721" s="295" t="s">
        <v>4409</v>
      </c>
      <c r="F721" s="296" t="s">
        <v>4410</v>
      </c>
      <c r="G721" s="297" t="s">
        <v>385</v>
      </c>
      <c r="H721" s="298">
        <v>6</v>
      </c>
      <c r="I721" s="299"/>
      <c r="J721" s="300">
        <f>ROUND(I721*H721,2)</f>
        <v>0</v>
      </c>
      <c r="K721" s="296" t="s">
        <v>4104</v>
      </c>
      <c r="L721" s="301"/>
      <c r="M721" s="302" t="s">
        <v>80</v>
      </c>
      <c r="N721" s="303" t="s">
        <v>52</v>
      </c>
      <c r="O721" s="49"/>
      <c r="P721" s="247">
        <f>O721*H721</f>
        <v>0</v>
      </c>
      <c r="Q721" s="247">
        <v>0</v>
      </c>
      <c r="R721" s="247">
        <f>Q721*H721</f>
        <v>0</v>
      </c>
      <c r="S721" s="247">
        <v>0</v>
      </c>
      <c r="T721" s="248">
        <f>S721*H721</f>
        <v>0</v>
      </c>
      <c r="AR721" s="25" t="s">
        <v>4105</v>
      </c>
      <c r="AT721" s="25" t="s">
        <v>337</v>
      </c>
      <c r="AU721" s="25" t="s">
        <v>91</v>
      </c>
      <c r="AY721" s="25" t="s">
        <v>291</v>
      </c>
      <c r="BE721" s="249">
        <f>IF(N721="základní",J721,0)</f>
        <v>0</v>
      </c>
      <c r="BF721" s="249">
        <f>IF(N721="snížená",J721,0)</f>
        <v>0</v>
      </c>
      <c r="BG721" s="249">
        <f>IF(N721="zákl. přenesená",J721,0)</f>
        <v>0</v>
      </c>
      <c r="BH721" s="249">
        <f>IF(N721="sníž. přenesená",J721,0)</f>
        <v>0</v>
      </c>
      <c r="BI721" s="249">
        <f>IF(N721="nulová",J721,0)</f>
        <v>0</v>
      </c>
      <c r="BJ721" s="25" t="s">
        <v>89</v>
      </c>
      <c r="BK721" s="249">
        <f>ROUND(I721*H721,2)</f>
        <v>0</v>
      </c>
      <c r="BL721" s="25" t="s">
        <v>668</v>
      </c>
      <c r="BM721" s="25" t="s">
        <v>4411</v>
      </c>
    </row>
    <row r="722" s="12" customFormat="1">
      <c r="B722" s="250"/>
      <c r="C722" s="251"/>
      <c r="D722" s="252" t="s">
        <v>301</v>
      </c>
      <c r="E722" s="253" t="s">
        <v>80</v>
      </c>
      <c r="F722" s="254" t="s">
        <v>3966</v>
      </c>
      <c r="G722" s="251"/>
      <c r="H722" s="253" t="s">
        <v>80</v>
      </c>
      <c r="I722" s="255"/>
      <c r="J722" s="251"/>
      <c r="K722" s="251"/>
      <c r="L722" s="256"/>
      <c r="M722" s="257"/>
      <c r="N722" s="258"/>
      <c r="O722" s="258"/>
      <c r="P722" s="258"/>
      <c r="Q722" s="258"/>
      <c r="R722" s="258"/>
      <c r="S722" s="258"/>
      <c r="T722" s="259"/>
      <c r="AT722" s="260" t="s">
        <v>301</v>
      </c>
      <c r="AU722" s="260" t="s">
        <v>91</v>
      </c>
      <c r="AV722" s="12" t="s">
        <v>89</v>
      </c>
      <c r="AW722" s="12" t="s">
        <v>44</v>
      </c>
      <c r="AX722" s="12" t="s">
        <v>82</v>
      </c>
      <c r="AY722" s="260" t="s">
        <v>291</v>
      </c>
    </row>
    <row r="723" s="12" customFormat="1">
      <c r="B723" s="250"/>
      <c r="C723" s="251"/>
      <c r="D723" s="252" t="s">
        <v>301</v>
      </c>
      <c r="E723" s="253" t="s">
        <v>80</v>
      </c>
      <c r="F723" s="254" t="s">
        <v>4412</v>
      </c>
      <c r="G723" s="251"/>
      <c r="H723" s="253" t="s">
        <v>80</v>
      </c>
      <c r="I723" s="255"/>
      <c r="J723" s="251"/>
      <c r="K723" s="251"/>
      <c r="L723" s="256"/>
      <c r="M723" s="257"/>
      <c r="N723" s="258"/>
      <c r="O723" s="258"/>
      <c r="P723" s="258"/>
      <c r="Q723" s="258"/>
      <c r="R723" s="258"/>
      <c r="S723" s="258"/>
      <c r="T723" s="259"/>
      <c r="AT723" s="260" t="s">
        <v>301</v>
      </c>
      <c r="AU723" s="260" t="s">
        <v>91</v>
      </c>
      <c r="AV723" s="12" t="s">
        <v>89</v>
      </c>
      <c r="AW723" s="12" t="s">
        <v>44</v>
      </c>
      <c r="AX723" s="12" t="s">
        <v>82</v>
      </c>
      <c r="AY723" s="260" t="s">
        <v>291</v>
      </c>
    </row>
    <row r="724" s="13" customFormat="1">
      <c r="B724" s="261"/>
      <c r="C724" s="262"/>
      <c r="D724" s="252" t="s">
        <v>301</v>
      </c>
      <c r="E724" s="263" t="s">
        <v>80</v>
      </c>
      <c r="F724" s="264" t="s">
        <v>336</v>
      </c>
      <c r="G724" s="262"/>
      <c r="H724" s="265">
        <v>6</v>
      </c>
      <c r="I724" s="266"/>
      <c r="J724" s="262"/>
      <c r="K724" s="262"/>
      <c r="L724" s="267"/>
      <c r="M724" s="268"/>
      <c r="N724" s="269"/>
      <c r="O724" s="269"/>
      <c r="P724" s="269"/>
      <c r="Q724" s="269"/>
      <c r="R724" s="269"/>
      <c r="S724" s="269"/>
      <c r="T724" s="270"/>
      <c r="AT724" s="271" t="s">
        <v>301</v>
      </c>
      <c r="AU724" s="271" t="s">
        <v>91</v>
      </c>
      <c r="AV724" s="13" t="s">
        <v>91</v>
      </c>
      <c r="AW724" s="13" t="s">
        <v>44</v>
      </c>
      <c r="AX724" s="13" t="s">
        <v>89</v>
      </c>
      <c r="AY724" s="271" t="s">
        <v>291</v>
      </c>
    </row>
    <row r="725" s="1" customFormat="1" ht="38.25" customHeight="1">
      <c r="B725" s="48"/>
      <c r="C725" s="238" t="s">
        <v>843</v>
      </c>
      <c r="D725" s="238" t="s">
        <v>294</v>
      </c>
      <c r="E725" s="239" t="s">
        <v>4413</v>
      </c>
      <c r="F725" s="240" t="s">
        <v>4414</v>
      </c>
      <c r="G725" s="241" t="s">
        <v>385</v>
      </c>
      <c r="H725" s="242">
        <v>2</v>
      </c>
      <c r="I725" s="243"/>
      <c r="J725" s="244">
        <f>ROUND(I725*H725,2)</f>
        <v>0</v>
      </c>
      <c r="K725" s="240" t="s">
        <v>4104</v>
      </c>
      <c r="L725" s="74"/>
      <c r="M725" s="245" t="s">
        <v>80</v>
      </c>
      <c r="N725" s="246" t="s">
        <v>52</v>
      </c>
      <c r="O725" s="49"/>
      <c r="P725" s="247">
        <f>O725*H725</f>
        <v>0</v>
      </c>
      <c r="Q725" s="247">
        <v>0</v>
      </c>
      <c r="R725" s="247">
        <f>Q725*H725</f>
        <v>0</v>
      </c>
      <c r="S725" s="247">
        <v>0</v>
      </c>
      <c r="T725" s="248">
        <f>S725*H725</f>
        <v>0</v>
      </c>
      <c r="AR725" s="25" t="s">
        <v>668</v>
      </c>
      <c r="AT725" s="25" t="s">
        <v>294</v>
      </c>
      <c r="AU725" s="25" t="s">
        <v>91</v>
      </c>
      <c r="AY725" s="25" t="s">
        <v>291</v>
      </c>
      <c r="BE725" s="249">
        <f>IF(N725="základní",J725,0)</f>
        <v>0</v>
      </c>
      <c r="BF725" s="249">
        <f>IF(N725="snížená",J725,0)</f>
        <v>0</v>
      </c>
      <c r="BG725" s="249">
        <f>IF(N725="zákl. přenesená",J725,0)</f>
        <v>0</v>
      </c>
      <c r="BH725" s="249">
        <f>IF(N725="sníž. přenesená",J725,0)</f>
        <v>0</v>
      </c>
      <c r="BI725" s="249">
        <f>IF(N725="nulová",J725,0)</f>
        <v>0</v>
      </c>
      <c r="BJ725" s="25" t="s">
        <v>89</v>
      </c>
      <c r="BK725" s="249">
        <f>ROUND(I725*H725,2)</f>
        <v>0</v>
      </c>
      <c r="BL725" s="25" t="s">
        <v>668</v>
      </c>
      <c r="BM725" s="25" t="s">
        <v>4415</v>
      </c>
    </row>
    <row r="726" s="12" customFormat="1">
      <c r="B726" s="250"/>
      <c r="C726" s="251"/>
      <c r="D726" s="252" t="s">
        <v>301</v>
      </c>
      <c r="E726" s="253" t="s">
        <v>80</v>
      </c>
      <c r="F726" s="254" t="s">
        <v>3966</v>
      </c>
      <c r="G726" s="251"/>
      <c r="H726" s="253" t="s">
        <v>80</v>
      </c>
      <c r="I726" s="255"/>
      <c r="J726" s="251"/>
      <c r="K726" s="251"/>
      <c r="L726" s="256"/>
      <c r="M726" s="257"/>
      <c r="N726" s="258"/>
      <c r="O726" s="258"/>
      <c r="P726" s="258"/>
      <c r="Q726" s="258"/>
      <c r="R726" s="258"/>
      <c r="S726" s="258"/>
      <c r="T726" s="259"/>
      <c r="AT726" s="260" t="s">
        <v>301</v>
      </c>
      <c r="AU726" s="260" t="s">
        <v>91</v>
      </c>
      <c r="AV726" s="12" t="s">
        <v>89</v>
      </c>
      <c r="AW726" s="12" t="s">
        <v>44</v>
      </c>
      <c r="AX726" s="12" t="s">
        <v>82</v>
      </c>
      <c r="AY726" s="260" t="s">
        <v>291</v>
      </c>
    </row>
    <row r="727" s="12" customFormat="1">
      <c r="B727" s="250"/>
      <c r="C727" s="251"/>
      <c r="D727" s="252" t="s">
        <v>301</v>
      </c>
      <c r="E727" s="253" t="s">
        <v>80</v>
      </c>
      <c r="F727" s="254" t="s">
        <v>4416</v>
      </c>
      <c r="G727" s="251"/>
      <c r="H727" s="253" t="s">
        <v>80</v>
      </c>
      <c r="I727" s="255"/>
      <c r="J727" s="251"/>
      <c r="K727" s="251"/>
      <c r="L727" s="256"/>
      <c r="M727" s="257"/>
      <c r="N727" s="258"/>
      <c r="O727" s="258"/>
      <c r="P727" s="258"/>
      <c r="Q727" s="258"/>
      <c r="R727" s="258"/>
      <c r="S727" s="258"/>
      <c r="T727" s="259"/>
      <c r="AT727" s="260" t="s">
        <v>301</v>
      </c>
      <c r="AU727" s="260" t="s">
        <v>91</v>
      </c>
      <c r="AV727" s="12" t="s">
        <v>89</v>
      </c>
      <c r="AW727" s="12" t="s">
        <v>44</v>
      </c>
      <c r="AX727" s="12" t="s">
        <v>82</v>
      </c>
      <c r="AY727" s="260" t="s">
        <v>291</v>
      </c>
    </row>
    <row r="728" s="13" customFormat="1">
      <c r="B728" s="261"/>
      <c r="C728" s="262"/>
      <c r="D728" s="252" t="s">
        <v>301</v>
      </c>
      <c r="E728" s="263" t="s">
        <v>80</v>
      </c>
      <c r="F728" s="264" t="s">
        <v>91</v>
      </c>
      <c r="G728" s="262"/>
      <c r="H728" s="265">
        <v>2</v>
      </c>
      <c r="I728" s="266"/>
      <c r="J728" s="262"/>
      <c r="K728" s="262"/>
      <c r="L728" s="267"/>
      <c r="M728" s="268"/>
      <c r="N728" s="269"/>
      <c r="O728" s="269"/>
      <c r="P728" s="269"/>
      <c r="Q728" s="269"/>
      <c r="R728" s="269"/>
      <c r="S728" s="269"/>
      <c r="T728" s="270"/>
      <c r="AT728" s="271" t="s">
        <v>301</v>
      </c>
      <c r="AU728" s="271" t="s">
        <v>91</v>
      </c>
      <c r="AV728" s="13" t="s">
        <v>91</v>
      </c>
      <c r="AW728" s="13" t="s">
        <v>44</v>
      </c>
      <c r="AX728" s="13" t="s">
        <v>89</v>
      </c>
      <c r="AY728" s="271" t="s">
        <v>291</v>
      </c>
    </row>
    <row r="729" s="1" customFormat="1" ht="16.5" customHeight="1">
      <c r="B729" s="48"/>
      <c r="C729" s="294" t="s">
        <v>847</v>
      </c>
      <c r="D729" s="294" t="s">
        <v>337</v>
      </c>
      <c r="E729" s="295" t="s">
        <v>4417</v>
      </c>
      <c r="F729" s="296" t="s">
        <v>4418</v>
      </c>
      <c r="G729" s="297" t="s">
        <v>385</v>
      </c>
      <c r="H729" s="298">
        <v>2</v>
      </c>
      <c r="I729" s="299"/>
      <c r="J729" s="300">
        <f>ROUND(I729*H729,2)</f>
        <v>0</v>
      </c>
      <c r="K729" s="296" t="s">
        <v>4104</v>
      </c>
      <c r="L729" s="301"/>
      <c r="M729" s="302" t="s">
        <v>80</v>
      </c>
      <c r="N729" s="303" t="s">
        <v>52</v>
      </c>
      <c r="O729" s="49"/>
      <c r="P729" s="247">
        <f>O729*H729</f>
        <v>0</v>
      </c>
      <c r="Q729" s="247">
        <v>0</v>
      </c>
      <c r="R729" s="247">
        <f>Q729*H729</f>
        <v>0</v>
      </c>
      <c r="S729" s="247">
        <v>0</v>
      </c>
      <c r="T729" s="248">
        <f>S729*H729</f>
        <v>0</v>
      </c>
      <c r="AR729" s="25" t="s">
        <v>4105</v>
      </c>
      <c r="AT729" s="25" t="s">
        <v>337</v>
      </c>
      <c r="AU729" s="25" t="s">
        <v>91</v>
      </c>
      <c r="AY729" s="25" t="s">
        <v>291</v>
      </c>
      <c r="BE729" s="249">
        <f>IF(N729="základní",J729,0)</f>
        <v>0</v>
      </c>
      <c r="BF729" s="249">
        <f>IF(N729="snížená",J729,0)</f>
        <v>0</v>
      </c>
      <c r="BG729" s="249">
        <f>IF(N729="zákl. přenesená",J729,0)</f>
        <v>0</v>
      </c>
      <c r="BH729" s="249">
        <f>IF(N729="sníž. přenesená",J729,0)</f>
        <v>0</v>
      </c>
      <c r="BI729" s="249">
        <f>IF(N729="nulová",J729,0)</f>
        <v>0</v>
      </c>
      <c r="BJ729" s="25" t="s">
        <v>89</v>
      </c>
      <c r="BK729" s="249">
        <f>ROUND(I729*H729,2)</f>
        <v>0</v>
      </c>
      <c r="BL729" s="25" t="s">
        <v>668</v>
      </c>
      <c r="BM729" s="25" t="s">
        <v>4419</v>
      </c>
    </row>
    <row r="730" s="12" customFormat="1">
      <c r="B730" s="250"/>
      <c r="C730" s="251"/>
      <c r="D730" s="252" t="s">
        <v>301</v>
      </c>
      <c r="E730" s="253" t="s">
        <v>80</v>
      </c>
      <c r="F730" s="254" t="s">
        <v>3966</v>
      </c>
      <c r="G730" s="251"/>
      <c r="H730" s="253" t="s">
        <v>80</v>
      </c>
      <c r="I730" s="255"/>
      <c r="J730" s="251"/>
      <c r="K730" s="251"/>
      <c r="L730" s="256"/>
      <c r="M730" s="257"/>
      <c r="N730" s="258"/>
      <c r="O730" s="258"/>
      <c r="P730" s="258"/>
      <c r="Q730" s="258"/>
      <c r="R730" s="258"/>
      <c r="S730" s="258"/>
      <c r="T730" s="259"/>
      <c r="AT730" s="260" t="s">
        <v>301</v>
      </c>
      <c r="AU730" s="260" t="s">
        <v>91</v>
      </c>
      <c r="AV730" s="12" t="s">
        <v>89</v>
      </c>
      <c r="AW730" s="12" t="s">
        <v>44</v>
      </c>
      <c r="AX730" s="12" t="s">
        <v>82</v>
      </c>
      <c r="AY730" s="260" t="s">
        <v>291</v>
      </c>
    </row>
    <row r="731" s="12" customFormat="1">
      <c r="B731" s="250"/>
      <c r="C731" s="251"/>
      <c r="D731" s="252" t="s">
        <v>301</v>
      </c>
      <c r="E731" s="253" t="s">
        <v>80</v>
      </c>
      <c r="F731" s="254" t="s">
        <v>4420</v>
      </c>
      <c r="G731" s="251"/>
      <c r="H731" s="253" t="s">
        <v>80</v>
      </c>
      <c r="I731" s="255"/>
      <c r="J731" s="251"/>
      <c r="K731" s="251"/>
      <c r="L731" s="256"/>
      <c r="M731" s="257"/>
      <c r="N731" s="258"/>
      <c r="O731" s="258"/>
      <c r="P731" s="258"/>
      <c r="Q731" s="258"/>
      <c r="R731" s="258"/>
      <c r="S731" s="258"/>
      <c r="T731" s="259"/>
      <c r="AT731" s="260" t="s">
        <v>301</v>
      </c>
      <c r="AU731" s="260" t="s">
        <v>91</v>
      </c>
      <c r="AV731" s="12" t="s">
        <v>89</v>
      </c>
      <c r="AW731" s="12" t="s">
        <v>44</v>
      </c>
      <c r="AX731" s="12" t="s">
        <v>82</v>
      </c>
      <c r="AY731" s="260" t="s">
        <v>291</v>
      </c>
    </row>
    <row r="732" s="13" customFormat="1">
      <c r="B732" s="261"/>
      <c r="C732" s="262"/>
      <c r="D732" s="252" t="s">
        <v>301</v>
      </c>
      <c r="E732" s="263" t="s">
        <v>80</v>
      </c>
      <c r="F732" s="264" t="s">
        <v>91</v>
      </c>
      <c r="G732" s="262"/>
      <c r="H732" s="265">
        <v>2</v>
      </c>
      <c r="I732" s="266"/>
      <c r="J732" s="262"/>
      <c r="K732" s="262"/>
      <c r="L732" s="267"/>
      <c r="M732" s="268"/>
      <c r="N732" s="269"/>
      <c r="O732" s="269"/>
      <c r="P732" s="269"/>
      <c r="Q732" s="269"/>
      <c r="R732" s="269"/>
      <c r="S732" s="269"/>
      <c r="T732" s="270"/>
      <c r="AT732" s="271" t="s">
        <v>301</v>
      </c>
      <c r="AU732" s="271" t="s">
        <v>91</v>
      </c>
      <c r="AV732" s="13" t="s">
        <v>91</v>
      </c>
      <c r="AW732" s="13" t="s">
        <v>44</v>
      </c>
      <c r="AX732" s="13" t="s">
        <v>89</v>
      </c>
      <c r="AY732" s="271" t="s">
        <v>291</v>
      </c>
    </row>
    <row r="733" s="1" customFormat="1" ht="16.5" customHeight="1">
      <c r="B733" s="48"/>
      <c r="C733" s="294" t="s">
        <v>851</v>
      </c>
      <c r="D733" s="294" t="s">
        <v>337</v>
      </c>
      <c r="E733" s="295" t="s">
        <v>4421</v>
      </c>
      <c r="F733" s="296" t="s">
        <v>4422</v>
      </c>
      <c r="G733" s="297" t="s">
        <v>385</v>
      </c>
      <c r="H733" s="298">
        <v>1</v>
      </c>
      <c r="I733" s="299"/>
      <c r="J733" s="300">
        <f>ROUND(I733*H733,2)</f>
        <v>0</v>
      </c>
      <c r="K733" s="296" t="s">
        <v>4104</v>
      </c>
      <c r="L733" s="301"/>
      <c r="M733" s="302" t="s">
        <v>80</v>
      </c>
      <c r="N733" s="303" t="s">
        <v>52</v>
      </c>
      <c r="O733" s="49"/>
      <c r="P733" s="247">
        <f>O733*H733</f>
        <v>0</v>
      </c>
      <c r="Q733" s="247">
        <v>0</v>
      </c>
      <c r="R733" s="247">
        <f>Q733*H733</f>
        <v>0</v>
      </c>
      <c r="S733" s="247">
        <v>0</v>
      </c>
      <c r="T733" s="248">
        <f>S733*H733</f>
        <v>0</v>
      </c>
      <c r="AR733" s="25" t="s">
        <v>4105</v>
      </c>
      <c r="AT733" s="25" t="s">
        <v>337</v>
      </c>
      <c r="AU733" s="25" t="s">
        <v>91</v>
      </c>
      <c r="AY733" s="25" t="s">
        <v>291</v>
      </c>
      <c r="BE733" s="249">
        <f>IF(N733="základní",J733,0)</f>
        <v>0</v>
      </c>
      <c r="BF733" s="249">
        <f>IF(N733="snížená",J733,0)</f>
        <v>0</v>
      </c>
      <c r="BG733" s="249">
        <f>IF(N733="zákl. přenesená",J733,0)</f>
        <v>0</v>
      </c>
      <c r="BH733" s="249">
        <f>IF(N733="sníž. přenesená",J733,0)</f>
        <v>0</v>
      </c>
      <c r="BI733" s="249">
        <f>IF(N733="nulová",J733,0)</f>
        <v>0</v>
      </c>
      <c r="BJ733" s="25" t="s">
        <v>89</v>
      </c>
      <c r="BK733" s="249">
        <f>ROUND(I733*H733,2)</f>
        <v>0</v>
      </c>
      <c r="BL733" s="25" t="s">
        <v>668</v>
      </c>
      <c r="BM733" s="25" t="s">
        <v>4423</v>
      </c>
    </row>
    <row r="734" s="12" customFormat="1">
      <c r="B734" s="250"/>
      <c r="C734" s="251"/>
      <c r="D734" s="252" t="s">
        <v>301</v>
      </c>
      <c r="E734" s="253" t="s">
        <v>80</v>
      </c>
      <c r="F734" s="254" t="s">
        <v>4424</v>
      </c>
      <c r="G734" s="251"/>
      <c r="H734" s="253" t="s">
        <v>80</v>
      </c>
      <c r="I734" s="255"/>
      <c r="J734" s="251"/>
      <c r="K734" s="251"/>
      <c r="L734" s="256"/>
      <c r="M734" s="257"/>
      <c r="N734" s="258"/>
      <c r="O734" s="258"/>
      <c r="P734" s="258"/>
      <c r="Q734" s="258"/>
      <c r="R734" s="258"/>
      <c r="S734" s="258"/>
      <c r="T734" s="259"/>
      <c r="AT734" s="260" t="s">
        <v>301</v>
      </c>
      <c r="AU734" s="260" t="s">
        <v>91</v>
      </c>
      <c r="AV734" s="12" t="s">
        <v>89</v>
      </c>
      <c r="AW734" s="12" t="s">
        <v>44</v>
      </c>
      <c r="AX734" s="12" t="s">
        <v>82</v>
      </c>
      <c r="AY734" s="260" t="s">
        <v>291</v>
      </c>
    </row>
    <row r="735" s="13" customFormat="1">
      <c r="B735" s="261"/>
      <c r="C735" s="262"/>
      <c r="D735" s="252" t="s">
        <v>301</v>
      </c>
      <c r="E735" s="263" t="s">
        <v>80</v>
      </c>
      <c r="F735" s="264" t="s">
        <v>89</v>
      </c>
      <c r="G735" s="262"/>
      <c r="H735" s="265">
        <v>1</v>
      </c>
      <c r="I735" s="266"/>
      <c r="J735" s="262"/>
      <c r="K735" s="262"/>
      <c r="L735" s="267"/>
      <c r="M735" s="268"/>
      <c r="N735" s="269"/>
      <c r="O735" s="269"/>
      <c r="P735" s="269"/>
      <c r="Q735" s="269"/>
      <c r="R735" s="269"/>
      <c r="S735" s="269"/>
      <c r="T735" s="270"/>
      <c r="AT735" s="271" t="s">
        <v>301</v>
      </c>
      <c r="AU735" s="271" t="s">
        <v>91</v>
      </c>
      <c r="AV735" s="13" t="s">
        <v>91</v>
      </c>
      <c r="AW735" s="13" t="s">
        <v>44</v>
      </c>
      <c r="AX735" s="13" t="s">
        <v>89</v>
      </c>
      <c r="AY735" s="271" t="s">
        <v>291</v>
      </c>
    </row>
    <row r="736" s="1" customFormat="1" ht="51" customHeight="1">
      <c r="B736" s="48"/>
      <c r="C736" s="238" t="s">
        <v>855</v>
      </c>
      <c r="D736" s="238" t="s">
        <v>294</v>
      </c>
      <c r="E736" s="239" t="s">
        <v>4425</v>
      </c>
      <c r="F736" s="240" t="s">
        <v>4426</v>
      </c>
      <c r="G736" s="241" t="s">
        <v>385</v>
      </c>
      <c r="H736" s="242">
        <v>4</v>
      </c>
      <c r="I736" s="243"/>
      <c r="J736" s="244">
        <f>ROUND(I736*H736,2)</f>
        <v>0</v>
      </c>
      <c r="K736" s="240" t="s">
        <v>298</v>
      </c>
      <c r="L736" s="74"/>
      <c r="M736" s="245" t="s">
        <v>80</v>
      </c>
      <c r="N736" s="246" t="s">
        <v>52</v>
      </c>
      <c r="O736" s="49"/>
      <c r="P736" s="247">
        <f>O736*H736</f>
        <v>0</v>
      </c>
      <c r="Q736" s="247">
        <v>0</v>
      </c>
      <c r="R736" s="247">
        <f>Q736*H736</f>
        <v>0</v>
      </c>
      <c r="S736" s="247">
        <v>0</v>
      </c>
      <c r="T736" s="248">
        <f>S736*H736</f>
        <v>0</v>
      </c>
      <c r="AR736" s="25" t="s">
        <v>668</v>
      </c>
      <c r="AT736" s="25" t="s">
        <v>294</v>
      </c>
      <c r="AU736" s="25" t="s">
        <v>91</v>
      </c>
      <c r="AY736" s="25" t="s">
        <v>291</v>
      </c>
      <c r="BE736" s="249">
        <f>IF(N736="základní",J736,0)</f>
        <v>0</v>
      </c>
      <c r="BF736" s="249">
        <f>IF(N736="snížená",J736,0)</f>
        <v>0</v>
      </c>
      <c r="BG736" s="249">
        <f>IF(N736="zákl. přenesená",J736,0)</f>
        <v>0</v>
      </c>
      <c r="BH736" s="249">
        <f>IF(N736="sníž. přenesená",J736,0)</f>
        <v>0</v>
      </c>
      <c r="BI736" s="249">
        <f>IF(N736="nulová",J736,0)</f>
        <v>0</v>
      </c>
      <c r="BJ736" s="25" t="s">
        <v>89</v>
      </c>
      <c r="BK736" s="249">
        <f>ROUND(I736*H736,2)</f>
        <v>0</v>
      </c>
      <c r="BL736" s="25" t="s">
        <v>668</v>
      </c>
      <c r="BM736" s="25" t="s">
        <v>4427</v>
      </c>
    </row>
    <row r="737" s="12" customFormat="1">
      <c r="B737" s="250"/>
      <c r="C737" s="251"/>
      <c r="D737" s="252" t="s">
        <v>301</v>
      </c>
      <c r="E737" s="253" t="s">
        <v>80</v>
      </c>
      <c r="F737" s="254" t="s">
        <v>3966</v>
      </c>
      <c r="G737" s="251"/>
      <c r="H737" s="253" t="s">
        <v>80</v>
      </c>
      <c r="I737" s="255"/>
      <c r="J737" s="251"/>
      <c r="K737" s="251"/>
      <c r="L737" s="256"/>
      <c r="M737" s="257"/>
      <c r="N737" s="258"/>
      <c r="O737" s="258"/>
      <c r="P737" s="258"/>
      <c r="Q737" s="258"/>
      <c r="R737" s="258"/>
      <c r="S737" s="258"/>
      <c r="T737" s="259"/>
      <c r="AT737" s="260" t="s">
        <v>301</v>
      </c>
      <c r="AU737" s="260" t="s">
        <v>91</v>
      </c>
      <c r="AV737" s="12" t="s">
        <v>89</v>
      </c>
      <c r="AW737" s="12" t="s">
        <v>44</v>
      </c>
      <c r="AX737" s="12" t="s">
        <v>82</v>
      </c>
      <c r="AY737" s="260" t="s">
        <v>291</v>
      </c>
    </row>
    <row r="738" s="12" customFormat="1">
      <c r="B738" s="250"/>
      <c r="C738" s="251"/>
      <c r="D738" s="252" t="s">
        <v>301</v>
      </c>
      <c r="E738" s="253" t="s">
        <v>80</v>
      </c>
      <c r="F738" s="254" t="s">
        <v>4428</v>
      </c>
      <c r="G738" s="251"/>
      <c r="H738" s="253" t="s">
        <v>80</v>
      </c>
      <c r="I738" s="255"/>
      <c r="J738" s="251"/>
      <c r="K738" s="251"/>
      <c r="L738" s="256"/>
      <c r="M738" s="257"/>
      <c r="N738" s="258"/>
      <c r="O738" s="258"/>
      <c r="P738" s="258"/>
      <c r="Q738" s="258"/>
      <c r="R738" s="258"/>
      <c r="S738" s="258"/>
      <c r="T738" s="259"/>
      <c r="AT738" s="260" t="s">
        <v>301</v>
      </c>
      <c r="AU738" s="260" t="s">
        <v>91</v>
      </c>
      <c r="AV738" s="12" t="s">
        <v>89</v>
      </c>
      <c r="AW738" s="12" t="s">
        <v>44</v>
      </c>
      <c r="AX738" s="12" t="s">
        <v>82</v>
      </c>
      <c r="AY738" s="260" t="s">
        <v>291</v>
      </c>
    </row>
    <row r="739" s="13" customFormat="1">
      <c r="B739" s="261"/>
      <c r="C739" s="262"/>
      <c r="D739" s="252" t="s">
        <v>301</v>
      </c>
      <c r="E739" s="263" t="s">
        <v>80</v>
      </c>
      <c r="F739" s="264" t="s">
        <v>89</v>
      </c>
      <c r="G739" s="262"/>
      <c r="H739" s="265">
        <v>1</v>
      </c>
      <c r="I739" s="266"/>
      <c r="J739" s="262"/>
      <c r="K739" s="262"/>
      <c r="L739" s="267"/>
      <c r="M739" s="268"/>
      <c r="N739" s="269"/>
      <c r="O739" s="269"/>
      <c r="P739" s="269"/>
      <c r="Q739" s="269"/>
      <c r="R739" s="269"/>
      <c r="S739" s="269"/>
      <c r="T739" s="270"/>
      <c r="AT739" s="271" t="s">
        <v>301</v>
      </c>
      <c r="AU739" s="271" t="s">
        <v>91</v>
      </c>
      <c r="AV739" s="13" t="s">
        <v>91</v>
      </c>
      <c r="AW739" s="13" t="s">
        <v>44</v>
      </c>
      <c r="AX739" s="13" t="s">
        <v>82</v>
      </c>
      <c r="AY739" s="271" t="s">
        <v>291</v>
      </c>
    </row>
    <row r="740" s="12" customFormat="1">
      <c r="B740" s="250"/>
      <c r="C740" s="251"/>
      <c r="D740" s="252" t="s">
        <v>301</v>
      </c>
      <c r="E740" s="253" t="s">
        <v>80</v>
      </c>
      <c r="F740" s="254" t="s">
        <v>4429</v>
      </c>
      <c r="G740" s="251"/>
      <c r="H740" s="253" t="s">
        <v>80</v>
      </c>
      <c r="I740" s="255"/>
      <c r="J740" s="251"/>
      <c r="K740" s="251"/>
      <c r="L740" s="256"/>
      <c r="M740" s="257"/>
      <c r="N740" s="258"/>
      <c r="O740" s="258"/>
      <c r="P740" s="258"/>
      <c r="Q740" s="258"/>
      <c r="R740" s="258"/>
      <c r="S740" s="258"/>
      <c r="T740" s="259"/>
      <c r="AT740" s="260" t="s">
        <v>301</v>
      </c>
      <c r="AU740" s="260" t="s">
        <v>91</v>
      </c>
      <c r="AV740" s="12" t="s">
        <v>89</v>
      </c>
      <c r="AW740" s="12" t="s">
        <v>44</v>
      </c>
      <c r="AX740" s="12" t="s">
        <v>82</v>
      </c>
      <c r="AY740" s="260" t="s">
        <v>291</v>
      </c>
    </row>
    <row r="741" s="13" customFormat="1">
      <c r="B741" s="261"/>
      <c r="C741" s="262"/>
      <c r="D741" s="252" t="s">
        <v>301</v>
      </c>
      <c r="E741" s="263" t="s">
        <v>80</v>
      </c>
      <c r="F741" s="264" t="s">
        <v>89</v>
      </c>
      <c r="G741" s="262"/>
      <c r="H741" s="265">
        <v>1</v>
      </c>
      <c r="I741" s="266"/>
      <c r="J741" s="262"/>
      <c r="K741" s="262"/>
      <c r="L741" s="267"/>
      <c r="M741" s="268"/>
      <c r="N741" s="269"/>
      <c r="O741" s="269"/>
      <c r="P741" s="269"/>
      <c r="Q741" s="269"/>
      <c r="R741" s="269"/>
      <c r="S741" s="269"/>
      <c r="T741" s="270"/>
      <c r="AT741" s="271" t="s">
        <v>301</v>
      </c>
      <c r="AU741" s="271" t="s">
        <v>91</v>
      </c>
      <c r="AV741" s="13" t="s">
        <v>91</v>
      </c>
      <c r="AW741" s="13" t="s">
        <v>44</v>
      </c>
      <c r="AX741" s="13" t="s">
        <v>82</v>
      </c>
      <c r="AY741" s="271" t="s">
        <v>291</v>
      </c>
    </row>
    <row r="742" s="12" customFormat="1">
      <c r="B742" s="250"/>
      <c r="C742" s="251"/>
      <c r="D742" s="252" t="s">
        <v>301</v>
      </c>
      <c r="E742" s="253" t="s">
        <v>80</v>
      </c>
      <c r="F742" s="254" t="s">
        <v>4430</v>
      </c>
      <c r="G742" s="251"/>
      <c r="H742" s="253" t="s">
        <v>80</v>
      </c>
      <c r="I742" s="255"/>
      <c r="J742" s="251"/>
      <c r="K742" s="251"/>
      <c r="L742" s="256"/>
      <c r="M742" s="257"/>
      <c r="N742" s="258"/>
      <c r="O742" s="258"/>
      <c r="P742" s="258"/>
      <c r="Q742" s="258"/>
      <c r="R742" s="258"/>
      <c r="S742" s="258"/>
      <c r="T742" s="259"/>
      <c r="AT742" s="260" t="s">
        <v>301</v>
      </c>
      <c r="AU742" s="260" t="s">
        <v>91</v>
      </c>
      <c r="AV742" s="12" t="s">
        <v>89</v>
      </c>
      <c r="AW742" s="12" t="s">
        <v>44</v>
      </c>
      <c r="AX742" s="12" t="s">
        <v>82</v>
      </c>
      <c r="AY742" s="260" t="s">
        <v>291</v>
      </c>
    </row>
    <row r="743" s="13" customFormat="1">
      <c r="B743" s="261"/>
      <c r="C743" s="262"/>
      <c r="D743" s="252" t="s">
        <v>301</v>
      </c>
      <c r="E743" s="263" t="s">
        <v>80</v>
      </c>
      <c r="F743" s="264" t="s">
        <v>89</v>
      </c>
      <c r="G743" s="262"/>
      <c r="H743" s="265">
        <v>1</v>
      </c>
      <c r="I743" s="266"/>
      <c r="J743" s="262"/>
      <c r="K743" s="262"/>
      <c r="L743" s="267"/>
      <c r="M743" s="268"/>
      <c r="N743" s="269"/>
      <c r="O743" s="269"/>
      <c r="P743" s="269"/>
      <c r="Q743" s="269"/>
      <c r="R743" s="269"/>
      <c r="S743" s="269"/>
      <c r="T743" s="270"/>
      <c r="AT743" s="271" t="s">
        <v>301</v>
      </c>
      <c r="AU743" s="271" t="s">
        <v>91</v>
      </c>
      <c r="AV743" s="13" t="s">
        <v>91</v>
      </c>
      <c r="AW743" s="13" t="s">
        <v>44</v>
      </c>
      <c r="AX743" s="13" t="s">
        <v>82</v>
      </c>
      <c r="AY743" s="271" t="s">
        <v>291</v>
      </c>
    </row>
    <row r="744" s="12" customFormat="1">
      <c r="B744" s="250"/>
      <c r="C744" s="251"/>
      <c r="D744" s="252" t="s">
        <v>301</v>
      </c>
      <c r="E744" s="253" t="s">
        <v>80</v>
      </c>
      <c r="F744" s="254" t="s">
        <v>4431</v>
      </c>
      <c r="G744" s="251"/>
      <c r="H744" s="253" t="s">
        <v>80</v>
      </c>
      <c r="I744" s="255"/>
      <c r="J744" s="251"/>
      <c r="K744" s="251"/>
      <c r="L744" s="256"/>
      <c r="M744" s="257"/>
      <c r="N744" s="258"/>
      <c r="O744" s="258"/>
      <c r="P744" s="258"/>
      <c r="Q744" s="258"/>
      <c r="R744" s="258"/>
      <c r="S744" s="258"/>
      <c r="T744" s="259"/>
      <c r="AT744" s="260" t="s">
        <v>301</v>
      </c>
      <c r="AU744" s="260" t="s">
        <v>91</v>
      </c>
      <c r="AV744" s="12" t="s">
        <v>89</v>
      </c>
      <c r="AW744" s="12" t="s">
        <v>44</v>
      </c>
      <c r="AX744" s="12" t="s">
        <v>82</v>
      </c>
      <c r="AY744" s="260" t="s">
        <v>291</v>
      </c>
    </row>
    <row r="745" s="13" customFormat="1">
      <c r="B745" s="261"/>
      <c r="C745" s="262"/>
      <c r="D745" s="252" t="s">
        <v>301</v>
      </c>
      <c r="E745" s="263" t="s">
        <v>80</v>
      </c>
      <c r="F745" s="264" t="s">
        <v>89</v>
      </c>
      <c r="G745" s="262"/>
      <c r="H745" s="265">
        <v>1</v>
      </c>
      <c r="I745" s="266"/>
      <c r="J745" s="262"/>
      <c r="K745" s="262"/>
      <c r="L745" s="267"/>
      <c r="M745" s="268"/>
      <c r="N745" s="269"/>
      <c r="O745" s="269"/>
      <c r="P745" s="269"/>
      <c r="Q745" s="269"/>
      <c r="R745" s="269"/>
      <c r="S745" s="269"/>
      <c r="T745" s="270"/>
      <c r="AT745" s="271" t="s">
        <v>301</v>
      </c>
      <c r="AU745" s="271" t="s">
        <v>91</v>
      </c>
      <c r="AV745" s="13" t="s">
        <v>91</v>
      </c>
      <c r="AW745" s="13" t="s">
        <v>44</v>
      </c>
      <c r="AX745" s="13" t="s">
        <v>82</v>
      </c>
      <c r="AY745" s="271" t="s">
        <v>291</v>
      </c>
    </row>
    <row r="746" s="15" customFormat="1">
      <c r="B746" s="283"/>
      <c r="C746" s="284"/>
      <c r="D746" s="252" t="s">
        <v>301</v>
      </c>
      <c r="E746" s="285" t="s">
        <v>80</v>
      </c>
      <c r="F746" s="286" t="s">
        <v>315</v>
      </c>
      <c r="G746" s="284"/>
      <c r="H746" s="287">
        <v>4</v>
      </c>
      <c r="I746" s="288"/>
      <c r="J746" s="284"/>
      <c r="K746" s="284"/>
      <c r="L746" s="289"/>
      <c r="M746" s="290"/>
      <c r="N746" s="291"/>
      <c r="O746" s="291"/>
      <c r="P746" s="291"/>
      <c r="Q746" s="291"/>
      <c r="R746" s="291"/>
      <c r="S746" s="291"/>
      <c r="T746" s="292"/>
      <c r="AT746" s="293" t="s">
        <v>301</v>
      </c>
      <c r="AU746" s="293" t="s">
        <v>91</v>
      </c>
      <c r="AV746" s="15" t="s">
        <v>299</v>
      </c>
      <c r="AW746" s="15" t="s">
        <v>44</v>
      </c>
      <c r="AX746" s="15" t="s">
        <v>89</v>
      </c>
      <c r="AY746" s="293" t="s">
        <v>291</v>
      </c>
    </row>
    <row r="747" s="1" customFormat="1" ht="16.5" customHeight="1">
      <c r="B747" s="48"/>
      <c r="C747" s="238" t="s">
        <v>861</v>
      </c>
      <c r="D747" s="238" t="s">
        <v>294</v>
      </c>
      <c r="E747" s="239" t="s">
        <v>4432</v>
      </c>
      <c r="F747" s="240" t="s">
        <v>4433</v>
      </c>
      <c r="G747" s="241" t="s">
        <v>385</v>
      </c>
      <c r="H747" s="242">
        <v>4</v>
      </c>
      <c r="I747" s="243"/>
      <c r="J747" s="244">
        <f>ROUND(I747*H747,2)</f>
        <v>0</v>
      </c>
      <c r="K747" s="240" t="s">
        <v>298</v>
      </c>
      <c r="L747" s="74"/>
      <c r="M747" s="245" t="s">
        <v>80</v>
      </c>
      <c r="N747" s="246" t="s">
        <v>52</v>
      </c>
      <c r="O747" s="49"/>
      <c r="P747" s="247">
        <f>O747*H747</f>
        <v>0</v>
      </c>
      <c r="Q747" s="247">
        <v>0</v>
      </c>
      <c r="R747" s="247">
        <f>Q747*H747</f>
        <v>0</v>
      </c>
      <c r="S747" s="247">
        <v>0</v>
      </c>
      <c r="T747" s="248">
        <f>S747*H747</f>
        <v>0</v>
      </c>
      <c r="AR747" s="25" t="s">
        <v>668</v>
      </c>
      <c r="AT747" s="25" t="s">
        <v>294</v>
      </c>
      <c r="AU747" s="25" t="s">
        <v>91</v>
      </c>
      <c r="AY747" s="25" t="s">
        <v>291</v>
      </c>
      <c r="BE747" s="249">
        <f>IF(N747="základní",J747,0)</f>
        <v>0</v>
      </c>
      <c r="BF747" s="249">
        <f>IF(N747="snížená",J747,0)</f>
        <v>0</v>
      </c>
      <c r="BG747" s="249">
        <f>IF(N747="zákl. přenesená",J747,0)</f>
        <v>0</v>
      </c>
      <c r="BH747" s="249">
        <f>IF(N747="sníž. přenesená",J747,0)</f>
        <v>0</v>
      </c>
      <c r="BI747" s="249">
        <f>IF(N747="nulová",J747,0)</f>
        <v>0</v>
      </c>
      <c r="BJ747" s="25" t="s">
        <v>89</v>
      </c>
      <c r="BK747" s="249">
        <f>ROUND(I747*H747,2)</f>
        <v>0</v>
      </c>
      <c r="BL747" s="25" t="s">
        <v>668</v>
      </c>
      <c r="BM747" s="25" t="s">
        <v>4434</v>
      </c>
    </row>
    <row r="748" s="12" customFormat="1">
      <c r="B748" s="250"/>
      <c r="C748" s="251"/>
      <c r="D748" s="252" t="s">
        <v>301</v>
      </c>
      <c r="E748" s="253" t="s">
        <v>80</v>
      </c>
      <c r="F748" s="254" t="s">
        <v>3966</v>
      </c>
      <c r="G748" s="251"/>
      <c r="H748" s="253" t="s">
        <v>80</v>
      </c>
      <c r="I748" s="255"/>
      <c r="J748" s="251"/>
      <c r="K748" s="251"/>
      <c r="L748" s="256"/>
      <c r="M748" s="257"/>
      <c r="N748" s="258"/>
      <c r="O748" s="258"/>
      <c r="P748" s="258"/>
      <c r="Q748" s="258"/>
      <c r="R748" s="258"/>
      <c r="S748" s="258"/>
      <c r="T748" s="259"/>
      <c r="AT748" s="260" t="s">
        <v>301</v>
      </c>
      <c r="AU748" s="260" t="s">
        <v>91</v>
      </c>
      <c r="AV748" s="12" t="s">
        <v>89</v>
      </c>
      <c r="AW748" s="12" t="s">
        <v>44</v>
      </c>
      <c r="AX748" s="12" t="s">
        <v>82</v>
      </c>
      <c r="AY748" s="260" t="s">
        <v>291</v>
      </c>
    </row>
    <row r="749" s="12" customFormat="1">
      <c r="B749" s="250"/>
      <c r="C749" s="251"/>
      <c r="D749" s="252" t="s">
        <v>301</v>
      </c>
      <c r="E749" s="253" t="s">
        <v>80</v>
      </c>
      <c r="F749" s="254" t="s">
        <v>4428</v>
      </c>
      <c r="G749" s="251"/>
      <c r="H749" s="253" t="s">
        <v>80</v>
      </c>
      <c r="I749" s="255"/>
      <c r="J749" s="251"/>
      <c r="K749" s="251"/>
      <c r="L749" s="256"/>
      <c r="M749" s="257"/>
      <c r="N749" s="258"/>
      <c r="O749" s="258"/>
      <c r="P749" s="258"/>
      <c r="Q749" s="258"/>
      <c r="R749" s="258"/>
      <c r="S749" s="258"/>
      <c r="T749" s="259"/>
      <c r="AT749" s="260" t="s">
        <v>301</v>
      </c>
      <c r="AU749" s="260" t="s">
        <v>91</v>
      </c>
      <c r="AV749" s="12" t="s">
        <v>89</v>
      </c>
      <c r="AW749" s="12" t="s">
        <v>44</v>
      </c>
      <c r="AX749" s="12" t="s">
        <v>82</v>
      </c>
      <c r="AY749" s="260" t="s">
        <v>291</v>
      </c>
    </row>
    <row r="750" s="13" customFormat="1">
      <c r="B750" s="261"/>
      <c r="C750" s="262"/>
      <c r="D750" s="252" t="s">
        <v>301</v>
      </c>
      <c r="E750" s="263" t="s">
        <v>80</v>
      </c>
      <c r="F750" s="264" t="s">
        <v>89</v>
      </c>
      <c r="G750" s="262"/>
      <c r="H750" s="265">
        <v>1</v>
      </c>
      <c r="I750" s="266"/>
      <c r="J750" s="262"/>
      <c r="K750" s="262"/>
      <c r="L750" s="267"/>
      <c r="M750" s="268"/>
      <c r="N750" s="269"/>
      <c r="O750" s="269"/>
      <c r="P750" s="269"/>
      <c r="Q750" s="269"/>
      <c r="R750" s="269"/>
      <c r="S750" s="269"/>
      <c r="T750" s="270"/>
      <c r="AT750" s="271" t="s">
        <v>301</v>
      </c>
      <c r="AU750" s="271" t="s">
        <v>91</v>
      </c>
      <c r="AV750" s="13" t="s">
        <v>91</v>
      </c>
      <c r="AW750" s="13" t="s">
        <v>44</v>
      </c>
      <c r="AX750" s="13" t="s">
        <v>82</v>
      </c>
      <c r="AY750" s="271" t="s">
        <v>291</v>
      </c>
    </row>
    <row r="751" s="12" customFormat="1">
      <c r="B751" s="250"/>
      <c r="C751" s="251"/>
      <c r="D751" s="252" t="s">
        <v>301</v>
      </c>
      <c r="E751" s="253" t="s">
        <v>80</v>
      </c>
      <c r="F751" s="254" t="s">
        <v>4429</v>
      </c>
      <c r="G751" s="251"/>
      <c r="H751" s="253" t="s">
        <v>80</v>
      </c>
      <c r="I751" s="255"/>
      <c r="J751" s="251"/>
      <c r="K751" s="251"/>
      <c r="L751" s="256"/>
      <c r="M751" s="257"/>
      <c r="N751" s="258"/>
      <c r="O751" s="258"/>
      <c r="P751" s="258"/>
      <c r="Q751" s="258"/>
      <c r="R751" s="258"/>
      <c r="S751" s="258"/>
      <c r="T751" s="259"/>
      <c r="AT751" s="260" t="s">
        <v>301</v>
      </c>
      <c r="AU751" s="260" t="s">
        <v>91</v>
      </c>
      <c r="AV751" s="12" t="s">
        <v>89</v>
      </c>
      <c r="AW751" s="12" t="s">
        <v>44</v>
      </c>
      <c r="AX751" s="12" t="s">
        <v>82</v>
      </c>
      <c r="AY751" s="260" t="s">
        <v>291</v>
      </c>
    </row>
    <row r="752" s="13" customFormat="1">
      <c r="B752" s="261"/>
      <c r="C752" s="262"/>
      <c r="D752" s="252" t="s">
        <v>301</v>
      </c>
      <c r="E752" s="263" t="s">
        <v>80</v>
      </c>
      <c r="F752" s="264" t="s">
        <v>89</v>
      </c>
      <c r="G752" s="262"/>
      <c r="H752" s="265">
        <v>1</v>
      </c>
      <c r="I752" s="266"/>
      <c r="J752" s="262"/>
      <c r="K752" s="262"/>
      <c r="L752" s="267"/>
      <c r="M752" s="268"/>
      <c r="N752" s="269"/>
      <c r="O752" s="269"/>
      <c r="P752" s="269"/>
      <c r="Q752" s="269"/>
      <c r="R752" s="269"/>
      <c r="S752" s="269"/>
      <c r="T752" s="270"/>
      <c r="AT752" s="271" t="s">
        <v>301</v>
      </c>
      <c r="AU752" s="271" t="s">
        <v>91</v>
      </c>
      <c r="AV752" s="13" t="s">
        <v>91</v>
      </c>
      <c r="AW752" s="13" t="s">
        <v>44</v>
      </c>
      <c r="AX752" s="13" t="s">
        <v>82</v>
      </c>
      <c r="AY752" s="271" t="s">
        <v>291</v>
      </c>
    </row>
    <row r="753" s="12" customFormat="1">
      <c r="B753" s="250"/>
      <c r="C753" s="251"/>
      <c r="D753" s="252" t="s">
        <v>301</v>
      </c>
      <c r="E753" s="253" t="s">
        <v>80</v>
      </c>
      <c r="F753" s="254" t="s">
        <v>4430</v>
      </c>
      <c r="G753" s="251"/>
      <c r="H753" s="253" t="s">
        <v>80</v>
      </c>
      <c r="I753" s="255"/>
      <c r="J753" s="251"/>
      <c r="K753" s="251"/>
      <c r="L753" s="256"/>
      <c r="M753" s="257"/>
      <c r="N753" s="258"/>
      <c r="O753" s="258"/>
      <c r="P753" s="258"/>
      <c r="Q753" s="258"/>
      <c r="R753" s="258"/>
      <c r="S753" s="258"/>
      <c r="T753" s="259"/>
      <c r="AT753" s="260" t="s">
        <v>301</v>
      </c>
      <c r="AU753" s="260" t="s">
        <v>91</v>
      </c>
      <c r="AV753" s="12" t="s">
        <v>89</v>
      </c>
      <c r="AW753" s="12" t="s">
        <v>44</v>
      </c>
      <c r="AX753" s="12" t="s">
        <v>82</v>
      </c>
      <c r="AY753" s="260" t="s">
        <v>291</v>
      </c>
    </row>
    <row r="754" s="13" customFormat="1">
      <c r="B754" s="261"/>
      <c r="C754" s="262"/>
      <c r="D754" s="252" t="s">
        <v>301</v>
      </c>
      <c r="E754" s="263" t="s">
        <v>80</v>
      </c>
      <c r="F754" s="264" t="s">
        <v>89</v>
      </c>
      <c r="G754" s="262"/>
      <c r="H754" s="265">
        <v>1</v>
      </c>
      <c r="I754" s="266"/>
      <c r="J754" s="262"/>
      <c r="K754" s="262"/>
      <c r="L754" s="267"/>
      <c r="M754" s="268"/>
      <c r="N754" s="269"/>
      <c r="O754" s="269"/>
      <c r="P754" s="269"/>
      <c r="Q754" s="269"/>
      <c r="R754" s="269"/>
      <c r="S754" s="269"/>
      <c r="T754" s="270"/>
      <c r="AT754" s="271" t="s">
        <v>301</v>
      </c>
      <c r="AU754" s="271" t="s">
        <v>91</v>
      </c>
      <c r="AV754" s="13" t="s">
        <v>91</v>
      </c>
      <c r="AW754" s="13" t="s">
        <v>44</v>
      </c>
      <c r="AX754" s="13" t="s">
        <v>82</v>
      </c>
      <c r="AY754" s="271" t="s">
        <v>291</v>
      </c>
    </row>
    <row r="755" s="12" customFormat="1">
      <c r="B755" s="250"/>
      <c r="C755" s="251"/>
      <c r="D755" s="252" t="s">
        <v>301</v>
      </c>
      <c r="E755" s="253" t="s">
        <v>80</v>
      </c>
      <c r="F755" s="254" t="s">
        <v>4431</v>
      </c>
      <c r="G755" s="251"/>
      <c r="H755" s="253" t="s">
        <v>80</v>
      </c>
      <c r="I755" s="255"/>
      <c r="J755" s="251"/>
      <c r="K755" s="251"/>
      <c r="L755" s="256"/>
      <c r="M755" s="257"/>
      <c r="N755" s="258"/>
      <c r="O755" s="258"/>
      <c r="P755" s="258"/>
      <c r="Q755" s="258"/>
      <c r="R755" s="258"/>
      <c r="S755" s="258"/>
      <c r="T755" s="259"/>
      <c r="AT755" s="260" t="s">
        <v>301</v>
      </c>
      <c r="AU755" s="260" t="s">
        <v>91</v>
      </c>
      <c r="AV755" s="12" t="s">
        <v>89</v>
      </c>
      <c r="AW755" s="12" t="s">
        <v>44</v>
      </c>
      <c r="AX755" s="12" t="s">
        <v>82</v>
      </c>
      <c r="AY755" s="260" t="s">
        <v>291</v>
      </c>
    </row>
    <row r="756" s="13" customFormat="1">
      <c r="B756" s="261"/>
      <c r="C756" s="262"/>
      <c r="D756" s="252" t="s">
        <v>301</v>
      </c>
      <c r="E756" s="263" t="s">
        <v>80</v>
      </c>
      <c r="F756" s="264" t="s">
        <v>89</v>
      </c>
      <c r="G756" s="262"/>
      <c r="H756" s="265">
        <v>1</v>
      </c>
      <c r="I756" s="266"/>
      <c r="J756" s="262"/>
      <c r="K756" s="262"/>
      <c r="L756" s="267"/>
      <c r="M756" s="268"/>
      <c r="N756" s="269"/>
      <c r="O756" s="269"/>
      <c r="P756" s="269"/>
      <c r="Q756" s="269"/>
      <c r="R756" s="269"/>
      <c r="S756" s="269"/>
      <c r="T756" s="270"/>
      <c r="AT756" s="271" t="s">
        <v>301</v>
      </c>
      <c r="AU756" s="271" t="s">
        <v>91</v>
      </c>
      <c r="AV756" s="13" t="s">
        <v>91</v>
      </c>
      <c r="AW756" s="13" t="s">
        <v>44</v>
      </c>
      <c r="AX756" s="13" t="s">
        <v>82</v>
      </c>
      <c r="AY756" s="271" t="s">
        <v>291</v>
      </c>
    </row>
    <row r="757" s="15" customFormat="1">
      <c r="B757" s="283"/>
      <c r="C757" s="284"/>
      <c r="D757" s="252" t="s">
        <v>301</v>
      </c>
      <c r="E757" s="285" t="s">
        <v>80</v>
      </c>
      <c r="F757" s="286" t="s">
        <v>315</v>
      </c>
      <c r="G757" s="284"/>
      <c r="H757" s="287">
        <v>4</v>
      </c>
      <c r="I757" s="288"/>
      <c r="J757" s="284"/>
      <c r="K757" s="284"/>
      <c r="L757" s="289"/>
      <c r="M757" s="290"/>
      <c r="N757" s="291"/>
      <c r="O757" s="291"/>
      <c r="P757" s="291"/>
      <c r="Q757" s="291"/>
      <c r="R757" s="291"/>
      <c r="S757" s="291"/>
      <c r="T757" s="292"/>
      <c r="AT757" s="293" t="s">
        <v>301</v>
      </c>
      <c r="AU757" s="293" t="s">
        <v>91</v>
      </c>
      <c r="AV757" s="15" t="s">
        <v>299</v>
      </c>
      <c r="AW757" s="15" t="s">
        <v>44</v>
      </c>
      <c r="AX757" s="15" t="s">
        <v>89</v>
      </c>
      <c r="AY757" s="293" t="s">
        <v>291</v>
      </c>
    </row>
    <row r="758" s="1" customFormat="1" ht="25.5" customHeight="1">
      <c r="B758" s="48"/>
      <c r="C758" s="294" t="s">
        <v>1287</v>
      </c>
      <c r="D758" s="294" t="s">
        <v>337</v>
      </c>
      <c r="E758" s="295" t="s">
        <v>4435</v>
      </c>
      <c r="F758" s="296" t="s">
        <v>4436</v>
      </c>
      <c r="G758" s="297" t="s">
        <v>385</v>
      </c>
      <c r="H758" s="298">
        <v>4</v>
      </c>
      <c r="I758" s="299"/>
      <c r="J758" s="300">
        <f>ROUND(I758*H758,2)</f>
        <v>0</v>
      </c>
      <c r="K758" s="296" t="s">
        <v>4104</v>
      </c>
      <c r="L758" s="301"/>
      <c r="M758" s="302" t="s">
        <v>80</v>
      </c>
      <c r="N758" s="303" t="s">
        <v>52</v>
      </c>
      <c r="O758" s="49"/>
      <c r="P758" s="247">
        <f>O758*H758</f>
        <v>0</v>
      </c>
      <c r="Q758" s="247">
        <v>0</v>
      </c>
      <c r="R758" s="247">
        <f>Q758*H758</f>
        <v>0</v>
      </c>
      <c r="S758" s="247">
        <v>0</v>
      </c>
      <c r="T758" s="248">
        <f>S758*H758</f>
        <v>0</v>
      </c>
      <c r="AR758" s="25" t="s">
        <v>4105</v>
      </c>
      <c r="AT758" s="25" t="s">
        <v>337</v>
      </c>
      <c r="AU758" s="25" t="s">
        <v>91</v>
      </c>
      <c r="AY758" s="25" t="s">
        <v>291</v>
      </c>
      <c r="BE758" s="249">
        <f>IF(N758="základní",J758,0)</f>
        <v>0</v>
      </c>
      <c r="BF758" s="249">
        <f>IF(N758="snížená",J758,0)</f>
        <v>0</v>
      </c>
      <c r="BG758" s="249">
        <f>IF(N758="zákl. přenesená",J758,0)</f>
        <v>0</v>
      </c>
      <c r="BH758" s="249">
        <f>IF(N758="sníž. přenesená",J758,0)</f>
        <v>0</v>
      </c>
      <c r="BI758" s="249">
        <f>IF(N758="nulová",J758,0)</f>
        <v>0</v>
      </c>
      <c r="BJ758" s="25" t="s">
        <v>89</v>
      </c>
      <c r="BK758" s="249">
        <f>ROUND(I758*H758,2)</f>
        <v>0</v>
      </c>
      <c r="BL758" s="25" t="s">
        <v>668</v>
      </c>
      <c r="BM758" s="25" t="s">
        <v>4437</v>
      </c>
    </row>
    <row r="759" s="12" customFormat="1">
      <c r="B759" s="250"/>
      <c r="C759" s="251"/>
      <c r="D759" s="252" t="s">
        <v>301</v>
      </c>
      <c r="E759" s="253" t="s">
        <v>80</v>
      </c>
      <c r="F759" s="254" t="s">
        <v>3966</v>
      </c>
      <c r="G759" s="251"/>
      <c r="H759" s="253" t="s">
        <v>80</v>
      </c>
      <c r="I759" s="255"/>
      <c r="J759" s="251"/>
      <c r="K759" s="251"/>
      <c r="L759" s="256"/>
      <c r="M759" s="257"/>
      <c r="N759" s="258"/>
      <c r="O759" s="258"/>
      <c r="P759" s="258"/>
      <c r="Q759" s="258"/>
      <c r="R759" s="258"/>
      <c r="S759" s="258"/>
      <c r="T759" s="259"/>
      <c r="AT759" s="260" t="s">
        <v>301</v>
      </c>
      <c r="AU759" s="260" t="s">
        <v>91</v>
      </c>
      <c r="AV759" s="12" t="s">
        <v>89</v>
      </c>
      <c r="AW759" s="12" t="s">
        <v>44</v>
      </c>
      <c r="AX759" s="12" t="s">
        <v>82</v>
      </c>
      <c r="AY759" s="260" t="s">
        <v>291</v>
      </c>
    </row>
    <row r="760" s="12" customFormat="1">
      <c r="B760" s="250"/>
      <c r="C760" s="251"/>
      <c r="D760" s="252" t="s">
        <v>301</v>
      </c>
      <c r="E760" s="253" t="s">
        <v>80</v>
      </c>
      <c r="F760" s="254" t="s">
        <v>4438</v>
      </c>
      <c r="G760" s="251"/>
      <c r="H760" s="253" t="s">
        <v>80</v>
      </c>
      <c r="I760" s="255"/>
      <c r="J760" s="251"/>
      <c r="K760" s="251"/>
      <c r="L760" s="256"/>
      <c r="M760" s="257"/>
      <c r="N760" s="258"/>
      <c r="O760" s="258"/>
      <c r="P760" s="258"/>
      <c r="Q760" s="258"/>
      <c r="R760" s="258"/>
      <c r="S760" s="258"/>
      <c r="T760" s="259"/>
      <c r="AT760" s="260" t="s">
        <v>301</v>
      </c>
      <c r="AU760" s="260" t="s">
        <v>91</v>
      </c>
      <c r="AV760" s="12" t="s">
        <v>89</v>
      </c>
      <c r="AW760" s="12" t="s">
        <v>44</v>
      </c>
      <c r="AX760" s="12" t="s">
        <v>82</v>
      </c>
      <c r="AY760" s="260" t="s">
        <v>291</v>
      </c>
    </row>
    <row r="761" s="13" customFormat="1">
      <c r="B761" s="261"/>
      <c r="C761" s="262"/>
      <c r="D761" s="252" t="s">
        <v>301</v>
      </c>
      <c r="E761" s="263" t="s">
        <v>80</v>
      </c>
      <c r="F761" s="264" t="s">
        <v>89</v>
      </c>
      <c r="G761" s="262"/>
      <c r="H761" s="265">
        <v>1</v>
      </c>
      <c r="I761" s="266"/>
      <c r="J761" s="262"/>
      <c r="K761" s="262"/>
      <c r="L761" s="267"/>
      <c r="M761" s="268"/>
      <c r="N761" s="269"/>
      <c r="O761" s="269"/>
      <c r="P761" s="269"/>
      <c r="Q761" s="269"/>
      <c r="R761" s="269"/>
      <c r="S761" s="269"/>
      <c r="T761" s="270"/>
      <c r="AT761" s="271" t="s">
        <v>301</v>
      </c>
      <c r="AU761" s="271" t="s">
        <v>91</v>
      </c>
      <c r="AV761" s="13" t="s">
        <v>91</v>
      </c>
      <c r="AW761" s="13" t="s">
        <v>44</v>
      </c>
      <c r="AX761" s="13" t="s">
        <v>82</v>
      </c>
      <c r="AY761" s="271" t="s">
        <v>291</v>
      </c>
    </row>
    <row r="762" s="12" customFormat="1">
      <c r="B762" s="250"/>
      <c r="C762" s="251"/>
      <c r="D762" s="252" t="s">
        <v>301</v>
      </c>
      <c r="E762" s="253" t="s">
        <v>80</v>
      </c>
      <c r="F762" s="254" t="s">
        <v>4439</v>
      </c>
      <c r="G762" s="251"/>
      <c r="H762" s="253" t="s">
        <v>80</v>
      </c>
      <c r="I762" s="255"/>
      <c r="J762" s="251"/>
      <c r="K762" s="251"/>
      <c r="L762" s="256"/>
      <c r="M762" s="257"/>
      <c r="N762" s="258"/>
      <c r="O762" s="258"/>
      <c r="P762" s="258"/>
      <c r="Q762" s="258"/>
      <c r="R762" s="258"/>
      <c r="S762" s="258"/>
      <c r="T762" s="259"/>
      <c r="AT762" s="260" t="s">
        <v>301</v>
      </c>
      <c r="AU762" s="260" t="s">
        <v>91</v>
      </c>
      <c r="AV762" s="12" t="s">
        <v>89</v>
      </c>
      <c r="AW762" s="12" t="s">
        <v>44</v>
      </c>
      <c r="AX762" s="12" t="s">
        <v>82</v>
      </c>
      <c r="AY762" s="260" t="s">
        <v>291</v>
      </c>
    </row>
    <row r="763" s="13" customFormat="1">
      <c r="B763" s="261"/>
      <c r="C763" s="262"/>
      <c r="D763" s="252" t="s">
        <v>301</v>
      </c>
      <c r="E763" s="263" t="s">
        <v>80</v>
      </c>
      <c r="F763" s="264" t="s">
        <v>89</v>
      </c>
      <c r="G763" s="262"/>
      <c r="H763" s="265">
        <v>1</v>
      </c>
      <c r="I763" s="266"/>
      <c r="J763" s="262"/>
      <c r="K763" s="262"/>
      <c r="L763" s="267"/>
      <c r="M763" s="268"/>
      <c r="N763" s="269"/>
      <c r="O763" s="269"/>
      <c r="P763" s="269"/>
      <c r="Q763" s="269"/>
      <c r="R763" s="269"/>
      <c r="S763" s="269"/>
      <c r="T763" s="270"/>
      <c r="AT763" s="271" t="s">
        <v>301</v>
      </c>
      <c r="AU763" s="271" t="s">
        <v>91</v>
      </c>
      <c r="AV763" s="13" t="s">
        <v>91</v>
      </c>
      <c r="AW763" s="13" t="s">
        <v>44</v>
      </c>
      <c r="AX763" s="13" t="s">
        <v>82</v>
      </c>
      <c r="AY763" s="271" t="s">
        <v>291</v>
      </c>
    </row>
    <row r="764" s="12" customFormat="1">
      <c r="B764" s="250"/>
      <c r="C764" s="251"/>
      <c r="D764" s="252" t="s">
        <v>301</v>
      </c>
      <c r="E764" s="253" t="s">
        <v>80</v>
      </c>
      <c r="F764" s="254" t="s">
        <v>4440</v>
      </c>
      <c r="G764" s="251"/>
      <c r="H764" s="253" t="s">
        <v>80</v>
      </c>
      <c r="I764" s="255"/>
      <c r="J764" s="251"/>
      <c r="K764" s="251"/>
      <c r="L764" s="256"/>
      <c r="M764" s="257"/>
      <c r="N764" s="258"/>
      <c r="O764" s="258"/>
      <c r="P764" s="258"/>
      <c r="Q764" s="258"/>
      <c r="R764" s="258"/>
      <c r="S764" s="258"/>
      <c r="T764" s="259"/>
      <c r="AT764" s="260" t="s">
        <v>301</v>
      </c>
      <c r="AU764" s="260" t="s">
        <v>91</v>
      </c>
      <c r="AV764" s="12" t="s">
        <v>89</v>
      </c>
      <c r="AW764" s="12" t="s">
        <v>44</v>
      </c>
      <c r="AX764" s="12" t="s">
        <v>82</v>
      </c>
      <c r="AY764" s="260" t="s">
        <v>291</v>
      </c>
    </row>
    <row r="765" s="13" customFormat="1">
      <c r="B765" s="261"/>
      <c r="C765" s="262"/>
      <c r="D765" s="252" t="s">
        <v>301</v>
      </c>
      <c r="E765" s="263" t="s">
        <v>80</v>
      </c>
      <c r="F765" s="264" t="s">
        <v>89</v>
      </c>
      <c r="G765" s="262"/>
      <c r="H765" s="265">
        <v>1</v>
      </c>
      <c r="I765" s="266"/>
      <c r="J765" s="262"/>
      <c r="K765" s="262"/>
      <c r="L765" s="267"/>
      <c r="M765" s="268"/>
      <c r="N765" s="269"/>
      <c r="O765" s="269"/>
      <c r="P765" s="269"/>
      <c r="Q765" s="269"/>
      <c r="R765" s="269"/>
      <c r="S765" s="269"/>
      <c r="T765" s="270"/>
      <c r="AT765" s="271" t="s">
        <v>301</v>
      </c>
      <c r="AU765" s="271" t="s">
        <v>91</v>
      </c>
      <c r="AV765" s="13" t="s">
        <v>91</v>
      </c>
      <c r="AW765" s="13" t="s">
        <v>44</v>
      </c>
      <c r="AX765" s="13" t="s">
        <v>82</v>
      </c>
      <c r="AY765" s="271" t="s">
        <v>291</v>
      </c>
    </row>
    <row r="766" s="12" customFormat="1">
      <c r="B766" s="250"/>
      <c r="C766" s="251"/>
      <c r="D766" s="252" t="s">
        <v>301</v>
      </c>
      <c r="E766" s="253" t="s">
        <v>80</v>
      </c>
      <c r="F766" s="254" t="s">
        <v>4441</v>
      </c>
      <c r="G766" s="251"/>
      <c r="H766" s="253" t="s">
        <v>80</v>
      </c>
      <c r="I766" s="255"/>
      <c r="J766" s="251"/>
      <c r="K766" s="251"/>
      <c r="L766" s="256"/>
      <c r="M766" s="257"/>
      <c r="N766" s="258"/>
      <c r="O766" s="258"/>
      <c r="P766" s="258"/>
      <c r="Q766" s="258"/>
      <c r="R766" s="258"/>
      <c r="S766" s="258"/>
      <c r="T766" s="259"/>
      <c r="AT766" s="260" t="s">
        <v>301</v>
      </c>
      <c r="AU766" s="260" t="s">
        <v>91</v>
      </c>
      <c r="AV766" s="12" t="s">
        <v>89</v>
      </c>
      <c r="AW766" s="12" t="s">
        <v>44</v>
      </c>
      <c r="AX766" s="12" t="s">
        <v>82</v>
      </c>
      <c r="AY766" s="260" t="s">
        <v>291</v>
      </c>
    </row>
    <row r="767" s="13" customFormat="1">
      <c r="B767" s="261"/>
      <c r="C767" s="262"/>
      <c r="D767" s="252" t="s">
        <v>301</v>
      </c>
      <c r="E767" s="263" t="s">
        <v>80</v>
      </c>
      <c r="F767" s="264" t="s">
        <v>89</v>
      </c>
      <c r="G767" s="262"/>
      <c r="H767" s="265">
        <v>1</v>
      </c>
      <c r="I767" s="266"/>
      <c r="J767" s="262"/>
      <c r="K767" s="262"/>
      <c r="L767" s="267"/>
      <c r="M767" s="268"/>
      <c r="N767" s="269"/>
      <c r="O767" s="269"/>
      <c r="P767" s="269"/>
      <c r="Q767" s="269"/>
      <c r="R767" s="269"/>
      <c r="S767" s="269"/>
      <c r="T767" s="270"/>
      <c r="AT767" s="271" t="s">
        <v>301</v>
      </c>
      <c r="AU767" s="271" t="s">
        <v>91</v>
      </c>
      <c r="AV767" s="13" t="s">
        <v>91</v>
      </c>
      <c r="AW767" s="13" t="s">
        <v>44</v>
      </c>
      <c r="AX767" s="13" t="s">
        <v>82</v>
      </c>
      <c r="AY767" s="271" t="s">
        <v>291</v>
      </c>
    </row>
    <row r="768" s="15" customFormat="1">
      <c r="B768" s="283"/>
      <c r="C768" s="284"/>
      <c r="D768" s="252" t="s">
        <v>301</v>
      </c>
      <c r="E768" s="285" t="s">
        <v>80</v>
      </c>
      <c r="F768" s="286" t="s">
        <v>315</v>
      </c>
      <c r="G768" s="284"/>
      <c r="H768" s="287">
        <v>4</v>
      </c>
      <c r="I768" s="288"/>
      <c r="J768" s="284"/>
      <c r="K768" s="284"/>
      <c r="L768" s="289"/>
      <c r="M768" s="290"/>
      <c r="N768" s="291"/>
      <c r="O768" s="291"/>
      <c r="P768" s="291"/>
      <c r="Q768" s="291"/>
      <c r="R768" s="291"/>
      <c r="S768" s="291"/>
      <c r="T768" s="292"/>
      <c r="AT768" s="293" t="s">
        <v>301</v>
      </c>
      <c r="AU768" s="293" t="s">
        <v>91</v>
      </c>
      <c r="AV768" s="15" t="s">
        <v>299</v>
      </c>
      <c r="AW768" s="15" t="s">
        <v>44</v>
      </c>
      <c r="AX768" s="15" t="s">
        <v>89</v>
      </c>
      <c r="AY768" s="293" t="s">
        <v>291</v>
      </c>
    </row>
    <row r="769" s="1" customFormat="1" ht="38.25" customHeight="1">
      <c r="B769" s="48"/>
      <c r="C769" s="238" t="s">
        <v>3618</v>
      </c>
      <c r="D769" s="238" t="s">
        <v>294</v>
      </c>
      <c r="E769" s="239" t="s">
        <v>4442</v>
      </c>
      <c r="F769" s="240" t="s">
        <v>4443</v>
      </c>
      <c r="G769" s="241" t="s">
        <v>385</v>
      </c>
      <c r="H769" s="242">
        <v>6</v>
      </c>
      <c r="I769" s="243"/>
      <c r="J769" s="244">
        <f>ROUND(I769*H769,2)</f>
        <v>0</v>
      </c>
      <c r="K769" s="240" t="s">
        <v>298</v>
      </c>
      <c r="L769" s="74"/>
      <c r="M769" s="245" t="s">
        <v>80</v>
      </c>
      <c r="N769" s="246" t="s">
        <v>52</v>
      </c>
      <c r="O769" s="49"/>
      <c r="P769" s="247">
        <f>O769*H769</f>
        <v>0</v>
      </c>
      <c r="Q769" s="247">
        <v>0</v>
      </c>
      <c r="R769" s="247">
        <f>Q769*H769</f>
        <v>0</v>
      </c>
      <c r="S769" s="247">
        <v>0</v>
      </c>
      <c r="T769" s="248">
        <f>S769*H769</f>
        <v>0</v>
      </c>
      <c r="AR769" s="25" t="s">
        <v>668</v>
      </c>
      <c r="AT769" s="25" t="s">
        <v>294</v>
      </c>
      <c r="AU769" s="25" t="s">
        <v>91</v>
      </c>
      <c r="AY769" s="25" t="s">
        <v>291</v>
      </c>
      <c r="BE769" s="249">
        <f>IF(N769="základní",J769,0)</f>
        <v>0</v>
      </c>
      <c r="BF769" s="249">
        <f>IF(N769="snížená",J769,0)</f>
        <v>0</v>
      </c>
      <c r="BG769" s="249">
        <f>IF(N769="zákl. přenesená",J769,0)</f>
        <v>0</v>
      </c>
      <c r="BH769" s="249">
        <f>IF(N769="sníž. přenesená",J769,0)</f>
        <v>0</v>
      </c>
      <c r="BI769" s="249">
        <f>IF(N769="nulová",J769,0)</f>
        <v>0</v>
      </c>
      <c r="BJ769" s="25" t="s">
        <v>89</v>
      </c>
      <c r="BK769" s="249">
        <f>ROUND(I769*H769,2)</f>
        <v>0</v>
      </c>
      <c r="BL769" s="25" t="s">
        <v>668</v>
      </c>
      <c r="BM769" s="25" t="s">
        <v>4444</v>
      </c>
    </row>
    <row r="770" s="12" customFormat="1">
      <c r="B770" s="250"/>
      <c r="C770" s="251"/>
      <c r="D770" s="252" t="s">
        <v>301</v>
      </c>
      <c r="E770" s="253" t="s">
        <v>80</v>
      </c>
      <c r="F770" s="254" t="s">
        <v>3966</v>
      </c>
      <c r="G770" s="251"/>
      <c r="H770" s="253" t="s">
        <v>80</v>
      </c>
      <c r="I770" s="255"/>
      <c r="J770" s="251"/>
      <c r="K770" s="251"/>
      <c r="L770" s="256"/>
      <c r="M770" s="257"/>
      <c r="N770" s="258"/>
      <c r="O770" s="258"/>
      <c r="P770" s="258"/>
      <c r="Q770" s="258"/>
      <c r="R770" s="258"/>
      <c r="S770" s="258"/>
      <c r="T770" s="259"/>
      <c r="AT770" s="260" t="s">
        <v>301</v>
      </c>
      <c r="AU770" s="260" t="s">
        <v>91</v>
      </c>
      <c r="AV770" s="12" t="s">
        <v>89</v>
      </c>
      <c r="AW770" s="12" t="s">
        <v>44</v>
      </c>
      <c r="AX770" s="12" t="s">
        <v>82</v>
      </c>
      <c r="AY770" s="260" t="s">
        <v>291</v>
      </c>
    </row>
    <row r="771" s="12" customFormat="1">
      <c r="B771" s="250"/>
      <c r="C771" s="251"/>
      <c r="D771" s="252" t="s">
        <v>301</v>
      </c>
      <c r="E771" s="253" t="s">
        <v>80</v>
      </c>
      <c r="F771" s="254" t="s">
        <v>4408</v>
      </c>
      <c r="G771" s="251"/>
      <c r="H771" s="253" t="s">
        <v>80</v>
      </c>
      <c r="I771" s="255"/>
      <c r="J771" s="251"/>
      <c r="K771" s="251"/>
      <c r="L771" s="256"/>
      <c r="M771" s="257"/>
      <c r="N771" s="258"/>
      <c r="O771" s="258"/>
      <c r="P771" s="258"/>
      <c r="Q771" s="258"/>
      <c r="R771" s="258"/>
      <c r="S771" s="258"/>
      <c r="T771" s="259"/>
      <c r="AT771" s="260" t="s">
        <v>301</v>
      </c>
      <c r="AU771" s="260" t="s">
        <v>91</v>
      </c>
      <c r="AV771" s="12" t="s">
        <v>89</v>
      </c>
      <c r="AW771" s="12" t="s">
        <v>44</v>
      </c>
      <c r="AX771" s="12" t="s">
        <v>82</v>
      </c>
      <c r="AY771" s="260" t="s">
        <v>291</v>
      </c>
    </row>
    <row r="772" s="13" customFormat="1">
      <c r="B772" s="261"/>
      <c r="C772" s="262"/>
      <c r="D772" s="252" t="s">
        <v>301</v>
      </c>
      <c r="E772" s="263" t="s">
        <v>80</v>
      </c>
      <c r="F772" s="264" t="s">
        <v>336</v>
      </c>
      <c r="G772" s="262"/>
      <c r="H772" s="265">
        <v>6</v>
      </c>
      <c r="I772" s="266"/>
      <c r="J772" s="262"/>
      <c r="K772" s="262"/>
      <c r="L772" s="267"/>
      <c r="M772" s="268"/>
      <c r="N772" s="269"/>
      <c r="O772" s="269"/>
      <c r="P772" s="269"/>
      <c r="Q772" s="269"/>
      <c r="R772" s="269"/>
      <c r="S772" s="269"/>
      <c r="T772" s="270"/>
      <c r="AT772" s="271" t="s">
        <v>301</v>
      </c>
      <c r="AU772" s="271" t="s">
        <v>91</v>
      </c>
      <c r="AV772" s="13" t="s">
        <v>91</v>
      </c>
      <c r="AW772" s="13" t="s">
        <v>44</v>
      </c>
      <c r="AX772" s="13" t="s">
        <v>89</v>
      </c>
      <c r="AY772" s="271" t="s">
        <v>291</v>
      </c>
    </row>
    <row r="773" s="1" customFormat="1" ht="16.5" customHeight="1">
      <c r="B773" s="48"/>
      <c r="C773" s="294" t="s">
        <v>3622</v>
      </c>
      <c r="D773" s="294" t="s">
        <v>337</v>
      </c>
      <c r="E773" s="295" t="s">
        <v>4445</v>
      </c>
      <c r="F773" s="296" t="s">
        <v>4446</v>
      </c>
      <c r="G773" s="297" t="s">
        <v>385</v>
      </c>
      <c r="H773" s="298">
        <v>6</v>
      </c>
      <c r="I773" s="299"/>
      <c r="J773" s="300">
        <f>ROUND(I773*H773,2)</f>
        <v>0</v>
      </c>
      <c r="K773" s="296" t="s">
        <v>4104</v>
      </c>
      <c r="L773" s="301"/>
      <c r="M773" s="302" t="s">
        <v>80</v>
      </c>
      <c r="N773" s="303" t="s">
        <v>52</v>
      </c>
      <c r="O773" s="49"/>
      <c r="P773" s="247">
        <f>O773*H773</f>
        <v>0</v>
      </c>
      <c r="Q773" s="247">
        <v>0</v>
      </c>
      <c r="R773" s="247">
        <f>Q773*H773</f>
        <v>0</v>
      </c>
      <c r="S773" s="247">
        <v>0</v>
      </c>
      <c r="T773" s="248">
        <f>S773*H773</f>
        <v>0</v>
      </c>
      <c r="AR773" s="25" t="s">
        <v>4105</v>
      </c>
      <c r="AT773" s="25" t="s">
        <v>337</v>
      </c>
      <c r="AU773" s="25" t="s">
        <v>91</v>
      </c>
      <c r="AY773" s="25" t="s">
        <v>291</v>
      </c>
      <c r="BE773" s="249">
        <f>IF(N773="základní",J773,0)</f>
        <v>0</v>
      </c>
      <c r="BF773" s="249">
        <f>IF(N773="snížená",J773,0)</f>
        <v>0</v>
      </c>
      <c r="BG773" s="249">
        <f>IF(N773="zákl. přenesená",J773,0)</f>
        <v>0</v>
      </c>
      <c r="BH773" s="249">
        <f>IF(N773="sníž. přenesená",J773,0)</f>
        <v>0</v>
      </c>
      <c r="BI773" s="249">
        <f>IF(N773="nulová",J773,0)</f>
        <v>0</v>
      </c>
      <c r="BJ773" s="25" t="s">
        <v>89</v>
      </c>
      <c r="BK773" s="249">
        <f>ROUND(I773*H773,2)</f>
        <v>0</v>
      </c>
      <c r="BL773" s="25" t="s">
        <v>668</v>
      </c>
      <c r="BM773" s="25" t="s">
        <v>4447</v>
      </c>
    </row>
    <row r="774" s="12" customFormat="1">
      <c r="B774" s="250"/>
      <c r="C774" s="251"/>
      <c r="D774" s="252" t="s">
        <v>301</v>
      </c>
      <c r="E774" s="253" t="s">
        <v>80</v>
      </c>
      <c r="F774" s="254" t="s">
        <v>3966</v>
      </c>
      <c r="G774" s="251"/>
      <c r="H774" s="253" t="s">
        <v>80</v>
      </c>
      <c r="I774" s="255"/>
      <c r="J774" s="251"/>
      <c r="K774" s="251"/>
      <c r="L774" s="256"/>
      <c r="M774" s="257"/>
      <c r="N774" s="258"/>
      <c r="O774" s="258"/>
      <c r="P774" s="258"/>
      <c r="Q774" s="258"/>
      <c r="R774" s="258"/>
      <c r="S774" s="258"/>
      <c r="T774" s="259"/>
      <c r="AT774" s="260" t="s">
        <v>301</v>
      </c>
      <c r="AU774" s="260" t="s">
        <v>91</v>
      </c>
      <c r="AV774" s="12" t="s">
        <v>89</v>
      </c>
      <c r="AW774" s="12" t="s">
        <v>44</v>
      </c>
      <c r="AX774" s="12" t="s">
        <v>82</v>
      </c>
      <c r="AY774" s="260" t="s">
        <v>291</v>
      </c>
    </row>
    <row r="775" s="12" customFormat="1">
      <c r="B775" s="250"/>
      <c r="C775" s="251"/>
      <c r="D775" s="252" t="s">
        <v>301</v>
      </c>
      <c r="E775" s="253" t="s">
        <v>80</v>
      </c>
      <c r="F775" s="254" t="s">
        <v>4412</v>
      </c>
      <c r="G775" s="251"/>
      <c r="H775" s="253" t="s">
        <v>80</v>
      </c>
      <c r="I775" s="255"/>
      <c r="J775" s="251"/>
      <c r="K775" s="251"/>
      <c r="L775" s="256"/>
      <c r="M775" s="257"/>
      <c r="N775" s="258"/>
      <c r="O775" s="258"/>
      <c r="P775" s="258"/>
      <c r="Q775" s="258"/>
      <c r="R775" s="258"/>
      <c r="S775" s="258"/>
      <c r="T775" s="259"/>
      <c r="AT775" s="260" t="s">
        <v>301</v>
      </c>
      <c r="AU775" s="260" t="s">
        <v>91</v>
      </c>
      <c r="AV775" s="12" t="s">
        <v>89</v>
      </c>
      <c r="AW775" s="12" t="s">
        <v>44</v>
      </c>
      <c r="AX775" s="12" t="s">
        <v>82</v>
      </c>
      <c r="AY775" s="260" t="s">
        <v>291</v>
      </c>
    </row>
    <row r="776" s="13" customFormat="1">
      <c r="B776" s="261"/>
      <c r="C776" s="262"/>
      <c r="D776" s="252" t="s">
        <v>301</v>
      </c>
      <c r="E776" s="263" t="s">
        <v>80</v>
      </c>
      <c r="F776" s="264" t="s">
        <v>336</v>
      </c>
      <c r="G776" s="262"/>
      <c r="H776" s="265">
        <v>6</v>
      </c>
      <c r="I776" s="266"/>
      <c r="J776" s="262"/>
      <c r="K776" s="262"/>
      <c r="L776" s="267"/>
      <c r="M776" s="268"/>
      <c r="N776" s="269"/>
      <c r="O776" s="269"/>
      <c r="P776" s="269"/>
      <c r="Q776" s="269"/>
      <c r="R776" s="269"/>
      <c r="S776" s="269"/>
      <c r="T776" s="270"/>
      <c r="AT776" s="271" t="s">
        <v>301</v>
      </c>
      <c r="AU776" s="271" t="s">
        <v>91</v>
      </c>
      <c r="AV776" s="13" t="s">
        <v>91</v>
      </c>
      <c r="AW776" s="13" t="s">
        <v>44</v>
      </c>
      <c r="AX776" s="13" t="s">
        <v>89</v>
      </c>
      <c r="AY776" s="271" t="s">
        <v>291</v>
      </c>
    </row>
    <row r="777" s="1" customFormat="1" ht="16.5" customHeight="1">
      <c r="B777" s="48"/>
      <c r="C777" s="238" t="s">
        <v>3626</v>
      </c>
      <c r="D777" s="238" t="s">
        <v>294</v>
      </c>
      <c r="E777" s="239" t="s">
        <v>4448</v>
      </c>
      <c r="F777" s="240" t="s">
        <v>4449</v>
      </c>
      <c r="G777" s="241" t="s">
        <v>385</v>
      </c>
      <c r="H777" s="242">
        <v>7</v>
      </c>
      <c r="I777" s="243"/>
      <c r="J777" s="244">
        <f>ROUND(I777*H777,2)</f>
        <v>0</v>
      </c>
      <c r="K777" s="240" t="s">
        <v>298</v>
      </c>
      <c r="L777" s="74"/>
      <c r="M777" s="245" t="s">
        <v>80</v>
      </c>
      <c r="N777" s="246" t="s">
        <v>52</v>
      </c>
      <c r="O777" s="49"/>
      <c r="P777" s="247">
        <f>O777*H777</f>
        <v>0</v>
      </c>
      <c r="Q777" s="247">
        <v>0</v>
      </c>
      <c r="R777" s="247">
        <f>Q777*H777</f>
        <v>0</v>
      </c>
      <c r="S777" s="247">
        <v>0</v>
      </c>
      <c r="T777" s="248">
        <f>S777*H777</f>
        <v>0</v>
      </c>
      <c r="AR777" s="25" t="s">
        <v>668</v>
      </c>
      <c r="AT777" s="25" t="s">
        <v>294</v>
      </c>
      <c r="AU777" s="25" t="s">
        <v>91</v>
      </c>
      <c r="AY777" s="25" t="s">
        <v>291</v>
      </c>
      <c r="BE777" s="249">
        <f>IF(N777="základní",J777,0)</f>
        <v>0</v>
      </c>
      <c r="BF777" s="249">
        <f>IF(N777="snížená",J777,0)</f>
        <v>0</v>
      </c>
      <c r="BG777" s="249">
        <f>IF(N777="zákl. přenesená",J777,0)</f>
        <v>0</v>
      </c>
      <c r="BH777" s="249">
        <f>IF(N777="sníž. přenesená",J777,0)</f>
        <v>0</v>
      </c>
      <c r="BI777" s="249">
        <f>IF(N777="nulová",J777,0)</f>
        <v>0</v>
      </c>
      <c r="BJ777" s="25" t="s">
        <v>89</v>
      </c>
      <c r="BK777" s="249">
        <f>ROUND(I777*H777,2)</f>
        <v>0</v>
      </c>
      <c r="BL777" s="25" t="s">
        <v>668</v>
      </c>
      <c r="BM777" s="25" t="s">
        <v>4450</v>
      </c>
    </row>
    <row r="778" s="12" customFormat="1">
      <c r="B778" s="250"/>
      <c r="C778" s="251"/>
      <c r="D778" s="252" t="s">
        <v>301</v>
      </c>
      <c r="E778" s="253" t="s">
        <v>80</v>
      </c>
      <c r="F778" s="254" t="s">
        <v>4099</v>
      </c>
      <c r="G778" s="251"/>
      <c r="H778" s="253" t="s">
        <v>80</v>
      </c>
      <c r="I778" s="255"/>
      <c r="J778" s="251"/>
      <c r="K778" s="251"/>
      <c r="L778" s="256"/>
      <c r="M778" s="257"/>
      <c r="N778" s="258"/>
      <c r="O778" s="258"/>
      <c r="P778" s="258"/>
      <c r="Q778" s="258"/>
      <c r="R778" s="258"/>
      <c r="S778" s="258"/>
      <c r="T778" s="259"/>
      <c r="AT778" s="260" t="s">
        <v>301</v>
      </c>
      <c r="AU778" s="260" t="s">
        <v>91</v>
      </c>
      <c r="AV778" s="12" t="s">
        <v>89</v>
      </c>
      <c r="AW778" s="12" t="s">
        <v>44</v>
      </c>
      <c r="AX778" s="12" t="s">
        <v>82</v>
      </c>
      <c r="AY778" s="260" t="s">
        <v>291</v>
      </c>
    </row>
    <row r="779" s="12" customFormat="1">
      <c r="B779" s="250"/>
      <c r="C779" s="251"/>
      <c r="D779" s="252" t="s">
        <v>301</v>
      </c>
      <c r="E779" s="253" t="s">
        <v>80</v>
      </c>
      <c r="F779" s="254" t="s">
        <v>4451</v>
      </c>
      <c r="G779" s="251"/>
      <c r="H779" s="253" t="s">
        <v>80</v>
      </c>
      <c r="I779" s="255"/>
      <c r="J779" s="251"/>
      <c r="K779" s="251"/>
      <c r="L779" s="256"/>
      <c r="M779" s="257"/>
      <c r="N779" s="258"/>
      <c r="O779" s="258"/>
      <c r="P779" s="258"/>
      <c r="Q779" s="258"/>
      <c r="R779" s="258"/>
      <c r="S779" s="258"/>
      <c r="T779" s="259"/>
      <c r="AT779" s="260" t="s">
        <v>301</v>
      </c>
      <c r="AU779" s="260" t="s">
        <v>91</v>
      </c>
      <c r="AV779" s="12" t="s">
        <v>89</v>
      </c>
      <c r="AW779" s="12" t="s">
        <v>44</v>
      </c>
      <c r="AX779" s="12" t="s">
        <v>82</v>
      </c>
      <c r="AY779" s="260" t="s">
        <v>291</v>
      </c>
    </row>
    <row r="780" s="13" customFormat="1">
      <c r="B780" s="261"/>
      <c r="C780" s="262"/>
      <c r="D780" s="252" t="s">
        <v>301</v>
      </c>
      <c r="E780" s="263" t="s">
        <v>80</v>
      </c>
      <c r="F780" s="264" t="s">
        <v>343</v>
      </c>
      <c r="G780" s="262"/>
      <c r="H780" s="265">
        <v>7</v>
      </c>
      <c r="I780" s="266"/>
      <c r="J780" s="262"/>
      <c r="K780" s="262"/>
      <c r="L780" s="267"/>
      <c r="M780" s="268"/>
      <c r="N780" s="269"/>
      <c r="O780" s="269"/>
      <c r="P780" s="269"/>
      <c r="Q780" s="269"/>
      <c r="R780" s="269"/>
      <c r="S780" s="269"/>
      <c r="T780" s="270"/>
      <c r="AT780" s="271" t="s">
        <v>301</v>
      </c>
      <c r="AU780" s="271" t="s">
        <v>91</v>
      </c>
      <c r="AV780" s="13" t="s">
        <v>91</v>
      </c>
      <c r="AW780" s="13" t="s">
        <v>44</v>
      </c>
      <c r="AX780" s="13" t="s">
        <v>89</v>
      </c>
      <c r="AY780" s="271" t="s">
        <v>291</v>
      </c>
    </row>
    <row r="781" s="1" customFormat="1" ht="25.5" customHeight="1">
      <c r="B781" s="48"/>
      <c r="C781" s="238" t="s">
        <v>3630</v>
      </c>
      <c r="D781" s="238" t="s">
        <v>294</v>
      </c>
      <c r="E781" s="239" t="s">
        <v>4452</v>
      </c>
      <c r="F781" s="240" t="s">
        <v>4453</v>
      </c>
      <c r="G781" s="241" t="s">
        <v>385</v>
      </c>
      <c r="H781" s="242">
        <v>3</v>
      </c>
      <c r="I781" s="243"/>
      <c r="J781" s="244">
        <f>ROUND(I781*H781,2)</f>
        <v>0</v>
      </c>
      <c r="K781" s="240" t="s">
        <v>298</v>
      </c>
      <c r="L781" s="74"/>
      <c r="M781" s="245" t="s">
        <v>80</v>
      </c>
      <c r="N781" s="246" t="s">
        <v>52</v>
      </c>
      <c r="O781" s="49"/>
      <c r="P781" s="247">
        <f>O781*H781</f>
        <v>0</v>
      </c>
      <c r="Q781" s="247">
        <v>0</v>
      </c>
      <c r="R781" s="247">
        <f>Q781*H781</f>
        <v>0</v>
      </c>
      <c r="S781" s="247">
        <v>0</v>
      </c>
      <c r="T781" s="248">
        <f>S781*H781</f>
        <v>0</v>
      </c>
      <c r="AR781" s="25" t="s">
        <v>668</v>
      </c>
      <c r="AT781" s="25" t="s">
        <v>294</v>
      </c>
      <c r="AU781" s="25" t="s">
        <v>91</v>
      </c>
      <c r="AY781" s="25" t="s">
        <v>291</v>
      </c>
      <c r="BE781" s="249">
        <f>IF(N781="základní",J781,0)</f>
        <v>0</v>
      </c>
      <c r="BF781" s="249">
        <f>IF(N781="snížená",J781,0)</f>
        <v>0</v>
      </c>
      <c r="BG781" s="249">
        <f>IF(N781="zákl. přenesená",J781,0)</f>
        <v>0</v>
      </c>
      <c r="BH781" s="249">
        <f>IF(N781="sníž. přenesená",J781,0)</f>
        <v>0</v>
      </c>
      <c r="BI781" s="249">
        <f>IF(N781="nulová",J781,0)</f>
        <v>0</v>
      </c>
      <c r="BJ781" s="25" t="s">
        <v>89</v>
      </c>
      <c r="BK781" s="249">
        <f>ROUND(I781*H781,2)</f>
        <v>0</v>
      </c>
      <c r="BL781" s="25" t="s">
        <v>668</v>
      </c>
      <c r="BM781" s="25" t="s">
        <v>4454</v>
      </c>
    </row>
    <row r="782" s="12" customFormat="1">
      <c r="B782" s="250"/>
      <c r="C782" s="251"/>
      <c r="D782" s="252" t="s">
        <v>301</v>
      </c>
      <c r="E782" s="253" t="s">
        <v>80</v>
      </c>
      <c r="F782" s="254" t="s">
        <v>3966</v>
      </c>
      <c r="G782" s="251"/>
      <c r="H782" s="253" t="s">
        <v>80</v>
      </c>
      <c r="I782" s="255"/>
      <c r="J782" s="251"/>
      <c r="K782" s="251"/>
      <c r="L782" s="256"/>
      <c r="M782" s="257"/>
      <c r="N782" s="258"/>
      <c r="O782" s="258"/>
      <c r="P782" s="258"/>
      <c r="Q782" s="258"/>
      <c r="R782" s="258"/>
      <c r="S782" s="258"/>
      <c r="T782" s="259"/>
      <c r="AT782" s="260" t="s">
        <v>301</v>
      </c>
      <c r="AU782" s="260" t="s">
        <v>91</v>
      </c>
      <c r="AV782" s="12" t="s">
        <v>89</v>
      </c>
      <c r="AW782" s="12" t="s">
        <v>44</v>
      </c>
      <c r="AX782" s="12" t="s">
        <v>82</v>
      </c>
      <c r="AY782" s="260" t="s">
        <v>291</v>
      </c>
    </row>
    <row r="783" s="12" customFormat="1">
      <c r="B783" s="250"/>
      <c r="C783" s="251"/>
      <c r="D783" s="252" t="s">
        <v>301</v>
      </c>
      <c r="E783" s="253" t="s">
        <v>80</v>
      </c>
      <c r="F783" s="254" t="s">
        <v>4455</v>
      </c>
      <c r="G783" s="251"/>
      <c r="H783" s="253" t="s">
        <v>80</v>
      </c>
      <c r="I783" s="255"/>
      <c r="J783" s="251"/>
      <c r="K783" s="251"/>
      <c r="L783" s="256"/>
      <c r="M783" s="257"/>
      <c r="N783" s="258"/>
      <c r="O783" s="258"/>
      <c r="P783" s="258"/>
      <c r="Q783" s="258"/>
      <c r="R783" s="258"/>
      <c r="S783" s="258"/>
      <c r="T783" s="259"/>
      <c r="AT783" s="260" t="s">
        <v>301</v>
      </c>
      <c r="AU783" s="260" t="s">
        <v>91</v>
      </c>
      <c r="AV783" s="12" t="s">
        <v>89</v>
      </c>
      <c r="AW783" s="12" t="s">
        <v>44</v>
      </c>
      <c r="AX783" s="12" t="s">
        <v>82</v>
      </c>
      <c r="AY783" s="260" t="s">
        <v>291</v>
      </c>
    </row>
    <row r="784" s="13" customFormat="1">
      <c r="B784" s="261"/>
      <c r="C784" s="262"/>
      <c r="D784" s="252" t="s">
        <v>301</v>
      </c>
      <c r="E784" s="263" t="s">
        <v>80</v>
      </c>
      <c r="F784" s="264" t="s">
        <v>132</v>
      </c>
      <c r="G784" s="262"/>
      <c r="H784" s="265">
        <v>3</v>
      </c>
      <c r="I784" s="266"/>
      <c r="J784" s="262"/>
      <c r="K784" s="262"/>
      <c r="L784" s="267"/>
      <c r="M784" s="268"/>
      <c r="N784" s="269"/>
      <c r="O784" s="269"/>
      <c r="P784" s="269"/>
      <c r="Q784" s="269"/>
      <c r="R784" s="269"/>
      <c r="S784" s="269"/>
      <c r="T784" s="270"/>
      <c r="AT784" s="271" t="s">
        <v>301</v>
      </c>
      <c r="AU784" s="271" t="s">
        <v>91</v>
      </c>
      <c r="AV784" s="13" t="s">
        <v>91</v>
      </c>
      <c r="AW784" s="13" t="s">
        <v>44</v>
      </c>
      <c r="AX784" s="13" t="s">
        <v>89</v>
      </c>
      <c r="AY784" s="271" t="s">
        <v>291</v>
      </c>
    </row>
    <row r="785" s="1" customFormat="1" ht="16.5" customHeight="1">
      <c r="B785" s="48"/>
      <c r="C785" s="294" t="s">
        <v>3634</v>
      </c>
      <c r="D785" s="294" t="s">
        <v>337</v>
      </c>
      <c r="E785" s="295" t="s">
        <v>4456</v>
      </c>
      <c r="F785" s="296" t="s">
        <v>4457</v>
      </c>
      <c r="G785" s="297" t="s">
        <v>385</v>
      </c>
      <c r="H785" s="298">
        <v>3</v>
      </c>
      <c r="I785" s="299"/>
      <c r="J785" s="300">
        <f>ROUND(I785*H785,2)</f>
        <v>0</v>
      </c>
      <c r="K785" s="296" t="s">
        <v>4104</v>
      </c>
      <c r="L785" s="301"/>
      <c r="M785" s="302" t="s">
        <v>80</v>
      </c>
      <c r="N785" s="303" t="s">
        <v>52</v>
      </c>
      <c r="O785" s="49"/>
      <c r="P785" s="247">
        <f>O785*H785</f>
        <v>0</v>
      </c>
      <c r="Q785" s="247">
        <v>0</v>
      </c>
      <c r="R785" s="247">
        <f>Q785*H785</f>
        <v>0</v>
      </c>
      <c r="S785" s="247">
        <v>0</v>
      </c>
      <c r="T785" s="248">
        <f>S785*H785</f>
        <v>0</v>
      </c>
      <c r="AR785" s="25" t="s">
        <v>4105</v>
      </c>
      <c r="AT785" s="25" t="s">
        <v>337</v>
      </c>
      <c r="AU785" s="25" t="s">
        <v>91</v>
      </c>
      <c r="AY785" s="25" t="s">
        <v>291</v>
      </c>
      <c r="BE785" s="249">
        <f>IF(N785="základní",J785,0)</f>
        <v>0</v>
      </c>
      <c r="BF785" s="249">
        <f>IF(N785="snížená",J785,0)</f>
        <v>0</v>
      </c>
      <c r="BG785" s="249">
        <f>IF(N785="zákl. přenesená",J785,0)</f>
        <v>0</v>
      </c>
      <c r="BH785" s="249">
        <f>IF(N785="sníž. přenesená",J785,0)</f>
        <v>0</v>
      </c>
      <c r="BI785" s="249">
        <f>IF(N785="nulová",J785,0)</f>
        <v>0</v>
      </c>
      <c r="BJ785" s="25" t="s">
        <v>89</v>
      </c>
      <c r="BK785" s="249">
        <f>ROUND(I785*H785,2)</f>
        <v>0</v>
      </c>
      <c r="BL785" s="25" t="s">
        <v>668</v>
      </c>
      <c r="BM785" s="25" t="s">
        <v>4458</v>
      </c>
    </row>
    <row r="786" s="12" customFormat="1">
      <c r="B786" s="250"/>
      <c r="C786" s="251"/>
      <c r="D786" s="252" t="s">
        <v>301</v>
      </c>
      <c r="E786" s="253" t="s">
        <v>80</v>
      </c>
      <c r="F786" s="254" t="s">
        <v>3966</v>
      </c>
      <c r="G786" s="251"/>
      <c r="H786" s="253" t="s">
        <v>80</v>
      </c>
      <c r="I786" s="255"/>
      <c r="J786" s="251"/>
      <c r="K786" s="251"/>
      <c r="L786" s="256"/>
      <c r="M786" s="257"/>
      <c r="N786" s="258"/>
      <c r="O786" s="258"/>
      <c r="P786" s="258"/>
      <c r="Q786" s="258"/>
      <c r="R786" s="258"/>
      <c r="S786" s="258"/>
      <c r="T786" s="259"/>
      <c r="AT786" s="260" t="s">
        <v>301</v>
      </c>
      <c r="AU786" s="260" t="s">
        <v>91</v>
      </c>
      <c r="AV786" s="12" t="s">
        <v>89</v>
      </c>
      <c r="AW786" s="12" t="s">
        <v>44</v>
      </c>
      <c r="AX786" s="12" t="s">
        <v>82</v>
      </c>
      <c r="AY786" s="260" t="s">
        <v>291</v>
      </c>
    </row>
    <row r="787" s="12" customFormat="1">
      <c r="B787" s="250"/>
      <c r="C787" s="251"/>
      <c r="D787" s="252" t="s">
        <v>301</v>
      </c>
      <c r="E787" s="253" t="s">
        <v>80</v>
      </c>
      <c r="F787" s="254" t="s">
        <v>4459</v>
      </c>
      <c r="G787" s="251"/>
      <c r="H787" s="253" t="s">
        <v>80</v>
      </c>
      <c r="I787" s="255"/>
      <c r="J787" s="251"/>
      <c r="K787" s="251"/>
      <c r="L787" s="256"/>
      <c r="M787" s="257"/>
      <c r="N787" s="258"/>
      <c r="O787" s="258"/>
      <c r="P787" s="258"/>
      <c r="Q787" s="258"/>
      <c r="R787" s="258"/>
      <c r="S787" s="258"/>
      <c r="T787" s="259"/>
      <c r="AT787" s="260" t="s">
        <v>301</v>
      </c>
      <c r="AU787" s="260" t="s">
        <v>91</v>
      </c>
      <c r="AV787" s="12" t="s">
        <v>89</v>
      </c>
      <c r="AW787" s="12" t="s">
        <v>44</v>
      </c>
      <c r="AX787" s="12" t="s">
        <v>82</v>
      </c>
      <c r="AY787" s="260" t="s">
        <v>291</v>
      </c>
    </row>
    <row r="788" s="13" customFormat="1">
      <c r="B788" s="261"/>
      <c r="C788" s="262"/>
      <c r="D788" s="252" t="s">
        <v>301</v>
      </c>
      <c r="E788" s="263" t="s">
        <v>80</v>
      </c>
      <c r="F788" s="264" t="s">
        <v>132</v>
      </c>
      <c r="G788" s="262"/>
      <c r="H788" s="265">
        <v>3</v>
      </c>
      <c r="I788" s="266"/>
      <c r="J788" s="262"/>
      <c r="K788" s="262"/>
      <c r="L788" s="267"/>
      <c r="M788" s="268"/>
      <c r="N788" s="269"/>
      <c r="O788" s="269"/>
      <c r="P788" s="269"/>
      <c r="Q788" s="269"/>
      <c r="R788" s="269"/>
      <c r="S788" s="269"/>
      <c r="T788" s="270"/>
      <c r="AT788" s="271" t="s">
        <v>301</v>
      </c>
      <c r="AU788" s="271" t="s">
        <v>91</v>
      </c>
      <c r="AV788" s="13" t="s">
        <v>91</v>
      </c>
      <c r="AW788" s="13" t="s">
        <v>44</v>
      </c>
      <c r="AX788" s="13" t="s">
        <v>89</v>
      </c>
      <c r="AY788" s="271" t="s">
        <v>291</v>
      </c>
    </row>
    <row r="789" s="1" customFormat="1" ht="25.5" customHeight="1">
      <c r="B789" s="48"/>
      <c r="C789" s="238" t="s">
        <v>3638</v>
      </c>
      <c r="D789" s="238" t="s">
        <v>294</v>
      </c>
      <c r="E789" s="239" t="s">
        <v>4460</v>
      </c>
      <c r="F789" s="240" t="s">
        <v>4461</v>
      </c>
      <c r="G789" s="241" t="s">
        <v>385</v>
      </c>
      <c r="H789" s="242">
        <v>4</v>
      </c>
      <c r="I789" s="243"/>
      <c r="J789" s="244">
        <f>ROUND(I789*H789,2)</f>
        <v>0</v>
      </c>
      <c r="K789" s="240" t="s">
        <v>298</v>
      </c>
      <c r="L789" s="74"/>
      <c r="M789" s="245" t="s">
        <v>80</v>
      </c>
      <c r="N789" s="246" t="s">
        <v>52</v>
      </c>
      <c r="O789" s="49"/>
      <c r="P789" s="247">
        <f>O789*H789</f>
        <v>0</v>
      </c>
      <c r="Q789" s="247">
        <v>0</v>
      </c>
      <c r="R789" s="247">
        <f>Q789*H789</f>
        <v>0</v>
      </c>
      <c r="S789" s="247">
        <v>0</v>
      </c>
      <c r="T789" s="248">
        <f>S789*H789</f>
        <v>0</v>
      </c>
      <c r="AR789" s="25" t="s">
        <v>668</v>
      </c>
      <c r="AT789" s="25" t="s">
        <v>294</v>
      </c>
      <c r="AU789" s="25" t="s">
        <v>91</v>
      </c>
      <c r="AY789" s="25" t="s">
        <v>291</v>
      </c>
      <c r="BE789" s="249">
        <f>IF(N789="základní",J789,0)</f>
        <v>0</v>
      </c>
      <c r="BF789" s="249">
        <f>IF(N789="snížená",J789,0)</f>
        <v>0</v>
      </c>
      <c r="BG789" s="249">
        <f>IF(N789="zákl. přenesená",J789,0)</f>
        <v>0</v>
      </c>
      <c r="BH789" s="249">
        <f>IF(N789="sníž. přenesená",J789,0)</f>
        <v>0</v>
      </c>
      <c r="BI789" s="249">
        <f>IF(N789="nulová",J789,0)</f>
        <v>0</v>
      </c>
      <c r="BJ789" s="25" t="s">
        <v>89</v>
      </c>
      <c r="BK789" s="249">
        <f>ROUND(I789*H789,2)</f>
        <v>0</v>
      </c>
      <c r="BL789" s="25" t="s">
        <v>668</v>
      </c>
      <c r="BM789" s="25" t="s">
        <v>4462</v>
      </c>
    </row>
    <row r="790" s="12" customFormat="1">
      <c r="B790" s="250"/>
      <c r="C790" s="251"/>
      <c r="D790" s="252" t="s">
        <v>301</v>
      </c>
      <c r="E790" s="253" t="s">
        <v>80</v>
      </c>
      <c r="F790" s="254" t="s">
        <v>3966</v>
      </c>
      <c r="G790" s="251"/>
      <c r="H790" s="253" t="s">
        <v>80</v>
      </c>
      <c r="I790" s="255"/>
      <c r="J790" s="251"/>
      <c r="K790" s="251"/>
      <c r="L790" s="256"/>
      <c r="M790" s="257"/>
      <c r="N790" s="258"/>
      <c r="O790" s="258"/>
      <c r="P790" s="258"/>
      <c r="Q790" s="258"/>
      <c r="R790" s="258"/>
      <c r="S790" s="258"/>
      <c r="T790" s="259"/>
      <c r="AT790" s="260" t="s">
        <v>301</v>
      </c>
      <c r="AU790" s="260" t="s">
        <v>91</v>
      </c>
      <c r="AV790" s="12" t="s">
        <v>89</v>
      </c>
      <c r="AW790" s="12" t="s">
        <v>44</v>
      </c>
      <c r="AX790" s="12" t="s">
        <v>82</v>
      </c>
      <c r="AY790" s="260" t="s">
        <v>291</v>
      </c>
    </row>
    <row r="791" s="12" customFormat="1">
      <c r="B791" s="250"/>
      <c r="C791" s="251"/>
      <c r="D791" s="252" t="s">
        <v>301</v>
      </c>
      <c r="E791" s="253" t="s">
        <v>80</v>
      </c>
      <c r="F791" s="254" t="s">
        <v>4463</v>
      </c>
      <c r="G791" s="251"/>
      <c r="H791" s="253" t="s">
        <v>80</v>
      </c>
      <c r="I791" s="255"/>
      <c r="J791" s="251"/>
      <c r="K791" s="251"/>
      <c r="L791" s="256"/>
      <c r="M791" s="257"/>
      <c r="N791" s="258"/>
      <c r="O791" s="258"/>
      <c r="P791" s="258"/>
      <c r="Q791" s="258"/>
      <c r="R791" s="258"/>
      <c r="S791" s="258"/>
      <c r="T791" s="259"/>
      <c r="AT791" s="260" t="s">
        <v>301</v>
      </c>
      <c r="AU791" s="260" t="s">
        <v>91</v>
      </c>
      <c r="AV791" s="12" t="s">
        <v>89</v>
      </c>
      <c r="AW791" s="12" t="s">
        <v>44</v>
      </c>
      <c r="AX791" s="12" t="s">
        <v>82</v>
      </c>
      <c r="AY791" s="260" t="s">
        <v>291</v>
      </c>
    </row>
    <row r="792" s="13" customFormat="1">
      <c r="B792" s="261"/>
      <c r="C792" s="262"/>
      <c r="D792" s="252" t="s">
        <v>301</v>
      </c>
      <c r="E792" s="263" t="s">
        <v>80</v>
      </c>
      <c r="F792" s="264" t="s">
        <v>299</v>
      </c>
      <c r="G792" s="262"/>
      <c r="H792" s="265">
        <v>4</v>
      </c>
      <c r="I792" s="266"/>
      <c r="J792" s="262"/>
      <c r="K792" s="262"/>
      <c r="L792" s="267"/>
      <c r="M792" s="268"/>
      <c r="N792" s="269"/>
      <c r="O792" s="269"/>
      <c r="P792" s="269"/>
      <c r="Q792" s="269"/>
      <c r="R792" s="269"/>
      <c r="S792" s="269"/>
      <c r="T792" s="270"/>
      <c r="AT792" s="271" t="s">
        <v>301</v>
      </c>
      <c r="AU792" s="271" t="s">
        <v>91</v>
      </c>
      <c r="AV792" s="13" t="s">
        <v>91</v>
      </c>
      <c r="AW792" s="13" t="s">
        <v>44</v>
      </c>
      <c r="AX792" s="13" t="s">
        <v>89</v>
      </c>
      <c r="AY792" s="271" t="s">
        <v>291</v>
      </c>
    </row>
    <row r="793" s="1" customFormat="1" ht="16.5" customHeight="1">
      <c r="B793" s="48"/>
      <c r="C793" s="294" t="s">
        <v>3642</v>
      </c>
      <c r="D793" s="294" t="s">
        <v>337</v>
      </c>
      <c r="E793" s="295" t="s">
        <v>4464</v>
      </c>
      <c r="F793" s="296" t="s">
        <v>4465</v>
      </c>
      <c r="G793" s="297" t="s">
        <v>385</v>
      </c>
      <c r="H793" s="298">
        <v>4</v>
      </c>
      <c r="I793" s="299"/>
      <c r="J793" s="300">
        <f>ROUND(I793*H793,2)</f>
        <v>0</v>
      </c>
      <c r="K793" s="296" t="s">
        <v>4104</v>
      </c>
      <c r="L793" s="301"/>
      <c r="M793" s="302" t="s">
        <v>80</v>
      </c>
      <c r="N793" s="303" t="s">
        <v>52</v>
      </c>
      <c r="O793" s="49"/>
      <c r="P793" s="247">
        <f>O793*H793</f>
        <v>0</v>
      </c>
      <c r="Q793" s="247">
        <v>0</v>
      </c>
      <c r="R793" s="247">
        <f>Q793*H793</f>
        <v>0</v>
      </c>
      <c r="S793" s="247">
        <v>0</v>
      </c>
      <c r="T793" s="248">
        <f>S793*H793</f>
        <v>0</v>
      </c>
      <c r="AR793" s="25" t="s">
        <v>4105</v>
      </c>
      <c r="AT793" s="25" t="s">
        <v>337</v>
      </c>
      <c r="AU793" s="25" t="s">
        <v>91</v>
      </c>
      <c r="AY793" s="25" t="s">
        <v>291</v>
      </c>
      <c r="BE793" s="249">
        <f>IF(N793="základní",J793,0)</f>
        <v>0</v>
      </c>
      <c r="BF793" s="249">
        <f>IF(N793="snížená",J793,0)</f>
        <v>0</v>
      </c>
      <c r="BG793" s="249">
        <f>IF(N793="zákl. přenesená",J793,0)</f>
        <v>0</v>
      </c>
      <c r="BH793" s="249">
        <f>IF(N793="sníž. přenesená",J793,0)</f>
        <v>0</v>
      </c>
      <c r="BI793" s="249">
        <f>IF(N793="nulová",J793,0)</f>
        <v>0</v>
      </c>
      <c r="BJ793" s="25" t="s">
        <v>89</v>
      </c>
      <c r="BK793" s="249">
        <f>ROUND(I793*H793,2)</f>
        <v>0</v>
      </c>
      <c r="BL793" s="25" t="s">
        <v>668</v>
      </c>
      <c r="BM793" s="25" t="s">
        <v>4466</v>
      </c>
    </row>
    <row r="794" s="12" customFormat="1">
      <c r="B794" s="250"/>
      <c r="C794" s="251"/>
      <c r="D794" s="252" t="s">
        <v>301</v>
      </c>
      <c r="E794" s="253" t="s">
        <v>80</v>
      </c>
      <c r="F794" s="254" t="s">
        <v>3966</v>
      </c>
      <c r="G794" s="251"/>
      <c r="H794" s="253" t="s">
        <v>80</v>
      </c>
      <c r="I794" s="255"/>
      <c r="J794" s="251"/>
      <c r="K794" s="251"/>
      <c r="L794" s="256"/>
      <c r="M794" s="257"/>
      <c r="N794" s="258"/>
      <c r="O794" s="258"/>
      <c r="P794" s="258"/>
      <c r="Q794" s="258"/>
      <c r="R794" s="258"/>
      <c r="S794" s="258"/>
      <c r="T794" s="259"/>
      <c r="AT794" s="260" t="s">
        <v>301</v>
      </c>
      <c r="AU794" s="260" t="s">
        <v>91</v>
      </c>
      <c r="AV794" s="12" t="s">
        <v>89</v>
      </c>
      <c r="AW794" s="12" t="s">
        <v>44</v>
      </c>
      <c r="AX794" s="12" t="s">
        <v>82</v>
      </c>
      <c r="AY794" s="260" t="s">
        <v>291</v>
      </c>
    </row>
    <row r="795" s="12" customFormat="1">
      <c r="B795" s="250"/>
      <c r="C795" s="251"/>
      <c r="D795" s="252" t="s">
        <v>301</v>
      </c>
      <c r="E795" s="253" t="s">
        <v>80</v>
      </c>
      <c r="F795" s="254" t="s">
        <v>4467</v>
      </c>
      <c r="G795" s="251"/>
      <c r="H795" s="253" t="s">
        <v>80</v>
      </c>
      <c r="I795" s="255"/>
      <c r="J795" s="251"/>
      <c r="K795" s="251"/>
      <c r="L795" s="256"/>
      <c r="M795" s="257"/>
      <c r="N795" s="258"/>
      <c r="O795" s="258"/>
      <c r="P795" s="258"/>
      <c r="Q795" s="258"/>
      <c r="R795" s="258"/>
      <c r="S795" s="258"/>
      <c r="T795" s="259"/>
      <c r="AT795" s="260" t="s">
        <v>301</v>
      </c>
      <c r="AU795" s="260" t="s">
        <v>91</v>
      </c>
      <c r="AV795" s="12" t="s">
        <v>89</v>
      </c>
      <c r="AW795" s="12" t="s">
        <v>44</v>
      </c>
      <c r="AX795" s="12" t="s">
        <v>82</v>
      </c>
      <c r="AY795" s="260" t="s">
        <v>291</v>
      </c>
    </row>
    <row r="796" s="13" customFormat="1">
      <c r="B796" s="261"/>
      <c r="C796" s="262"/>
      <c r="D796" s="252" t="s">
        <v>301</v>
      </c>
      <c r="E796" s="263" t="s">
        <v>80</v>
      </c>
      <c r="F796" s="264" t="s">
        <v>299</v>
      </c>
      <c r="G796" s="262"/>
      <c r="H796" s="265">
        <v>4</v>
      </c>
      <c r="I796" s="266"/>
      <c r="J796" s="262"/>
      <c r="K796" s="262"/>
      <c r="L796" s="267"/>
      <c r="M796" s="268"/>
      <c r="N796" s="269"/>
      <c r="O796" s="269"/>
      <c r="P796" s="269"/>
      <c r="Q796" s="269"/>
      <c r="R796" s="269"/>
      <c r="S796" s="269"/>
      <c r="T796" s="270"/>
      <c r="AT796" s="271" t="s">
        <v>301</v>
      </c>
      <c r="AU796" s="271" t="s">
        <v>91</v>
      </c>
      <c r="AV796" s="13" t="s">
        <v>91</v>
      </c>
      <c r="AW796" s="13" t="s">
        <v>44</v>
      </c>
      <c r="AX796" s="13" t="s">
        <v>89</v>
      </c>
      <c r="AY796" s="271" t="s">
        <v>291</v>
      </c>
    </row>
    <row r="797" s="1" customFormat="1" ht="38.25" customHeight="1">
      <c r="B797" s="48"/>
      <c r="C797" s="238" t="s">
        <v>3646</v>
      </c>
      <c r="D797" s="238" t="s">
        <v>294</v>
      </c>
      <c r="E797" s="239" t="s">
        <v>4468</v>
      </c>
      <c r="F797" s="240" t="s">
        <v>4469</v>
      </c>
      <c r="G797" s="241" t="s">
        <v>385</v>
      </c>
      <c r="H797" s="242">
        <v>8</v>
      </c>
      <c r="I797" s="243"/>
      <c r="J797" s="244">
        <f>ROUND(I797*H797,2)</f>
        <v>0</v>
      </c>
      <c r="K797" s="240" t="s">
        <v>298</v>
      </c>
      <c r="L797" s="74"/>
      <c r="M797" s="245" t="s">
        <v>80</v>
      </c>
      <c r="N797" s="246" t="s">
        <v>52</v>
      </c>
      <c r="O797" s="49"/>
      <c r="P797" s="247">
        <f>O797*H797</f>
        <v>0</v>
      </c>
      <c r="Q797" s="247">
        <v>0.00063000000000000003</v>
      </c>
      <c r="R797" s="247">
        <f>Q797*H797</f>
        <v>0.0050400000000000002</v>
      </c>
      <c r="S797" s="247">
        <v>0</v>
      </c>
      <c r="T797" s="248">
        <f>S797*H797</f>
        <v>0</v>
      </c>
      <c r="AR797" s="25" t="s">
        <v>668</v>
      </c>
      <c r="AT797" s="25" t="s">
        <v>294</v>
      </c>
      <c r="AU797" s="25" t="s">
        <v>91</v>
      </c>
      <c r="AY797" s="25" t="s">
        <v>291</v>
      </c>
      <c r="BE797" s="249">
        <f>IF(N797="základní",J797,0)</f>
        <v>0</v>
      </c>
      <c r="BF797" s="249">
        <f>IF(N797="snížená",J797,0)</f>
        <v>0</v>
      </c>
      <c r="BG797" s="249">
        <f>IF(N797="zákl. přenesená",J797,0)</f>
        <v>0</v>
      </c>
      <c r="BH797" s="249">
        <f>IF(N797="sníž. přenesená",J797,0)</f>
        <v>0</v>
      </c>
      <c r="BI797" s="249">
        <f>IF(N797="nulová",J797,0)</f>
        <v>0</v>
      </c>
      <c r="BJ797" s="25" t="s">
        <v>89</v>
      </c>
      <c r="BK797" s="249">
        <f>ROUND(I797*H797,2)</f>
        <v>0</v>
      </c>
      <c r="BL797" s="25" t="s">
        <v>668</v>
      </c>
      <c r="BM797" s="25" t="s">
        <v>4470</v>
      </c>
    </row>
    <row r="798" s="12" customFormat="1">
      <c r="B798" s="250"/>
      <c r="C798" s="251"/>
      <c r="D798" s="252" t="s">
        <v>301</v>
      </c>
      <c r="E798" s="253" t="s">
        <v>80</v>
      </c>
      <c r="F798" s="254" t="s">
        <v>3955</v>
      </c>
      <c r="G798" s="251"/>
      <c r="H798" s="253" t="s">
        <v>80</v>
      </c>
      <c r="I798" s="255"/>
      <c r="J798" s="251"/>
      <c r="K798" s="251"/>
      <c r="L798" s="256"/>
      <c r="M798" s="257"/>
      <c r="N798" s="258"/>
      <c r="O798" s="258"/>
      <c r="P798" s="258"/>
      <c r="Q798" s="258"/>
      <c r="R798" s="258"/>
      <c r="S798" s="258"/>
      <c r="T798" s="259"/>
      <c r="AT798" s="260" t="s">
        <v>301</v>
      </c>
      <c r="AU798" s="260" t="s">
        <v>91</v>
      </c>
      <c r="AV798" s="12" t="s">
        <v>89</v>
      </c>
      <c r="AW798" s="12" t="s">
        <v>44</v>
      </c>
      <c r="AX798" s="12" t="s">
        <v>82</v>
      </c>
      <c r="AY798" s="260" t="s">
        <v>291</v>
      </c>
    </row>
    <row r="799" s="12" customFormat="1">
      <c r="B799" s="250"/>
      <c r="C799" s="251"/>
      <c r="D799" s="252" t="s">
        <v>301</v>
      </c>
      <c r="E799" s="253" t="s">
        <v>80</v>
      </c>
      <c r="F799" s="254" t="s">
        <v>4099</v>
      </c>
      <c r="G799" s="251"/>
      <c r="H799" s="253" t="s">
        <v>80</v>
      </c>
      <c r="I799" s="255"/>
      <c r="J799" s="251"/>
      <c r="K799" s="251"/>
      <c r="L799" s="256"/>
      <c r="M799" s="257"/>
      <c r="N799" s="258"/>
      <c r="O799" s="258"/>
      <c r="P799" s="258"/>
      <c r="Q799" s="258"/>
      <c r="R799" s="258"/>
      <c r="S799" s="258"/>
      <c r="T799" s="259"/>
      <c r="AT799" s="260" t="s">
        <v>301</v>
      </c>
      <c r="AU799" s="260" t="s">
        <v>91</v>
      </c>
      <c r="AV799" s="12" t="s">
        <v>89</v>
      </c>
      <c r="AW799" s="12" t="s">
        <v>44</v>
      </c>
      <c r="AX799" s="12" t="s">
        <v>82</v>
      </c>
      <c r="AY799" s="260" t="s">
        <v>291</v>
      </c>
    </row>
    <row r="800" s="12" customFormat="1">
      <c r="B800" s="250"/>
      <c r="C800" s="251"/>
      <c r="D800" s="252" t="s">
        <v>301</v>
      </c>
      <c r="E800" s="253" t="s">
        <v>80</v>
      </c>
      <c r="F800" s="254" t="s">
        <v>4471</v>
      </c>
      <c r="G800" s="251"/>
      <c r="H800" s="253" t="s">
        <v>80</v>
      </c>
      <c r="I800" s="255"/>
      <c r="J800" s="251"/>
      <c r="K800" s="251"/>
      <c r="L800" s="256"/>
      <c r="M800" s="257"/>
      <c r="N800" s="258"/>
      <c r="O800" s="258"/>
      <c r="P800" s="258"/>
      <c r="Q800" s="258"/>
      <c r="R800" s="258"/>
      <c r="S800" s="258"/>
      <c r="T800" s="259"/>
      <c r="AT800" s="260" t="s">
        <v>301</v>
      </c>
      <c r="AU800" s="260" t="s">
        <v>91</v>
      </c>
      <c r="AV800" s="12" t="s">
        <v>89</v>
      </c>
      <c r="AW800" s="12" t="s">
        <v>44</v>
      </c>
      <c r="AX800" s="12" t="s">
        <v>82</v>
      </c>
      <c r="AY800" s="260" t="s">
        <v>291</v>
      </c>
    </row>
    <row r="801" s="13" customFormat="1">
      <c r="B801" s="261"/>
      <c r="C801" s="262"/>
      <c r="D801" s="252" t="s">
        <v>301</v>
      </c>
      <c r="E801" s="263" t="s">
        <v>80</v>
      </c>
      <c r="F801" s="264" t="s">
        <v>340</v>
      </c>
      <c r="G801" s="262"/>
      <c r="H801" s="265">
        <v>8</v>
      </c>
      <c r="I801" s="266"/>
      <c r="J801" s="262"/>
      <c r="K801" s="262"/>
      <c r="L801" s="267"/>
      <c r="M801" s="268"/>
      <c r="N801" s="269"/>
      <c r="O801" s="269"/>
      <c r="P801" s="269"/>
      <c r="Q801" s="269"/>
      <c r="R801" s="269"/>
      <c r="S801" s="269"/>
      <c r="T801" s="270"/>
      <c r="AT801" s="271" t="s">
        <v>301</v>
      </c>
      <c r="AU801" s="271" t="s">
        <v>91</v>
      </c>
      <c r="AV801" s="13" t="s">
        <v>91</v>
      </c>
      <c r="AW801" s="13" t="s">
        <v>44</v>
      </c>
      <c r="AX801" s="13" t="s">
        <v>89</v>
      </c>
      <c r="AY801" s="271" t="s">
        <v>291</v>
      </c>
    </row>
    <row r="802" s="1" customFormat="1" ht="16.5" customHeight="1">
      <c r="B802" s="48"/>
      <c r="C802" s="238" t="s">
        <v>3651</v>
      </c>
      <c r="D802" s="238" t="s">
        <v>294</v>
      </c>
      <c r="E802" s="239" t="s">
        <v>4472</v>
      </c>
      <c r="F802" s="240" t="s">
        <v>4473</v>
      </c>
      <c r="G802" s="241" t="s">
        <v>385</v>
      </c>
      <c r="H802" s="242">
        <v>8</v>
      </c>
      <c r="I802" s="243"/>
      <c r="J802" s="244">
        <f>ROUND(I802*H802,2)</f>
        <v>0</v>
      </c>
      <c r="K802" s="240" t="s">
        <v>298</v>
      </c>
      <c r="L802" s="74"/>
      <c r="M802" s="245" t="s">
        <v>80</v>
      </c>
      <c r="N802" s="246" t="s">
        <v>52</v>
      </c>
      <c r="O802" s="49"/>
      <c r="P802" s="247">
        <f>O802*H802</f>
        <v>0</v>
      </c>
      <c r="Q802" s="247">
        <v>0.00132</v>
      </c>
      <c r="R802" s="247">
        <f>Q802*H802</f>
        <v>0.01056</v>
      </c>
      <c r="S802" s="247">
        <v>0</v>
      </c>
      <c r="T802" s="248">
        <f>S802*H802</f>
        <v>0</v>
      </c>
      <c r="AR802" s="25" t="s">
        <v>668</v>
      </c>
      <c r="AT802" s="25" t="s">
        <v>294</v>
      </c>
      <c r="AU802" s="25" t="s">
        <v>91</v>
      </c>
      <c r="AY802" s="25" t="s">
        <v>291</v>
      </c>
      <c r="BE802" s="249">
        <f>IF(N802="základní",J802,0)</f>
        <v>0</v>
      </c>
      <c r="BF802" s="249">
        <f>IF(N802="snížená",J802,0)</f>
        <v>0</v>
      </c>
      <c r="BG802" s="249">
        <f>IF(N802="zákl. přenesená",J802,0)</f>
        <v>0</v>
      </c>
      <c r="BH802" s="249">
        <f>IF(N802="sníž. přenesená",J802,0)</f>
        <v>0</v>
      </c>
      <c r="BI802" s="249">
        <f>IF(N802="nulová",J802,0)</f>
        <v>0</v>
      </c>
      <c r="BJ802" s="25" t="s">
        <v>89</v>
      </c>
      <c r="BK802" s="249">
        <f>ROUND(I802*H802,2)</f>
        <v>0</v>
      </c>
      <c r="BL802" s="25" t="s">
        <v>668</v>
      </c>
      <c r="BM802" s="25" t="s">
        <v>4474</v>
      </c>
    </row>
    <row r="803" s="12" customFormat="1">
      <c r="B803" s="250"/>
      <c r="C803" s="251"/>
      <c r="D803" s="252" t="s">
        <v>301</v>
      </c>
      <c r="E803" s="253" t="s">
        <v>80</v>
      </c>
      <c r="F803" s="254" t="s">
        <v>3955</v>
      </c>
      <c r="G803" s="251"/>
      <c r="H803" s="253" t="s">
        <v>80</v>
      </c>
      <c r="I803" s="255"/>
      <c r="J803" s="251"/>
      <c r="K803" s="251"/>
      <c r="L803" s="256"/>
      <c r="M803" s="257"/>
      <c r="N803" s="258"/>
      <c r="O803" s="258"/>
      <c r="P803" s="258"/>
      <c r="Q803" s="258"/>
      <c r="R803" s="258"/>
      <c r="S803" s="258"/>
      <c r="T803" s="259"/>
      <c r="AT803" s="260" t="s">
        <v>301</v>
      </c>
      <c r="AU803" s="260" t="s">
        <v>91</v>
      </c>
      <c r="AV803" s="12" t="s">
        <v>89</v>
      </c>
      <c r="AW803" s="12" t="s">
        <v>44</v>
      </c>
      <c r="AX803" s="12" t="s">
        <v>82</v>
      </c>
      <c r="AY803" s="260" t="s">
        <v>291</v>
      </c>
    </row>
    <row r="804" s="12" customFormat="1">
      <c r="B804" s="250"/>
      <c r="C804" s="251"/>
      <c r="D804" s="252" t="s">
        <v>301</v>
      </c>
      <c r="E804" s="253" t="s">
        <v>80</v>
      </c>
      <c r="F804" s="254" t="s">
        <v>4099</v>
      </c>
      <c r="G804" s="251"/>
      <c r="H804" s="253" t="s">
        <v>80</v>
      </c>
      <c r="I804" s="255"/>
      <c r="J804" s="251"/>
      <c r="K804" s="251"/>
      <c r="L804" s="256"/>
      <c r="M804" s="257"/>
      <c r="N804" s="258"/>
      <c r="O804" s="258"/>
      <c r="P804" s="258"/>
      <c r="Q804" s="258"/>
      <c r="R804" s="258"/>
      <c r="S804" s="258"/>
      <c r="T804" s="259"/>
      <c r="AT804" s="260" t="s">
        <v>301</v>
      </c>
      <c r="AU804" s="260" t="s">
        <v>91</v>
      </c>
      <c r="AV804" s="12" t="s">
        <v>89</v>
      </c>
      <c r="AW804" s="12" t="s">
        <v>44</v>
      </c>
      <c r="AX804" s="12" t="s">
        <v>82</v>
      </c>
      <c r="AY804" s="260" t="s">
        <v>291</v>
      </c>
    </row>
    <row r="805" s="12" customFormat="1">
      <c r="B805" s="250"/>
      <c r="C805" s="251"/>
      <c r="D805" s="252" t="s">
        <v>301</v>
      </c>
      <c r="E805" s="253" t="s">
        <v>80</v>
      </c>
      <c r="F805" s="254" t="s">
        <v>4475</v>
      </c>
      <c r="G805" s="251"/>
      <c r="H805" s="253" t="s">
        <v>80</v>
      </c>
      <c r="I805" s="255"/>
      <c r="J805" s="251"/>
      <c r="K805" s="251"/>
      <c r="L805" s="256"/>
      <c r="M805" s="257"/>
      <c r="N805" s="258"/>
      <c r="O805" s="258"/>
      <c r="P805" s="258"/>
      <c r="Q805" s="258"/>
      <c r="R805" s="258"/>
      <c r="S805" s="258"/>
      <c r="T805" s="259"/>
      <c r="AT805" s="260" t="s">
        <v>301</v>
      </c>
      <c r="AU805" s="260" t="s">
        <v>91</v>
      </c>
      <c r="AV805" s="12" t="s">
        <v>89</v>
      </c>
      <c r="AW805" s="12" t="s">
        <v>44</v>
      </c>
      <c r="AX805" s="12" t="s">
        <v>82</v>
      </c>
      <c r="AY805" s="260" t="s">
        <v>291</v>
      </c>
    </row>
    <row r="806" s="13" customFormat="1">
      <c r="B806" s="261"/>
      <c r="C806" s="262"/>
      <c r="D806" s="252" t="s">
        <v>301</v>
      </c>
      <c r="E806" s="263" t="s">
        <v>80</v>
      </c>
      <c r="F806" s="264" t="s">
        <v>340</v>
      </c>
      <c r="G806" s="262"/>
      <c r="H806" s="265">
        <v>8</v>
      </c>
      <c r="I806" s="266"/>
      <c r="J806" s="262"/>
      <c r="K806" s="262"/>
      <c r="L806" s="267"/>
      <c r="M806" s="268"/>
      <c r="N806" s="269"/>
      <c r="O806" s="269"/>
      <c r="P806" s="269"/>
      <c r="Q806" s="269"/>
      <c r="R806" s="269"/>
      <c r="S806" s="269"/>
      <c r="T806" s="270"/>
      <c r="AT806" s="271" t="s">
        <v>301</v>
      </c>
      <c r="AU806" s="271" t="s">
        <v>91</v>
      </c>
      <c r="AV806" s="13" t="s">
        <v>91</v>
      </c>
      <c r="AW806" s="13" t="s">
        <v>44</v>
      </c>
      <c r="AX806" s="13" t="s">
        <v>89</v>
      </c>
      <c r="AY806" s="271" t="s">
        <v>291</v>
      </c>
    </row>
    <row r="807" s="1" customFormat="1" ht="16.5" customHeight="1">
      <c r="B807" s="48"/>
      <c r="C807" s="294" t="s">
        <v>3656</v>
      </c>
      <c r="D807" s="294" t="s">
        <v>337</v>
      </c>
      <c r="E807" s="295" t="s">
        <v>4476</v>
      </c>
      <c r="F807" s="296" t="s">
        <v>4477</v>
      </c>
      <c r="G807" s="297" t="s">
        <v>385</v>
      </c>
      <c r="H807" s="298">
        <v>8</v>
      </c>
      <c r="I807" s="299"/>
      <c r="J807" s="300">
        <f>ROUND(I807*H807,2)</f>
        <v>0</v>
      </c>
      <c r="K807" s="296" t="s">
        <v>4104</v>
      </c>
      <c r="L807" s="301"/>
      <c r="M807" s="302" t="s">
        <v>80</v>
      </c>
      <c r="N807" s="303" t="s">
        <v>52</v>
      </c>
      <c r="O807" s="49"/>
      <c r="P807" s="247">
        <f>O807*H807</f>
        <v>0</v>
      </c>
      <c r="Q807" s="247">
        <v>0</v>
      </c>
      <c r="R807" s="247">
        <f>Q807*H807</f>
        <v>0</v>
      </c>
      <c r="S807" s="247">
        <v>0</v>
      </c>
      <c r="T807" s="248">
        <f>S807*H807</f>
        <v>0</v>
      </c>
      <c r="AR807" s="25" t="s">
        <v>4105</v>
      </c>
      <c r="AT807" s="25" t="s">
        <v>337</v>
      </c>
      <c r="AU807" s="25" t="s">
        <v>91</v>
      </c>
      <c r="AY807" s="25" t="s">
        <v>291</v>
      </c>
      <c r="BE807" s="249">
        <f>IF(N807="základní",J807,0)</f>
        <v>0</v>
      </c>
      <c r="BF807" s="249">
        <f>IF(N807="snížená",J807,0)</f>
        <v>0</v>
      </c>
      <c r="BG807" s="249">
        <f>IF(N807="zákl. přenesená",J807,0)</f>
        <v>0</v>
      </c>
      <c r="BH807" s="249">
        <f>IF(N807="sníž. přenesená",J807,0)</f>
        <v>0</v>
      </c>
      <c r="BI807" s="249">
        <f>IF(N807="nulová",J807,0)</f>
        <v>0</v>
      </c>
      <c r="BJ807" s="25" t="s">
        <v>89</v>
      </c>
      <c r="BK807" s="249">
        <f>ROUND(I807*H807,2)</f>
        <v>0</v>
      </c>
      <c r="BL807" s="25" t="s">
        <v>668</v>
      </c>
      <c r="BM807" s="25" t="s">
        <v>4478</v>
      </c>
    </row>
    <row r="808" s="12" customFormat="1">
      <c r="B808" s="250"/>
      <c r="C808" s="251"/>
      <c r="D808" s="252" t="s">
        <v>301</v>
      </c>
      <c r="E808" s="253" t="s">
        <v>80</v>
      </c>
      <c r="F808" s="254" t="s">
        <v>4479</v>
      </c>
      <c r="G808" s="251"/>
      <c r="H808" s="253" t="s">
        <v>80</v>
      </c>
      <c r="I808" s="255"/>
      <c r="J808" s="251"/>
      <c r="K808" s="251"/>
      <c r="L808" s="256"/>
      <c r="M808" s="257"/>
      <c r="N808" s="258"/>
      <c r="O808" s="258"/>
      <c r="P808" s="258"/>
      <c r="Q808" s="258"/>
      <c r="R808" s="258"/>
      <c r="S808" s="258"/>
      <c r="T808" s="259"/>
      <c r="AT808" s="260" t="s">
        <v>301</v>
      </c>
      <c r="AU808" s="260" t="s">
        <v>91</v>
      </c>
      <c r="AV808" s="12" t="s">
        <v>89</v>
      </c>
      <c r="AW808" s="12" t="s">
        <v>44</v>
      </c>
      <c r="AX808" s="12" t="s">
        <v>82</v>
      </c>
      <c r="AY808" s="260" t="s">
        <v>291</v>
      </c>
    </row>
    <row r="809" s="12" customFormat="1">
      <c r="B809" s="250"/>
      <c r="C809" s="251"/>
      <c r="D809" s="252" t="s">
        <v>301</v>
      </c>
      <c r="E809" s="253" t="s">
        <v>80</v>
      </c>
      <c r="F809" s="254" t="s">
        <v>4480</v>
      </c>
      <c r="G809" s="251"/>
      <c r="H809" s="253" t="s">
        <v>80</v>
      </c>
      <c r="I809" s="255"/>
      <c r="J809" s="251"/>
      <c r="K809" s="251"/>
      <c r="L809" s="256"/>
      <c r="M809" s="257"/>
      <c r="N809" s="258"/>
      <c r="O809" s="258"/>
      <c r="P809" s="258"/>
      <c r="Q809" s="258"/>
      <c r="R809" s="258"/>
      <c r="S809" s="258"/>
      <c r="T809" s="259"/>
      <c r="AT809" s="260" t="s">
        <v>301</v>
      </c>
      <c r="AU809" s="260" t="s">
        <v>91</v>
      </c>
      <c r="AV809" s="12" t="s">
        <v>89</v>
      </c>
      <c r="AW809" s="12" t="s">
        <v>44</v>
      </c>
      <c r="AX809" s="12" t="s">
        <v>82</v>
      </c>
      <c r="AY809" s="260" t="s">
        <v>291</v>
      </c>
    </row>
    <row r="810" s="13" customFormat="1">
      <c r="B810" s="261"/>
      <c r="C810" s="262"/>
      <c r="D810" s="252" t="s">
        <v>301</v>
      </c>
      <c r="E810" s="263" t="s">
        <v>80</v>
      </c>
      <c r="F810" s="264" t="s">
        <v>340</v>
      </c>
      <c r="G810" s="262"/>
      <c r="H810" s="265">
        <v>8</v>
      </c>
      <c r="I810" s="266"/>
      <c r="J810" s="262"/>
      <c r="K810" s="262"/>
      <c r="L810" s="267"/>
      <c r="M810" s="268"/>
      <c r="N810" s="269"/>
      <c r="O810" s="269"/>
      <c r="P810" s="269"/>
      <c r="Q810" s="269"/>
      <c r="R810" s="269"/>
      <c r="S810" s="269"/>
      <c r="T810" s="270"/>
      <c r="AT810" s="271" t="s">
        <v>301</v>
      </c>
      <c r="AU810" s="271" t="s">
        <v>91</v>
      </c>
      <c r="AV810" s="13" t="s">
        <v>91</v>
      </c>
      <c r="AW810" s="13" t="s">
        <v>44</v>
      </c>
      <c r="AX810" s="13" t="s">
        <v>89</v>
      </c>
      <c r="AY810" s="271" t="s">
        <v>291</v>
      </c>
    </row>
    <row r="811" s="1" customFormat="1" ht="25.5" customHeight="1">
      <c r="B811" s="48"/>
      <c r="C811" s="238" t="s">
        <v>3660</v>
      </c>
      <c r="D811" s="238" t="s">
        <v>294</v>
      </c>
      <c r="E811" s="239" t="s">
        <v>4481</v>
      </c>
      <c r="F811" s="240" t="s">
        <v>4482</v>
      </c>
      <c r="G811" s="241" t="s">
        <v>385</v>
      </c>
      <c r="H811" s="242">
        <v>1</v>
      </c>
      <c r="I811" s="243"/>
      <c r="J811" s="244">
        <f>ROUND(I811*H811,2)</f>
        <v>0</v>
      </c>
      <c r="K811" s="240" t="s">
        <v>298</v>
      </c>
      <c r="L811" s="74"/>
      <c r="M811" s="245" t="s">
        <v>80</v>
      </c>
      <c r="N811" s="246" t="s">
        <v>52</v>
      </c>
      <c r="O811" s="49"/>
      <c r="P811" s="247">
        <f>O811*H811</f>
        <v>0</v>
      </c>
      <c r="Q811" s="247">
        <v>0.0015</v>
      </c>
      <c r="R811" s="247">
        <f>Q811*H811</f>
        <v>0.0015</v>
      </c>
      <c r="S811" s="247">
        <v>0</v>
      </c>
      <c r="T811" s="248">
        <f>S811*H811</f>
        <v>0</v>
      </c>
      <c r="AR811" s="25" t="s">
        <v>668</v>
      </c>
      <c r="AT811" s="25" t="s">
        <v>294</v>
      </c>
      <c r="AU811" s="25" t="s">
        <v>91</v>
      </c>
      <c r="AY811" s="25" t="s">
        <v>291</v>
      </c>
      <c r="BE811" s="249">
        <f>IF(N811="základní",J811,0)</f>
        <v>0</v>
      </c>
      <c r="BF811" s="249">
        <f>IF(N811="snížená",J811,0)</f>
        <v>0</v>
      </c>
      <c r="BG811" s="249">
        <f>IF(N811="zákl. přenesená",J811,0)</f>
        <v>0</v>
      </c>
      <c r="BH811" s="249">
        <f>IF(N811="sníž. přenesená",J811,0)</f>
        <v>0</v>
      </c>
      <c r="BI811" s="249">
        <f>IF(N811="nulová",J811,0)</f>
        <v>0</v>
      </c>
      <c r="BJ811" s="25" t="s">
        <v>89</v>
      </c>
      <c r="BK811" s="249">
        <f>ROUND(I811*H811,2)</f>
        <v>0</v>
      </c>
      <c r="BL811" s="25" t="s">
        <v>668</v>
      </c>
      <c r="BM811" s="25" t="s">
        <v>4483</v>
      </c>
    </row>
    <row r="812" s="12" customFormat="1">
      <c r="B812" s="250"/>
      <c r="C812" s="251"/>
      <c r="D812" s="252" t="s">
        <v>301</v>
      </c>
      <c r="E812" s="253" t="s">
        <v>80</v>
      </c>
      <c r="F812" s="254" t="s">
        <v>4424</v>
      </c>
      <c r="G812" s="251"/>
      <c r="H812" s="253" t="s">
        <v>80</v>
      </c>
      <c r="I812" s="255"/>
      <c r="J812" s="251"/>
      <c r="K812" s="251"/>
      <c r="L812" s="256"/>
      <c r="M812" s="257"/>
      <c r="N812" s="258"/>
      <c r="O812" s="258"/>
      <c r="P812" s="258"/>
      <c r="Q812" s="258"/>
      <c r="R812" s="258"/>
      <c r="S812" s="258"/>
      <c r="T812" s="259"/>
      <c r="AT812" s="260" t="s">
        <v>301</v>
      </c>
      <c r="AU812" s="260" t="s">
        <v>91</v>
      </c>
      <c r="AV812" s="12" t="s">
        <v>89</v>
      </c>
      <c r="AW812" s="12" t="s">
        <v>44</v>
      </c>
      <c r="AX812" s="12" t="s">
        <v>82</v>
      </c>
      <c r="AY812" s="260" t="s">
        <v>291</v>
      </c>
    </row>
    <row r="813" s="12" customFormat="1">
      <c r="B813" s="250"/>
      <c r="C813" s="251"/>
      <c r="D813" s="252" t="s">
        <v>301</v>
      </c>
      <c r="E813" s="253" t="s">
        <v>80</v>
      </c>
      <c r="F813" s="254" t="s">
        <v>3955</v>
      </c>
      <c r="G813" s="251"/>
      <c r="H813" s="253" t="s">
        <v>80</v>
      </c>
      <c r="I813" s="255"/>
      <c r="J813" s="251"/>
      <c r="K813" s="251"/>
      <c r="L813" s="256"/>
      <c r="M813" s="257"/>
      <c r="N813" s="258"/>
      <c r="O813" s="258"/>
      <c r="P813" s="258"/>
      <c r="Q813" s="258"/>
      <c r="R813" s="258"/>
      <c r="S813" s="258"/>
      <c r="T813" s="259"/>
      <c r="AT813" s="260" t="s">
        <v>301</v>
      </c>
      <c r="AU813" s="260" t="s">
        <v>91</v>
      </c>
      <c r="AV813" s="12" t="s">
        <v>89</v>
      </c>
      <c r="AW813" s="12" t="s">
        <v>44</v>
      </c>
      <c r="AX813" s="12" t="s">
        <v>82</v>
      </c>
      <c r="AY813" s="260" t="s">
        <v>291</v>
      </c>
    </row>
    <row r="814" s="12" customFormat="1">
      <c r="B814" s="250"/>
      <c r="C814" s="251"/>
      <c r="D814" s="252" t="s">
        <v>301</v>
      </c>
      <c r="E814" s="253" t="s">
        <v>80</v>
      </c>
      <c r="F814" s="254" t="s">
        <v>4484</v>
      </c>
      <c r="G814" s="251"/>
      <c r="H814" s="253" t="s">
        <v>80</v>
      </c>
      <c r="I814" s="255"/>
      <c r="J814" s="251"/>
      <c r="K814" s="251"/>
      <c r="L814" s="256"/>
      <c r="M814" s="257"/>
      <c r="N814" s="258"/>
      <c r="O814" s="258"/>
      <c r="P814" s="258"/>
      <c r="Q814" s="258"/>
      <c r="R814" s="258"/>
      <c r="S814" s="258"/>
      <c r="T814" s="259"/>
      <c r="AT814" s="260" t="s">
        <v>301</v>
      </c>
      <c r="AU814" s="260" t="s">
        <v>91</v>
      </c>
      <c r="AV814" s="12" t="s">
        <v>89</v>
      </c>
      <c r="AW814" s="12" t="s">
        <v>44</v>
      </c>
      <c r="AX814" s="12" t="s">
        <v>82</v>
      </c>
      <c r="AY814" s="260" t="s">
        <v>291</v>
      </c>
    </row>
    <row r="815" s="13" customFormat="1">
      <c r="B815" s="261"/>
      <c r="C815" s="262"/>
      <c r="D815" s="252" t="s">
        <v>301</v>
      </c>
      <c r="E815" s="263" t="s">
        <v>80</v>
      </c>
      <c r="F815" s="264" t="s">
        <v>89</v>
      </c>
      <c r="G815" s="262"/>
      <c r="H815" s="265">
        <v>1</v>
      </c>
      <c r="I815" s="266"/>
      <c r="J815" s="262"/>
      <c r="K815" s="262"/>
      <c r="L815" s="267"/>
      <c r="M815" s="268"/>
      <c r="N815" s="269"/>
      <c r="O815" s="269"/>
      <c r="P815" s="269"/>
      <c r="Q815" s="269"/>
      <c r="R815" s="269"/>
      <c r="S815" s="269"/>
      <c r="T815" s="270"/>
      <c r="AT815" s="271" t="s">
        <v>301</v>
      </c>
      <c r="AU815" s="271" t="s">
        <v>91</v>
      </c>
      <c r="AV815" s="13" t="s">
        <v>91</v>
      </c>
      <c r="AW815" s="13" t="s">
        <v>44</v>
      </c>
      <c r="AX815" s="13" t="s">
        <v>89</v>
      </c>
      <c r="AY815" s="271" t="s">
        <v>291</v>
      </c>
    </row>
    <row r="816" s="1" customFormat="1" ht="16.5" customHeight="1">
      <c r="B816" s="48"/>
      <c r="C816" s="294" t="s">
        <v>3664</v>
      </c>
      <c r="D816" s="294" t="s">
        <v>337</v>
      </c>
      <c r="E816" s="295" t="s">
        <v>4485</v>
      </c>
      <c r="F816" s="296" t="s">
        <v>4486</v>
      </c>
      <c r="G816" s="297" t="s">
        <v>385</v>
      </c>
      <c r="H816" s="298">
        <v>1</v>
      </c>
      <c r="I816" s="299"/>
      <c r="J816" s="300">
        <f>ROUND(I816*H816,2)</f>
        <v>0</v>
      </c>
      <c r="K816" s="296" t="s">
        <v>4104</v>
      </c>
      <c r="L816" s="301"/>
      <c r="M816" s="302" t="s">
        <v>80</v>
      </c>
      <c r="N816" s="303" t="s">
        <v>52</v>
      </c>
      <c r="O816" s="49"/>
      <c r="P816" s="247">
        <f>O816*H816</f>
        <v>0</v>
      </c>
      <c r="Q816" s="247">
        <v>0</v>
      </c>
      <c r="R816" s="247">
        <f>Q816*H816</f>
        <v>0</v>
      </c>
      <c r="S816" s="247">
        <v>0</v>
      </c>
      <c r="T816" s="248">
        <f>S816*H816</f>
        <v>0</v>
      </c>
      <c r="AR816" s="25" t="s">
        <v>4105</v>
      </c>
      <c r="AT816" s="25" t="s">
        <v>337</v>
      </c>
      <c r="AU816" s="25" t="s">
        <v>91</v>
      </c>
      <c r="AY816" s="25" t="s">
        <v>291</v>
      </c>
      <c r="BE816" s="249">
        <f>IF(N816="základní",J816,0)</f>
        <v>0</v>
      </c>
      <c r="BF816" s="249">
        <f>IF(N816="snížená",J816,0)</f>
        <v>0</v>
      </c>
      <c r="BG816" s="249">
        <f>IF(N816="zákl. přenesená",J816,0)</f>
        <v>0</v>
      </c>
      <c r="BH816" s="249">
        <f>IF(N816="sníž. přenesená",J816,0)</f>
        <v>0</v>
      </c>
      <c r="BI816" s="249">
        <f>IF(N816="nulová",J816,0)</f>
        <v>0</v>
      </c>
      <c r="BJ816" s="25" t="s">
        <v>89</v>
      </c>
      <c r="BK816" s="249">
        <f>ROUND(I816*H816,2)</f>
        <v>0</v>
      </c>
      <c r="BL816" s="25" t="s">
        <v>668</v>
      </c>
      <c r="BM816" s="25" t="s">
        <v>4487</v>
      </c>
    </row>
    <row r="817" s="12" customFormat="1">
      <c r="B817" s="250"/>
      <c r="C817" s="251"/>
      <c r="D817" s="252" t="s">
        <v>301</v>
      </c>
      <c r="E817" s="253" t="s">
        <v>80</v>
      </c>
      <c r="F817" s="254" t="s">
        <v>4424</v>
      </c>
      <c r="G817" s="251"/>
      <c r="H817" s="253" t="s">
        <v>80</v>
      </c>
      <c r="I817" s="255"/>
      <c r="J817" s="251"/>
      <c r="K817" s="251"/>
      <c r="L817" s="256"/>
      <c r="M817" s="257"/>
      <c r="N817" s="258"/>
      <c r="O817" s="258"/>
      <c r="P817" s="258"/>
      <c r="Q817" s="258"/>
      <c r="R817" s="258"/>
      <c r="S817" s="258"/>
      <c r="T817" s="259"/>
      <c r="AT817" s="260" t="s">
        <v>301</v>
      </c>
      <c r="AU817" s="260" t="s">
        <v>91</v>
      </c>
      <c r="AV817" s="12" t="s">
        <v>89</v>
      </c>
      <c r="AW817" s="12" t="s">
        <v>44</v>
      </c>
      <c r="AX817" s="12" t="s">
        <v>82</v>
      </c>
      <c r="AY817" s="260" t="s">
        <v>291</v>
      </c>
    </row>
    <row r="818" s="12" customFormat="1">
      <c r="B818" s="250"/>
      <c r="C818" s="251"/>
      <c r="D818" s="252" t="s">
        <v>301</v>
      </c>
      <c r="E818" s="253" t="s">
        <v>80</v>
      </c>
      <c r="F818" s="254" t="s">
        <v>3955</v>
      </c>
      <c r="G818" s="251"/>
      <c r="H818" s="253" t="s">
        <v>80</v>
      </c>
      <c r="I818" s="255"/>
      <c r="J818" s="251"/>
      <c r="K818" s="251"/>
      <c r="L818" s="256"/>
      <c r="M818" s="257"/>
      <c r="N818" s="258"/>
      <c r="O818" s="258"/>
      <c r="P818" s="258"/>
      <c r="Q818" s="258"/>
      <c r="R818" s="258"/>
      <c r="S818" s="258"/>
      <c r="T818" s="259"/>
      <c r="AT818" s="260" t="s">
        <v>301</v>
      </c>
      <c r="AU818" s="260" t="s">
        <v>91</v>
      </c>
      <c r="AV818" s="12" t="s">
        <v>89</v>
      </c>
      <c r="AW818" s="12" t="s">
        <v>44</v>
      </c>
      <c r="AX818" s="12" t="s">
        <v>82</v>
      </c>
      <c r="AY818" s="260" t="s">
        <v>291</v>
      </c>
    </row>
    <row r="819" s="12" customFormat="1">
      <c r="B819" s="250"/>
      <c r="C819" s="251"/>
      <c r="D819" s="252" t="s">
        <v>301</v>
      </c>
      <c r="E819" s="253" t="s">
        <v>80</v>
      </c>
      <c r="F819" s="254" t="s">
        <v>4488</v>
      </c>
      <c r="G819" s="251"/>
      <c r="H819" s="253" t="s">
        <v>80</v>
      </c>
      <c r="I819" s="255"/>
      <c r="J819" s="251"/>
      <c r="K819" s="251"/>
      <c r="L819" s="256"/>
      <c r="M819" s="257"/>
      <c r="N819" s="258"/>
      <c r="O819" s="258"/>
      <c r="P819" s="258"/>
      <c r="Q819" s="258"/>
      <c r="R819" s="258"/>
      <c r="S819" s="258"/>
      <c r="T819" s="259"/>
      <c r="AT819" s="260" t="s">
        <v>301</v>
      </c>
      <c r="AU819" s="260" t="s">
        <v>91</v>
      </c>
      <c r="AV819" s="12" t="s">
        <v>89</v>
      </c>
      <c r="AW819" s="12" t="s">
        <v>44</v>
      </c>
      <c r="AX819" s="12" t="s">
        <v>82</v>
      </c>
      <c r="AY819" s="260" t="s">
        <v>291</v>
      </c>
    </row>
    <row r="820" s="13" customFormat="1">
      <c r="B820" s="261"/>
      <c r="C820" s="262"/>
      <c r="D820" s="252" t="s">
        <v>301</v>
      </c>
      <c r="E820" s="263" t="s">
        <v>80</v>
      </c>
      <c r="F820" s="264" t="s">
        <v>89</v>
      </c>
      <c r="G820" s="262"/>
      <c r="H820" s="265">
        <v>1</v>
      </c>
      <c r="I820" s="266"/>
      <c r="J820" s="262"/>
      <c r="K820" s="262"/>
      <c r="L820" s="267"/>
      <c r="M820" s="268"/>
      <c r="N820" s="269"/>
      <c r="O820" s="269"/>
      <c r="P820" s="269"/>
      <c r="Q820" s="269"/>
      <c r="R820" s="269"/>
      <c r="S820" s="269"/>
      <c r="T820" s="270"/>
      <c r="AT820" s="271" t="s">
        <v>301</v>
      </c>
      <c r="AU820" s="271" t="s">
        <v>91</v>
      </c>
      <c r="AV820" s="13" t="s">
        <v>91</v>
      </c>
      <c r="AW820" s="13" t="s">
        <v>44</v>
      </c>
      <c r="AX820" s="13" t="s">
        <v>89</v>
      </c>
      <c r="AY820" s="271" t="s">
        <v>291</v>
      </c>
    </row>
    <row r="821" s="1" customFormat="1" ht="16.5" customHeight="1">
      <c r="B821" s="48"/>
      <c r="C821" s="294" t="s">
        <v>3668</v>
      </c>
      <c r="D821" s="294" t="s">
        <v>337</v>
      </c>
      <c r="E821" s="295" t="s">
        <v>4489</v>
      </c>
      <c r="F821" s="296" t="s">
        <v>4490</v>
      </c>
      <c r="G821" s="297" t="s">
        <v>385</v>
      </c>
      <c r="H821" s="298">
        <v>1</v>
      </c>
      <c r="I821" s="299"/>
      <c r="J821" s="300">
        <f>ROUND(I821*H821,2)</f>
        <v>0</v>
      </c>
      <c r="K821" s="296" t="s">
        <v>4104</v>
      </c>
      <c r="L821" s="301"/>
      <c r="M821" s="302" t="s">
        <v>80</v>
      </c>
      <c r="N821" s="303" t="s">
        <v>52</v>
      </c>
      <c r="O821" s="49"/>
      <c r="P821" s="247">
        <f>O821*H821</f>
        <v>0</v>
      </c>
      <c r="Q821" s="247">
        <v>0</v>
      </c>
      <c r="R821" s="247">
        <f>Q821*H821</f>
        <v>0</v>
      </c>
      <c r="S821" s="247">
        <v>0</v>
      </c>
      <c r="T821" s="248">
        <f>S821*H821</f>
        <v>0</v>
      </c>
      <c r="AR821" s="25" t="s">
        <v>4105</v>
      </c>
      <c r="AT821" s="25" t="s">
        <v>337</v>
      </c>
      <c r="AU821" s="25" t="s">
        <v>91</v>
      </c>
      <c r="AY821" s="25" t="s">
        <v>291</v>
      </c>
      <c r="BE821" s="249">
        <f>IF(N821="základní",J821,0)</f>
        <v>0</v>
      </c>
      <c r="BF821" s="249">
        <f>IF(N821="snížená",J821,0)</f>
        <v>0</v>
      </c>
      <c r="BG821" s="249">
        <f>IF(N821="zákl. přenesená",J821,0)</f>
        <v>0</v>
      </c>
      <c r="BH821" s="249">
        <f>IF(N821="sníž. přenesená",J821,0)</f>
        <v>0</v>
      </c>
      <c r="BI821" s="249">
        <f>IF(N821="nulová",J821,0)</f>
        <v>0</v>
      </c>
      <c r="BJ821" s="25" t="s">
        <v>89</v>
      </c>
      <c r="BK821" s="249">
        <f>ROUND(I821*H821,2)</f>
        <v>0</v>
      </c>
      <c r="BL821" s="25" t="s">
        <v>668</v>
      </c>
      <c r="BM821" s="25" t="s">
        <v>4491</v>
      </c>
    </row>
    <row r="822" s="12" customFormat="1">
      <c r="B822" s="250"/>
      <c r="C822" s="251"/>
      <c r="D822" s="252" t="s">
        <v>301</v>
      </c>
      <c r="E822" s="253" t="s">
        <v>80</v>
      </c>
      <c r="F822" s="254" t="s">
        <v>4424</v>
      </c>
      <c r="G822" s="251"/>
      <c r="H822" s="253" t="s">
        <v>80</v>
      </c>
      <c r="I822" s="255"/>
      <c r="J822" s="251"/>
      <c r="K822" s="251"/>
      <c r="L822" s="256"/>
      <c r="M822" s="257"/>
      <c r="N822" s="258"/>
      <c r="O822" s="258"/>
      <c r="P822" s="258"/>
      <c r="Q822" s="258"/>
      <c r="R822" s="258"/>
      <c r="S822" s="258"/>
      <c r="T822" s="259"/>
      <c r="AT822" s="260" t="s">
        <v>301</v>
      </c>
      <c r="AU822" s="260" t="s">
        <v>91</v>
      </c>
      <c r="AV822" s="12" t="s">
        <v>89</v>
      </c>
      <c r="AW822" s="12" t="s">
        <v>44</v>
      </c>
      <c r="AX822" s="12" t="s">
        <v>82</v>
      </c>
      <c r="AY822" s="260" t="s">
        <v>291</v>
      </c>
    </row>
    <row r="823" s="12" customFormat="1">
      <c r="B823" s="250"/>
      <c r="C823" s="251"/>
      <c r="D823" s="252" t="s">
        <v>301</v>
      </c>
      <c r="E823" s="253" t="s">
        <v>80</v>
      </c>
      <c r="F823" s="254" t="s">
        <v>3955</v>
      </c>
      <c r="G823" s="251"/>
      <c r="H823" s="253" t="s">
        <v>80</v>
      </c>
      <c r="I823" s="255"/>
      <c r="J823" s="251"/>
      <c r="K823" s="251"/>
      <c r="L823" s="256"/>
      <c r="M823" s="257"/>
      <c r="N823" s="258"/>
      <c r="O823" s="258"/>
      <c r="P823" s="258"/>
      <c r="Q823" s="258"/>
      <c r="R823" s="258"/>
      <c r="S823" s="258"/>
      <c r="T823" s="259"/>
      <c r="AT823" s="260" t="s">
        <v>301</v>
      </c>
      <c r="AU823" s="260" t="s">
        <v>91</v>
      </c>
      <c r="AV823" s="12" t="s">
        <v>89</v>
      </c>
      <c r="AW823" s="12" t="s">
        <v>44</v>
      </c>
      <c r="AX823" s="12" t="s">
        <v>82</v>
      </c>
      <c r="AY823" s="260" t="s">
        <v>291</v>
      </c>
    </row>
    <row r="824" s="12" customFormat="1">
      <c r="B824" s="250"/>
      <c r="C824" s="251"/>
      <c r="D824" s="252" t="s">
        <v>301</v>
      </c>
      <c r="E824" s="253" t="s">
        <v>80</v>
      </c>
      <c r="F824" s="254" t="s">
        <v>4488</v>
      </c>
      <c r="G824" s="251"/>
      <c r="H824" s="253" t="s">
        <v>80</v>
      </c>
      <c r="I824" s="255"/>
      <c r="J824" s="251"/>
      <c r="K824" s="251"/>
      <c r="L824" s="256"/>
      <c r="M824" s="257"/>
      <c r="N824" s="258"/>
      <c r="O824" s="258"/>
      <c r="P824" s="258"/>
      <c r="Q824" s="258"/>
      <c r="R824" s="258"/>
      <c r="S824" s="258"/>
      <c r="T824" s="259"/>
      <c r="AT824" s="260" t="s">
        <v>301</v>
      </c>
      <c r="AU824" s="260" t="s">
        <v>91</v>
      </c>
      <c r="AV824" s="12" t="s">
        <v>89</v>
      </c>
      <c r="AW824" s="12" t="s">
        <v>44</v>
      </c>
      <c r="AX824" s="12" t="s">
        <v>82</v>
      </c>
      <c r="AY824" s="260" t="s">
        <v>291</v>
      </c>
    </row>
    <row r="825" s="13" customFormat="1">
      <c r="B825" s="261"/>
      <c r="C825" s="262"/>
      <c r="D825" s="252" t="s">
        <v>301</v>
      </c>
      <c r="E825" s="263" t="s">
        <v>80</v>
      </c>
      <c r="F825" s="264" t="s">
        <v>89</v>
      </c>
      <c r="G825" s="262"/>
      <c r="H825" s="265">
        <v>1</v>
      </c>
      <c r="I825" s="266"/>
      <c r="J825" s="262"/>
      <c r="K825" s="262"/>
      <c r="L825" s="267"/>
      <c r="M825" s="268"/>
      <c r="N825" s="269"/>
      <c r="O825" s="269"/>
      <c r="P825" s="269"/>
      <c r="Q825" s="269"/>
      <c r="R825" s="269"/>
      <c r="S825" s="269"/>
      <c r="T825" s="270"/>
      <c r="AT825" s="271" t="s">
        <v>301</v>
      </c>
      <c r="AU825" s="271" t="s">
        <v>91</v>
      </c>
      <c r="AV825" s="13" t="s">
        <v>91</v>
      </c>
      <c r="AW825" s="13" t="s">
        <v>44</v>
      </c>
      <c r="AX825" s="13" t="s">
        <v>89</v>
      </c>
      <c r="AY825" s="271" t="s">
        <v>291</v>
      </c>
    </row>
    <row r="826" s="1" customFormat="1" ht="16.5" customHeight="1">
      <c r="B826" s="48"/>
      <c r="C826" s="238" t="s">
        <v>2341</v>
      </c>
      <c r="D826" s="238" t="s">
        <v>294</v>
      </c>
      <c r="E826" s="239" t="s">
        <v>4492</v>
      </c>
      <c r="F826" s="240" t="s">
        <v>4493</v>
      </c>
      <c r="G826" s="241" t="s">
        <v>385</v>
      </c>
      <c r="H826" s="242">
        <v>1</v>
      </c>
      <c r="I826" s="243"/>
      <c r="J826" s="244">
        <f>ROUND(I826*H826,2)</f>
        <v>0</v>
      </c>
      <c r="K826" s="240" t="s">
        <v>298</v>
      </c>
      <c r="L826" s="74"/>
      <c r="M826" s="245" t="s">
        <v>80</v>
      </c>
      <c r="N826" s="246" t="s">
        <v>52</v>
      </c>
      <c r="O826" s="49"/>
      <c r="P826" s="247">
        <f>O826*H826</f>
        <v>0</v>
      </c>
      <c r="Q826" s="247">
        <v>0</v>
      </c>
      <c r="R826" s="247">
        <f>Q826*H826</f>
        <v>0</v>
      </c>
      <c r="S826" s="247">
        <v>0</v>
      </c>
      <c r="T826" s="248">
        <f>S826*H826</f>
        <v>0</v>
      </c>
      <c r="AR826" s="25" t="s">
        <v>668</v>
      </c>
      <c r="AT826" s="25" t="s">
        <v>294</v>
      </c>
      <c r="AU826" s="25" t="s">
        <v>91</v>
      </c>
      <c r="AY826" s="25" t="s">
        <v>291</v>
      </c>
      <c r="BE826" s="249">
        <f>IF(N826="základní",J826,0)</f>
        <v>0</v>
      </c>
      <c r="BF826" s="249">
        <f>IF(N826="snížená",J826,0)</f>
        <v>0</v>
      </c>
      <c r="BG826" s="249">
        <f>IF(N826="zákl. přenesená",J826,0)</f>
        <v>0</v>
      </c>
      <c r="BH826" s="249">
        <f>IF(N826="sníž. přenesená",J826,0)</f>
        <v>0</v>
      </c>
      <c r="BI826" s="249">
        <f>IF(N826="nulová",J826,0)</f>
        <v>0</v>
      </c>
      <c r="BJ826" s="25" t="s">
        <v>89</v>
      </c>
      <c r="BK826" s="249">
        <f>ROUND(I826*H826,2)</f>
        <v>0</v>
      </c>
      <c r="BL826" s="25" t="s">
        <v>668</v>
      </c>
      <c r="BM826" s="25" t="s">
        <v>4494</v>
      </c>
    </row>
    <row r="827" s="12" customFormat="1">
      <c r="B827" s="250"/>
      <c r="C827" s="251"/>
      <c r="D827" s="252" t="s">
        <v>301</v>
      </c>
      <c r="E827" s="253" t="s">
        <v>80</v>
      </c>
      <c r="F827" s="254" t="s">
        <v>3955</v>
      </c>
      <c r="G827" s="251"/>
      <c r="H827" s="253" t="s">
        <v>80</v>
      </c>
      <c r="I827" s="255"/>
      <c r="J827" s="251"/>
      <c r="K827" s="251"/>
      <c r="L827" s="256"/>
      <c r="M827" s="257"/>
      <c r="N827" s="258"/>
      <c r="O827" s="258"/>
      <c r="P827" s="258"/>
      <c r="Q827" s="258"/>
      <c r="R827" s="258"/>
      <c r="S827" s="258"/>
      <c r="T827" s="259"/>
      <c r="AT827" s="260" t="s">
        <v>301</v>
      </c>
      <c r="AU827" s="260" t="s">
        <v>91</v>
      </c>
      <c r="AV827" s="12" t="s">
        <v>89</v>
      </c>
      <c r="AW827" s="12" t="s">
        <v>44</v>
      </c>
      <c r="AX827" s="12" t="s">
        <v>82</v>
      </c>
      <c r="AY827" s="260" t="s">
        <v>291</v>
      </c>
    </row>
    <row r="828" s="12" customFormat="1">
      <c r="B828" s="250"/>
      <c r="C828" s="251"/>
      <c r="D828" s="252" t="s">
        <v>301</v>
      </c>
      <c r="E828" s="253" t="s">
        <v>80</v>
      </c>
      <c r="F828" s="254" t="s">
        <v>4495</v>
      </c>
      <c r="G828" s="251"/>
      <c r="H828" s="253" t="s">
        <v>80</v>
      </c>
      <c r="I828" s="255"/>
      <c r="J828" s="251"/>
      <c r="K828" s="251"/>
      <c r="L828" s="256"/>
      <c r="M828" s="257"/>
      <c r="N828" s="258"/>
      <c r="O828" s="258"/>
      <c r="P828" s="258"/>
      <c r="Q828" s="258"/>
      <c r="R828" s="258"/>
      <c r="S828" s="258"/>
      <c r="T828" s="259"/>
      <c r="AT828" s="260" t="s">
        <v>301</v>
      </c>
      <c r="AU828" s="260" t="s">
        <v>91</v>
      </c>
      <c r="AV828" s="12" t="s">
        <v>89</v>
      </c>
      <c r="AW828" s="12" t="s">
        <v>44</v>
      </c>
      <c r="AX828" s="12" t="s">
        <v>82</v>
      </c>
      <c r="AY828" s="260" t="s">
        <v>291</v>
      </c>
    </row>
    <row r="829" s="13" customFormat="1">
      <c r="B829" s="261"/>
      <c r="C829" s="262"/>
      <c r="D829" s="252" t="s">
        <v>301</v>
      </c>
      <c r="E829" s="263" t="s">
        <v>80</v>
      </c>
      <c r="F829" s="264" t="s">
        <v>89</v>
      </c>
      <c r="G829" s="262"/>
      <c r="H829" s="265">
        <v>1</v>
      </c>
      <c r="I829" s="266"/>
      <c r="J829" s="262"/>
      <c r="K829" s="262"/>
      <c r="L829" s="267"/>
      <c r="M829" s="268"/>
      <c r="N829" s="269"/>
      <c r="O829" s="269"/>
      <c r="P829" s="269"/>
      <c r="Q829" s="269"/>
      <c r="R829" s="269"/>
      <c r="S829" s="269"/>
      <c r="T829" s="270"/>
      <c r="AT829" s="271" t="s">
        <v>301</v>
      </c>
      <c r="AU829" s="271" t="s">
        <v>91</v>
      </c>
      <c r="AV829" s="13" t="s">
        <v>91</v>
      </c>
      <c r="AW829" s="13" t="s">
        <v>44</v>
      </c>
      <c r="AX829" s="13" t="s">
        <v>89</v>
      </c>
      <c r="AY829" s="271" t="s">
        <v>291</v>
      </c>
    </row>
    <row r="830" s="1" customFormat="1" ht="25.5" customHeight="1">
      <c r="B830" s="48"/>
      <c r="C830" s="238" t="s">
        <v>3676</v>
      </c>
      <c r="D830" s="238" t="s">
        <v>294</v>
      </c>
      <c r="E830" s="239" t="s">
        <v>4496</v>
      </c>
      <c r="F830" s="240" t="s">
        <v>4497</v>
      </c>
      <c r="G830" s="241" t="s">
        <v>385</v>
      </c>
      <c r="H830" s="242">
        <v>3</v>
      </c>
      <c r="I830" s="243"/>
      <c r="J830" s="244">
        <f>ROUND(I830*H830,2)</f>
        <v>0</v>
      </c>
      <c r="K830" s="240" t="s">
        <v>298</v>
      </c>
      <c r="L830" s="74"/>
      <c r="M830" s="245" t="s">
        <v>80</v>
      </c>
      <c r="N830" s="246" t="s">
        <v>52</v>
      </c>
      <c r="O830" s="49"/>
      <c r="P830" s="247">
        <f>O830*H830</f>
        <v>0</v>
      </c>
      <c r="Q830" s="247">
        <v>0</v>
      </c>
      <c r="R830" s="247">
        <f>Q830*H830</f>
        <v>0</v>
      </c>
      <c r="S830" s="247">
        <v>0</v>
      </c>
      <c r="T830" s="248">
        <f>S830*H830</f>
        <v>0</v>
      </c>
      <c r="AR830" s="25" t="s">
        <v>668</v>
      </c>
      <c r="AT830" s="25" t="s">
        <v>294</v>
      </c>
      <c r="AU830" s="25" t="s">
        <v>91</v>
      </c>
      <c r="AY830" s="25" t="s">
        <v>291</v>
      </c>
      <c r="BE830" s="249">
        <f>IF(N830="základní",J830,0)</f>
        <v>0</v>
      </c>
      <c r="BF830" s="249">
        <f>IF(N830="snížená",J830,0)</f>
        <v>0</v>
      </c>
      <c r="BG830" s="249">
        <f>IF(N830="zákl. přenesená",J830,0)</f>
        <v>0</v>
      </c>
      <c r="BH830" s="249">
        <f>IF(N830="sníž. přenesená",J830,0)</f>
        <v>0</v>
      </c>
      <c r="BI830" s="249">
        <f>IF(N830="nulová",J830,0)</f>
        <v>0</v>
      </c>
      <c r="BJ830" s="25" t="s">
        <v>89</v>
      </c>
      <c r="BK830" s="249">
        <f>ROUND(I830*H830,2)</f>
        <v>0</v>
      </c>
      <c r="BL830" s="25" t="s">
        <v>668</v>
      </c>
      <c r="BM830" s="25" t="s">
        <v>4498</v>
      </c>
    </row>
    <row r="831" s="12" customFormat="1">
      <c r="B831" s="250"/>
      <c r="C831" s="251"/>
      <c r="D831" s="252" t="s">
        <v>301</v>
      </c>
      <c r="E831" s="253" t="s">
        <v>80</v>
      </c>
      <c r="F831" s="254" t="s">
        <v>3955</v>
      </c>
      <c r="G831" s="251"/>
      <c r="H831" s="253" t="s">
        <v>80</v>
      </c>
      <c r="I831" s="255"/>
      <c r="J831" s="251"/>
      <c r="K831" s="251"/>
      <c r="L831" s="256"/>
      <c r="M831" s="257"/>
      <c r="N831" s="258"/>
      <c r="O831" s="258"/>
      <c r="P831" s="258"/>
      <c r="Q831" s="258"/>
      <c r="R831" s="258"/>
      <c r="S831" s="258"/>
      <c r="T831" s="259"/>
      <c r="AT831" s="260" t="s">
        <v>301</v>
      </c>
      <c r="AU831" s="260" t="s">
        <v>91</v>
      </c>
      <c r="AV831" s="12" t="s">
        <v>89</v>
      </c>
      <c r="AW831" s="12" t="s">
        <v>44</v>
      </c>
      <c r="AX831" s="12" t="s">
        <v>82</v>
      </c>
      <c r="AY831" s="260" t="s">
        <v>291</v>
      </c>
    </row>
    <row r="832" s="12" customFormat="1">
      <c r="B832" s="250"/>
      <c r="C832" s="251"/>
      <c r="D832" s="252" t="s">
        <v>301</v>
      </c>
      <c r="E832" s="253" t="s">
        <v>80</v>
      </c>
      <c r="F832" s="254" t="s">
        <v>4499</v>
      </c>
      <c r="G832" s="251"/>
      <c r="H832" s="253" t="s">
        <v>80</v>
      </c>
      <c r="I832" s="255"/>
      <c r="J832" s="251"/>
      <c r="K832" s="251"/>
      <c r="L832" s="256"/>
      <c r="M832" s="257"/>
      <c r="N832" s="258"/>
      <c r="O832" s="258"/>
      <c r="P832" s="258"/>
      <c r="Q832" s="258"/>
      <c r="R832" s="258"/>
      <c r="S832" s="258"/>
      <c r="T832" s="259"/>
      <c r="AT832" s="260" t="s">
        <v>301</v>
      </c>
      <c r="AU832" s="260" t="s">
        <v>91</v>
      </c>
      <c r="AV832" s="12" t="s">
        <v>89</v>
      </c>
      <c r="AW832" s="12" t="s">
        <v>44</v>
      </c>
      <c r="AX832" s="12" t="s">
        <v>82</v>
      </c>
      <c r="AY832" s="260" t="s">
        <v>291</v>
      </c>
    </row>
    <row r="833" s="13" customFormat="1">
      <c r="B833" s="261"/>
      <c r="C833" s="262"/>
      <c r="D833" s="252" t="s">
        <v>301</v>
      </c>
      <c r="E833" s="263" t="s">
        <v>80</v>
      </c>
      <c r="F833" s="264" t="s">
        <v>132</v>
      </c>
      <c r="G833" s="262"/>
      <c r="H833" s="265">
        <v>3</v>
      </c>
      <c r="I833" s="266"/>
      <c r="J833" s="262"/>
      <c r="K833" s="262"/>
      <c r="L833" s="267"/>
      <c r="M833" s="268"/>
      <c r="N833" s="269"/>
      <c r="O833" s="269"/>
      <c r="P833" s="269"/>
      <c r="Q833" s="269"/>
      <c r="R833" s="269"/>
      <c r="S833" s="269"/>
      <c r="T833" s="270"/>
      <c r="AT833" s="271" t="s">
        <v>301</v>
      </c>
      <c r="AU833" s="271" t="s">
        <v>91</v>
      </c>
      <c r="AV833" s="13" t="s">
        <v>91</v>
      </c>
      <c r="AW833" s="13" t="s">
        <v>44</v>
      </c>
      <c r="AX833" s="13" t="s">
        <v>89</v>
      </c>
      <c r="AY833" s="271" t="s">
        <v>291</v>
      </c>
    </row>
    <row r="834" s="1" customFormat="1" ht="25.5" customHeight="1">
      <c r="B834" s="48"/>
      <c r="C834" s="238" t="s">
        <v>3680</v>
      </c>
      <c r="D834" s="238" t="s">
        <v>294</v>
      </c>
      <c r="E834" s="239" t="s">
        <v>4500</v>
      </c>
      <c r="F834" s="240" t="s">
        <v>4501</v>
      </c>
      <c r="G834" s="241" t="s">
        <v>385</v>
      </c>
      <c r="H834" s="242">
        <v>6</v>
      </c>
      <c r="I834" s="243"/>
      <c r="J834" s="244">
        <f>ROUND(I834*H834,2)</f>
        <v>0</v>
      </c>
      <c r="K834" s="240" t="s">
        <v>298</v>
      </c>
      <c r="L834" s="74"/>
      <c r="M834" s="245" t="s">
        <v>80</v>
      </c>
      <c r="N834" s="246" t="s">
        <v>52</v>
      </c>
      <c r="O834" s="49"/>
      <c r="P834" s="247">
        <f>O834*H834</f>
        <v>0</v>
      </c>
      <c r="Q834" s="247">
        <v>0</v>
      </c>
      <c r="R834" s="247">
        <f>Q834*H834</f>
        <v>0</v>
      </c>
      <c r="S834" s="247">
        <v>0</v>
      </c>
      <c r="T834" s="248">
        <f>S834*H834</f>
        <v>0</v>
      </c>
      <c r="AR834" s="25" t="s">
        <v>668</v>
      </c>
      <c r="AT834" s="25" t="s">
        <v>294</v>
      </c>
      <c r="AU834" s="25" t="s">
        <v>91</v>
      </c>
      <c r="AY834" s="25" t="s">
        <v>291</v>
      </c>
      <c r="BE834" s="249">
        <f>IF(N834="základní",J834,0)</f>
        <v>0</v>
      </c>
      <c r="BF834" s="249">
        <f>IF(N834="snížená",J834,0)</f>
        <v>0</v>
      </c>
      <c r="BG834" s="249">
        <f>IF(N834="zákl. přenesená",J834,0)</f>
        <v>0</v>
      </c>
      <c r="BH834" s="249">
        <f>IF(N834="sníž. přenesená",J834,0)</f>
        <v>0</v>
      </c>
      <c r="BI834" s="249">
        <f>IF(N834="nulová",J834,0)</f>
        <v>0</v>
      </c>
      <c r="BJ834" s="25" t="s">
        <v>89</v>
      </c>
      <c r="BK834" s="249">
        <f>ROUND(I834*H834,2)</f>
        <v>0</v>
      </c>
      <c r="BL834" s="25" t="s">
        <v>668</v>
      </c>
      <c r="BM834" s="25" t="s">
        <v>4502</v>
      </c>
    </row>
    <row r="835" s="12" customFormat="1">
      <c r="B835" s="250"/>
      <c r="C835" s="251"/>
      <c r="D835" s="252" t="s">
        <v>301</v>
      </c>
      <c r="E835" s="253" t="s">
        <v>80</v>
      </c>
      <c r="F835" s="254" t="s">
        <v>3955</v>
      </c>
      <c r="G835" s="251"/>
      <c r="H835" s="253" t="s">
        <v>80</v>
      </c>
      <c r="I835" s="255"/>
      <c r="J835" s="251"/>
      <c r="K835" s="251"/>
      <c r="L835" s="256"/>
      <c r="M835" s="257"/>
      <c r="N835" s="258"/>
      <c r="O835" s="258"/>
      <c r="P835" s="258"/>
      <c r="Q835" s="258"/>
      <c r="R835" s="258"/>
      <c r="S835" s="258"/>
      <c r="T835" s="259"/>
      <c r="AT835" s="260" t="s">
        <v>301</v>
      </c>
      <c r="AU835" s="260" t="s">
        <v>91</v>
      </c>
      <c r="AV835" s="12" t="s">
        <v>89</v>
      </c>
      <c r="AW835" s="12" t="s">
        <v>44</v>
      </c>
      <c r="AX835" s="12" t="s">
        <v>82</v>
      </c>
      <c r="AY835" s="260" t="s">
        <v>291</v>
      </c>
    </row>
    <row r="836" s="12" customFormat="1">
      <c r="B836" s="250"/>
      <c r="C836" s="251"/>
      <c r="D836" s="252" t="s">
        <v>301</v>
      </c>
      <c r="E836" s="253" t="s">
        <v>80</v>
      </c>
      <c r="F836" s="254" t="s">
        <v>4503</v>
      </c>
      <c r="G836" s="251"/>
      <c r="H836" s="253" t="s">
        <v>80</v>
      </c>
      <c r="I836" s="255"/>
      <c r="J836" s="251"/>
      <c r="K836" s="251"/>
      <c r="L836" s="256"/>
      <c r="M836" s="257"/>
      <c r="N836" s="258"/>
      <c r="O836" s="258"/>
      <c r="P836" s="258"/>
      <c r="Q836" s="258"/>
      <c r="R836" s="258"/>
      <c r="S836" s="258"/>
      <c r="T836" s="259"/>
      <c r="AT836" s="260" t="s">
        <v>301</v>
      </c>
      <c r="AU836" s="260" t="s">
        <v>91</v>
      </c>
      <c r="AV836" s="12" t="s">
        <v>89</v>
      </c>
      <c r="AW836" s="12" t="s">
        <v>44</v>
      </c>
      <c r="AX836" s="12" t="s">
        <v>82</v>
      </c>
      <c r="AY836" s="260" t="s">
        <v>291</v>
      </c>
    </row>
    <row r="837" s="13" customFormat="1">
      <c r="B837" s="261"/>
      <c r="C837" s="262"/>
      <c r="D837" s="252" t="s">
        <v>301</v>
      </c>
      <c r="E837" s="263" t="s">
        <v>80</v>
      </c>
      <c r="F837" s="264" t="s">
        <v>336</v>
      </c>
      <c r="G837" s="262"/>
      <c r="H837" s="265">
        <v>6</v>
      </c>
      <c r="I837" s="266"/>
      <c r="J837" s="262"/>
      <c r="K837" s="262"/>
      <c r="L837" s="267"/>
      <c r="M837" s="268"/>
      <c r="N837" s="269"/>
      <c r="O837" s="269"/>
      <c r="P837" s="269"/>
      <c r="Q837" s="269"/>
      <c r="R837" s="269"/>
      <c r="S837" s="269"/>
      <c r="T837" s="270"/>
      <c r="AT837" s="271" t="s">
        <v>301</v>
      </c>
      <c r="AU837" s="271" t="s">
        <v>91</v>
      </c>
      <c r="AV837" s="13" t="s">
        <v>91</v>
      </c>
      <c r="AW837" s="13" t="s">
        <v>44</v>
      </c>
      <c r="AX837" s="13" t="s">
        <v>89</v>
      </c>
      <c r="AY837" s="271" t="s">
        <v>291</v>
      </c>
    </row>
    <row r="838" s="1" customFormat="1" ht="16.5" customHeight="1">
      <c r="B838" s="48"/>
      <c r="C838" s="238" t="s">
        <v>3685</v>
      </c>
      <c r="D838" s="238" t="s">
        <v>294</v>
      </c>
      <c r="E838" s="239" t="s">
        <v>4504</v>
      </c>
      <c r="F838" s="240" t="s">
        <v>4505</v>
      </c>
      <c r="G838" s="241" t="s">
        <v>385</v>
      </c>
      <c r="H838" s="242">
        <v>1</v>
      </c>
      <c r="I838" s="243"/>
      <c r="J838" s="244">
        <f>ROUND(I838*H838,2)</f>
        <v>0</v>
      </c>
      <c r="K838" s="240" t="s">
        <v>298</v>
      </c>
      <c r="L838" s="74"/>
      <c r="M838" s="245" t="s">
        <v>80</v>
      </c>
      <c r="N838" s="246" t="s">
        <v>52</v>
      </c>
      <c r="O838" s="49"/>
      <c r="P838" s="247">
        <f>O838*H838</f>
        <v>0</v>
      </c>
      <c r="Q838" s="247">
        <v>0</v>
      </c>
      <c r="R838" s="247">
        <f>Q838*H838</f>
        <v>0</v>
      </c>
      <c r="S838" s="247">
        <v>0</v>
      </c>
      <c r="T838" s="248">
        <f>S838*H838</f>
        <v>0</v>
      </c>
      <c r="AR838" s="25" t="s">
        <v>668</v>
      </c>
      <c r="AT838" s="25" t="s">
        <v>294</v>
      </c>
      <c r="AU838" s="25" t="s">
        <v>91</v>
      </c>
      <c r="AY838" s="25" t="s">
        <v>291</v>
      </c>
      <c r="BE838" s="249">
        <f>IF(N838="základní",J838,0)</f>
        <v>0</v>
      </c>
      <c r="BF838" s="249">
        <f>IF(N838="snížená",J838,0)</f>
        <v>0</v>
      </c>
      <c r="BG838" s="249">
        <f>IF(N838="zákl. přenesená",J838,0)</f>
        <v>0</v>
      </c>
      <c r="BH838" s="249">
        <f>IF(N838="sníž. přenesená",J838,0)</f>
        <v>0</v>
      </c>
      <c r="BI838" s="249">
        <f>IF(N838="nulová",J838,0)</f>
        <v>0</v>
      </c>
      <c r="BJ838" s="25" t="s">
        <v>89</v>
      </c>
      <c r="BK838" s="249">
        <f>ROUND(I838*H838,2)</f>
        <v>0</v>
      </c>
      <c r="BL838" s="25" t="s">
        <v>668</v>
      </c>
      <c r="BM838" s="25" t="s">
        <v>4506</v>
      </c>
    </row>
    <row r="839" s="12" customFormat="1">
      <c r="B839" s="250"/>
      <c r="C839" s="251"/>
      <c r="D839" s="252" t="s">
        <v>301</v>
      </c>
      <c r="E839" s="253" t="s">
        <v>80</v>
      </c>
      <c r="F839" s="254" t="s">
        <v>4507</v>
      </c>
      <c r="G839" s="251"/>
      <c r="H839" s="253" t="s">
        <v>80</v>
      </c>
      <c r="I839" s="255"/>
      <c r="J839" s="251"/>
      <c r="K839" s="251"/>
      <c r="L839" s="256"/>
      <c r="M839" s="257"/>
      <c r="N839" s="258"/>
      <c r="O839" s="258"/>
      <c r="P839" s="258"/>
      <c r="Q839" s="258"/>
      <c r="R839" s="258"/>
      <c r="S839" s="258"/>
      <c r="T839" s="259"/>
      <c r="AT839" s="260" t="s">
        <v>301</v>
      </c>
      <c r="AU839" s="260" t="s">
        <v>91</v>
      </c>
      <c r="AV839" s="12" t="s">
        <v>89</v>
      </c>
      <c r="AW839" s="12" t="s">
        <v>44</v>
      </c>
      <c r="AX839" s="12" t="s">
        <v>82</v>
      </c>
      <c r="AY839" s="260" t="s">
        <v>291</v>
      </c>
    </row>
    <row r="840" s="12" customFormat="1">
      <c r="B840" s="250"/>
      <c r="C840" s="251"/>
      <c r="D840" s="252" t="s">
        <v>301</v>
      </c>
      <c r="E840" s="253" t="s">
        <v>80</v>
      </c>
      <c r="F840" s="254" t="s">
        <v>3955</v>
      </c>
      <c r="G840" s="251"/>
      <c r="H840" s="253" t="s">
        <v>80</v>
      </c>
      <c r="I840" s="255"/>
      <c r="J840" s="251"/>
      <c r="K840" s="251"/>
      <c r="L840" s="256"/>
      <c r="M840" s="257"/>
      <c r="N840" s="258"/>
      <c r="O840" s="258"/>
      <c r="P840" s="258"/>
      <c r="Q840" s="258"/>
      <c r="R840" s="258"/>
      <c r="S840" s="258"/>
      <c r="T840" s="259"/>
      <c r="AT840" s="260" t="s">
        <v>301</v>
      </c>
      <c r="AU840" s="260" t="s">
        <v>91</v>
      </c>
      <c r="AV840" s="12" t="s">
        <v>89</v>
      </c>
      <c r="AW840" s="12" t="s">
        <v>44</v>
      </c>
      <c r="AX840" s="12" t="s">
        <v>82</v>
      </c>
      <c r="AY840" s="260" t="s">
        <v>291</v>
      </c>
    </row>
    <row r="841" s="13" customFormat="1">
      <c r="B841" s="261"/>
      <c r="C841" s="262"/>
      <c r="D841" s="252" t="s">
        <v>301</v>
      </c>
      <c r="E841" s="263" t="s">
        <v>80</v>
      </c>
      <c r="F841" s="264" t="s">
        <v>89</v>
      </c>
      <c r="G841" s="262"/>
      <c r="H841" s="265">
        <v>1</v>
      </c>
      <c r="I841" s="266"/>
      <c r="J841" s="262"/>
      <c r="K841" s="262"/>
      <c r="L841" s="267"/>
      <c r="M841" s="268"/>
      <c r="N841" s="269"/>
      <c r="O841" s="269"/>
      <c r="P841" s="269"/>
      <c r="Q841" s="269"/>
      <c r="R841" s="269"/>
      <c r="S841" s="269"/>
      <c r="T841" s="270"/>
      <c r="AT841" s="271" t="s">
        <v>301</v>
      </c>
      <c r="AU841" s="271" t="s">
        <v>91</v>
      </c>
      <c r="AV841" s="13" t="s">
        <v>91</v>
      </c>
      <c r="AW841" s="13" t="s">
        <v>44</v>
      </c>
      <c r="AX841" s="13" t="s">
        <v>89</v>
      </c>
      <c r="AY841" s="271" t="s">
        <v>291</v>
      </c>
    </row>
    <row r="842" s="1" customFormat="1" ht="16.5" customHeight="1">
      <c r="B842" s="48"/>
      <c r="C842" s="238" t="s">
        <v>3690</v>
      </c>
      <c r="D842" s="238" t="s">
        <v>294</v>
      </c>
      <c r="E842" s="239" t="s">
        <v>4508</v>
      </c>
      <c r="F842" s="240" t="s">
        <v>4509</v>
      </c>
      <c r="G842" s="241" t="s">
        <v>385</v>
      </c>
      <c r="H842" s="242">
        <v>1</v>
      </c>
      <c r="I842" s="243"/>
      <c r="J842" s="244">
        <f>ROUND(I842*H842,2)</f>
        <v>0</v>
      </c>
      <c r="K842" s="240" t="s">
        <v>298</v>
      </c>
      <c r="L842" s="74"/>
      <c r="M842" s="245" t="s">
        <v>80</v>
      </c>
      <c r="N842" s="246" t="s">
        <v>52</v>
      </c>
      <c r="O842" s="49"/>
      <c r="P842" s="247">
        <f>O842*H842</f>
        <v>0</v>
      </c>
      <c r="Q842" s="247">
        <v>0</v>
      </c>
      <c r="R842" s="247">
        <f>Q842*H842</f>
        <v>0</v>
      </c>
      <c r="S842" s="247">
        <v>0</v>
      </c>
      <c r="T842" s="248">
        <f>S842*H842</f>
        <v>0</v>
      </c>
      <c r="AR842" s="25" t="s">
        <v>668</v>
      </c>
      <c r="AT842" s="25" t="s">
        <v>294</v>
      </c>
      <c r="AU842" s="25" t="s">
        <v>91</v>
      </c>
      <c r="AY842" s="25" t="s">
        <v>291</v>
      </c>
      <c r="BE842" s="249">
        <f>IF(N842="základní",J842,0)</f>
        <v>0</v>
      </c>
      <c r="BF842" s="249">
        <f>IF(N842="snížená",J842,0)</f>
        <v>0</v>
      </c>
      <c r="BG842" s="249">
        <f>IF(N842="zákl. přenesená",J842,0)</f>
        <v>0</v>
      </c>
      <c r="BH842" s="249">
        <f>IF(N842="sníž. přenesená",J842,0)</f>
        <v>0</v>
      </c>
      <c r="BI842" s="249">
        <f>IF(N842="nulová",J842,0)</f>
        <v>0</v>
      </c>
      <c r="BJ842" s="25" t="s">
        <v>89</v>
      </c>
      <c r="BK842" s="249">
        <f>ROUND(I842*H842,2)</f>
        <v>0</v>
      </c>
      <c r="BL842" s="25" t="s">
        <v>668</v>
      </c>
      <c r="BM842" s="25" t="s">
        <v>4510</v>
      </c>
    </row>
    <row r="843" s="12" customFormat="1">
      <c r="B843" s="250"/>
      <c r="C843" s="251"/>
      <c r="D843" s="252" t="s">
        <v>301</v>
      </c>
      <c r="E843" s="253" t="s">
        <v>80</v>
      </c>
      <c r="F843" s="254" t="s">
        <v>4507</v>
      </c>
      <c r="G843" s="251"/>
      <c r="H843" s="253" t="s">
        <v>80</v>
      </c>
      <c r="I843" s="255"/>
      <c r="J843" s="251"/>
      <c r="K843" s="251"/>
      <c r="L843" s="256"/>
      <c r="M843" s="257"/>
      <c r="N843" s="258"/>
      <c r="O843" s="258"/>
      <c r="P843" s="258"/>
      <c r="Q843" s="258"/>
      <c r="R843" s="258"/>
      <c r="S843" s="258"/>
      <c r="T843" s="259"/>
      <c r="AT843" s="260" t="s">
        <v>301</v>
      </c>
      <c r="AU843" s="260" t="s">
        <v>91</v>
      </c>
      <c r="AV843" s="12" t="s">
        <v>89</v>
      </c>
      <c r="AW843" s="12" t="s">
        <v>44</v>
      </c>
      <c r="AX843" s="12" t="s">
        <v>82</v>
      </c>
      <c r="AY843" s="260" t="s">
        <v>291</v>
      </c>
    </row>
    <row r="844" s="12" customFormat="1">
      <c r="B844" s="250"/>
      <c r="C844" s="251"/>
      <c r="D844" s="252" t="s">
        <v>301</v>
      </c>
      <c r="E844" s="253" t="s">
        <v>80</v>
      </c>
      <c r="F844" s="254" t="s">
        <v>3955</v>
      </c>
      <c r="G844" s="251"/>
      <c r="H844" s="253" t="s">
        <v>80</v>
      </c>
      <c r="I844" s="255"/>
      <c r="J844" s="251"/>
      <c r="K844" s="251"/>
      <c r="L844" s="256"/>
      <c r="M844" s="257"/>
      <c r="N844" s="258"/>
      <c r="O844" s="258"/>
      <c r="P844" s="258"/>
      <c r="Q844" s="258"/>
      <c r="R844" s="258"/>
      <c r="S844" s="258"/>
      <c r="T844" s="259"/>
      <c r="AT844" s="260" t="s">
        <v>301</v>
      </c>
      <c r="AU844" s="260" t="s">
        <v>91</v>
      </c>
      <c r="AV844" s="12" t="s">
        <v>89</v>
      </c>
      <c r="AW844" s="12" t="s">
        <v>44</v>
      </c>
      <c r="AX844" s="12" t="s">
        <v>82</v>
      </c>
      <c r="AY844" s="260" t="s">
        <v>291</v>
      </c>
    </row>
    <row r="845" s="13" customFormat="1">
      <c r="B845" s="261"/>
      <c r="C845" s="262"/>
      <c r="D845" s="252" t="s">
        <v>301</v>
      </c>
      <c r="E845" s="263" t="s">
        <v>80</v>
      </c>
      <c r="F845" s="264" t="s">
        <v>89</v>
      </c>
      <c r="G845" s="262"/>
      <c r="H845" s="265">
        <v>1</v>
      </c>
      <c r="I845" s="266"/>
      <c r="J845" s="262"/>
      <c r="K845" s="262"/>
      <c r="L845" s="267"/>
      <c r="M845" s="268"/>
      <c r="N845" s="269"/>
      <c r="O845" s="269"/>
      <c r="P845" s="269"/>
      <c r="Q845" s="269"/>
      <c r="R845" s="269"/>
      <c r="S845" s="269"/>
      <c r="T845" s="270"/>
      <c r="AT845" s="271" t="s">
        <v>301</v>
      </c>
      <c r="AU845" s="271" t="s">
        <v>91</v>
      </c>
      <c r="AV845" s="13" t="s">
        <v>91</v>
      </c>
      <c r="AW845" s="13" t="s">
        <v>44</v>
      </c>
      <c r="AX845" s="13" t="s">
        <v>89</v>
      </c>
      <c r="AY845" s="271" t="s">
        <v>291</v>
      </c>
    </row>
    <row r="846" s="1" customFormat="1" ht="16.5" customHeight="1">
      <c r="B846" s="48"/>
      <c r="C846" s="294" t="s">
        <v>3694</v>
      </c>
      <c r="D846" s="294" t="s">
        <v>337</v>
      </c>
      <c r="E846" s="295" t="s">
        <v>4511</v>
      </c>
      <c r="F846" s="296" t="s">
        <v>4512</v>
      </c>
      <c r="G846" s="297" t="s">
        <v>385</v>
      </c>
      <c r="H846" s="298">
        <v>1</v>
      </c>
      <c r="I846" s="299"/>
      <c r="J846" s="300">
        <f>ROUND(I846*H846,2)</f>
        <v>0</v>
      </c>
      <c r="K846" s="296" t="s">
        <v>4104</v>
      </c>
      <c r="L846" s="301"/>
      <c r="M846" s="302" t="s">
        <v>80</v>
      </c>
      <c r="N846" s="303" t="s">
        <v>52</v>
      </c>
      <c r="O846" s="49"/>
      <c r="P846" s="247">
        <f>O846*H846</f>
        <v>0</v>
      </c>
      <c r="Q846" s="247">
        <v>0</v>
      </c>
      <c r="R846" s="247">
        <f>Q846*H846</f>
        <v>0</v>
      </c>
      <c r="S846" s="247">
        <v>0</v>
      </c>
      <c r="T846" s="248">
        <f>S846*H846</f>
        <v>0</v>
      </c>
      <c r="AR846" s="25" t="s">
        <v>4105</v>
      </c>
      <c r="AT846" s="25" t="s">
        <v>337</v>
      </c>
      <c r="AU846" s="25" t="s">
        <v>91</v>
      </c>
      <c r="AY846" s="25" t="s">
        <v>291</v>
      </c>
      <c r="BE846" s="249">
        <f>IF(N846="základní",J846,0)</f>
        <v>0</v>
      </c>
      <c r="BF846" s="249">
        <f>IF(N846="snížená",J846,0)</f>
        <v>0</v>
      </c>
      <c r="BG846" s="249">
        <f>IF(N846="zákl. přenesená",J846,0)</f>
        <v>0</v>
      </c>
      <c r="BH846" s="249">
        <f>IF(N846="sníž. přenesená",J846,0)</f>
        <v>0</v>
      </c>
      <c r="BI846" s="249">
        <f>IF(N846="nulová",J846,0)</f>
        <v>0</v>
      </c>
      <c r="BJ846" s="25" t="s">
        <v>89</v>
      </c>
      <c r="BK846" s="249">
        <f>ROUND(I846*H846,2)</f>
        <v>0</v>
      </c>
      <c r="BL846" s="25" t="s">
        <v>668</v>
      </c>
      <c r="BM846" s="25" t="s">
        <v>4513</v>
      </c>
    </row>
    <row r="847" s="12" customFormat="1">
      <c r="B847" s="250"/>
      <c r="C847" s="251"/>
      <c r="D847" s="252" t="s">
        <v>301</v>
      </c>
      <c r="E847" s="253" t="s">
        <v>80</v>
      </c>
      <c r="F847" s="254" t="s">
        <v>4507</v>
      </c>
      <c r="G847" s="251"/>
      <c r="H847" s="253" t="s">
        <v>80</v>
      </c>
      <c r="I847" s="255"/>
      <c r="J847" s="251"/>
      <c r="K847" s="251"/>
      <c r="L847" s="256"/>
      <c r="M847" s="257"/>
      <c r="N847" s="258"/>
      <c r="O847" s="258"/>
      <c r="P847" s="258"/>
      <c r="Q847" s="258"/>
      <c r="R847" s="258"/>
      <c r="S847" s="258"/>
      <c r="T847" s="259"/>
      <c r="AT847" s="260" t="s">
        <v>301</v>
      </c>
      <c r="AU847" s="260" t="s">
        <v>91</v>
      </c>
      <c r="AV847" s="12" t="s">
        <v>89</v>
      </c>
      <c r="AW847" s="12" t="s">
        <v>44</v>
      </c>
      <c r="AX847" s="12" t="s">
        <v>82</v>
      </c>
      <c r="AY847" s="260" t="s">
        <v>291</v>
      </c>
    </row>
    <row r="848" s="13" customFormat="1">
      <c r="B848" s="261"/>
      <c r="C848" s="262"/>
      <c r="D848" s="252" t="s">
        <v>301</v>
      </c>
      <c r="E848" s="263" t="s">
        <v>80</v>
      </c>
      <c r="F848" s="264" t="s">
        <v>89</v>
      </c>
      <c r="G848" s="262"/>
      <c r="H848" s="265">
        <v>1</v>
      </c>
      <c r="I848" s="266"/>
      <c r="J848" s="262"/>
      <c r="K848" s="262"/>
      <c r="L848" s="267"/>
      <c r="M848" s="268"/>
      <c r="N848" s="269"/>
      <c r="O848" s="269"/>
      <c r="P848" s="269"/>
      <c r="Q848" s="269"/>
      <c r="R848" s="269"/>
      <c r="S848" s="269"/>
      <c r="T848" s="270"/>
      <c r="AT848" s="271" t="s">
        <v>301</v>
      </c>
      <c r="AU848" s="271" t="s">
        <v>91</v>
      </c>
      <c r="AV848" s="13" t="s">
        <v>91</v>
      </c>
      <c r="AW848" s="13" t="s">
        <v>44</v>
      </c>
      <c r="AX848" s="13" t="s">
        <v>89</v>
      </c>
      <c r="AY848" s="271" t="s">
        <v>291</v>
      </c>
    </row>
    <row r="849" s="1" customFormat="1" ht="16.5" customHeight="1">
      <c r="B849" s="48"/>
      <c r="C849" s="238" t="s">
        <v>3698</v>
      </c>
      <c r="D849" s="238" t="s">
        <v>294</v>
      </c>
      <c r="E849" s="239" t="s">
        <v>4514</v>
      </c>
      <c r="F849" s="240" t="s">
        <v>4515</v>
      </c>
      <c r="G849" s="241" t="s">
        <v>385</v>
      </c>
      <c r="H849" s="242">
        <v>1</v>
      </c>
      <c r="I849" s="243"/>
      <c r="J849" s="244">
        <f>ROUND(I849*H849,2)</f>
        <v>0</v>
      </c>
      <c r="K849" s="240" t="s">
        <v>298</v>
      </c>
      <c r="L849" s="74"/>
      <c r="M849" s="245" t="s">
        <v>80</v>
      </c>
      <c r="N849" s="246" t="s">
        <v>52</v>
      </c>
      <c r="O849" s="49"/>
      <c r="P849" s="247">
        <f>O849*H849</f>
        <v>0</v>
      </c>
      <c r="Q849" s="247">
        <v>0</v>
      </c>
      <c r="R849" s="247">
        <f>Q849*H849</f>
        <v>0</v>
      </c>
      <c r="S849" s="247">
        <v>0</v>
      </c>
      <c r="T849" s="248">
        <f>S849*H849</f>
        <v>0</v>
      </c>
      <c r="AR849" s="25" t="s">
        <v>668</v>
      </c>
      <c r="AT849" s="25" t="s">
        <v>294</v>
      </c>
      <c r="AU849" s="25" t="s">
        <v>91</v>
      </c>
      <c r="AY849" s="25" t="s">
        <v>291</v>
      </c>
      <c r="BE849" s="249">
        <f>IF(N849="základní",J849,0)</f>
        <v>0</v>
      </c>
      <c r="BF849" s="249">
        <f>IF(N849="snížená",J849,0)</f>
        <v>0</v>
      </c>
      <c r="BG849" s="249">
        <f>IF(N849="zákl. přenesená",J849,0)</f>
        <v>0</v>
      </c>
      <c r="BH849" s="249">
        <f>IF(N849="sníž. přenesená",J849,0)</f>
        <v>0</v>
      </c>
      <c r="BI849" s="249">
        <f>IF(N849="nulová",J849,0)</f>
        <v>0</v>
      </c>
      <c r="BJ849" s="25" t="s">
        <v>89</v>
      </c>
      <c r="BK849" s="249">
        <f>ROUND(I849*H849,2)</f>
        <v>0</v>
      </c>
      <c r="BL849" s="25" t="s">
        <v>668</v>
      </c>
      <c r="BM849" s="25" t="s">
        <v>4516</v>
      </c>
    </row>
    <row r="850" s="12" customFormat="1">
      <c r="B850" s="250"/>
      <c r="C850" s="251"/>
      <c r="D850" s="252" t="s">
        <v>301</v>
      </c>
      <c r="E850" s="253" t="s">
        <v>80</v>
      </c>
      <c r="F850" s="254" t="s">
        <v>4507</v>
      </c>
      <c r="G850" s="251"/>
      <c r="H850" s="253" t="s">
        <v>80</v>
      </c>
      <c r="I850" s="255"/>
      <c r="J850" s="251"/>
      <c r="K850" s="251"/>
      <c r="L850" s="256"/>
      <c r="M850" s="257"/>
      <c r="N850" s="258"/>
      <c r="O850" s="258"/>
      <c r="P850" s="258"/>
      <c r="Q850" s="258"/>
      <c r="R850" s="258"/>
      <c r="S850" s="258"/>
      <c r="T850" s="259"/>
      <c r="AT850" s="260" t="s">
        <v>301</v>
      </c>
      <c r="AU850" s="260" t="s">
        <v>91</v>
      </c>
      <c r="AV850" s="12" t="s">
        <v>89</v>
      </c>
      <c r="AW850" s="12" t="s">
        <v>44</v>
      </c>
      <c r="AX850" s="12" t="s">
        <v>82</v>
      </c>
      <c r="AY850" s="260" t="s">
        <v>291</v>
      </c>
    </row>
    <row r="851" s="12" customFormat="1">
      <c r="B851" s="250"/>
      <c r="C851" s="251"/>
      <c r="D851" s="252" t="s">
        <v>301</v>
      </c>
      <c r="E851" s="253" t="s">
        <v>80</v>
      </c>
      <c r="F851" s="254" t="s">
        <v>3955</v>
      </c>
      <c r="G851" s="251"/>
      <c r="H851" s="253" t="s">
        <v>80</v>
      </c>
      <c r="I851" s="255"/>
      <c r="J851" s="251"/>
      <c r="K851" s="251"/>
      <c r="L851" s="256"/>
      <c r="M851" s="257"/>
      <c r="N851" s="258"/>
      <c r="O851" s="258"/>
      <c r="P851" s="258"/>
      <c r="Q851" s="258"/>
      <c r="R851" s="258"/>
      <c r="S851" s="258"/>
      <c r="T851" s="259"/>
      <c r="AT851" s="260" t="s">
        <v>301</v>
      </c>
      <c r="AU851" s="260" t="s">
        <v>91</v>
      </c>
      <c r="AV851" s="12" t="s">
        <v>89</v>
      </c>
      <c r="AW851" s="12" t="s">
        <v>44</v>
      </c>
      <c r="AX851" s="12" t="s">
        <v>82</v>
      </c>
      <c r="AY851" s="260" t="s">
        <v>291</v>
      </c>
    </row>
    <row r="852" s="12" customFormat="1">
      <c r="B852" s="250"/>
      <c r="C852" s="251"/>
      <c r="D852" s="252" t="s">
        <v>301</v>
      </c>
      <c r="E852" s="253" t="s">
        <v>80</v>
      </c>
      <c r="F852" s="254" t="s">
        <v>4517</v>
      </c>
      <c r="G852" s="251"/>
      <c r="H852" s="253" t="s">
        <v>80</v>
      </c>
      <c r="I852" s="255"/>
      <c r="J852" s="251"/>
      <c r="K852" s="251"/>
      <c r="L852" s="256"/>
      <c r="M852" s="257"/>
      <c r="N852" s="258"/>
      <c r="O852" s="258"/>
      <c r="P852" s="258"/>
      <c r="Q852" s="258"/>
      <c r="R852" s="258"/>
      <c r="S852" s="258"/>
      <c r="T852" s="259"/>
      <c r="AT852" s="260" t="s">
        <v>301</v>
      </c>
      <c r="AU852" s="260" t="s">
        <v>91</v>
      </c>
      <c r="AV852" s="12" t="s">
        <v>89</v>
      </c>
      <c r="AW852" s="12" t="s">
        <v>44</v>
      </c>
      <c r="AX852" s="12" t="s">
        <v>82</v>
      </c>
      <c r="AY852" s="260" t="s">
        <v>291</v>
      </c>
    </row>
    <row r="853" s="13" customFormat="1">
      <c r="B853" s="261"/>
      <c r="C853" s="262"/>
      <c r="D853" s="252" t="s">
        <v>301</v>
      </c>
      <c r="E853" s="263" t="s">
        <v>80</v>
      </c>
      <c r="F853" s="264" t="s">
        <v>89</v>
      </c>
      <c r="G853" s="262"/>
      <c r="H853" s="265">
        <v>1</v>
      </c>
      <c r="I853" s="266"/>
      <c r="J853" s="262"/>
      <c r="K853" s="262"/>
      <c r="L853" s="267"/>
      <c r="M853" s="268"/>
      <c r="N853" s="269"/>
      <c r="O853" s="269"/>
      <c r="P853" s="269"/>
      <c r="Q853" s="269"/>
      <c r="R853" s="269"/>
      <c r="S853" s="269"/>
      <c r="T853" s="270"/>
      <c r="AT853" s="271" t="s">
        <v>301</v>
      </c>
      <c r="AU853" s="271" t="s">
        <v>91</v>
      </c>
      <c r="AV853" s="13" t="s">
        <v>91</v>
      </c>
      <c r="AW853" s="13" t="s">
        <v>44</v>
      </c>
      <c r="AX853" s="13" t="s">
        <v>89</v>
      </c>
      <c r="AY853" s="271" t="s">
        <v>291</v>
      </c>
    </row>
    <row r="854" s="1" customFormat="1" ht="16.5" customHeight="1">
      <c r="B854" s="48"/>
      <c r="C854" s="238" t="s">
        <v>3702</v>
      </c>
      <c r="D854" s="238" t="s">
        <v>294</v>
      </c>
      <c r="E854" s="239" t="s">
        <v>4518</v>
      </c>
      <c r="F854" s="240" t="s">
        <v>4519</v>
      </c>
      <c r="G854" s="241" t="s">
        <v>385</v>
      </c>
      <c r="H854" s="242">
        <v>6</v>
      </c>
      <c r="I854" s="243"/>
      <c r="J854" s="244">
        <f>ROUND(I854*H854,2)</f>
        <v>0</v>
      </c>
      <c r="K854" s="240" t="s">
        <v>298</v>
      </c>
      <c r="L854" s="74"/>
      <c r="M854" s="245" t="s">
        <v>80</v>
      </c>
      <c r="N854" s="246" t="s">
        <v>52</v>
      </c>
      <c r="O854" s="49"/>
      <c r="P854" s="247">
        <f>O854*H854</f>
        <v>0</v>
      </c>
      <c r="Q854" s="247">
        <v>0</v>
      </c>
      <c r="R854" s="247">
        <f>Q854*H854</f>
        <v>0</v>
      </c>
      <c r="S854" s="247">
        <v>0</v>
      </c>
      <c r="T854" s="248">
        <f>S854*H854</f>
        <v>0</v>
      </c>
      <c r="AR854" s="25" t="s">
        <v>668</v>
      </c>
      <c r="AT854" s="25" t="s">
        <v>294</v>
      </c>
      <c r="AU854" s="25" t="s">
        <v>91</v>
      </c>
      <c r="AY854" s="25" t="s">
        <v>291</v>
      </c>
      <c r="BE854" s="249">
        <f>IF(N854="základní",J854,0)</f>
        <v>0</v>
      </c>
      <c r="BF854" s="249">
        <f>IF(N854="snížená",J854,0)</f>
        <v>0</v>
      </c>
      <c r="BG854" s="249">
        <f>IF(N854="zákl. přenesená",J854,0)</f>
        <v>0</v>
      </c>
      <c r="BH854" s="249">
        <f>IF(N854="sníž. přenesená",J854,0)</f>
        <v>0</v>
      </c>
      <c r="BI854" s="249">
        <f>IF(N854="nulová",J854,0)</f>
        <v>0</v>
      </c>
      <c r="BJ854" s="25" t="s">
        <v>89</v>
      </c>
      <c r="BK854" s="249">
        <f>ROUND(I854*H854,2)</f>
        <v>0</v>
      </c>
      <c r="BL854" s="25" t="s">
        <v>668</v>
      </c>
      <c r="BM854" s="25" t="s">
        <v>4520</v>
      </c>
    </row>
    <row r="855" s="12" customFormat="1">
      <c r="B855" s="250"/>
      <c r="C855" s="251"/>
      <c r="D855" s="252" t="s">
        <v>301</v>
      </c>
      <c r="E855" s="253" t="s">
        <v>80</v>
      </c>
      <c r="F855" s="254" t="s">
        <v>4507</v>
      </c>
      <c r="G855" s="251"/>
      <c r="H855" s="253" t="s">
        <v>80</v>
      </c>
      <c r="I855" s="255"/>
      <c r="J855" s="251"/>
      <c r="K855" s="251"/>
      <c r="L855" s="256"/>
      <c r="M855" s="257"/>
      <c r="N855" s="258"/>
      <c r="O855" s="258"/>
      <c r="P855" s="258"/>
      <c r="Q855" s="258"/>
      <c r="R855" s="258"/>
      <c r="S855" s="258"/>
      <c r="T855" s="259"/>
      <c r="AT855" s="260" t="s">
        <v>301</v>
      </c>
      <c r="AU855" s="260" t="s">
        <v>91</v>
      </c>
      <c r="AV855" s="12" t="s">
        <v>89</v>
      </c>
      <c r="AW855" s="12" t="s">
        <v>44</v>
      </c>
      <c r="AX855" s="12" t="s">
        <v>82</v>
      </c>
      <c r="AY855" s="260" t="s">
        <v>291</v>
      </c>
    </row>
    <row r="856" s="12" customFormat="1">
      <c r="B856" s="250"/>
      <c r="C856" s="251"/>
      <c r="D856" s="252" t="s">
        <v>301</v>
      </c>
      <c r="E856" s="253" t="s">
        <v>80</v>
      </c>
      <c r="F856" s="254" t="s">
        <v>3955</v>
      </c>
      <c r="G856" s="251"/>
      <c r="H856" s="253" t="s">
        <v>80</v>
      </c>
      <c r="I856" s="255"/>
      <c r="J856" s="251"/>
      <c r="K856" s="251"/>
      <c r="L856" s="256"/>
      <c r="M856" s="257"/>
      <c r="N856" s="258"/>
      <c r="O856" s="258"/>
      <c r="P856" s="258"/>
      <c r="Q856" s="258"/>
      <c r="R856" s="258"/>
      <c r="S856" s="258"/>
      <c r="T856" s="259"/>
      <c r="AT856" s="260" t="s">
        <v>301</v>
      </c>
      <c r="AU856" s="260" t="s">
        <v>91</v>
      </c>
      <c r="AV856" s="12" t="s">
        <v>89</v>
      </c>
      <c r="AW856" s="12" t="s">
        <v>44</v>
      </c>
      <c r="AX856" s="12" t="s">
        <v>82</v>
      </c>
      <c r="AY856" s="260" t="s">
        <v>291</v>
      </c>
    </row>
    <row r="857" s="12" customFormat="1">
      <c r="B857" s="250"/>
      <c r="C857" s="251"/>
      <c r="D857" s="252" t="s">
        <v>301</v>
      </c>
      <c r="E857" s="253" t="s">
        <v>80</v>
      </c>
      <c r="F857" s="254" t="s">
        <v>4521</v>
      </c>
      <c r="G857" s="251"/>
      <c r="H857" s="253" t="s">
        <v>80</v>
      </c>
      <c r="I857" s="255"/>
      <c r="J857" s="251"/>
      <c r="K857" s="251"/>
      <c r="L857" s="256"/>
      <c r="M857" s="257"/>
      <c r="N857" s="258"/>
      <c r="O857" s="258"/>
      <c r="P857" s="258"/>
      <c r="Q857" s="258"/>
      <c r="R857" s="258"/>
      <c r="S857" s="258"/>
      <c r="T857" s="259"/>
      <c r="AT857" s="260" t="s">
        <v>301</v>
      </c>
      <c r="AU857" s="260" t="s">
        <v>91</v>
      </c>
      <c r="AV857" s="12" t="s">
        <v>89</v>
      </c>
      <c r="AW857" s="12" t="s">
        <v>44</v>
      </c>
      <c r="AX857" s="12" t="s">
        <v>82</v>
      </c>
      <c r="AY857" s="260" t="s">
        <v>291</v>
      </c>
    </row>
    <row r="858" s="13" customFormat="1">
      <c r="B858" s="261"/>
      <c r="C858" s="262"/>
      <c r="D858" s="252" t="s">
        <v>301</v>
      </c>
      <c r="E858" s="263" t="s">
        <v>80</v>
      </c>
      <c r="F858" s="264" t="s">
        <v>336</v>
      </c>
      <c r="G858" s="262"/>
      <c r="H858" s="265">
        <v>6</v>
      </c>
      <c r="I858" s="266"/>
      <c r="J858" s="262"/>
      <c r="K858" s="262"/>
      <c r="L858" s="267"/>
      <c r="M858" s="268"/>
      <c r="N858" s="269"/>
      <c r="O858" s="269"/>
      <c r="P858" s="269"/>
      <c r="Q858" s="269"/>
      <c r="R858" s="269"/>
      <c r="S858" s="269"/>
      <c r="T858" s="270"/>
      <c r="AT858" s="271" t="s">
        <v>301</v>
      </c>
      <c r="AU858" s="271" t="s">
        <v>91</v>
      </c>
      <c r="AV858" s="13" t="s">
        <v>91</v>
      </c>
      <c r="AW858" s="13" t="s">
        <v>44</v>
      </c>
      <c r="AX858" s="13" t="s">
        <v>89</v>
      </c>
      <c r="AY858" s="271" t="s">
        <v>291</v>
      </c>
    </row>
    <row r="859" s="1" customFormat="1" ht="25.5" customHeight="1">
      <c r="B859" s="48"/>
      <c r="C859" s="238" t="s">
        <v>3708</v>
      </c>
      <c r="D859" s="238" t="s">
        <v>294</v>
      </c>
      <c r="E859" s="239" t="s">
        <v>4522</v>
      </c>
      <c r="F859" s="240" t="s">
        <v>4523</v>
      </c>
      <c r="G859" s="241" t="s">
        <v>385</v>
      </c>
      <c r="H859" s="242">
        <v>1</v>
      </c>
      <c r="I859" s="243"/>
      <c r="J859" s="244">
        <f>ROUND(I859*H859,2)</f>
        <v>0</v>
      </c>
      <c r="K859" s="240" t="s">
        <v>298</v>
      </c>
      <c r="L859" s="74"/>
      <c r="M859" s="245" t="s">
        <v>80</v>
      </c>
      <c r="N859" s="246" t="s">
        <v>52</v>
      </c>
      <c r="O859" s="49"/>
      <c r="P859" s="247">
        <f>O859*H859</f>
        <v>0</v>
      </c>
      <c r="Q859" s="247">
        <v>0</v>
      </c>
      <c r="R859" s="247">
        <f>Q859*H859</f>
        <v>0</v>
      </c>
      <c r="S859" s="247">
        <v>0</v>
      </c>
      <c r="T859" s="248">
        <f>S859*H859</f>
        <v>0</v>
      </c>
      <c r="AR859" s="25" t="s">
        <v>668</v>
      </c>
      <c r="AT859" s="25" t="s">
        <v>294</v>
      </c>
      <c r="AU859" s="25" t="s">
        <v>91</v>
      </c>
      <c r="AY859" s="25" t="s">
        <v>291</v>
      </c>
      <c r="BE859" s="249">
        <f>IF(N859="základní",J859,0)</f>
        <v>0</v>
      </c>
      <c r="BF859" s="249">
        <f>IF(N859="snížená",J859,0)</f>
        <v>0</v>
      </c>
      <c r="BG859" s="249">
        <f>IF(N859="zákl. přenesená",J859,0)</f>
        <v>0</v>
      </c>
      <c r="BH859" s="249">
        <f>IF(N859="sníž. přenesená",J859,0)</f>
        <v>0</v>
      </c>
      <c r="BI859" s="249">
        <f>IF(N859="nulová",J859,0)</f>
        <v>0</v>
      </c>
      <c r="BJ859" s="25" t="s">
        <v>89</v>
      </c>
      <c r="BK859" s="249">
        <f>ROUND(I859*H859,2)</f>
        <v>0</v>
      </c>
      <c r="BL859" s="25" t="s">
        <v>668</v>
      </c>
      <c r="BM859" s="25" t="s">
        <v>4524</v>
      </c>
    </row>
    <row r="860" s="12" customFormat="1">
      <c r="B860" s="250"/>
      <c r="C860" s="251"/>
      <c r="D860" s="252" t="s">
        <v>301</v>
      </c>
      <c r="E860" s="253" t="s">
        <v>80</v>
      </c>
      <c r="F860" s="254" t="s">
        <v>3955</v>
      </c>
      <c r="G860" s="251"/>
      <c r="H860" s="253" t="s">
        <v>80</v>
      </c>
      <c r="I860" s="255"/>
      <c r="J860" s="251"/>
      <c r="K860" s="251"/>
      <c r="L860" s="256"/>
      <c r="M860" s="257"/>
      <c r="N860" s="258"/>
      <c r="O860" s="258"/>
      <c r="P860" s="258"/>
      <c r="Q860" s="258"/>
      <c r="R860" s="258"/>
      <c r="S860" s="258"/>
      <c r="T860" s="259"/>
      <c r="AT860" s="260" t="s">
        <v>301</v>
      </c>
      <c r="AU860" s="260" t="s">
        <v>91</v>
      </c>
      <c r="AV860" s="12" t="s">
        <v>89</v>
      </c>
      <c r="AW860" s="12" t="s">
        <v>44</v>
      </c>
      <c r="AX860" s="12" t="s">
        <v>82</v>
      </c>
      <c r="AY860" s="260" t="s">
        <v>291</v>
      </c>
    </row>
    <row r="861" s="12" customFormat="1">
      <c r="B861" s="250"/>
      <c r="C861" s="251"/>
      <c r="D861" s="252" t="s">
        <v>301</v>
      </c>
      <c r="E861" s="253" t="s">
        <v>80</v>
      </c>
      <c r="F861" s="254" t="s">
        <v>4525</v>
      </c>
      <c r="G861" s="251"/>
      <c r="H861" s="253" t="s">
        <v>80</v>
      </c>
      <c r="I861" s="255"/>
      <c r="J861" s="251"/>
      <c r="K861" s="251"/>
      <c r="L861" s="256"/>
      <c r="M861" s="257"/>
      <c r="N861" s="258"/>
      <c r="O861" s="258"/>
      <c r="P861" s="258"/>
      <c r="Q861" s="258"/>
      <c r="R861" s="258"/>
      <c r="S861" s="258"/>
      <c r="T861" s="259"/>
      <c r="AT861" s="260" t="s">
        <v>301</v>
      </c>
      <c r="AU861" s="260" t="s">
        <v>91</v>
      </c>
      <c r="AV861" s="12" t="s">
        <v>89</v>
      </c>
      <c r="AW861" s="12" t="s">
        <v>44</v>
      </c>
      <c r="AX861" s="12" t="s">
        <v>82</v>
      </c>
      <c r="AY861" s="260" t="s">
        <v>291</v>
      </c>
    </row>
    <row r="862" s="13" customFormat="1">
      <c r="B862" s="261"/>
      <c r="C862" s="262"/>
      <c r="D862" s="252" t="s">
        <v>301</v>
      </c>
      <c r="E862" s="263" t="s">
        <v>80</v>
      </c>
      <c r="F862" s="264" t="s">
        <v>89</v>
      </c>
      <c r="G862" s="262"/>
      <c r="H862" s="265">
        <v>1</v>
      </c>
      <c r="I862" s="266"/>
      <c r="J862" s="262"/>
      <c r="K862" s="262"/>
      <c r="L862" s="267"/>
      <c r="M862" s="268"/>
      <c r="N862" s="269"/>
      <c r="O862" s="269"/>
      <c r="P862" s="269"/>
      <c r="Q862" s="269"/>
      <c r="R862" s="269"/>
      <c r="S862" s="269"/>
      <c r="T862" s="270"/>
      <c r="AT862" s="271" t="s">
        <v>301</v>
      </c>
      <c r="AU862" s="271" t="s">
        <v>91</v>
      </c>
      <c r="AV862" s="13" t="s">
        <v>91</v>
      </c>
      <c r="AW862" s="13" t="s">
        <v>44</v>
      </c>
      <c r="AX862" s="13" t="s">
        <v>89</v>
      </c>
      <c r="AY862" s="271" t="s">
        <v>291</v>
      </c>
    </row>
    <row r="863" s="1" customFormat="1" ht="25.5" customHeight="1">
      <c r="B863" s="48"/>
      <c r="C863" s="238" t="s">
        <v>3712</v>
      </c>
      <c r="D863" s="238" t="s">
        <v>294</v>
      </c>
      <c r="E863" s="239" t="s">
        <v>4526</v>
      </c>
      <c r="F863" s="240" t="s">
        <v>4527</v>
      </c>
      <c r="G863" s="241" t="s">
        <v>385</v>
      </c>
      <c r="H863" s="242">
        <v>9</v>
      </c>
      <c r="I863" s="243"/>
      <c r="J863" s="244">
        <f>ROUND(I863*H863,2)</f>
        <v>0</v>
      </c>
      <c r="K863" s="240" t="s">
        <v>298</v>
      </c>
      <c r="L863" s="74"/>
      <c r="M863" s="245" t="s">
        <v>80</v>
      </c>
      <c r="N863" s="246" t="s">
        <v>52</v>
      </c>
      <c r="O863" s="49"/>
      <c r="P863" s="247">
        <f>O863*H863</f>
        <v>0</v>
      </c>
      <c r="Q863" s="247">
        <v>0</v>
      </c>
      <c r="R863" s="247">
        <f>Q863*H863</f>
        <v>0</v>
      </c>
      <c r="S863" s="247">
        <v>0</v>
      </c>
      <c r="T863" s="248">
        <f>S863*H863</f>
        <v>0</v>
      </c>
      <c r="AR863" s="25" t="s">
        <v>668</v>
      </c>
      <c r="AT863" s="25" t="s">
        <v>294</v>
      </c>
      <c r="AU863" s="25" t="s">
        <v>91</v>
      </c>
      <c r="AY863" s="25" t="s">
        <v>291</v>
      </c>
      <c r="BE863" s="249">
        <f>IF(N863="základní",J863,0)</f>
        <v>0</v>
      </c>
      <c r="BF863" s="249">
        <f>IF(N863="snížená",J863,0)</f>
        <v>0</v>
      </c>
      <c r="BG863" s="249">
        <f>IF(N863="zákl. přenesená",J863,0)</f>
        <v>0</v>
      </c>
      <c r="BH863" s="249">
        <f>IF(N863="sníž. přenesená",J863,0)</f>
        <v>0</v>
      </c>
      <c r="BI863" s="249">
        <f>IF(N863="nulová",J863,0)</f>
        <v>0</v>
      </c>
      <c r="BJ863" s="25" t="s">
        <v>89</v>
      </c>
      <c r="BK863" s="249">
        <f>ROUND(I863*H863,2)</f>
        <v>0</v>
      </c>
      <c r="BL863" s="25" t="s">
        <v>668</v>
      </c>
      <c r="BM863" s="25" t="s">
        <v>4528</v>
      </c>
    </row>
    <row r="864" s="12" customFormat="1">
      <c r="B864" s="250"/>
      <c r="C864" s="251"/>
      <c r="D864" s="252" t="s">
        <v>301</v>
      </c>
      <c r="E864" s="253" t="s">
        <v>80</v>
      </c>
      <c r="F864" s="254" t="s">
        <v>3955</v>
      </c>
      <c r="G864" s="251"/>
      <c r="H864" s="253" t="s">
        <v>80</v>
      </c>
      <c r="I864" s="255"/>
      <c r="J864" s="251"/>
      <c r="K864" s="251"/>
      <c r="L864" s="256"/>
      <c r="M864" s="257"/>
      <c r="N864" s="258"/>
      <c r="O864" s="258"/>
      <c r="P864" s="258"/>
      <c r="Q864" s="258"/>
      <c r="R864" s="258"/>
      <c r="S864" s="258"/>
      <c r="T864" s="259"/>
      <c r="AT864" s="260" t="s">
        <v>301</v>
      </c>
      <c r="AU864" s="260" t="s">
        <v>91</v>
      </c>
      <c r="AV864" s="12" t="s">
        <v>89</v>
      </c>
      <c r="AW864" s="12" t="s">
        <v>44</v>
      </c>
      <c r="AX864" s="12" t="s">
        <v>82</v>
      </c>
      <c r="AY864" s="260" t="s">
        <v>291</v>
      </c>
    </row>
    <row r="865" s="12" customFormat="1">
      <c r="B865" s="250"/>
      <c r="C865" s="251"/>
      <c r="D865" s="252" t="s">
        <v>301</v>
      </c>
      <c r="E865" s="253" t="s">
        <v>80</v>
      </c>
      <c r="F865" s="254" t="s">
        <v>4529</v>
      </c>
      <c r="G865" s="251"/>
      <c r="H865" s="253" t="s">
        <v>80</v>
      </c>
      <c r="I865" s="255"/>
      <c r="J865" s="251"/>
      <c r="K865" s="251"/>
      <c r="L865" s="256"/>
      <c r="M865" s="257"/>
      <c r="N865" s="258"/>
      <c r="O865" s="258"/>
      <c r="P865" s="258"/>
      <c r="Q865" s="258"/>
      <c r="R865" s="258"/>
      <c r="S865" s="258"/>
      <c r="T865" s="259"/>
      <c r="AT865" s="260" t="s">
        <v>301</v>
      </c>
      <c r="AU865" s="260" t="s">
        <v>91</v>
      </c>
      <c r="AV865" s="12" t="s">
        <v>89</v>
      </c>
      <c r="AW865" s="12" t="s">
        <v>44</v>
      </c>
      <c r="AX865" s="12" t="s">
        <v>82</v>
      </c>
      <c r="AY865" s="260" t="s">
        <v>291</v>
      </c>
    </row>
    <row r="866" s="13" customFormat="1">
      <c r="B866" s="261"/>
      <c r="C866" s="262"/>
      <c r="D866" s="252" t="s">
        <v>301</v>
      </c>
      <c r="E866" s="263" t="s">
        <v>80</v>
      </c>
      <c r="F866" s="264" t="s">
        <v>355</v>
      </c>
      <c r="G866" s="262"/>
      <c r="H866" s="265">
        <v>9</v>
      </c>
      <c r="I866" s="266"/>
      <c r="J866" s="262"/>
      <c r="K866" s="262"/>
      <c r="L866" s="267"/>
      <c r="M866" s="268"/>
      <c r="N866" s="269"/>
      <c r="O866" s="269"/>
      <c r="P866" s="269"/>
      <c r="Q866" s="269"/>
      <c r="R866" s="269"/>
      <c r="S866" s="269"/>
      <c r="T866" s="270"/>
      <c r="AT866" s="271" t="s">
        <v>301</v>
      </c>
      <c r="AU866" s="271" t="s">
        <v>91</v>
      </c>
      <c r="AV866" s="13" t="s">
        <v>91</v>
      </c>
      <c r="AW866" s="13" t="s">
        <v>44</v>
      </c>
      <c r="AX866" s="13" t="s">
        <v>89</v>
      </c>
      <c r="AY866" s="271" t="s">
        <v>291</v>
      </c>
    </row>
    <row r="867" s="1" customFormat="1" ht="25.5" customHeight="1">
      <c r="B867" s="48"/>
      <c r="C867" s="238" t="s">
        <v>3716</v>
      </c>
      <c r="D867" s="238" t="s">
        <v>294</v>
      </c>
      <c r="E867" s="239" t="s">
        <v>4530</v>
      </c>
      <c r="F867" s="240" t="s">
        <v>4531</v>
      </c>
      <c r="G867" s="241" t="s">
        <v>385</v>
      </c>
      <c r="H867" s="242">
        <v>1</v>
      </c>
      <c r="I867" s="243"/>
      <c r="J867" s="244">
        <f>ROUND(I867*H867,2)</f>
        <v>0</v>
      </c>
      <c r="K867" s="240" t="s">
        <v>298</v>
      </c>
      <c r="L867" s="74"/>
      <c r="M867" s="245" t="s">
        <v>80</v>
      </c>
      <c r="N867" s="246" t="s">
        <v>52</v>
      </c>
      <c r="O867" s="49"/>
      <c r="P867" s="247">
        <f>O867*H867</f>
        <v>0</v>
      </c>
      <c r="Q867" s="247">
        <v>0</v>
      </c>
      <c r="R867" s="247">
        <f>Q867*H867</f>
        <v>0</v>
      </c>
      <c r="S867" s="247">
        <v>0</v>
      </c>
      <c r="T867" s="248">
        <f>S867*H867</f>
        <v>0</v>
      </c>
      <c r="AR867" s="25" t="s">
        <v>668</v>
      </c>
      <c r="AT867" s="25" t="s">
        <v>294</v>
      </c>
      <c r="AU867" s="25" t="s">
        <v>91</v>
      </c>
      <c r="AY867" s="25" t="s">
        <v>291</v>
      </c>
      <c r="BE867" s="249">
        <f>IF(N867="základní",J867,0)</f>
        <v>0</v>
      </c>
      <c r="BF867" s="249">
        <f>IF(N867="snížená",J867,0)</f>
        <v>0</v>
      </c>
      <c r="BG867" s="249">
        <f>IF(N867="zákl. přenesená",J867,0)</f>
        <v>0</v>
      </c>
      <c r="BH867" s="249">
        <f>IF(N867="sníž. přenesená",J867,0)</f>
        <v>0</v>
      </c>
      <c r="BI867" s="249">
        <f>IF(N867="nulová",J867,0)</f>
        <v>0</v>
      </c>
      <c r="BJ867" s="25" t="s">
        <v>89</v>
      </c>
      <c r="BK867" s="249">
        <f>ROUND(I867*H867,2)</f>
        <v>0</v>
      </c>
      <c r="BL867" s="25" t="s">
        <v>668</v>
      </c>
      <c r="BM867" s="25" t="s">
        <v>4532</v>
      </c>
    </row>
    <row r="868" s="12" customFormat="1">
      <c r="B868" s="250"/>
      <c r="C868" s="251"/>
      <c r="D868" s="252" t="s">
        <v>301</v>
      </c>
      <c r="E868" s="253" t="s">
        <v>80</v>
      </c>
      <c r="F868" s="254" t="s">
        <v>4507</v>
      </c>
      <c r="G868" s="251"/>
      <c r="H868" s="253" t="s">
        <v>80</v>
      </c>
      <c r="I868" s="255"/>
      <c r="J868" s="251"/>
      <c r="K868" s="251"/>
      <c r="L868" s="256"/>
      <c r="M868" s="257"/>
      <c r="N868" s="258"/>
      <c r="O868" s="258"/>
      <c r="P868" s="258"/>
      <c r="Q868" s="258"/>
      <c r="R868" s="258"/>
      <c r="S868" s="258"/>
      <c r="T868" s="259"/>
      <c r="AT868" s="260" t="s">
        <v>301</v>
      </c>
      <c r="AU868" s="260" t="s">
        <v>91</v>
      </c>
      <c r="AV868" s="12" t="s">
        <v>89</v>
      </c>
      <c r="AW868" s="12" t="s">
        <v>44</v>
      </c>
      <c r="AX868" s="12" t="s">
        <v>82</v>
      </c>
      <c r="AY868" s="260" t="s">
        <v>291</v>
      </c>
    </row>
    <row r="869" s="12" customFormat="1">
      <c r="B869" s="250"/>
      <c r="C869" s="251"/>
      <c r="D869" s="252" t="s">
        <v>301</v>
      </c>
      <c r="E869" s="253" t="s">
        <v>80</v>
      </c>
      <c r="F869" s="254" t="s">
        <v>4533</v>
      </c>
      <c r="G869" s="251"/>
      <c r="H869" s="253" t="s">
        <v>80</v>
      </c>
      <c r="I869" s="255"/>
      <c r="J869" s="251"/>
      <c r="K869" s="251"/>
      <c r="L869" s="256"/>
      <c r="M869" s="257"/>
      <c r="N869" s="258"/>
      <c r="O869" s="258"/>
      <c r="P869" s="258"/>
      <c r="Q869" s="258"/>
      <c r="R869" s="258"/>
      <c r="S869" s="258"/>
      <c r="T869" s="259"/>
      <c r="AT869" s="260" t="s">
        <v>301</v>
      </c>
      <c r="AU869" s="260" t="s">
        <v>91</v>
      </c>
      <c r="AV869" s="12" t="s">
        <v>89</v>
      </c>
      <c r="AW869" s="12" t="s">
        <v>44</v>
      </c>
      <c r="AX869" s="12" t="s">
        <v>82</v>
      </c>
      <c r="AY869" s="260" t="s">
        <v>291</v>
      </c>
    </row>
    <row r="870" s="13" customFormat="1">
      <c r="B870" s="261"/>
      <c r="C870" s="262"/>
      <c r="D870" s="252" t="s">
        <v>301</v>
      </c>
      <c r="E870" s="263" t="s">
        <v>80</v>
      </c>
      <c r="F870" s="264" t="s">
        <v>89</v>
      </c>
      <c r="G870" s="262"/>
      <c r="H870" s="265">
        <v>1</v>
      </c>
      <c r="I870" s="266"/>
      <c r="J870" s="262"/>
      <c r="K870" s="262"/>
      <c r="L870" s="267"/>
      <c r="M870" s="268"/>
      <c r="N870" s="269"/>
      <c r="O870" s="269"/>
      <c r="P870" s="269"/>
      <c r="Q870" s="269"/>
      <c r="R870" s="269"/>
      <c r="S870" s="269"/>
      <c r="T870" s="270"/>
      <c r="AT870" s="271" t="s">
        <v>301</v>
      </c>
      <c r="AU870" s="271" t="s">
        <v>91</v>
      </c>
      <c r="AV870" s="13" t="s">
        <v>91</v>
      </c>
      <c r="AW870" s="13" t="s">
        <v>44</v>
      </c>
      <c r="AX870" s="13" t="s">
        <v>89</v>
      </c>
      <c r="AY870" s="271" t="s">
        <v>291</v>
      </c>
    </row>
    <row r="871" s="1" customFormat="1" ht="25.5" customHeight="1">
      <c r="B871" s="48"/>
      <c r="C871" s="238" t="s">
        <v>3718</v>
      </c>
      <c r="D871" s="238" t="s">
        <v>294</v>
      </c>
      <c r="E871" s="239" t="s">
        <v>4534</v>
      </c>
      <c r="F871" s="240" t="s">
        <v>4535</v>
      </c>
      <c r="G871" s="241" t="s">
        <v>385</v>
      </c>
      <c r="H871" s="242">
        <v>1</v>
      </c>
      <c r="I871" s="243"/>
      <c r="J871" s="244">
        <f>ROUND(I871*H871,2)</f>
        <v>0</v>
      </c>
      <c r="K871" s="240" t="s">
        <v>298</v>
      </c>
      <c r="L871" s="74"/>
      <c r="M871" s="245" t="s">
        <v>80</v>
      </c>
      <c r="N871" s="246" t="s">
        <v>52</v>
      </c>
      <c r="O871" s="49"/>
      <c r="P871" s="247">
        <f>O871*H871</f>
        <v>0</v>
      </c>
      <c r="Q871" s="247">
        <v>0</v>
      </c>
      <c r="R871" s="247">
        <f>Q871*H871</f>
        <v>0</v>
      </c>
      <c r="S871" s="247">
        <v>0</v>
      </c>
      <c r="T871" s="248">
        <f>S871*H871</f>
        <v>0</v>
      </c>
      <c r="AR871" s="25" t="s">
        <v>668</v>
      </c>
      <c r="AT871" s="25" t="s">
        <v>294</v>
      </c>
      <c r="AU871" s="25" t="s">
        <v>91</v>
      </c>
      <c r="AY871" s="25" t="s">
        <v>291</v>
      </c>
      <c r="BE871" s="249">
        <f>IF(N871="základní",J871,0)</f>
        <v>0</v>
      </c>
      <c r="BF871" s="249">
        <f>IF(N871="snížená",J871,0)</f>
        <v>0</v>
      </c>
      <c r="BG871" s="249">
        <f>IF(N871="zákl. přenesená",J871,0)</f>
        <v>0</v>
      </c>
      <c r="BH871" s="249">
        <f>IF(N871="sníž. přenesená",J871,0)</f>
        <v>0</v>
      </c>
      <c r="BI871" s="249">
        <f>IF(N871="nulová",J871,0)</f>
        <v>0</v>
      </c>
      <c r="BJ871" s="25" t="s">
        <v>89</v>
      </c>
      <c r="BK871" s="249">
        <f>ROUND(I871*H871,2)</f>
        <v>0</v>
      </c>
      <c r="BL871" s="25" t="s">
        <v>668</v>
      </c>
      <c r="BM871" s="25" t="s">
        <v>4536</v>
      </c>
    </row>
    <row r="872" s="12" customFormat="1">
      <c r="B872" s="250"/>
      <c r="C872" s="251"/>
      <c r="D872" s="252" t="s">
        <v>301</v>
      </c>
      <c r="E872" s="253" t="s">
        <v>80</v>
      </c>
      <c r="F872" s="254" t="s">
        <v>4507</v>
      </c>
      <c r="G872" s="251"/>
      <c r="H872" s="253" t="s">
        <v>80</v>
      </c>
      <c r="I872" s="255"/>
      <c r="J872" s="251"/>
      <c r="K872" s="251"/>
      <c r="L872" s="256"/>
      <c r="M872" s="257"/>
      <c r="N872" s="258"/>
      <c r="O872" s="258"/>
      <c r="P872" s="258"/>
      <c r="Q872" s="258"/>
      <c r="R872" s="258"/>
      <c r="S872" s="258"/>
      <c r="T872" s="259"/>
      <c r="AT872" s="260" t="s">
        <v>301</v>
      </c>
      <c r="AU872" s="260" t="s">
        <v>91</v>
      </c>
      <c r="AV872" s="12" t="s">
        <v>89</v>
      </c>
      <c r="AW872" s="12" t="s">
        <v>44</v>
      </c>
      <c r="AX872" s="12" t="s">
        <v>82</v>
      </c>
      <c r="AY872" s="260" t="s">
        <v>291</v>
      </c>
    </row>
    <row r="873" s="12" customFormat="1">
      <c r="B873" s="250"/>
      <c r="C873" s="251"/>
      <c r="D873" s="252" t="s">
        <v>301</v>
      </c>
      <c r="E873" s="253" t="s">
        <v>80</v>
      </c>
      <c r="F873" s="254" t="s">
        <v>4537</v>
      </c>
      <c r="G873" s="251"/>
      <c r="H873" s="253" t="s">
        <v>80</v>
      </c>
      <c r="I873" s="255"/>
      <c r="J873" s="251"/>
      <c r="K873" s="251"/>
      <c r="L873" s="256"/>
      <c r="M873" s="257"/>
      <c r="N873" s="258"/>
      <c r="O873" s="258"/>
      <c r="P873" s="258"/>
      <c r="Q873" s="258"/>
      <c r="R873" s="258"/>
      <c r="S873" s="258"/>
      <c r="T873" s="259"/>
      <c r="AT873" s="260" t="s">
        <v>301</v>
      </c>
      <c r="AU873" s="260" t="s">
        <v>91</v>
      </c>
      <c r="AV873" s="12" t="s">
        <v>89</v>
      </c>
      <c r="AW873" s="12" t="s">
        <v>44</v>
      </c>
      <c r="AX873" s="12" t="s">
        <v>82</v>
      </c>
      <c r="AY873" s="260" t="s">
        <v>291</v>
      </c>
    </row>
    <row r="874" s="13" customFormat="1">
      <c r="B874" s="261"/>
      <c r="C874" s="262"/>
      <c r="D874" s="252" t="s">
        <v>301</v>
      </c>
      <c r="E874" s="263" t="s">
        <v>80</v>
      </c>
      <c r="F874" s="264" t="s">
        <v>89</v>
      </c>
      <c r="G874" s="262"/>
      <c r="H874" s="265">
        <v>1</v>
      </c>
      <c r="I874" s="266"/>
      <c r="J874" s="262"/>
      <c r="K874" s="262"/>
      <c r="L874" s="267"/>
      <c r="M874" s="268"/>
      <c r="N874" s="269"/>
      <c r="O874" s="269"/>
      <c r="P874" s="269"/>
      <c r="Q874" s="269"/>
      <c r="R874" s="269"/>
      <c r="S874" s="269"/>
      <c r="T874" s="270"/>
      <c r="AT874" s="271" t="s">
        <v>301</v>
      </c>
      <c r="AU874" s="271" t="s">
        <v>91</v>
      </c>
      <c r="AV874" s="13" t="s">
        <v>91</v>
      </c>
      <c r="AW874" s="13" t="s">
        <v>44</v>
      </c>
      <c r="AX874" s="13" t="s">
        <v>89</v>
      </c>
      <c r="AY874" s="271" t="s">
        <v>291</v>
      </c>
    </row>
    <row r="875" s="11" customFormat="1" ht="29.88" customHeight="1">
      <c r="B875" s="222"/>
      <c r="C875" s="223"/>
      <c r="D875" s="224" t="s">
        <v>81</v>
      </c>
      <c r="E875" s="236" t="s">
        <v>4538</v>
      </c>
      <c r="F875" s="236" t="s">
        <v>4539</v>
      </c>
      <c r="G875" s="223"/>
      <c r="H875" s="223"/>
      <c r="I875" s="226"/>
      <c r="J875" s="237">
        <f>BK875</f>
        <v>0</v>
      </c>
      <c r="K875" s="223"/>
      <c r="L875" s="228"/>
      <c r="M875" s="229"/>
      <c r="N875" s="230"/>
      <c r="O875" s="230"/>
      <c r="P875" s="231">
        <f>SUM(P876:P1067)</f>
        <v>0</v>
      </c>
      <c r="Q875" s="230"/>
      <c r="R875" s="231">
        <f>SUM(R876:R1067)</f>
        <v>33.467668119999999</v>
      </c>
      <c r="S875" s="230"/>
      <c r="T875" s="232">
        <f>SUM(T876:T1067)</f>
        <v>0</v>
      </c>
      <c r="AR875" s="233" t="s">
        <v>132</v>
      </c>
      <c r="AT875" s="234" t="s">
        <v>81</v>
      </c>
      <c r="AU875" s="234" t="s">
        <v>89</v>
      </c>
      <c r="AY875" s="233" t="s">
        <v>291</v>
      </c>
      <c r="BK875" s="235">
        <f>SUM(BK876:BK1067)</f>
        <v>0</v>
      </c>
    </row>
    <row r="876" s="1" customFormat="1" ht="16.5" customHeight="1">
      <c r="B876" s="48"/>
      <c r="C876" s="238" t="s">
        <v>3722</v>
      </c>
      <c r="D876" s="238" t="s">
        <v>294</v>
      </c>
      <c r="E876" s="239" t="s">
        <v>4540</v>
      </c>
      <c r="F876" s="240" t="s">
        <v>4541</v>
      </c>
      <c r="G876" s="241" t="s">
        <v>611</v>
      </c>
      <c r="H876" s="242">
        <v>0.48399999999999999</v>
      </c>
      <c r="I876" s="243"/>
      <c r="J876" s="244">
        <f>ROUND(I876*H876,2)</f>
        <v>0</v>
      </c>
      <c r="K876" s="240" t="s">
        <v>298</v>
      </c>
      <c r="L876" s="74"/>
      <c r="M876" s="245" t="s">
        <v>80</v>
      </c>
      <c r="N876" s="246" t="s">
        <v>52</v>
      </c>
      <c r="O876" s="49"/>
      <c r="P876" s="247">
        <f>O876*H876</f>
        <v>0</v>
      </c>
      <c r="Q876" s="247">
        <v>0.0088000000000000005</v>
      </c>
      <c r="R876" s="247">
        <f>Q876*H876</f>
        <v>0.0042592000000000003</v>
      </c>
      <c r="S876" s="247">
        <v>0</v>
      </c>
      <c r="T876" s="248">
        <f>S876*H876</f>
        <v>0</v>
      </c>
      <c r="AR876" s="25" t="s">
        <v>668</v>
      </c>
      <c r="AT876" s="25" t="s">
        <v>294</v>
      </c>
      <c r="AU876" s="25" t="s">
        <v>91</v>
      </c>
      <c r="AY876" s="25" t="s">
        <v>291</v>
      </c>
      <c r="BE876" s="249">
        <f>IF(N876="základní",J876,0)</f>
        <v>0</v>
      </c>
      <c r="BF876" s="249">
        <f>IF(N876="snížená",J876,0)</f>
        <v>0</v>
      </c>
      <c r="BG876" s="249">
        <f>IF(N876="zákl. přenesená",J876,0)</f>
        <v>0</v>
      </c>
      <c r="BH876" s="249">
        <f>IF(N876="sníž. přenesená",J876,0)</f>
        <v>0</v>
      </c>
      <c r="BI876" s="249">
        <f>IF(N876="nulová",J876,0)</f>
        <v>0</v>
      </c>
      <c r="BJ876" s="25" t="s">
        <v>89</v>
      </c>
      <c r="BK876" s="249">
        <f>ROUND(I876*H876,2)</f>
        <v>0</v>
      </c>
      <c r="BL876" s="25" t="s">
        <v>668</v>
      </c>
      <c r="BM876" s="25" t="s">
        <v>4542</v>
      </c>
    </row>
    <row r="877" s="12" customFormat="1">
      <c r="B877" s="250"/>
      <c r="C877" s="251"/>
      <c r="D877" s="252" t="s">
        <v>301</v>
      </c>
      <c r="E877" s="253" t="s">
        <v>80</v>
      </c>
      <c r="F877" s="254" t="s">
        <v>3955</v>
      </c>
      <c r="G877" s="251"/>
      <c r="H877" s="253" t="s">
        <v>80</v>
      </c>
      <c r="I877" s="255"/>
      <c r="J877" s="251"/>
      <c r="K877" s="251"/>
      <c r="L877" s="256"/>
      <c r="M877" s="257"/>
      <c r="N877" s="258"/>
      <c r="O877" s="258"/>
      <c r="P877" s="258"/>
      <c r="Q877" s="258"/>
      <c r="R877" s="258"/>
      <c r="S877" s="258"/>
      <c r="T877" s="259"/>
      <c r="AT877" s="260" t="s">
        <v>301</v>
      </c>
      <c r="AU877" s="260" t="s">
        <v>91</v>
      </c>
      <c r="AV877" s="12" t="s">
        <v>89</v>
      </c>
      <c r="AW877" s="12" t="s">
        <v>44</v>
      </c>
      <c r="AX877" s="12" t="s">
        <v>82</v>
      </c>
      <c r="AY877" s="260" t="s">
        <v>291</v>
      </c>
    </row>
    <row r="878" s="12" customFormat="1">
      <c r="B878" s="250"/>
      <c r="C878" s="251"/>
      <c r="D878" s="252" t="s">
        <v>301</v>
      </c>
      <c r="E878" s="253" t="s">
        <v>80</v>
      </c>
      <c r="F878" s="254" t="s">
        <v>4543</v>
      </c>
      <c r="G878" s="251"/>
      <c r="H878" s="253" t="s">
        <v>80</v>
      </c>
      <c r="I878" s="255"/>
      <c r="J878" s="251"/>
      <c r="K878" s="251"/>
      <c r="L878" s="256"/>
      <c r="M878" s="257"/>
      <c r="N878" s="258"/>
      <c r="O878" s="258"/>
      <c r="P878" s="258"/>
      <c r="Q878" s="258"/>
      <c r="R878" s="258"/>
      <c r="S878" s="258"/>
      <c r="T878" s="259"/>
      <c r="AT878" s="260" t="s">
        <v>301</v>
      </c>
      <c r="AU878" s="260" t="s">
        <v>91</v>
      </c>
      <c r="AV878" s="12" t="s">
        <v>89</v>
      </c>
      <c r="AW878" s="12" t="s">
        <v>44</v>
      </c>
      <c r="AX878" s="12" t="s">
        <v>82</v>
      </c>
      <c r="AY878" s="260" t="s">
        <v>291</v>
      </c>
    </row>
    <row r="879" s="13" customFormat="1">
      <c r="B879" s="261"/>
      <c r="C879" s="262"/>
      <c r="D879" s="252" t="s">
        <v>301</v>
      </c>
      <c r="E879" s="263" t="s">
        <v>80</v>
      </c>
      <c r="F879" s="264" t="s">
        <v>4544</v>
      </c>
      <c r="G879" s="262"/>
      <c r="H879" s="265">
        <v>0.40500000000000003</v>
      </c>
      <c r="I879" s="266"/>
      <c r="J879" s="262"/>
      <c r="K879" s="262"/>
      <c r="L879" s="267"/>
      <c r="M879" s="268"/>
      <c r="N879" s="269"/>
      <c r="O879" s="269"/>
      <c r="P879" s="269"/>
      <c r="Q879" s="269"/>
      <c r="R879" s="269"/>
      <c r="S879" s="269"/>
      <c r="T879" s="270"/>
      <c r="AT879" s="271" t="s">
        <v>301</v>
      </c>
      <c r="AU879" s="271" t="s">
        <v>91</v>
      </c>
      <c r="AV879" s="13" t="s">
        <v>91</v>
      </c>
      <c r="AW879" s="13" t="s">
        <v>44</v>
      </c>
      <c r="AX879" s="13" t="s">
        <v>82</v>
      </c>
      <c r="AY879" s="271" t="s">
        <v>291</v>
      </c>
    </row>
    <row r="880" s="12" customFormat="1">
      <c r="B880" s="250"/>
      <c r="C880" s="251"/>
      <c r="D880" s="252" t="s">
        <v>301</v>
      </c>
      <c r="E880" s="253" t="s">
        <v>80</v>
      </c>
      <c r="F880" s="254" t="s">
        <v>4545</v>
      </c>
      <c r="G880" s="251"/>
      <c r="H880" s="253" t="s">
        <v>80</v>
      </c>
      <c r="I880" s="255"/>
      <c r="J880" s="251"/>
      <c r="K880" s="251"/>
      <c r="L880" s="256"/>
      <c r="M880" s="257"/>
      <c r="N880" s="258"/>
      <c r="O880" s="258"/>
      <c r="P880" s="258"/>
      <c r="Q880" s="258"/>
      <c r="R880" s="258"/>
      <c r="S880" s="258"/>
      <c r="T880" s="259"/>
      <c r="AT880" s="260" t="s">
        <v>301</v>
      </c>
      <c r="AU880" s="260" t="s">
        <v>91</v>
      </c>
      <c r="AV880" s="12" t="s">
        <v>89</v>
      </c>
      <c r="AW880" s="12" t="s">
        <v>44</v>
      </c>
      <c r="AX880" s="12" t="s">
        <v>82</v>
      </c>
      <c r="AY880" s="260" t="s">
        <v>291</v>
      </c>
    </row>
    <row r="881" s="13" customFormat="1">
      <c r="B881" s="261"/>
      <c r="C881" s="262"/>
      <c r="D881" s="252" t="s">
        <v>301</v>
      </c>
      <c r="E881" s="263" t="s">
        <v>80</v>
      </c>
      <c r="F881" s="264" t="s">
        <v>4546</v>
      </c>
      <c r="G881" s="262"/>
      <c r="H881" s="265">
        <v>0.065000000000000002</v>
      </c>
      <c r="I881" s="266"/>
      <c r="J881" s="262"/>
      <c r="K881" s="262"/>
      <c r="L881" s="267"/>
      <c r="M881" s="268"/>
      <c r="N881" s="269"/>
      <c r="O881" s="269"/>
      <c r="P881" s="269"/>
      <c r="Q881" s="269"/>
      <c r="R881" s="269"/>
      <c r="S881" s="269"/>
      <c r="T881" s="270"/>
      <c r="AT881" s="271" t="s">
        <v>301</v>
      </c>
      <c r="AU881" s="271" t="s">
        <v>91</v>
      </c>
      <c r="AV881" s="13" t="s">
        <v>91</v>
      </c>
      <c r="AW881" s="13" t="s">
        <v>44</v>
      </c>
      <c r="AX881" s="13" t="s">
        <v>82</v>
      </c>
      <c r="AY881" s="271" t="s">
        <v>291</v>
      </c>
    </row>
    <row r="882" s="12" customFormat="1">
      <c r="B882" s="250"/>
      <c r="C882" s="251"/>
      <c r="D882" s="252" t="s">
        <v>301</v>
      </c>
      <c r="E882" s="253" t="s">
        <v>80</v>
      </c>
      <c r="F882" s="254" t="s">
        <v>4547</v>
      </c>
      <c r="G882" s="251"/>
      <c r="H882" s="253" t="s">
        <v>80</v>
      </c>
      <c r="I882" s="255"/>
      <c r="J882" s="251"/>
      <c r="K882" s="251"/>
      <c r="L882" s="256"/>
      <c r="M882" s="257"/>
      <c r="N882" s="258"/>
      <c r="O882" s="258"/>
      <c r="P882" s="258"/>
      <c r="Q882" s="258"/>
      <c r="R882" s="258"/>
      <c r="S882" s="258"/>
      <c r="T882" s="259"/>
      <c r="AT882" s="260" t="s">
        <v>301</v>
      </c>
      <c r="AU882" s="260" t="s">
        <v>91</v>
      </c>
      <c r="AV882" s="12" t="s">
        <v>89</v>
      </c>
      <c r="AW882" s="12" t="s">
        <v>44</v>
      </c>
      <c r="AX882" s="12" t="s">
        <v>82</v>
      </c>
      <c r="AY882" s="260" t="s">
        <v>291</v>
      </c>
    </row>
    <row r="883" s="13" customFormat="1">
      <c r="B883" s="261"/>
      <c r="C883" s="262"/>
      <c r="D883" s="252" t="s">
        <v>301</v>
      </c>
      <c r="E883" s="263" t="s">
        <v>80</v>
      </c>
      <c r="F883" s="264" t="s">
        <v>4548</v>
      </c>
      <c r="G883" s="262"/>
      <c r="H883" s="265">
        <v>0.014</v>
      </c>
      <c r="I883" s="266"/>
      <c r="J883" s="262"/>
      <c r="K883" s="262"/>
      <c r="L883" s="267"/>
      <c r="M883" s="268"/>
      <c r="N883" s="269"/>
      <c r="O883" s="269"/>
      <c r="P883" s="269"/>
      <c r="Q883" s="269"/>
      <c r="R883" s="269"/>
      <c r="S883" s="269"/>
      <c r="T883" s="270"/>
      <c r="AT883" s="271" t="s">
        <v>301</v>
      </c>
      <c r="AU883" s="271" t="s">
        <v>91</v>
      </c>
      <c r="AV883" s="13" t="s">
        <v>91</v>
      </c>
      <c r="AW883" s="13" t="s">
        <v>44</v>
      </c>
      <c r="AX883" s="13" t="s">
        <v>82</v>
      </c>
      <c r="AY883" s="271" t="s">
        <v>291</v>
      </c>
    </row>
    <row r="884" s="15" customFormat="1">
      <c r="B884" s="283"/>
      <c r="C884" s="284"/>
      <c r="D884" s="252" t="s">
        <v>301</v>
      </c>
      <c r="E884" s="285" t="s">
        <v>80</v>
      </c>
      <c r="F884" s="286" t="s">
        <v>315</v>
      </c>
      <c r="G884" s="284"/>
      <c r="H884" s="287">
        <v>0.48399999999999999</v>
      </c>
      <c r="I884" s="288"/>
      <c r="J884" s="284"/>
      <c r="K884" s="284"/>
      <c r="L884" s="289"/>
      <c r="M884" s="290"/>
      <c r="N884" s="291"/>
      <c r="O884" s="291"/>
      <c r="P884" s="291"/>
      <c r="Q884" s="291"/>
      <c r="R884" s="291"/>
      <c r="S884" s="291"/>
      <c r="T884" s="292"/>
      <c r="AT884" s="293" t="s">
        <v>301</v>
      </c>
      <c r="AU884" s="293" t="s">
        <v>91</v>
      </c>
      <c r="AV884" s="15" t="s">
        <v>299</v>
      </c>
      <c r="AW884" s="15" t="s">
        <v>44</v>
      </c>
      <c r="AX884" s="15" t="s">
        <v>89</v>
      </c>
      <c r="AY884" s="293" t="s">
        <v>291</v>
      </c>
    </row>
    <row r="885" s="1" customFormat="1" ht="16.5" customHeight="1">
      <c r="B885" s="48"/>
      <c r="C885" s="238" t="s">
        <v>3726</v>
      </c>
      <c r="D885" s="238" t="s">
        <v>294</v>
      </c>
      <c r="E885" s="239" t="s">
        <v>4549</v>
      </c>
      <c r="F885" s="240" t="s">
        <v>4550</v>
      </c>
      <c r="G885" s="241" t="s">
        <v>611</v>
      </c>
      <c r="H885" s="242">
        <v>0.48399999999999999</v>
      </c>
      <c r="I885" s="243"/>
      <c r="J885" s="244">
        <f>ROUND(I885*H885,2)</f>
        <v>0</v>
      </c>
      <c r="K885" s="240" t="s">
        <v>298</v>
      </c>
      <c r="L885" s="74"/>
      <c r="M885" s="245" t="s">
        <v>80</v>
      </c>
      <c r="N885" s="246" t="s">
        <v>52</v>
      </c>
      <c r="O885" s="49"/>
      <c r="P885" s="247">
        <f>O885*H885</f>
        <v>0</v>
      </c>
      <c r="Q885" s="247">
        <v>0.0099000000000000008</v>
      </c>
      <c r="R885" s="247">
        <f>Q885*H885</f>
        <v>0.0047916</v>
      </c>
      <c r="S885" s="247">
        <v>0</v>
      </c>
      <c r="T885" s="248">
        <f>S885*H885</f>
        <v>0</v>
      </c>
      <c r="AR885" s="25" t="s">
        <v>668</v>
      </c>
      <c r="AT885" s="25" t="s">
        <v>294</v>
      </c>
      <c r="AU885" s="25" t="s">
        <v>91</v>
      </c>
      <c r="AY885" s="25" t="s">
        <v>291</v>
      </c>
      <c r="BE885" s="249">
        <f>IF(N885="základní",J885,0)</f>
        <v>0</v>
      </c>
      <c r="BF885" s="249">
        <f>IF(N885="snížená",J885,0)</f>
        <v>0</v>
      </c>
      <c r="BG885" s="249">
        <f>IF(N885="zákl. přenesená",J885,0)</f>
        <v>0</v>
      </c>
      <c r="BH885" s="249">
        <f>IF(N885="sníž. přenesená",J885,0)</f>
        <v>0</v>
      </c>
      <c r="BI885" s="249">
        <f>IF(N885="nulová",J885,0)</f>
        <v>0</v>
      </c>
      <c r="BJ885" s="25" t="s">
        <v>89</v>
      </c>
      <c r="BK885" s="249">
        <f>ROUND(I885*H885,2)</f>
        <v>0</v>
      </c>
      <c r="BL885" s="25" t="s">
        <v>668</v>
      </c>
      <c r="BM885" s="25" t="s">
        <v>4551</v>
      </c>
    </row>
    <row r="886" s="12" customFormat="1">
      <c r="B886" s="250"/>
      <c r="C886" s="251"/>
      <c r="D886" s="252" t="s">
        <v>301</v>
      </c>
      <c r="E886" s="253" t="s">
        <v>80</v>
      </c>
      <c r="F886" s="254" t="s">
        <v>3955</v>
      </c>
      <c r="G886" s="251"/>
      <c r="H886" s="253" t="s">
        <v>80</v>
      </c>
      <c r="I886" s="255"/>
      <c r="J886" s="251"/>
      <c r="K886" s="251"/>
      <c r="L886" s="256"/>
      <c r="M886" s="257"/>
      <c r="N886" s="258"/>
      <c r="O886" s="258"/>
      <c r="P886" s="258"/>
      <c r="Q886" s="258"/>
      <c r="R886" s="258"/>
      <c r="S886" s="258"/>
      <c r="T886" s="259"/>
      <c r="AT886" s="260" t="s">
        <v>301</v>
      </c>
      <c r="AU886" s="260" t="s">
        <v>91</v>
      </c>
      <c r="AV886" s="12" t="s">
        <v>89</v>
      </c>
      <c r="AW886" s="12" t="s">
        <v>44</v>
      </c>
      <c r="AX886" s="12" t="s">
        <v>82</v>
      </c>
      <c r="AY886" s="260" t="s">
        <v>291</v>
      </c>
    </row>
    <row r="887" s="12" customFormat="1">
      <c r="B887" s="250"/>
      <c r="C887" s="251"/>
      <c r="D887" s="252" t="s">
        <v>301</v>
      </c>
      <c r="E887" s="253" t="s">
        <v>80</v>
      </c>
      <c r="F887" s="254" t="s">
        <v>4543</v>
      </c>
      <c r="G887" s="251"/>
      <c r="H887" s="253" t="s">
        <v>80</v>
      </c>
      <c r="I887" s="255"/>
      <c r="J887" s="251"/>
      <c r="K887" s="251"/>
      <c r="L887" s="256"/>
      <c r="M887" s="257"/>
      <c r="N887" s="258"/>
      <c r="O887" s="258"/>
      <c r="P887" s="258"/>
      <c r="Q887" s="258"/>
      <c r="R887" s="258"/>
      <c r="S887" s="258"/>
      <c r="T887" s="259"/>
      <c r="AT887" s="260" t="s">
        <v>301</v>
      </c>
      <c r="AU887" s="260" t="s">
        <v>91</v>
      </c>
      <c r="AV887" s="12" t="s">
        <v>89</v>
      </c>
      <c r="AW887" s="12" t="s">
        <v>44</v>
      </c>
      <c r="AX887" s="12" t="s">
        <v>82</v>
      </c>
      <c r="AY887" s="260" t="s">
        <v>291</v>
      </c>
    </row>
    <row r="888" s="13" customFormat="1">
      <c r="B888" s="261"/>
      <c r="C888" s="262"/>
      <c r="D888" s="252" t="s">
        <v>301</v>
      </c>
      <c r="E888" s="263" t="s">
        <v>80</v>
      </c>
      <c r="F888" s="264" t="s">
        <v>4544</v>
      </c>
      <c r="G888" s="262"/>
      <c r="H888" s="265">
        <v>0.40500000000000003</v>
      </c>
      <c r="I888" s="266"/>
      <c r="J888" s="262"/>
      <c r="K888" s="262"/>
      <c r="L888" s="267"/>
      <c r="M888" s="268"/>
      <c r="N888" s="269"/>
      <c r="O888" s="269"/>
      <c r="P888" s="269"/>
      <c r="Q888" s="269"/>
      <c r="R888" s="269"/>
      <c r="S888" s="269"/>
      <c r="T888" s="270"/>
      <c r="AT888" s="271" t="s">
        <v>301</v>
      </c>
      <c r="AU888" s="271" t="s">
        <v>91</v>
      </c>
      <c r="AV888" s="13" t="s">
        <v>91</v>
      </c>
      <c r="AW888" s="13" t="s">
        <v>44</v>
      </c>
      <c r="AX888" s="13" t="s">
        <v>82</v>
      </c>
      <c r="AY888" s="271" t="s">
        <v>291</v>
      </c>
    </row>
    <row r="889" s="12" customFormat="1">
      <c r="B889" s="250"/>
      <c r="C889" s="251"/>
      <c r="D889" s="252" t="s">
        <v>301</v>
      </c>
      <c r="E889" s="253" t="s">
        <v>80</v>
      </c>
      <c r="F889" s="254" t="s">
        <v>4545</v>
      </c>
      <c r="G889" s="251"/>
      <c r="H889" s="253" t="s">
        <v>80</v>
      </c>
      <c r="I889" s="255"/>
      <c r="J889" s="251"/>
      <c r="K889" s="251"/>
      <c r="L889" s="256"/>
      <c r="M889" s="257"/>
      <c r="N889" s="258"/>
      <c r="O889" s="258"/>
      <c r="P889" s="258"/>
      <c r="Q889" s="258"/>
      <c r="R889" s="258"/>
      <c r="S889" s="258"/>
      <c r="T889" s="259"/>
      <c r="AT889" s="260" t="s">
        <v>301</v>
      </c>
      <c r="AU889" s="260" t="s">
        <v>91</v>
      </c>
      <c r="AV889" s="12" t="s">
        <v>89</v>
      </c>
      <c r="AW889" s="12" t="s">
        <v>44</v>
      </c>
      <c r="AX889" s="12" t="s">
        <v>82</v>
      </c>
      <c r="AY889" s="260" t="s">
        <v>291</v>
      </c>
    </row>
    <row r="890" s="13" customFormat="1">
      <c r="B890" s="261"/>
      <c r="C890" s="262"/>
      <c r="D890" s="252" t="s">
        <v>301</v>
      </c>
      <c r="E890" s="263" t="s">
        <v>80</v>
      </c>
      <c r="F890" s="264" t="s">
        <v>4546</v>
      </c>
      <c r="G890" s="262"/>
      <c r="H890" s="265">
        <v>0.065000000000000002</v>
      </c>
      <c r="I890" s="266"/>
      <c r="J890" s="262"/>
      <c r="K890" s="262"/>
      <c r="L890" s="267"/>
      <c r="M890" s="268"/>
      <c r="N890" s="269"/>
      <c r="O890" s="269"/>
      <c r="P890" s="269"/>
      <c r="Q890" s="269"/>
      <c r="R890" s="269"/>
      <c r="S890" s="269"/>
      <c r="T890" s="270"/>
      <c r="AT890" s="271" t="s">
        <v>301</v>
      </c>
      <c r="AU890" s="271" t="s">
        <v>91</v>
      </c>
      <c r="AV890" s="13" t="s">
        <v>91</v>
      </c>
      <c r="AW890" s="13" t="s">
        <v>44</v>
      </c>
      <c r="AX890" s="13" t="s">
        <v>82</v>
      </c>
      <c r="AY890" s="271" t="s">
        <v>291</v>
      </c>
    </row>
    <row r="891" s="12" customFormat="1">
      <c r="B891" s="250"/>
      <c r="C891" s="251"/>
      <c r="D891" s="252" t="s">
        <v>301</v>
      </c>
      <c r="E891" s="253" t="s">
        <v>80</v>
      </c>
      <c r="F891" s="254" t="s">
        <v>4547</v>
      </c>
      <c r="G891" s="251"/>
      <c r="H891" s="253" t="s">
        <v>80</v>
      </c>
      <c r="I891" s="255"/>
      <c r="J891" s="251"/>
      <c r="K891" s="251"/>
      <c r="L891" s="256"/>
      <c r="M891" s="257"/>
      <c r="N891" s="258"/>
      <c r="O891" s="258"/>
      <c r="P891" s="258"/>
      <c r="Q891" s="258"/>
      <c r="R891" s="258"/>
      <c r="S891" s="258"/>
      <c r="T891" s="259"/>
      <c r="AT891" s="260" t="s">
        <v>301</v>
      </c>
      <c r="AU891" s="260" t="s">
        <v>91</v>
      </c>
      <c r="AV891" s="12" t="s">
        <v>89</v>
      </c>
      <c r="AW891" s="12" t="s">
        <v>44</v>
      </c>
      <c r="AX891" s="12" t="s">
        <v>82</v>
      </c>
      <c r="AY891" s="260" t="s">
        <v>291</v>
      </c>
    </row>
    <row r="892" s="13" customFormat="1">
      <c r="B892" s="261"/>
      <c r="C892" s="262"/>
      <c r="D892" s="252" t="s">
        <v>301</v>
      </c>
      <c r="E892" s="263" t="s">
        <v>80</v>
      </c>
      <c r="F892" s="264" t="s">
        <v>4548</v>
      </c>
      <c r="G892" s="262"/>
      <c r="H892" s="265">
        <v>0.014</v>
      </c>
      <c r="I892" s="266"/>
      <c r="J892" s="262"/>
      <c r="K892" s="262"/>
      <c r="L892" s="267"/>
      <c r="M892" s="268"/>
      <c r="N892" s="269"/>
      <c r="O892" s="269"/>
      <c r="P892" s="269"/>
      <c r="Q892" s="269"/>
      <c r="R892" s="269"/>
      <c r="S892" s="269"/>
      <c r="T892" s="270"/>
      <c r="AT892" s="271" t="s">
        <v>301</v>
      </c>
      <c r="AU892" s="271" t="s">
        <v>91</v>
      </c>
      <c r="AV892" s="13" t="s">
        <v>91</v>
      </c>
      <c r="AW892" s="13" t="s">
        <v>44</v>
      </c>
      <c r="AX892" s="13" t="s">
        <v>82</v>
      </c>
      <c r="AY892" s="271" t="s">
        <v>291</v>
      </c>
    </row>
    <row r="893" s="15" customFormat="1">
      <c r="B893" s="283"/>
      <c r="C893" s="284"/>
      <c r="D893" s="252" t="s">
        <v>301</v>
      </c>
      <c r="E893" s="285" t="s">
        <v>80</v>
      </c>
      <c r="F893" s="286" t="s">
        <v>315</v>
      </c>
      <c r="G893" s="284"/>
      <c r="H893" s="287">
        <v>0.48399999999999999</v>
      </c>
      <c r="I893" s="288"/>
      <c r="J893" s="284"/>
      <c r="K893" s="284"/>
      <c r="L893" s="289"/>
      <c r="M893" s="290"/>
      <c r="N893" s="291"/>
      <c r="O893" s="291"/>
      <c r="P893" s="291"/>
      <c r="Q893" s="291"/>
      <c r="R893" s="291"/>
      <c r="S893" s="291"/>
      <c r="T893" s="292"/>
      <c r="AT893" s="293" t="s">
        <v>301</v>
      </c>
      <c r="AU893" s="293" t="s">
        <v>91</v>
      </c>
      <c r="AV893" s="15" t="s">
        <v>299</v>
      </c>
      <c r="AW893" s="15" t="s">
        <v>44</v>
      </c>
      <c r="AX893" s="15" t="s">
        <v>89</v>
      </c>
      <c r="AY893" s="293" t="s">
        <v>291</v>
      </c>
    </row>
    <row r="894" s="1" customFormat="1" ht="51" customHeight="1">
      <c r="B894" s="48"/>
      <c r="C894" s="238" t="s">
        <v>3730</v>
      </c>
      <c r="D894" s="238" t="s">
        <v>294</v>
      </c>
      <c r="E894" s="239" t="s">
        <v>4552</v>
      </c>
      <c r="F894" s="240" t="s">
        <v>4553</v>
      </c>
      <c r="G894" s="241" t="s">
        <v>385</v>
      </c>
      <c r="H894" s="242">
        <v>1</v>
      </c>
      <c r="I894" s="243"/>
      <c r="J894" s="244">
        <f>ROUND(I894*H894,2)</f>
        <v>0</v>
      </c>
      <c r="K894" s="240" t="s">
        <v>298</v>
      </c>
      <c r="L894" s="74"/>
      <c r="M894" s="245" t="s">
        <v>80</v>
      </c>
      <c r="N894" s="246" t="s">
        <v>52</v>
      </c>
      <c r="O894" s="49"/>
      <c r="P894" s="247">
        <f>O894*H894</f>
        <v>0</v>
      </c>
      <c r="Q894" s="247">
        <v>0</v>
      </c>
      <c r="R894" s="247">
        <f>Q894*H894</f>
        <v>0</v>
      </c>
      <c r="S894" s="247">
        <v>0</v>
      </c>
      <c r="T894" s="248">
        <f>S894*H894</f>
        <v>0</v>
      </c>
      <c r="AR894" s="25" t="s">
        <v>668</v>
      </c>
      <c r="AT894" s="25" t="s">
        <v>294</v>
      </c>
      <c r="AU894" s="25" t="s">
        <v>91</v>
      </c>
      <c r="AY894" s="25" t="s">
        <v>291</v>
      </c>
      <c r="BE894" s="249">
        <f>IF(N894="základní",J894,0)</f>
        <v>0</v>
      </c>
      <c r="BF894" s="249">
        <f>IF(N894="snížená",J894,0)</f>
        <v>0</v>
      </c>
      <c r="BG894" s="249">
        <f>IF(N894="zákl. přenesená",J894,0)</f>
        <v>0</v>
      </c>
      <c r="BH894" s="249">
        <f>IF(N894="sníž. přenesená",J894,0)</f>
        <v>0</v>
      </c>
      <c r="BI894" s="249">
        <f>IF(N894="nulová",J894,0)</f>
        <v>0</v>
      </c>
      <c r="BJ894" s="25" t="s">
        <v>89</v>
      </c>
      <c r="BK894" s="249">
        <f>ROUND(I894*H894,2)</f>
        <v>0</v>
      </c>
      <c r="BL894" s="25" t="s">
        <v>668</v>
      </c>
      <c r="BM894" s="25" t="s">
        <v>4554</v>
      </c>
    </row>
    <row r="895" s="12" customFormat="1">
      <c r="B895" s="250"/>
      <c r="C895" s="251"/>
      <c r="D895" s="252" t="s">
        <v>301</v>
      </c>
      <c r="E895" s="253" t="s">
        <v>80</v>
      </c>
      <c r="F895" s="254" t="s">
        <v>4555</v>
      </c>
      <c r="G895" s="251"/>
      <c r="H895" s="253" t="s">
        <v>80</v>
      </c>
      <c r="I895" s="255"/>
      <c r="J895" s="251"/>
      <c r="K895" s="251"/>
      <c r="L895" s="256"/>
      <c r="M895" s="257"/>
      <c r="N895" s="258"/>
      <c r="O895" s="258"/>
      <c r="P895" s="258"/>
      <c r="Q895" s="258"/>
      <c r="R895" s="258"/>
      <c r="S895" s="258"/>
      <c r="T895" s="259"/>
      <c r="AT895" s="260" t="s">
        <v>301</v>
      </c>
      <c r="AU895" s="260" t="s">
        <v>91</v>
      </c>
      <c r="AV895" s="12" t="s">
        <v>89</v>
      </c>
      <c r="AW895" s="12" t="s">
        <v>44</v>
      </c>
      <c r="AX895" s="12" t="s">
        <v>82</v>
      </c>
      <c r="AY895" s="260" t="s">
        <v>291</v>
      </c>
    </row>
    <row r="896" s="12" customFormat="1">
      <c r="B896" s="250"/>
      <c r="C896" s="251"/>
      <c r="D896" s="252" t="s">
        <v>301</v>
      </c>
      <c r="E896" s="253" t="s">
        <v>80</v>
      </c>
      <c r="F896" s="254" t="s">
        <v>4556</v>
      </c>
      <c r="G896" s="251"/>
      <c r="H896" s="253" t="s">
        <v>80</v>
      </c>
      <c r="I896" s="255"/>
      <c r="J896" s="251"/>
      <c r="K896" s="251"/>
      <c r="L896" s="256"/>
      <c r="M896" s="257"/>
      <c r="N896" s="258"/>
      <c r="O896" s="258"/>
      <c r="P896" s="258"/>
      <c r="Q896" s="258"/>
      <c r="R896" s="258"/>
      <c r="S896" s="258"/>
      <c r="T896" s="259"/>
      <c r="AT896" s="260" t="s">
        <v>301</v>
      </c>
      <c r="AU896" s="260" t="s">
        <v>91</v>
      </c>
      <c r="AV896" s="12" t="s">
        <v>89</v>
      </c>
      <c r="AW896" s="12" t="s">
        <v>44</v>
      </c>
      <c r="AX896" s="12" t="s">
        <v>82</v>
      </c>
      <c r="AY896" s="260" t="s">
        <v>291</v>
      </c>
    </row>
    <row r="897" s="13" customFormat="1">
      <c r="B897" s="261"/>
      <c r="C897" s="262"/>
      <c r="D897" s="252" t="s">
        <v>301</v>
      </c>
      <c r="E897" s="263" t="s">
        <v>80</v>
      </c>
      <c r="F897" s="264" t="s">
        <v>89</v>
      </c>
      <c r="G897" s="262"/>
      <c r="H897" s="265">
        <v>1</v>
      </c>
      <c r="I897" s="266"/>
      <c r="J897" s="262"/>
      <c r="K897" s="262"/>
      <c r="L897" s="267"/>
      <c r="M897" s="268"/>
      <c r="N897" s="269"/>
      <c r="O897" s="269"/>
      <c r="P897" s="269"/>
      <c r="Q897" s="269"/>
      <c r="R897" s="269"/>
      <c r="S897" s="269"/>
      <c r="T897" s="270"/>
      <c r="AT897" s="271" t="s">
        <v>301</v>
      </c>
      <c r="AU897" s="271" t="s">
        <v>91</v>
      </c>
      <c r="AV897" s="13" t="s">
        <v>91</v>
      </c>
      <c r="AW897" s="13" t="s">
        <v>44</v>
      </c>
      <c r="AX897" s="13" t="s">
        <v>89</v>
      </c>
      <c r="AY897" s="271" t="s">
        <v>291</v>
      </c>
    </row>
    <row r="898" s="1" customFormat="1" ht="63.75" customHeight="1">
      <c r="B898" s="48"/>
      <c r="C898" s="238" t="s">
        <v>3734</v>
      </c>
      <c r="D898" s="238" t="s">
        <v>294</v>
      </c>
      <c r="E898" s="239" t="s">
        <v>4557</v>
      </c>
      <c r="F898" s="240" t="s">
        <v>4558</v>
      </c>
      <c r="G898" s="241" t="s">
        <v>385</v>
      </c>
      <c r="H898" s="242">
        <v>4</v>
      </c>
      <c r="I898" s="243"/>
      <c r="J898" s="244">
        <f>ROUND(I898*H898,2)</f>
        <v>0</v>
      </c>
      <c r="K898" s="240" t="s">
        <v>298</v>
      </c>
      <c r="L898" s="74"/>
      <c r="M898" s="245" t="s">
        <v>80</v>
      </c>
      <c r="N898" s="246" t="s">
        <v>52</v>
      </c>
      <c r="O898" s="49"/>
      <c r="P898" s="247">
        <f>O898*H898</f>
        <v>0</v>
      </c>
      <c r="Q898" s="247">
        <v>0</v>
      </c>
      <c r="R898" s="247">
        <f>Q898*H898</f>
        <v>0</v>
      </c>
      <c r="S898" s="247">
        <v>0</v>
      </c>
      <c r="T898" s="248">
        <f>S898*H898</f>
        <v>0</v>
      </c>
      <c r="AR898" s="25" t="s">
        <v>668</v>
      </c>
      <c r="AT898" s="25" t="s">
        <v>294</v>
      </c>
      <c r="AU898" s="25" t="s">
        <v>91</v>
      </c>
      <c r="AY898" s="25" t="s">
        <v>291</v>
      </c>
      <c r="BE898" s="249">
        <f>IF(N898="základní",J898,0)</f>
        <v>0</v>
      </c>
      <c r="BF898" s="249">
        <f>IF(N898="snížená",J898,0)</f>
        <v>0</v>
      </c>
      <c r="BG898" s="249">
        <f>IF(N898="zákl. přenesená",J898,0)</f>
        <v>0</v>
      </c>
      <c r="BH898" s="249">
        <f>IF(N898="sníž. přenesená",J898,0)</f>
        <v>0</v>
      </c>
      <c r="BI898" s="249">
        <f>IF(N898="nulová",J898,0)</f>
        <v>0</v>
      </c>
      <c r="BJ898" s="25" t="s">
        <v>89</v>
      </c>
      <c r="BK898" s="249">
        <f>ROUND(I898*H898,2)</f>
        <v>0</v>
      </c>
      <c r="BL898" s="25" t="s">
        <v>668</v>
      </c>
      <c r="BM898" s="25" t="s">
        <v>4559</v>
      </c>
    </row>
    <row r="899" s="12" customFormat="1">
      <c r="B899" s="250"/>
      <c r="C899" s="251"/>
      <c r="D899" s="252" t="s">
        <v>301</v>
      </c>
      <c r="E899" s="253" t="s">
        <v>80</v>
      </c>
      <c r="F899" s="254" t="s">
        <v>4560</v>
      </c>
      <c r="G899" s="251"/>
      <c r="H899" s="253" t="s">
        <v>80</v>
      </c>
      <c r="I899" s="255"/>
      <c r="J899" s="251"/>
      <c r="K899" s="251"/>
      <c r="L899" s="256"/>
      <c r="M899" s="257"/>
      <c r="N899" s="258"/>
      <c r="O899" s="258"/>
      <c r="P899" s="258"/>
      <c r="Q899" s="258"/>
      <c r="R899" s="258"/>
      <c r="S899" s="258"/>
      <c r="T899" s="259"/>
      <c r="AT899" s="260" t="s">
        <v>301</v>
      </c>
      <c r="AU899" s="260" t="s">
        <v>91</v>
      </c>
      <c r="AV899" s="12" t="s">
        <v>89</v>
      </c>
      <c r="AW899" s="12" t="s">
        <v>44</v>
      </c>
      <c r="AX899" s="12" t="s">
        <v>82</v>
      </c>
      <c r="AY899" s="260" t="s">
        <v>291</v>
      </c>
    </row>
    <row r="900" s="12" customFormat="1">
      <c r="B900" s="250"/>
      <c r="C900" s="251"/>
      <c r="D900" s="252" t="s">
        <v>301</v>
      </c>
      <c r="E900" s="253" t="s">
        <v>80</v>
      </c>
      <c r="F900" s="254" t="s">
        <v>4154</v>
      </c>
      <c r="G900" s="251"/>
      <c r="H900" s="253" t="s">
        <v>80</v>
      </c>
      <c r="I900" s="255"/>
      <c r="J900" s="251"/>
      <c r="K900" s="251"/>
      <c r="L900" s="256"/>
      <c r="M900" s="257"/>
      <c r="N900" s="258"/>
      <c r="O900" s="258"/>
      <c r="P900" s="258"/>
      <c r="Q900" s="258"/>
      <c r="R900" s="258"/>
      <c r="S900" s="258"/>
      <c r="T900" s="259"/>
      <c r="AT900" s="260" t="s">
        <v>301</v>
      </c>
      <c r="AU900" s="260" t="s">
        <v>91</v>
      </c>
      <c r="AV900" s="12" t="s">
        <v>89</v>
      </c>
      <c r="AW900" s="12" t="s">
        <v>44</v>
      </c>
      <c r="AX900" s="12" t="s">
        <v>82</v>
      </c>
      <c r="AY900" s="260" t="s">
        <v>291</v>
      </c>
    </row>
    <row r="901" s="13" customFormat="1">
      <c r="B901" s="261"/>
      <c r="C901" s="262"/>
      <c r="D901" s="252" t="s">
        <v>301</v>
      </c>
      <c r="E901" s="263" t="s">
        <v>80</v>
      </c>
      <c r="F901" s="264" t="s">
        <v>89</v>
      </c>
      <c r="G901" s="262"/>
      <c r="H901" s="265">
        <v>1</v>
      </c>
      <c r="I901" s="266"/>
      <c r="J901" s="262"/>
      <c r="K901" s="262"/>
      <c r="L901" s="267"/>
      <c r="M901" s="268"/>
      <c r="N901" s="269"/>
      <c r="O901" s="269"/>
      <c r="P901" s="269"/>
      <c r="Q901" s="269"/>
      <c r="R901" s="269"/>
      <c r="S901" s="269"/>
      <c r="T901" s="270"/>
      <c r="AT901" s="271" t="s">
        <v>301</v>
      </c>
      <c r="AU901" s="271" t="s">
        <v>91</v>
      </c>
      <c r="AV901" s="13" t="s">
        <v>91</v>
      </c>
      <c r="AW901" s="13" t="s">
        <v>44</v>
      </c>
      <c r="AX901" s="13" t="s">
        <v>82</v>
      </c>
      <c r="AY901" s="271" t="s">
        <v>291</v>
      </c>
    </row>
    <row r="902" s="12" customFormat="1">
      <c r="B902" s="250"/>
      <c r="C902" s="251"/>
      <c r="D902" s="252" t="s">
        <v>301</v>
      </c>
      <c r="E902" s="253" t="s">
        <v>80</v>
      </c>
      <c r="F902" s="254" t="s">
        <v>4156</v>
      </c>
      <c r="G902" s="251"/>
      <c r="H902" s="253" t="s">
        <v>80</v>
      </c>
      <c r="I902" s="255"/>
      <c r="J902" s="251"/>
      <c r="K902" s="251"/>
      <c r="L902" s="256"/>
      <c r="M902" s="257"/>
      <c r="N902" s="258"/>
      <c r="O902" s="258"/>
      <c r="P902" s="258"/>
      <c r="Q902" s="258"/>
      <c r="R902" s="258"/>
      <c r="S902" s="258"/>
      <c r="T902" s="259"/>
      <c r="AT902" s="260" t="s">
        <v>301</v>
      </c>
      <c r="AU902" s="260" t="s">
        <v>91</v>
      </c>
      <c r="AV902" s="12" t="s">
        <v>89</v>
      </c>
      <c r="AW902" s="12" t="s">
        <v>44</v>
      </c>
      <c r="AX902" s="12" t="s">
        <v>82</v>
      </c>
      <c r="AY902" s="260" t="s">
        <v>291</v>
      </c>
    </row>
    <row r="903" s="13" customFormat="1">
      <c r="B903" s="261"/>
      <c r="C903" s="262"/>
      <c r="D903" s="252" t="s">
        <v>301</v>
      </c>
      <c r="E903" s="263" t="s">
        <v>80</v>
      </c>
      <c r="F903" s="264" t="s">
        <v>89</v>
      </c>
      <c r="G903" s="262"/>
      <c r="H903" s="265">
        <v>1</v>
      </c>
      <c r="I903" s="266"/>
      <c r="J903" s="262"/>
      <c r="K903" s="262"/>
      <c r="L903" s="267"/>
      <c r="M903" s="268"/>
      <c r="N903" s="269"/>
      <c r="O903" s="269"/>
      <c r="P903" s="269"/>
      <c r="Q903" s="269"/>
      <c r="R903" s="269"/>
      <c r="S903" s="269"/>
      <c r="T903" s="270"/>
      <c r="AT903" s="271" t="s">
        <v>301</v>
      </c>
      <c r="AU903" s="271" t="s">
        <v>91</v>
      </c>
      <c r="AV903" s="13" t="s">
        <v>91</v>
      </c>
      <c r="AW903" s="13" t="s">
        <v>44</v>
      </c>
      <c r="AX903" s="13" t="s">
        <v>82</v>
      </c>
      <c r="AY903" s="271" t="s">
        <v>291</v>
      </c>
    </row>
    <row r="904" s="12" customFormat="1">
      <c r="B904" s="250"/>
      <c r="C904" s="251"/>
      <c r="D904" s="252" t="s">
        <v>301</v>
      </c>
      <c r="E904" s="253" t="s">
        <v>80</v>
      </c>
      <c r="F904" s="254" t="s">
        <v>4160</v>
      </c>
      <c r="G904" s="251"/>
      <c r="H904" s="253" t="s">
        <v>80</v>
      </c>
      <c r="I904" s="255"/>
      <c r="J904" s="251"/>
      <c r="K904" s="251"/>
      <c r="L904" s="256"/>
      <c r="M904" s="257"/>
      <c r="N904" s="258"/>
      <c r="O904" s="258"/>
      <c r="P904" s="258"/>
      <c r="Q904" s="258"/>
      <c r="R904" s="258"/>
      <c r="S904" s="258"/>
      <c r="T904" s="259"/>
      <c r="AT904" s="260" t="s">
        <v>301</v>
      </c>
      <c r="AU904" s="260" t="s">
        <v>91</v>
      </c>
      <c r="AV904" s="12" t="s">
        <v>89</v>
      </c>
      <c r="AW904" s="12" t="s">
        <v>44</v>
      </c>
      <c r="AX904" s="12" t="s">
        <v>82</v>
      </c>
      <c r="AY904" s="260" t="s">
        <v>291</v>
      </c>
    </row>
    <row r="905" s="13" customFormat="1">
      <c r="B905" s="261"/>
      <c r="C905" s="262"/>
      <c r="D905" s="252" t="s">
        <v>301</v>
      </c>
      <c r="E905" s="263" t="s">
        <v>80</v>
      </c>
      <c r="F905" s="264" t="s">
        <v>89</v>
      </c>
      <c r="G905" s="262"/>
      <c r="H905" s="265">
        <v>1</v>
      </c>
      <c r="I905" s="266"/>
      <c r="J905" s="262"/>
      <c r="K905" s="262"/>
      <c r="L905" s="267"/>
      <c r="M905" s="268"/>
      <c r="N905" s="269"/>
      <c r="O905" s="269"/>
      <c r="P905" s="269"/>
      <c r="Q905" s="269"/>
      <c r="R905" s="269"/>
      <c r="S905" s="269"/>
      <c r="T905" s="270"/>
      <c r="AT905" s="271" t="s">
        <v>301</v>
      </c>
      <c r="AU905" s="271" t="s">
        <v>91</v>
      </c>
      <c r="AV905" s="13" t="s">
        <v>91</v>
      </c>
      <c r="AW905" s="13" t="s">
        <v>44</v>
      </c>
      <c r="AX905" s="13" t="s">
        <v>82</v>
      </c>
      <c r="AY905" s="271" t="s">
        <v>291</v>
      </c>
    </row>
    <row r="906" s="12" customFormat="1">
      <c r="B906" s="250"/>
      <c r="C906" s="251"/>
      <c r="D906" s="252" t="s">
        <v>301</v>
      </c>
      <c r="E906" s="253" t="s">
        <v>80</v>
      </c>
      <c r="F906" s="254" t="s">
        <v>4163</v>
      </c>
      <c r="G906" s="251"/>
      <c r="H906" s="253" t="s">
        <v>80</v>
      </c>
      <c r="I906" s="255"/>
      <c r="J906" s="251"/>
      <c r="K906" s="251"/>
      <c r="L906" s="256"/>
      <c r="M906" s="257"/>
      <c r="N906" s="258"/>
      <c r="O906" s="258"/>
      <c r="P906" s="258"/>
      <c r="Q906" s="258"/>
      <c r="R906" s="258"/>
      <c r="S906" s="258"/>
      <c r="T906" s="259"/>
      <c r="AT906" s="260" t="s">
        <v>301</v>
      </c>
      <c r="AU906" s="260" t="s">
        <v>91</v>
      </c>
      <c r="AV906" s="12" t="s">
        <v>89</v>
      </c>
      <c r="AW906" s="12" t="s">
        <v>44</v>
      </c>
      <c r="AX906" s="12" t="s">
        <v>82</v>
      </c>
      <c r="AY906" s="260" t="s">
        <v>291</v>
      </c>
    </row>
    <row r="907" s="13" customFormat="1">
      <c r="B907" s="261"/>
      <c r="C907" s="262"/>
      <c r="D907" s="252" t="s">
        <v>301</v>
      </c>
      <c r="E907" s="263" t="s">
        <v>80</v>
      </c>
      <c r="F907" s="264" t="s">
        <v>89</v>
      </c>
      <c r="G907" s="262"/>
      <c r="H907" s="265">
        <v>1</v>
      </c>
      <c r="I907" s="266"/>
      <c r="J907" s="262"/>
      <c r="K907" s="262"/>
      <c r="L907" s="267"/>
      <c r="M907" s="268"/>
      <c r="N907" s="269"/>
      <c r="O907" s="269"/>
      <c r="P907" s="269"/>
      <c r="Q907" s="269"/>
      <c r="R907" s="269"/>
      <c r="S907" s="269"/>
      <c r="T907" s="270"/>
      <c r="AT907" s="271" t="s">
        <v>301</v>
      </c>
      <c r="AU907" s="271" t="s">
        <v>91</v>
      </c>
      <c r="AV907" s="13" t="s">
        <v>91</v>
      </c>
      <c r="AW907" s="13" t="s">
        <v>44</v>
      </c>
      <c r="AX907" s="13" t="s">
        <v>82</v>
      </c>
      <c r="AY907" s="271" t="s">
        <v>291</v>
      </c>
    </row>
    <row r="908" s="15" customFormat="1">
      <c r="B908" s="283"/>
      <c r="C908" s="284"/>
      <c r="D908" s="252" t="s">
        <v>301</v>
      </c>
      <c r="E908" s="285" t="s">
        <v>80</v>
      </c>
      <c r="F908" s="286" t="s">
        <v>315</v>
      </c>
      <c r="G908" s="284"/>
      <c r="H908" s="287">
        <v>4</v>
      </c>
      <c r="I908" s="288"/>
      <c r="J908" s="284"/>
      <c r="K908" s="284"/>
      <c r="L908" s="289"/>
      <c r="M908" s="290"/>
      <c r="N908" s="291"/>
      <c r="O908" s="291"/>
      <c r="P908" s="291"/>
      <c r="Q908" s="291"/>
      <c r="R908" s="291"/>
      <c r="S908" s="291"/>
      <c r="T908" s="292"/>
      <c r="AT908" s="293" t="s">
        <v>301</v>
      </c>
      <c r="AU908" s="293" t="s">
        <v>91</v>
      </c>
      <c r="AV908" s="15" t="s">
        <v>299</v>
      </c>
      <c r="AW908" s="15" t="s">
        <v>44</v>
      </c>
      <c r="AX908" s="15" t="s">
        <v>89</v>
      </c>
      <c r="AY908" s="293" t="s">
        <v>291</v>
      </c>
    </row>
    <row r="909" s="1" customFormat="1" ht="63.75" customHeight="1">
      <c r="B909" s="48"/>
      <c r="C909" s="238" t="s">
        <v>3738</v>
      </c>
      <c r="D909" s="238" t="s">
        <v>294</v>
      </c>
      <c r="E909" s="239" t="s">
        <v>4561</v>
      </c>
      <c r="F909" s="240" t="s">
        <v>4562</v>
      </c>
      <c r="G909" s="241" t="s">
        <v>385</v>
      </c>
      <c r="H909" s="242">
        <v>3</v>
      </c>
      <c r="I909" s="243"/>
      <c r="J909" s="244">
        <f>ROUND(I909*H909,2)</f>
        <v>0</v>
      </c>
      <c r="K909" s="240" t="s">
        <v>298</v>
      </c>
      <c r="L909" s="74"/>
      <c r="M909" s="245" t="s">
        <v>80</v>
      </c>
      <c r="N909" s="246" t="s">
        <v>52</v>
      </c>
      <c r="O909" s="49"/>
      <c r="P909" s="247">
        <f>O909*H909</f>
        <v>0</v>
      </c>
      <c r="Q909" s="247">
        <v>0</v>
      </c>
      <c r="R909" s="247">
        <f>Q909*H909</f>
        <v>0</v>
      </c>
      <c r="S909" s="247">
        <v>0</v>
      </c>
      <c r="T909" s="248">
        <f>S909*H909</f>
        <v>0</v>
      </c>
      <c r="AR909" s="25" t="s">
        <v>668</v>
      </c>
      <c r="AT909" s="25" t="s">
        <v>294</v>
      </c>
      <c r="AU909" s="25" t="s">
        <v>91</v>
      </c>
      <c r="AY909" s="25" t="s">
        <v>291</v>
      </c>
      <c r="BE909" s="249">
        <f>IF(N909="základní",J909,0)</f>
        <v>0</v>
      </c>
      <c r="BF909" s="249">
        <f>IF(N909="snížená",J909,0)</f>
        <v>0</v>
      </c>
      <c r="BG909" s="249">
        <f>IF(N909="zákl. přenesená",J909,0)</f>
        <v>0</v>
      </c>
      <c r="BH909" s="249">
        <f>IF(N909="sníž. přenesená",J909,0)</f>
        <v>0</v>
      </c>
      <c r="BI909" s="249">
        <f>IF(N909="nulová",J909,0)</f>
        <v>0</v>
      </c>
      <c r="BJ909" s="25" t="s">
        <v>89</v>
      </c>
      <c r="BK909" s="249">
        <f>ROUND(I909*H909,2)</f>
        <v>0</v>
      </c>
      <c r="BL909" s="25" t="s">
        <v>668</v>
      </c>
      <c r="BM909" s="25" t="s">
        <v>4563</v>
      </c>
    </row>
    <row r="910" s="12" customFormat="1">
      <c r="B910" s="250"/>
      <c r="C910" s="251"/>
      <c r="D910" s="252" t="s">
        <v>301</v>
      </c>
      <c r="E910" s="253" t="s">
        <v>80</v>
      </c>
      <c r="F910" s="254" t="s">
        <v>4560</v>
      </c>
      <c r="G910" s="251"/>
      <c r="H910" s="253" t="s">
        <v>80</v>
      </c>
      <c r="I910" s="255"/>
      <c r="J910" s="251"/>
      <c r="K910" s="251"/>
      <c r="L910" s="256"/>
      <c r="M910" s="257"/>
      <c r="N910" s="258"/>
      <c r="O910" s="258"/>
      <c r="P910" s="258"/>
      <c r="Q910" s="258"/>
      <c r="R910" s="258"/>
      <c r="S910" s="258"/>
      <c r="T910" s="259"/>
      <c r="AT910" s="260" t="s">
        <v>301</v>
      </c>
      <c r="AU910" s="260" t="s">
        <v>91</v>
      </c>
      <c r="AV910" s="12" t="s">
        <v>89</v>
      </c>
      <c r="AW910" s="12" t="s">
        <v>44</v>
      </c>
      <c r="AX910" s="12" t="s">
        <v>82</v>
      </c>
      <c r="AY910" s="260" t="s">
        <v>291</v>
      </c>
    </row>
    <row r="911" s="12" customFormat="1">
      <c r="B911" s="250"/>
      <c r="C911" s="251"/>
      <c r="D911" s="252" t="s">
        <v>301</v>
      </c>
      <c r="E911" s="253" t="s">
        <v>80</v>
      </c>
      <c r="F911" s="254" t="s">
        <v>4158</v>
      </c>
      <c r="G911" s="251"/>
      <c r="H911" s="253" t="s">
        <v>80</v>
      </c>
      <c r="I911" s="255"/>
      <c r="J911" s="251"/>
      <c r="K911" s="251"/>
      <c r="L911" s="256"/>
      <c r="M911" s="257"/>
      <c r="N911" s="258"/>
      <c r="O911" s="258"/>
      <c r="P911" s="258"/>
      <c r="Q911" s="258"/>
      <c r="R911" s="258"/>
      <c r="S911" s="258"/>
      <c r="T911" s="259"/>
      <c r="AT911" s="260" t="s">
        <v>301</v>
      </c>
      <c r="AU911" s="260" t="s">
        <v>91</v>
      </c>
      <c r="AV911" s="12" t="s">
        <v>89</v>
      </c>
      <c r="AW911" s="12" t="s">
        <v>44</v>
      </c>
      <c r="AX911" s="12" t="s">
        <v>82</v>
      </c>
      <c r="AY911" s="260" t="s">
        <v>291</v>
      </c>
    </row>
    <row r="912" s="13" customFormat="1">
      <c r="B912" s="261"/>
      <c r="C912" s="262"/>
      <c r="D912" s="252" t="s">
        <v>301</v>
      </c>
      <c r="E912" s="263" t="s">
        <v>80</v>
      </c>
      <c r="F912" s="264" t="s">
        <v>89</v>
      </c>
      <c r="G912" s="262"/>
      <c r="H912" s="265">
        <v>1</v>
      </c>
      <c r="I912" s="266"/>
      <c r="J912" s="262"/>
      <c r="K912" s="262"/>
      <c r="L912" s="267"/>
      <c r="M912" s="268"/>
      <c r="N912" s="269"/>
      <c r="O912" s="269"/>
      <c r="P912" s="269"/>
      <c r="Q912" s="269"/>
      <c r="R912" s="269"/>
      <c r="S912" s="269"/>
      <c r="T912" s="270"/>
      <c r="AT912" s="271" t="s">
        <v>301</v>
      </c>
      <c r="AU912" s="271" t="s">
        <v>91</v>
      </c>
      <c r="AV912" s="13" t="s">
        <v>91</v>
      </c>
      <c r="AW912" s="13" t="s">
        <v>44</v>
      </c>
      <c r="AX912" s="13" t="s">
        <v>82</v>
      </c>
      <c r="AY912" s="271" t="s">
        <v>291</v>
      </c>
    </row>
    <row r="913" s="12" customFormat="1">
      <c r="B913" s="250"/>
      <c r="C913" s="251"/>
      <c r="D913" s="252" t="s">
        <v>301</v>
      </c>
      <c r="E913" s="253" t="s">
        <v>80</v>
      </c>
      <c r="F913" s="254" t="s">
        <v>4161</v>
      </c>
      <c r="G913" s="251"/>
      <c r="H913" s="253" t="s">
        <v>80</v>
      </c>
      <c r="I913" s="255"/>
      <c r="J913" s="251"/>
      <c r="K913" s="251"/>
      <c r="L913" s="256"/>
      <c r="M913" s="257"/>
      <c r="N913" s="258"/>
      <c r="O913" s="258"/>
      <c r="P913" s="258"/>
      <c r="Q913" s="258"/>
      <c r="R913" s="258"/>
      <c r="S913" s="258"/>
      <c r="T913" s="259"/>
      <c r="AT913" s="260" t="s">
        <v>301</v>
      </c>
      <c r="AU913" s="260" t="s">
        <v>91</v>
      </c>
      <c r="AV913" s="12" t="s">
        <v>89</v>
      </c>
      <c r="AW913" s="12" t="s">
        <v>44</v>
      </c>
      <c r="AX913" s="12" t="s">
        <v>82</v>
      </c>
      <c r="AY913" s="260" t="s">
        <v>291</v>
      </c>
    </row>
    <row r="914" s="13" customFormat="1">
      <c r="B914" s="261"/>
      <c r="C914" s="262"/>
      <c r="D914" s="252" t="s">
        <v>301</v>
      </c>
      <c r="E914" s="263" t="s">
        <v>80</v>
      </c>
      <c r="F914" s="264" t="s">
        <v>89</v>
      </c>
      <c r="G914" s="262"/>
      <c r="H914" s="265">
        <v>1</v>
      </c>
      <c r="I914" s="266"/>
      <c r="J914" s="262"/>
      <c r="K914" s="262"/>
      <c r="L914" s="267"/>
      <c r="M914" s="268"/>
      <c r="N914" s="269"/>
      <c r="O914" s="269"/>
      <c r="P914" s="269"/>
      <c r="Q914" s="269"/>
      <c r="R914" s="269"/>
      <c r="S914" s="269"/>
      <c r="T914" s="270"/>
      <c r="AT914" s="271" t="s">
        <v>301</v>
      </c>
      <c r="AU914" s="271" t="s">
        <v>91</v>
      </c>
      <c r="AV914" s="13" t="s">
        <v>91</v>
      </c>
      <c r="AW914" s="13" t="s">
        <v>44</v>
      </c>
      <c r="AX914" s="13" t="s">
        <v>82</v>
      </c>
      <c r="AY914" s="271" t="s">
        <v>291</v>
      </c>
    </row>
    <row r="915" s="12" customFormat="1">
      <c r="B915" s="250"/>
      <c r="C915" s="251"/>
      <c r="D915" s="252" t="s">
        <v>301</v>
      </c>
      <c r="E915" s="253" t="s">
        <v>80</v>
      </c>
      <c r="F915" s="254" t="s">
        <v>4164</v>
      </c>
      <c r="G915" s="251"/>
      <c r="H915" s="253" t="s">
        <v>80</v>
      </c>
      <c r="I915" s="255"/>
      <c r="J915" s="251"/>
      <c r="K915" s="251"/>
      <c r="L915" s="256"/>
      <c r="M915" s="257"/>
      <c r="N915" s="258"/>
      <c r="O915" s="258"/>
      <c r="P915" s="258"/>
      <c r="Q915" s="258"/>
      <c r="R915" s="258"/>
      <c r="S915" s="258"/>
      <c r="T915" s="259"/>
      <c r="AT915" s="260" t="s">
        <v>301</v>
      </c>
      <c r="AU915" s="260" t="s">
        <v>91</v>
      </c>
      <c r="AV915" s="12" t="s">
        <v>89</v>
      </c>
      <c r="AW915" s="12" t="s">
        <v>44</v>
      </c>
      <c r="AX915" s="12" t="s">
        <v>82</v>
      </c>
      <c r="AY915" s="260" t="s">
        <v>291</v>
      </c>
    </row>
    <row r="916" s="13" customFormat="1">
      <c r="B916" s="261"/>
      <c r="C916" s="262"/>
      <c r="D916" s="252" t="s">
        <v>301</v>
      </c>
      <c r="E916" s="263" t="s">
        <v>80</v>
      </c>
      <c r="F916" s="264" t="s">
        <v>89</v>
      </c>
      <c r="G916" s="262"/>
      <c r="H916" s="265">
        <v>1</v>
      </c>
      <c r="I916" s="266"/>
      <c r="J916" s="262"/>
      <c r="K916" s="262"/>
      <c r="L916" s="267"/>
      <c r="M916" s="268"/>
      <c r="N916" s="269"/>
      <c r="O916" s="269"/>
      <c r="P916" s="269"/>
      <c r="Q916" s="269"/>
      <c r="R916" s="269"/>
      <c r="S916" s="269"/>
      <c r="T916" s="270"/>
      <c r="AT916" s="271" t="s">
        <v>301</v>
      </c>
      <c r="AU916" s="271" t="s">
        <v>91</v>
      </c>
      <c r="AV916" s="13" t="s">
        <v>91</v>
      </c>
      <c r="AW916" s="13" t="s">
        <v>44</v>
      </c>
      <c r="AX916" s="13" t="s">
        <v>82</v>
      </c>
      <c r="AY916" s="271" t="s">
        <v>291</v>
      </c>
    </row>
    <row r="917" s="15" customFormat="1">
      <c r="B917" s="283"/>
      <c r="C917" s="284"/>
      <c r="D917" s="252" t="s">
        <v>301</v>
      </c>
      <c r="E917" s="285" t="s">
        <v>80</v>
      </c>
      <c r="F917" s="286" t="s">
        <v>315</v>
      </c>
      <c r="G917" s="284"/>
      <c r="H917" s="287">
        <v>3</v>
      </c>
      <c r="I917" s="288"/>
      <c r="J917" s="284"/>
      <c r="K917" s="284"/>
      <c r="L917" s="289"/>
      <c r="M917" s="290"/>
      <c r="N917" s="291"/>
      <c r="O917" s="291"/>
      <c r="P917" s="291"/>
      <c r="Q917" s="291"/>
      <c r="R917" s="291"/>
      <c r="S917" s="291"/>
      <c r="T917" s="292"/>
      <c r="AT917" s="293" t="s">
        <v>301</v>
      </c>
      <c r="AU917" s="293" t="s">
        <v>91</v>
      </c>
      <c r="AV917" s="15" t="s">
        <v>299</v>
      </c>
      <c r="AW917" s="15" t="s">
        <v>44</v>
      </c>
      <c r="AX917" s="15" t="s">
        <v>89</v>
      </c>
      <c r="AY917" s="293" t="s">
        <v>291</v>
      </c>
    </row>
    <row r="918" s="1" customFormat="1" ht="51" customHeight="1">
      <c r="B918" s="48"/>
      <c r="C918" s="238" t="s">
        <v>3742</v>
      </c>
      <c r="D918" s="238" t="s">
        <v>294</v>
      </c>
      <c r="E918" s="239" t="s">
        <v>4564</v>
      </c>
      <c r="F918" s="240" t="s">
        <v>4565</v>
      </c>
      <c r="G918" s="241" t="s">
        <v>385</v>
      </c>
      <c r="H918" s="242">
        <v>1</v>
      </c>
      <c r="I918" s="243"/>
      <c r="J918" s="244">
        <f>ROUND(I918*H918,2)</f>
        <v>0</v>
      </c>
      <c r="K918" s="240" t="s">
        <v>298</v>
      </c>
      <c r="L918" s="74"/>
      <c r="M918" s="245" t="s">
        <v>80</v>
      </c>
      <c r="N918" s="246" t="s">
        <v>52</v>
      </c>
      <c r="O918" s="49"/>
      <c r="P918" s="247">
        <f>O918*H918</f>
        <v>0</v>
      </c>
      <c r="Q918" s="247">
        <v>0</v>
      </c>
      <c r="R918" s="247">
        <f>Q918*H918</f>
        <v>0</v>
      </c>
      <c r="S918" s="247">
        <v>0</v>
      </c>
      <c r="T918" s="248">
        <f>S918*H918</f>
        <v>0</v>
      </c>
      <c r="AR918" s="25" t="s">
        <v>668</v>
      </c>
      <c r="AT918" s="25" t="s">
        <v>294</v>
      </c>
      <c r="AU918" s="25" t="s">
        <v>91</v>
      </c>
      <c r="AY918" s="25" t="s">
        <v>291</v>
      </c>
      <c r="BE918" s="249">
        <f>IF(N918="základní",J918,0)</f>
        <v>0</v>
      </c>
      <c r="BF918" s="249">
        <f>IF(N918="snížená",J918,0)</f>
        <v>0</v>
      </c>
      <c r="BG918" s="249">
        <f>IF(N918="zákl. přenesená",J918,0)</f>
        <v>0</v>
      </c>
      <c r="BH918" s="249">
        <f>IF(N918="sníž. přenesená",J918,0)</f>
        <v>0</v>
      </c>
      <c r="BI918" s="249">
        <f>IF(N918="nulová",J918,0)</f>
        <v>0</v>
      </c>
      <c r="BJ918" s="25" t="s">
        <v>89</v>
      </c>
      <c r="BK918" s="249">
        <f>ROUND(I918*H918,2)</f>
        <v>0</v>
      </c>
      <c r="BL918" s="25" t="s">
        <v>668</v>
      </c>
      <c r="BM918" s="25" t="s">
        <v>4566</v>
      </c>
    </row>
    <row r="919" s="12" customFormat="1">
      <c r="B919" s="250"/>
      <c r="C919" s="251"/>
      <c r="D919" s="252" t="s">
        <v>301</v>
      </c>
      <c r="E919" s="253" t="s">
        <v>80</v>
      </c>
      <c r="F919" s="254" t="s">
        <v>4555</v>
      </c>
      <c r="G919" s="251"/>
      <c r="H919" s="253" t="s">
        <v>80</v>
      </c>
      <c r="I919" s="255"/>
      <c r="J919" s="251"/>
      <c r="K919" s="251"/>
      <c r="L919" s="256"/>
      <c r="M919" s="257"/>
      <c r="N919" s="258"/>
      <c r="O919" s="258"/>
      <c r="P919" s="258"/>
      <c r="Q919" s="258"/>
      <c r="R919" s="258"/>
      <c r="S919" s="258"/>
      <c r="T919" s="259"/>
      <c r="AT919" s="260" t="s">
        <v>301</v>
      </c>
      <c r="AU919" s="260" t="s">
        <v>91</v>
      </c>
      <c r="AV919" s="12" t="s">
        <v>89</v>
      </c>
      <c r="AW919" s="12" t="s">
        <v>44</v>
      </c>
      <c r="AX919" s="12" t="s">
        <v>82</v>
      </c>
      <c r="AY919" s="260" t="s">
        <v>291</v>
      </c>
    </row>
    <row r="920" s="12" customFormat="1">
      <c r="B920" s="250"/>
      <c r="C920" s="251"/>
      <c r="D920" s="252" t="s">
        <v>301</v>
      </c>
      <c r="E920" s="253" t="s">
        <v>80</v>
      </c>
      <c r="F920" s="254" t="s">
        <v>4567</v>
      </c>
      <c r="G920" s="251"/>
      <c r="H920" s="253" t="s">
        <v>80</v>
      </c>
      <c r="I920" s="255"/>
      <c r="J920" s="251"/>
      <c r="K920" s="251"/>
      <c r="L920" s="256"/>
      <c r="M920" s="257"/>
      <c r="N920" s="258"/>
      <c r="O920" s="258"/>
      <c r="P920" s="258"/>
      <c r="Q920" s="258"/>
      <c r="R920" s="258"/>
      <c r="S920" s="258"/>
      <c r="T920" s="259"/>
      <c r="AT920" s="260" t="s">
        <v>301</v>
      </c>
      <c r="AU920" s="260" t="s">
        <v>91</v>
      </c>
      <c r="AV920" s="12" t="s">
        <v>89</v>
      </c>
      <c r="AW920" s="12" t="s">
        <v>44</v>
      </c>
      <c r="AX920" s="12" t="s">
        <v>82</v>
      </c>
      <c r="AY920" s="260" t="s">
        <v>291</v>
      </c>
    </row>
    <row r="921" s="13" customFormat="1">
      <c r="B921" s="261"/>
      <c r="C921" s="262"/>
      <c r="D921" s="252" t="s">
        <v>301</v>
      </c>
      <c r="E921" s="263" t="s">
        <v>80</v>
      </c>
      <c r="F921" s="264" t="s">
        <v>89</v>
      </c>
      <c r="G921" s="262"/>
      <c r="H921" s="265">
        <v>1</v>
      </c>
      <c r="I921" s="266"/>
      <c r="J921" s="262"/>
      <c r="K921" s="262"/>
      <c r="L921" s="267"/>
      <c r="M921" s="268"/>
      <c r="N921" s="269"/>
      <c r="O921" s="269"/>
      <c r="P921" s="269"/>
      <c r="Q921" s="269"/>
      <c r="R921" s="269"/>
      <c r="S921" s="269"/>
      <c r="T921" s="270"/>
      <c r="AT921" s="271" t="s">
        <v>301</v>
      </c>
      <c r="AU921" s="271" t="s">
        <v>91</v>
      </c>
      <c r="AV921" s="13" t="s">
        <v>91</v>
      </c>
      <c r="AW921" s="13" t="s">
        <v>44</v>
      </c>
      <c r="AX921" s="13" t="s">
        <v>89</v>
      </c>
      <c r="AY921" s="271" t="s">
        <v>291</v>
      </c>
    </row>
    <row r="922" s="1" customFormat="1" ht="51" customHeight="1">
      <c r="B922" s="48"/>
      <c r="C922" s="238" t="s">
        <v>2422</v>
      </c>
      <c r="D922" s="238" t="s">
        <v>294</v>
      </c>
      <c r="E922" s="239" t="s">
        <v>4568</v>
      </c>
      <c r="F922" s="240" t="s">
        <v>4569</v>
      </c>
      <c r="G922" s="241" t="s">
        <v>297</v>
      </c>
      <c r="H922" s="242">
        <v>12.744</v>
      </c>
      <c r="I922" s="243"/>
      <c r="J922" s="244">
        <f>ROUND(I922*H922,2)</f>
        <v>0</v>
      </c>
      <c r="K922" s="240" t="s">
        <v>298</v>
      </c>
      <c r="L922" s="74"/>
      <c r="M922" s="245" t="s">
        <v>80</v>
      </c>
      <c r="N922" s="246" t="s">
        <v>52</v>
      </c>
      <c r="O922" s="49"/>
      <c r="P922" s="247">
        <f>O922*H922</f>
        <v>0</v>
      </c>
      <c r="Q922" s="247">
        <v>0</v>
      </c>
      <c r="R922" s="247">
        <f>Q922*H922</f>
        <v>0</v>
      </c>
      <c r="S922" s="247">
        <v>0</v>
      </c>
      <c r="T922" s="248">
        <f>S922*H922</f>
        <v>0</v>
      </c>
      <c r="AR922" s="25" t="s">
        <v>668</v>
      </c>
      <c r="AT922" s="25" t="s">
        <v>294</v>
      </c>
      <c r="AU922" s="25" t="s">
        <v>91</v>
      </c>
      <c r="AY922" s="25" t="s">
        <v>291</v>
      </c>
      <c r="BE922" s="249">
        <f>IF(N922="základní",J922,0)</f>
        <v>0</v>
      </c>
      <c r="BF922" s="249">
        <f>IF(N922="snížená",J922,0)</f>
        <v>0</v>
      </c>
      <c r="BG922" s="249">
        <f>IF(N922="zákl. přenesená",J922,0)</f>
        <v>0</v>
      </c>
      <c r="BH922" s="249">
        <f>IF(N922="sníž. přenesená",J922,0)</f>
        <v>0</v>
      </c>
      <c r="BI922" s="249">
        <f>IF(N922="nulová",J922,0)</f>
        <v>0</v>
      </c>
      <c r="BJ922" s="25" t="s">
        <v>89</v>
      </c>
      <c r="BK922" s="249">
        <f>ROUND(I922*H922,2)</f>
        <v>0</v>
      </c>
      <c r="BL922" s="25" t="s">
        <v>668</v>
      </c>
      <c r="BM922" s="25" t="s">
        <v>4570</v>
      </c>
    </row>
    <row r="923" s="12" customFormat="1">
      <c r="B923" s="250"/>
      <c r="C923" s="251"/>
      <c r="D923" s="252" t="s">
        <v>301</v>
      </c>
      <c r="E923" s="253" t="s">
        <v>80</v>
      </c>
      <c r="F923" s="254" t="s">
        <v>4555</v>
      </c>
      <c r="G923" s="251"/>
      <c r="H923" s="253" t="s">
        <v>80</v>
      </c>
      <c r="I923" s="255"/>
      <c r="J923" s="251"/>
      <c r="K923" s="251"/>
      <c r="L923" s="256"/>
      <c r="M923" s="257"/>
      <c r="N923" s="258"/>
      <c r="O923" s="258"/>
      <c r="P923" s="258"/>
      <c r="Q923" s="258"/>
      <c r="R923" s="258"/>
      <c r="S923" s="258"/>
      <c r="T923" s="259"/>
      <c r="AT923" s="260" t="s">
        <v>301</v>
      </c>
      <c r="AU923" s="260" t="s">
        <v>91</v>
      </c>
      <c r="AV923" s="12" t="s">
        <v>89</v>
      </c>
      <c r="AW923" s="12" t="s">
        <v>44</v>
      </c>
      <c r="AX923" s="12" t="s">
        <v>82</v>
      </c>
      <c r="AY923" s="260" t="s">
        <v>291</v>
      </c>
    </row>
    <row r="924" s="12" customFormat="1">
      <c r="B924" s="250"/>
      <c r="C924" s="251"/>
      <c r="D924" s="252" t="s">
        <v>301</v>
      </c>
      <c r="E924" s="253" t="s">
        <v>80</v>
      </c>
      <c r="F924" s="254" t="s">
        <v>4571</v>
      </c>
      <c r="G924" s="251"/>
      <c r="H924" s="253" t="s">
        <v>80</v>
      </c>
      <c r="I924" s="255"/>
      <c r="J924" s="251"/>
      <c r="K924" s="251"/>
      <c r="L924" s="256"/>
      <c r="M924" s="257"/>
      <c r="N924" s="258"/>
      <c r="O924" s="258"/>
      <c r="P924" s="258"/>
      <c r="Q924" s="258"/>
      <c r="R924" s="258"/>
      <c r="S924" s="258"/>
      <c r="T924" s="259"/>
      <c r="AT924" s="260" t="s">
        <v>301</v>
      </c>
      <c r="AU924" s="260" t="s">
        <v>91</v>
      </c>
      <c r="AV924" s="12" t="s">
        <v>89</v>
      </c>
      <c r="AW924" s="12" t="s">
        <v>44</v>
      </c>
      <c r="AX924" s="12" t="s">
        <v>82</v>
      </c>
      <c r="AY924" s="260" t="s">
        <v>291</v>
      </c>
    </row>
    <row r="925" s="13" customFormat="1">
      <c r="B925" s="261"/>
      <c r="C925" s="262"/>
      <c r="D925" s="252" t="s">
        <v>301</v>
      </c>
      <c r="E925" s="263" t="s">
        <v>80</v>
      </c>
      <c r="F925" s="264" t="s">
        <v>4572</v>
      </c>
      <c r="G925" s="262"/>
      <c r="H925" s="265">
        <v>10.800000000000001</v>
      </c>
      <c r="I925" s="266"/>
      <c r="J925" s="262"/>
      <c r="K925" s="262"/>
      <c r="L925" s="267"/>
      <c r="M925" s="268"/>
      <c r="N925" s="269"/>
      <c r="O925" s="269"/>
      <c r="P925" s="269"/>
      <c r="Q925" s="269"/>
      <c r="R925" s="269"/>
      <c r="S925" s="269"/>
      <c r="T925" s="270"/>
      <c r="AT925" s="271" t="s">
        <v>301</v>
      </c>
      <c r="AU925" s="271" t="s">
        <v>91</v>
      </c>
      <c r="AV925" s="13" t="s">
        <v>91</v>
      </c>
      <c r="AW925" s="13" t="s">
        <v>44</v>
      </c>
      <c r="AX925" s="13" t="s">
        <v>82</v>
      </c>
      <c r="AY925" s="271" t="s">
        <v>291</v>
      </c>
    </row>
    <row r="926" s="12" customFormat="1">
      <c r="B926" s="250"/>
      <c r="C926" s="251"/>
      <c r="D926" s="252" t="s">
        <v>301</v>
      </c>
      <c r="E926" s="253" t="s">
        <v>80</v>
      </c>
      <c r="F926" s="254" t="s">
        <v>4573</v>
      </c>
      <c r="G926" s="251"/>
      <c r="H926" s="253" t="s">
        <v>80</v>
      </c>
      <c r="I926" s="255"/>
      <c r="J926" s="251"/>
      <c r="K926" s="251"/>
      <c r="L926" s="256"/>
      <c r="M926" s="257"/>
      <c r="N926" s="258"/>
      <c r="O926" s="258"/>
      <c r="P926" s="258"/>
      <c r="Q926" s="258"/>
      <c r="R926" s="258"/>
      <c r="S926" s="258"/>
      <c r="T926" s="259"/>
      <c r="AT926" s="260" t="s">
        <v>301</v>
      </c>
      <c r="AU926" s="260" t="s">
        <v>91</v>
      </c>
      <c r="AV926" s="12" t="s">
        <v>89</v>
      </c>
      <c r="AW926" s="12" t="s">
        <v>44</v>
      </c>
      <c r="AX926" s="12" t="s">
        <v>82</v>
      </c>
      <c r="AY926" s="260" t="s">
        <v>291</v>
      </c>
    </row>
    <row r="927" s="13" customFormat="1">
      <c r="B927" s="261"/>
      <c r="C927" s="262"/>
      <c r="D927" s="252" t="s">
        <v>301</v>
      </c>
      <c r="E927" s="263" t="s">
        <v>80</v>
      </c>
      <c r="F927" s="264" t="s">
        <v>4574</v>
      </c>
      <c r="G927" s="262"/>
      <c r="H927" s="265">
        <v>1.944</v>
      </c>
      <c r="I927" s="266"/>
      <c r="J927" s="262"/>
      <c r="K927" s="262"/>
      <c r="L927" s="267"/>
      <c r="M927" s="268"/>
      <c r="N927" s="269"/>
      <c r="O927" s="269"/>
      <c r="P927" s="269"/>
      <c r="Q927" s="269"/>
      <c r="R927" s="269"/>
      <c r="S927" s="269"/>
      <c r="T927" s="270"/>
      <c r="AT927" s="271" t="s">
        <v>301</v>
      </c>
      <c r="AU927" s="271" t="s">
        <v>91</v>
      </c>
      <c r="AV927" s="13" t="s">
        <v>91</v>
      </c>
      <c r="AW927" s="13" t="s">
        <v>44</v>
      </c>
      <c r="AX927" s="13" t="s">
        <v>82</v>
      </c>
      <c r="AY927" s="271" t="s">
        <v>291</v>
      </c>
    </row>
    <row r="928" s="15" customFormat="1">
      <c r="B928" s="283"/>
      <c r="C928" s="284"/>
      <c r="D928" s="252" t="s">
        <v>301</v>
      </c>
      <c r="E928" s="285" t="s">
        <v>80</v>
      </c>
      <c r="F928" s="286" t="s">
        <v>315</v>
      </c>
      <c r="G928" s="284"/>
      <c r="H928" s="287">
        <v>12.744</v>
      </c>
      <c r="I928" s="288"/>
      <c r="J928" s="284"/>
      <c r="K928" s="284"/>
      <c r="L928" s="289"/>
      <c r="M928" s="290"/>
      <c r="N928" s="291"/>
      <c r="O928" s="291"/>
      <c r="P928" s="291"/>
      <c r="Q928" s="291"/>
      <c r="R928" s="291"/>
      <c r="S928" s="291"/>
      <c r="T928" s="292"/>
      <c r="AT928" s="293" t="s">
        <v>301</v>
      </c>
      <c r="AU928" s="293" t="s">
        <v>91</v>
      </c>
      <c r="AV928" s="15" t="s">
        <v>299</v>
      </c>
      <c r="AW928" s="15" t="s">
        <v>44</v>
      </c>
      <c r="AX928" s="15" t="s">
        <v>89</v>
      </c>
      <c r="AY928" s="293" t="s">
        <v>291</v>
      </c>
    </row>
    <row r="929" s="1" customFormat="1" ht="16.5" customHeight="1">
      <c r="B929" s="48"/>
      <c r="C929" s="294" t="s">
        <v>3750</v>
      </c>
      <c r="D929" s="294" t="s">
        <v>337</v>
      </c>
      <c r="E929" s="295" t="s">
        <v>4575</v>
      </c>
      <c r="F929" s="296" t="s">
        <v>4576</v>
      </c>
      <c r="G929" s="297" t="s">
        <v>385</v>
      </c>
      <c r="H929" s="298">
        <v>9</v>
      </c>
      <c r="I929" s="299"/>
      <c r="J929" s="300">
        <f>ROUND(I929*H929,2)</f>
        <v>0</v>
      </c>
      <c r="K929" s="296" t="s">
        <v>4104</v>
      </c>
      <c r="L929" s="301"/>
      <c r="M929" s="302" t="s">
        <v>80</v>
      </c>
      <c r="N929" s="303" t="s">
        <v>52</v>
      </c>
      <c r="O929" s="49"/>
      <c r="P929" s="247">
        <f>O929*H929</f>
        <v>0</v>
      </c>
      <c r="Q929" s="247">
        <v>0</v>
      </c>
      <c r="R929" s="247">
        <f>Q929*H929</f>
        <v>0</v>
      </c>
      <c r="S929" s="247">
        <v>0</v>
      </c>
      <c r="T929" s="248">
        <f>S929*H929</f>
        <v>0</v>
      </c>
      <c r="AR929" s="25" t="s">
        <v>4105</v>
      </c>
      <c r="AT929" s="25" t="s">
        <v>337</v>
      </c>
      <c r="AU929" s="25" t="s">
        <v>91</v>
      </c>
      <c r="AY929" s="25" t="s">
        <v>291</v>
      </c>
      <c r="BE929" s="249">
        <f>IF(N929="základní",J929,0)</f>
        <v>0</v>
      </c>
      <c r="BF929" s="249">
        <f>IF(N929="snížená",J929,0)</f>
        <v>0</v>
      </c>
      <c r="BG929" s="249">
        <f>IF(N929="zákl. přenesená",J929,0)</f>
        <v>0</v>
      </c>
      <c r="BH929" s="249">
        <f>IF(N929="sníž. přenesená",J929,0)</f>
        <v>0</v>
      </c>
      <c r="BI929" s="249">
        <f>IF(N929="nulová",J929,0)</f>
        <v>0</v>
      </c>
      <c r="BJ929" s="25" t="s">
        <v>89</v>
      </c>
      <c r="BK929" s="249">
        <f>ROUND(I929*H929,2)</f>
        <v>0</v>
      </c>
      <c r="BL929" s="25" t="s">
        <v>668</v>
      </c>
      <c r="BM929" s="25" t="s">
        <v>4577</v>
      </c>
    </row>
    <row r="930" s="12" customFormat="1">
      <c r="B930" s="250"/>
      <c r="C930" s="251"/>
      <c r="D930" s="252" t="s">
        <v>301</v>
      </c>
      <c r="E930" s="253" t="s">
        <v>80</v>
      </c>
      <c r="F930" s="254" t="s">
        <v>4555</v>
      </c>
      <c r="G930" s="251"/>
      <c r="H930" s="253" t="s">
        <v>80</v>
      </c>
      <c r="I930" s="255"/>
      <c r="J930" s="251"/>
      <c r="K930" s="251"/>
      <c r="L930" s="256"/>
      <c r="M930" s="257"/>
      <c r="N930" s="258"/>
      <c r="O930" s="258"/>
      <c r="P930" s="258"/>
      <c r="Q930" s="258"/>
      <c r="R930" s="258"/>
      <c r="S930" s="258"/>
      <c r="T930" s="259"/>
      <c r="AT930" s="260" t="s">
        <v>301</v>
      </c>
      <c r="AU930" s="260" t="s">
        <v>91</v>
      </c>
      <c r="AV930" s="12" t="s">
        <v>89</v>
      </c>
      <c r="AW930" s="12" t="s">
        <v>44</v>
      </c>
      <c r="AX930" s="12" t="s">
        <v>82</v>
      </c>
      <c r="AY930" s="260" t="s">
        <v>291</v>
      </c>
    </row>
    <row r="931" s="12" customFormat="1">
      <c r="B931" s="250"/>
      <c r="C931" s="251"/>
      <c r="D931" s="252" t="s">
        <v>301</v>
      </c>
      <c r="E931" s="253" t="s">
        <v>80</v>
      </c>
      <c r="F931" s="254" t="s">
        <v>4578</v>
      </c>
      <c r="G931" s="251"/>
      <c r="H931" s="253" t="s">
        <v>80</v>
      </c>
      <c r="I931" s="255"/>
      <c r="J931" s="251"/>
      <c r="K931" s="251"/>
      <c r="L931" s="256"/>
      <c r="M931" s="257"/>
      <c r="N931" s="258"/>
      <c r="O931" s="258"/>
      <c r="P931" s="258"/>
      <c r="Q931" s="258"/>
      <c r="R931" s="258"/>
      <c r="S931" s="258"/>
      <c r="T931" s="259"/>
      <c r="AT931" s="260" t="s">
        <v>301</v>
      </c>
      <c r="AU931" s="260" t="s">
        <v>91</v>
      </c>
      <c r="AV931" s="12" t="s">
        <v>89</v>
      </c>
      <c r="AW931" s="12" t="s">
        <v>44</v>
      </c>
      <c r="AX931" s="12" t="s">
        <v>82</v>
      </c>
      <c r="AY931" s="260" t="s">
        <v>291</v>
      </c>
    </row>
    <row r="932" s="13" customFormat="1">
      <c r="B932" s="261"/>
      <c r="C932" s="262"/>
      <c r="D932" s="252" t="s">
        <v>301</v>
      </c>
      <c r="E932" s="263" t="s">
        <v>80</v>
      </c>
      <c r="F932" s="264" t="s">
        <v>355</v>
      </c>
      <c r="G932" s="262"/>
      <c r="H932" s="265">
        <v>9</v>
      </c>
      <c r="I932" s="266"/>
      <c r="J932" s="262"/>
      <c r="K932" s="262"/>
      <c r="L932" s="267"/>
      <c r="M932" s="268"/>
      <c r="N932" s="269"/>
      <c r="O932" s="269"/>
      <c r="P932" s="269"/>
      <c r="Q932" s="269"/>
      <c r="R932" s="269"/>
      <c r="S932" s="269"/>
      <c r="T932" s="270"/>
      <c r="AT932" s="271" t="s">
        <v>301</v>
      </c>
      <c r="AU932" s="271" t="s">
        <v>91</v>
      </c>
      <c r="AV932" s="13" t="s">
        <v>91</v>
      </c>
      <c r="AW932" s="13" t="s">
        <v>44</v>
      </c>
      <c r="AX932" s="13" t="s">
        <v>89</v>
      </c>
      <c r="AY932" s="271" t="s">
        <v>291</v>
      </c>
    </row>
    <row r="933" s="1" customFormat="1" ht="25.5" customHeight="1">
      <c r="B933" s="48"/>
      <c r="C933" s="238" t="s">
        <v>3754</v>
      </c>
      <c r="D933" s="238" t="s">
        <v>294</v>
      </c>
      <c r="E933" s="239" t="s">
        <v>4579</v>
      </c>
      <c r="F933" s="240" t="s">
        <v>4580</v>
      </c>
      <c r="G933" s="241" t="s">
        <v>297</v>
      </c>
      <c r="H933" s="242">
        <v>4.7779999999999996</v>
      </c>
      <c r="I933" s="243"/>
      <c r="J933" s="244">
        <f>ROUND(I933*H933,2)</f>
        <v>0</v>
      </c>
      <c r="K933" s="240" t="s">
        <v>298</v>
      </c>
      <c r="L933" s="74"/>
      <c r="M933" s="245" t="s">
        <v>80</v>
      </c>
      <c r="N933" s="246" t="s">
        <v>52</v>
      </c>
      <c r="O933" s="49"/>
      <c r="P933" s="247">
        <f>O933*H933</f>
        <v>0</v>
      </c>
      <c r="Q933" s="247">
        <v>2.2563399999999998</v>
      </c>
      <c r="R933" s="247">
        <f>Q933*H933</f>
        <v>10.780792519999999</v>
      </c>
      <c r="S933" s="247">
        <v>0</v>
      </c>
      <c r="T933" s="248">
        <f>S933*H933</f>
        <v>0</v>
      </c>
      <c r="AR933" s="25" t="s">
        <v>668</v>
      </c>
      <c r="AT933" s="25" t="s">
        <v>294</v>
      </c>
      <c r="AU933" s="25" t="s">
        <v>91</v>
      </c>
      <c r="AY933" s="25" t="s">
        <v>291</v>
      </c>
      <c r="BE933" s="249">
        <f>IF(N933="základní",J933,0)</f>
        <v>0</v>
      </c>
      <c r="BF933" s="249">
        <f>IF(N933="snížená",J933,0)</f>
        <v>0</v>
      </c>
      <c r="BG933" s="249">
        <f>IF(N933="zákl. přenesená",J933,0)</f>
        <v>0</v>
      </c>
      <c r="BH933" s="249">
        <f>IF(N933="sníž. přenesená",J933,0)</f>
        <v>0</v>
      </c>
      <c r="BI933" s="249">
        <f>IF(N933="nulová",J933,0)</f>
        <v>0</v>
      </c>
      <c r="BJ933" s="25" t="s">
        <v>89</v>
      </c>
      <c r="BK933" s="249">
        <f>ROUND(I933*H933,2)</f>
        <v>0</v>
      </c>
      <c r="BL933" s="25" t="s">
        <v>668</v>
      </c>
      <c r="BM933" s="25" t="s">
        <v>4581</v>
      </c>
    </row>
    <row r="934" s="12" customFormat="1">
      <c r="B934" s="250"/>
      <c r="C934" s="251"/>
      <c r="D934" s="252" t="s">
        <v>301</v>
      </c>
      <c r="E934" s="253" t="s">
        <v>80</v>
      </c>
      <c r="F934" s="254" t="s">
        <v>4560</v>
      </c>
      <c r="G934" s="251"/>
      <c r="H934" s="253" t="s">
        <v>80</v>
      </c>
      <c r="I934" s="255"/>
      <c r="J934" s="251"/>
      <c r="K934" s="251"/>
      <c r="L934" s="256"/>
      <c r="M934" s="257"/>
      <c r="N934" s="258"/>
      <c r="O934" s="258"/>
      <c r="P934" s="258"/>
      <c r="Q934" s="258"/>
      <c r="R934" s="258"/>
      <c r="S934" s="258"/>
      <c r="T934" s="259"/>
      <c r="AT934" s="260" t="s">
        <v>301</v>
      </c>
      <c r="AU934" s="260" t="s">
        <v>91</v>
      </c>
      <c r="AV934" s="12" t="s">
        <v>89</v>
      </c>
      <c r="AW934" s="12" t="s">
        <v>44</v>
      </c>
      <c r="AX934" s="12" t="s">
        <v>82</v>
      </c>
      <c r="AY934" s="260" t="s">
        <v>291</v>
      </c>
    </row>
    <row r="935" s="12" customFormat="1">
      <c r="B935" s="250"/>
      <c r="C935" s="251"/>
      <c r="D935" s="252" t="s">
        <v>301</v>
      </c>
      <c r="E935" s="253" t="s">
        <v>80</v>
      </c>
      <c r="F935" s="254" t="s">
        <v>4582</v>
      </c>
      <c r="G935" s="251"/>
      <c r="H935" s="253" t="s">
        <v>80</v>
      </c>
      <c r="I935" s="255"/>
      <c r="J935" s="251"/>
      <c r="K935" s="251"/>
      <c r="L935" s="256"/>
      <c r="M935" s="257"/>
      <c r="N935" s="258"/>
      <c r="O935" s="258"/>
      <c r="P935" s="258"/>
      <c r="Q935" s="258"/>
      <c r="R935" s="258"/>
      <c r="S935" s="258"/>
      <c r="T935" s="259"/>
      <c r="AT935" s="260" t="s">
        <v>301</v>
      </c>
      <c r="AU935" s="260" t="s">
        <v>91</v>
      </c>
      <c r="AV935" s="12" t="s">
        <v>89</v>
      </c>
      <c r="AW935" s="12" t="s">
        <v>44</v>
      </c>
      <c r="AX935" s="12" t="s">
        <v>82</v>
      </c>
      <c r="AY935" s="260" t="s">
        <v>291</v>
      </c>
    </row>
    <row r="936" s="13" customFormat="1">
      <c r="B936" s="261"/>
      <c r="C936" s="262"/>
      <c r="D936" s="252" t="s">
        <v>301</v>
      </c>
      <c r="E936" s="263" t="s">
        <v>80</v>
      </c>
      <c r="F936" s="264" t="s">
        <v>4583</v>
      </c>
      <c r="G936" s="262"/>
      <c r="H936" s="265">
        <v>0.64800000000000002</v>
      </c>
      <c r="I936" s="266"/>
      <c r="J936" s="262"/>
      <c r="K936" s="262"/>
      <c r="L936" s="267"/>
      <c r="M936" s="268"/>
      <c r="N936" s="269"/>
      <c r="O936" s="269"/>
      <c r="P936" s="269"/>
      <c r="Q936" s="269"/>
      <c r="R936" s="269"/>
      <c r="S936" s="269"/>
      <c r="T936" s="270"/>
      <c r="AT936" s="271" t="s">
        <v>301</v>
      </c>
      <c r="AU936" s="271" t="s">
        <v>91</v>
      </c>
      <c r="AV936" s="13" t="s">
        <v>91</v>
      </c>
      <c r="AW936" s="13" t="s">
        <v>44</v>
      </c>
      <c r="AX936" s="13" t="s">
        <v>82</v>
      </c>
      <c r="AY936" s="271" t="s">
        <v>291</v>
      </c>
    </row>
    <row r="937" s="12" customFormat="1">
      <c r="B937" s="250"/>
      <c r="C937" s="251"/>
      <c r="D937" s="252" t="s">
        <v>301</v>
      </c>
      <c r="E937" s="253" t="s">
        <v>80</v>
      </c>
      <c r="F937" s="254" t="s">
        <v>4555</v>
      </c>
      <c r="G937" s="251"/>
      <c r="H937" s="253" t="s">
        <v>80</v>
      </c>
      <c r="I937" s="255"/>
      <c r="J937" s="251"/>
      <c r="K937" s="251"/>
      <c r="L937" s="256"/>
      <c r="M937" s="257"/>
      <c r="N937" s="258"/>
      <c r="O937" s="258"/>
      <c r="P937" s="258"/>
      <c r="Q937" s="258"/>
      <c r="R937" s="258"/>
      <c r="S937" s="258"/>
      <c r="T937" s="259"/>
      <c r="AT937" s="260" t="s">
        <v>301</v>
      </c>
      <c r="AU937" s="260" t="s">
        <v>91</v>
      </c>
      <c r="AV937" s="12" t="s">
        <v>89</v>
      </c>
      <c r="AW937" s="12" t="s">
        <v>44</v>
      </c>
      <c r="AX937" s="12" t="s">
        <v>82</v>
      </c>
      <c r="AY937" s="260" t="s">
        <v>291</v>
      </c>
    </row>
    <row r="938" s="12" customFormat="1">
      <c r="B938" s="250"/>
      <c r="C938" s="251"/>
      <c r="D938" s="252" t="s">
        <v>301</v>
      </c>
      <c r="E938" s="253" t="s">
        <v>80</v>
      </c>
      <c r="F938" s="254" t="s">
        <v>4584</v>
      </c>
      <c r="G938" s="251"/>
      <c r="H938" s="253" t="s">
        <v>80</v>
      </c>
      <c r="I938" s="255"/>
      <c r="J938" s="251"/>
      <c r="K938" s="251"/>
      <c r="L938" s="256"/>
      <c r="M938" s="257"/>
      <c r="N938" s="258"/>
      <c r="O938" s="258"/>
      <c r="P938" s="258"/>
      <c r="Q938" s="258"/>
      <c r="R938" s="258"/>
      <c r="S938" s="258"/>
      <c r="T938" s="259"/>
      <c r="AT938" s="260" t="s">
        <v>301</v>
      </c>
      <c r="AU938" s="260" t="s">
        <v>91</v>
      </c>
      <c r="AV938" s="12" t="s">
        <v>89</v>
      </c>
      <c r="AW938" s="12" t="s">
        <v>44</v>
      </c>
      <c r="AX938" s="12" t="s">
        <v>82</v>
      </c>
      <c r="AY938" s="260" t="s">
        <v>291</v>
      </c>
    </row>
    <row r="939" s="13" customFormat="1">
      <c r="B939" s="261"/>
      <c r="C939" s="262"/>
      <c r="D939" s="252" t="s">
        <v>301</v>
      </c>
      <c r="E939" s="263" t="s">
        <v>80</v>
      </c>
      <c r="F939" s="264" t="s">
        <v>4585</v>
      </c>
      <c r="G939" s="262"/>
      <c r="H939" s="265">
        <v>1.2</v>
      </c>
      <c r="I939" s="266"/>
      <c r="J939" s="262"/>
      <c r="K939" s="262"/>
      <c r="L939" s="267"/>
      <c r="M939" s="268"/>
      <c r="N939" s="269"/>
      <c r="O939" s="269"/>
      <c r="P939" s="269"/>
      <c r="Q939" s="269"/>
      <c r="R939" s="269"/>
      <c r="S939" s="269"/>
      <c r="T939" s="270"/>
      <c r="AT939" s="271" t="s">
        <v>301</v>
      </c>
      <c r="AU939" s="271" t="s">
        <v>91</v>
      </c>
      <c r="AV939" s="13" t="s">
        <v>91</v>
      </c>
      <c r="AW939" s="13" t="s">
        <v>44</v>
      </c>
      <c r="AX939" s="13" t="s">
        <v>82</v>
      </c>
      <c r="AY939" s="271" t="s">
        <v>291</v>
      </c>
    </row>
    <row r="940" s="12" customFormat="1">
      <c r="B940" s="250"/>
      <c r="C940" s="251"/>
      <c r="D940" s="252" t="s">
        <v>301</v>
      </c>
      <c r="E940" s="253" t="s">
        <v>80</v>
      </c>
      <c r="F940" s="254" t="s">
        <v>4586</v>
      </c>
      <c r="G940" s="251"/>
      <c r="H940" s="253" t="s">
        <v>80</v>
      </c>
      <c r="I940" s="255"/>
      <c r="J940" s="251"/>
      <c r="K940" s="251"/>
      <c r="L940" s="256"/>
      <c r="M940" s="257"/>
      <c r="N940" s="258"/>
      <c r="O940" s="258"/>
      <c r="P940" s="258"/>
      <c r="Q940" s="258"/>
      <c r="R940" s="258"/>
      <c r="S940" s="258"/>
      <c r="T940" s="259"/>
      <c r="AT940" s="260" t="s">
        <v>301</v>
      </c>
      <c r="AU940" s="260" t="s">
        <v>91</v>
      </c>
      <c r="AV940" s="12" t="s">
        <v>89</v>
      </c>
      <c r="AW940" s="12" t="s">
        <v>44</v>
      </c>
      <c r="AX940" s="12" t="s">
        <v>82</v>
      </c>
      <c r="AY940" s="260" t="s">
        <v>291</v>
      </c>
    </row>
    <row r="941" s="13" customFormat="1">
      <c r="B941" s="261"/>
      <c r="C941" s="262"/>
      <c r="D941" s="252" t="s">
        <v>301</v>
      </c>
      <c r="E941" s="263" t="s">
        <v>80</v>
      </c>
      <c r="F941" s="264" t="s">
        <v>4587</v>
      </c>
      <c r="G941" s="262"/>
      <c r="H941" s="265">
        <v>0.20000000000000001</v>
      </c>
      <c r="I941" s="266"/>
      <c r="J941" s="262"/>
      <c r="K941" s="262"/>
      <c r="L941" s="267"/>
      <c r="M941" s="268"/>
      <c r="N941" s="269"/>
      <c r="O941" s="269"/>
      <c r="P941" s="269"/>
      <c r="Q941" s="269"/>
      <c r="R941" s="269"/>
      <c r="S941" s="269"/>
      <c r="T941" s="270"/>
      <c r="AT941" s="271" t="s">
        <v>301</v>
      </c>
      <c r="AU941" s="271" t="s">
        <v>91</v>
      </c>
      <c r="AV941" s="13" t="s">
        <v>91</v>
      </c>
      <c r="AW941" s="13" t="s">
        <v>44</v>
      </c>
      <c r="AX941" s="13" t="s">
        <v>82</v>
      </c>
      <c r="AY941" s="271" t="s">
        <v>291</v>
      </c>
    </row>
    <row r="942" s="12" customFormat="1">
      <c r="B942" s="250"/>
      <c r="C942" s="251"/>
      <c r="D942" s="252" t="s">
        <v>301</v>
      </c>
      <c r="E942" s="253" t="s">
        <v>80</v>
      </c>
      <c r="F942" s="254" t="s">
        <v>4588</v>
      </c>
      <c r="G942" s="251"/>
      <c r="H942" s="253" t="s">
        <v>80</v>
      </c>
      <c r="I942" s="255"/>
      <c r="J942" s="251"/>
      <c r="K942" s="251"/>
      <c r="L942" s="256"/>
      <c r="M942" s="257"/>
      <c r="N942" s="258"/>
      <c r="O942" s="258"/>
      <c r="P942" s="258"/>
      <c r="Q942" s="258"/>
      <c r="R942" s="258"/>
      <c r="S942" s="258"/>
      <c r="T942" s="259"/>
      <c r="AT942" s="260" t="s">
        <v>301</v>
      </c>
      <c r="AU942" s="260" t="s">
        <v>91</v>
      </c>
      <c r="AV942" s="12" t="s">
        <v>89</v>
      </c>
      <c r="AW942" s="12" t="s">
        <v>44</v>
      </c>
      <c r="AX942" s="12" t="s">
        <v>82</v>
      </c>
      <c r="AY942" s="260" t="s">
        <v>291</v>
      </c>
    </row>
    <row r="943" s="13" customFormat="1">
      <c r="B943" s="261"/>
      <c r="C943" s="262"/>
      <c r="D943" s="252" t="s">
        <v>301</v>
      </c>
      <c r="E943" s="263" t="s">
        <v>80</v>
      </c>
      <c r="F943" s="264" t="s">
        <v>4589</v>
      </c>
      <c r="G943" s="262"/>
      <c r="H943" s="265">
        <v>2.73</v>
      </c>
      <c r="I943" s="266"/>
      <c r="J943" s="262"/>
      <c r="K943" s="262"/>
      <c r="L943" s="267"/>
      <c r="M943" s="268"/>
      <c r="N943" s="269"/>
      <c r="O943" s="269"/>
      <c r="P943" s="269"/>
      <c r="Q943" s="269"/>
      <c r="R943" s="269"/>
      <c r="S943" s="269"/>
      <c r="T943" s="270"/>
      <c r="AT943" s="271" t="s">
        <v>301</v>
      </c>
      <c r="AU943" s="271" t="s">
        <v>91</v>
      </c>
      <c r="AV943" s="13" t="s">
        <v>91</v>
      </c>
      <c r="AW943" s="13" t="s">
        <v>44</v>
      </c>
      <c r="AX943" s="13" t="s">
        <v>82</v>
      </c>
      <c r="AY943" s="271" t="s">
        <v>291</v>
      </c>
    </row>
    <row r="944" s="15" customFormat="1">
      <c r="B944" s="283"/>
      <c r="C944" s="284"/>
      <c r="D944" s="252" t="s">
        <v>301</v>
      </c>
      <c r="E944" s="285" t="s">
        <v>80</v>
      </c>
      <c r="F944" s="286" t="s">
        <v>315</v>
      </c>
      <c r="G944" s="284"/>
      <c r="H944" s="287">
        <v>4.7779999999999996</v>
      </c>
      <c r="I944" s="288"/>
      <c r="J944" s="284"/>
      <c r="K944" s="284"/>
      <c r="L944" s="289"/>
      <c r="M944" s="290"/>
      <c r="N944" s="291"/>
      <c r="O944" s="291"/>
      <c r="P944" s="291"/>
      <c r="Q944" s="291"/>
      <c r="R944" s="291"/>
      <c r="S944" s="291"/>
      <c r="T944" s="292"/>
      <c r="AT944" s="293" t="s">
        <v>301</v>
      </c>
      <c r="AU944" s="293" t="s">
        <v>91</v>
      </c>
      <c r="AV944" s="15" t="s">
        <v>299</v>
      </c>
      <c r="AW944" s="15" t="s">
        <v>44</v>
      </c>
      <c r="AX944" s="15" t="s">
        <v>89</v>
      </c>
      <c r="AY944" s="293" t="s">
        <v>291</v>
      </c>
    </row>
    <row r="945" s="1" customFormat="1" ht="25.5" customHeight="1">
      <c r="B945" s="48"/>
      <c r="C945" s="238" t="s">
        <v>3758</v>
      </c>
      <c r="D945" s="238" t="s">
        <v>294</v>
      </c>
      <c r="E945" s="239" t="s">
        <v>4590</v>
      </c>
      <c r="F945" s="240" t="s">
        <v>4591</v>
      </c>
      <c r="G945" s="241" t="s">
        <v>297</v>
      </c>
      <c r="H945" s="242">
        <v>6.7999999999999998</v>
      </c>
      <c r="I945" s="243"/>
      <c r="J945" s="244">
        <f>ROUND(I945*H945,2)</f>
        <v>0</v>
      </c>
      <c r="K945" s="240" t="s">
        <v>298</v>
      </c>
      <c r="L945" s="74"/>
      <c r="M945" s="245" t="s">
        <v>80</v>
      </c>
      <c r="N945" s="246" t="s">
        <v>52</v>
      </c>
      <c r="O945" s="49"/>
      <c r="P945" s="247">
        <f>O945*H945</f>
        <v>0</v>
      </c>
      <c r="Q945" s="247">
        <v>2.2563399999999998</v>
      </c>
      <c r="R945" s="247">
        <f>Q945*H945</f>
        <v>15.343111999999998</v>
      </c>
      <c r="S945" s="247">
        <v>0</v>
      </c>
      <c r="T945" s="248">
        <f>S945*H945</f>
        <v>0</v>
      </c>
      <c r="AR945" s="25" t="s">
        <v>668</v>
      </c>
      <c r="AT945" s="25" t="s">
        <v>294</v>
      </c>
      <c r="AU945" s="25" t="s">
        <v>91</v>
      </c>
      <c r="AY945" s="25" t="s">
        <v>291</v>
      </c>
      <c r="BE945" s="249">
        <f>IF(N945="základní",J945,0)</f>
        <v>0</v>
      </c>
      <c r="BF945" s="249">
        <f>IF(N945="snížená",J945,0)</f>
        <v>0</v>
      </c>
      <c r="BG945" s="249">
        <f>IF(N945="zákl. přenesená",J945,0)</f>
        <v>0</v>
      </c>
      <c r="BH945" s="249">
        <f>IF(N945="sníž. přenesená",J945,0)</f>
        <v>0</v>
      </c>
      <c r="BI945" s="249">
        <f>IF(N945="nulová",J945,0)</f>
        <v>0</v>
      </c>
      <c r="BJ945" s="25" t="s">
        <v>89</v>
      </c>
      <c r="BK945" s="249">
        <f>ROUND(I945*H945,2)</f>
        <v>0</v>
      </c>
      <c r="BL945" s="25" t="s">
        <v>668</v>
      </c>
      <c r="BM945" s="25" t="s">
        <v>4592</v>
      </c>
    </row>
    <row r="946" s="12" customFormat="1">
      <c r="B946" s="250"/>
      <c r="C946" s="251"/>
      <c r="D946" s="252" t="s">
        <v>301</v>
      </c>
      <c r="E946" s="253" t="s">
        <v>80</v>
      </c>
      <c r="F946" s="254" t="s">
        <v>4560</v>
      </c>
      <c r="G946" s="251"/>
      <c r="H946" s="253" t="s">
        <v>80</v>
      </c>
      <c r="I946" s="255"/>
      <c r="J946" s="251"/>
      <c r="K946" s="251"/>
      <c r="L946" s="256"/>
      <c r="M946" s="257"/>
      <c r="N946" s="258"/>
      <c r="O946" s="258"/>
      <c r="P946" s="258"/>
      <c r="Q946" s="258"/>
      <c r="R946" s="258"/>
      <c r="S946" s="258"/>
      <c r="T946" s="259"/>
      <c r="AT946" s="260" t="s">
        <v>301</v>
      </c>
      <c r="AU946" s="260" t="s">
        <v>91</v>
      </c>
      <c r="AV946" s="12" t="s">
        <v>89</v>
      </c>
      <c r="AW946" s="12" t="s">
        <v>44</v>
      </c>
      <c r="AX946" s="12" t="s">
        <v>82</v>
      </c>
      <c r="AY946" s="260" t="s">
        <v>291</v>
      </c>
    </row>
    <row r="947" s="12" customFormat="1">
      <c r="B947" s="250"/>
      <c r="C947" s="251"/>
      <c r="D947" s="252" t="s">
        <v>301</v>
      </c>
      <c r="E947" s="253" t="s">
        <v>80</v>
      </c>
      <c r="F947" s="254" t="s">
        <v>4593</v>
      </c>
      <c r="G947" s="251"/>
      <c r="H947" s="253" t="s">
        <v>80</v>
      </c>
      <c r="I947" s="255"/>
      <c r="J947" s="251"/>
      <c r="K947" s="251"/>
      <c r="L947" s="256"/>
      <c r="M947" s="257"/>
      <c r="N947" s="258"/>
      <c r="O947" s="258"/>
      <c r="P947" s="258"/>
      <c r="Q947" s="258"/>
      <c r="R947" s="258"/>
      <c r="S947" s="258"/>
      <c r="T947" s="259"/>
      <c r="AT947" s="260" t="s">
        <v>301</v>
      </c>
      <c r="AU947" s="260" t="s">
        <v>91</v>
      </c>
      <c r="AV947" s="12" t="s">
        <v>89</v>
      </c>
      <c r="AW947" s="12" t="s">
        <v>44</v>
      </c>
      <c r="AX947" s="12" t="s">
        <v>82</v>
      </c>
      <c r="AY947" s="260" t="s">
        <v>291</v>
      </c>
    </row>
    <row r="948" s="13" customFormat="1">
      <c r="B948" s="261"/>
      <c r="C948" s="262"/>
      <c r="D948" s="252" t="s">
        <v>301</v>
      </c>
      <c r="E948" s="263" t="s">
        <v>80</v>
      </c>
      <c r="F948" s="264" t="s">
        <v>4594</v>
      </c>
      <c r="G948" s="262"/>
      <c r="H948" s="265">
        <v>6.7999999999999998</v>
      </c>
      <c r="I948" s="266"/>
      <c r="J948" s="262"/>
      <c r="K948" s="262"/>
      <c r="L948" s="267"/>
      <c r="M948" s="268"/>
      <c r="N948" s="269"/>
      <c r="O948" s="269"/>
      <c r="P948" s="269"/>
      <c r="Q948" s="269"/>
      <c r="R948" s="269"/>
      <c r="S948" s="269"/>
      <c r="T948" s="270"/>
      <c r="AT948" s="271" t="s">
        <v>301</v>
      </c>
      <c r="AU948" s="271" t="s">
        <v>91</v>
      </c>
      <c r="AV948" s="13" t="s">
        <v>91</v>
      </c>
      <c r="AW948" s="13" t="s">
        <v>44</v>
      </c>
      <c r="AX948" s="13" t="s">
        <v>89</v>
      </c>
      <c r="AY948" s="271" t="s">
        <v>291</v>
      </c>
    </row>
    <row r="949" s="1" customFormat="1" ht="16.5" customHeight="1">
      <c r="B949" s="48"/>
      <c r="C949" s="238" t="s">
        <v>3762</v>
      </c>
      <c r="D949" s="238" t="s">
        <v>294</v>
      </c>
      <c r="E949" s="239" t="s">
        <v>4595</v>
      </c>
      <c r="F949" s="240" t="s">
        <v>4596</v>
      </c>
      <c r="G949" s="241" t="s">
        <v>325</v>
      </c>
      <c r="H949" s="242">
        <v>0.040000000000000001</v>
      </c>
      <c r="I949" s="243"/>
      <c r="J949" s="244">
        <f>ROUND(I949*H949,2)</f>
        <v>0</v>
      </c>
      <c r="K949" s="240" t="s">
        <v>298</v>
      </c>
      <c r="L949" s="74"/>
      <c r="M949" s="245" t="s">
        <v>80</v>
      </c>
      <c r="N949" s="246" t="s">
        <v>52</v>
      </c>
      <c r="O949" s="49"/>
      <c r="P949" s="247">
        <f>O949*H949</f>
        <v>0</v>
      </c>
      <c r="Q949" s="247">
        <v>1.0601700000000001</v>
      </c>
      <c r="R949" s="247">
        <f>Q949*H949</f>
        <v>0.042406800000000001</v>
      </c>
      <c r="S949" s="247">
        <v>0</v>
      </c>
      <c r="T949" s="248">
        <f>S949*H949</f>
        <v>0</v>
      </c>
      <c r="AR949" s="25" t="s">
        <v>668</v>
      </c>
      <c r="AT949" s="25" t="s">
        <v>294</v>
      </c>
      <c r="AU949" s="25" t="s">
        <v>91</v>
      </c>
      <c r="AY949" s="25" t="s">
        <v>291</v>
      </c>
      <c r="BE949" s="249">
        <f>IF(N949="základní",J949,0)</f>
        <v>0</v>
      </c>
      <c r="BF949" s="249">
        <f>IF(N949="snížená",J949,0)</f>
        <v>0</v>
      </c>
      <c r="BG949" s="249">
        <f>IF(N949="zákl. přenesená",J949,0)</f>
        <v>0</v>
      </c>
      <c r="BH949" s="249">
        <f>IF(N949="sníž. přenesená",J949,0)</f>
        <v>0</v>
      </c>
      <c r="BI949" s="249">
        <f>IF(N949="nulová",J949,0)</f>
        <v>0</v>
      </c>
      <c r="BJ949" s="25" t="s">
        <v>89</v>
      </c>
      <c r="BK949" s="249">
        <f>ROUND(I949*H949,2)</f>
        <v>0</v>
      </c>
      <c r="BL949" s="25" t="s">
        <v>668</v>
      </c>
      <c r="BM949" s="25" t="s">
        <v>4597</v>
      </c>
    </row>
    <row r="950" s="12" customFormat="1">
      <c r="B950" s="250"/>
      <c r="C950" s="251"/>
      <c r="D950" s="252" t="s">
        <v>301</v>
      </c>
      <c r="E950" s="253" t="s">
        <v>80</v>
      </c>
      <c r="F950" s="254" t="s">
        <v>4560</v>
      </c>
      <c r="G950" s="251"/>
      <c r="H950" s="253" t="s">
        <v>80</v>
      </c>
      <c r="I950" s="255"/>
      <c r="J950" s="251"/>
      <c r="K950" s="251"/>
      <c r="L950" s="256"/>
      <c r="M950" s="257"/>
      <c r="N950" s="258"/>
      <c r="O950" s="258"/>
      <c r="P950" s="258"/>
      <c r="Q950" s="258"/>
      <c r="R950" s="258"/>
      <c r="S950" s="258"/>
      <c r="T950" s="259"/>
      <c r="AT950" s="260" t="s">
        <v>301</v>
      </c>
      <c r="AU950" s="260" t="s">
        <v>91</v>
      </c>
      <c r="AV950" s="12" t="s">
        <v>89</v>
      </c>
      <c r="AW950" s="12" t="s">
        <v>44</v>
      </c>
      <c r="AX950" s="12" t="s">
        <v>82</v>
      </c>
      <c r="AY950" s="260" t="s">
        <v>291</v>
      </c>
    </row>
    <row r="951" s="12" customFormat="1">
      <c r="B951" s="250"/>
      <c r="C951" s="251"/>
      <c r="D951" s="252" t="s">
        <v>301</v>
      </c>
      <c r="E951" s="253" t="s">
        <v>80</v>
      </c>
      <c r="F951" s="254" t="s">
        <v>4593</v>
      </c>
      <c r="G951" s="251"/>
      <c r="H951" s="253" t="s">
        <v>80</v>
      </c>
      <c r="I951" s="255"/>
      <c r="J951" s="251"/>
      <c r="K951" s="251"/>
      <c r="L951" s="256"/>
      <c r="M951" s="257"/>
      <c r="N951" s="258"/>
      <c r="O951" s="258"/>
      <c r="P951" s="258"/>
      <c r="Q951" s="258"/>
      <c r="R951" s="258"/>
      <c r="S951" s="258"/>
      <c r="T951" s="259"/>
      <c r="AT951" s="260" t="s">
        <v>301</v>
      </c>
      <c r="AU951" s="260" t="s">
        <v>91</v>
      </c>
      <c r="AV951" s="12" t="s">
        <v>89</v>
      </c>
      <c r="AW951" s="12" t="s">
        <v>44</v>
      </c>
      <c r="AX951" s="12" t="s">
        <v>82</v>
      </c>
      <c r="AY951" s="260" t="s">
        <v>291</v>
      </c>
    </row>
    <row r="952" s="13" customFormat="1">
      <c r="B952" s="261"/>
      <c r="C952" s="262"/>
      <c r="D952" s="252" t="s">
        <v>301</v>
      </c>
      <c r="E952" s="263" t="s">
        <v>80</v>
      </c>
      <c r="F952" s="264" t="s">
        <v>4598</v>
      </c>
      <c r="G952" s="262"/>
      <c r="H952" s="265">
        <v>0.040000000000000001</v>
      </c>
      <c r="I952" s="266"/>
      <c r="J952" s="262"/>
      <c r="K952" s="262"/>
      <c r="L952" s="267"/>
      <c r="M952" s="268"/>
      <c r="N952" s="269"/>
      <c r="O952" s="269"/>
      <c r="P952" s="269"/>
      <c r="Q952" s="269"/>
      <c r="R952" s="269"/>
      <c r="S952" s="269"/>
      <c r="T952" s="270"/>
      <c r="AT952" s="271" t="s">
        <v>301</v>
      </c>
      <c r="AU952" s="271" t="s">
        <v>91</v>
      </c>
      <c r="AV952" s="13" t="s">
        <v>91</v>
      </c>
      <c r="AW952" s="13" t="s">
        <v>44</v>
      </c>
      <c r="AX952" s="13" t="s">
        <v>89</v>
      </c>
      <c r="AY952" s="271" t="s">
        <v>291</v>
      </c>
    </row>
    <row r="953" s="1" customFormat="1" ht="25.5" customHeight="1">
      <c r="B953" s="48"/>
      <c r="C953" s="238" t="s">
        <v>3766</v>
      </c>
      <c r="D953" s="238" t="s">
        <v>294</v>
      </c>
      <c r="E953" s="239" t="s">
        <v>4599</v>
      </c>
      <c r="F953" s="240" t="s">
        <v>4600</v>
      </c>
      <c r="G953" s="241" t="s">
        <v>352</v>
      </c>
      <c r="H953" s="242">
        <v>33.600000000000001</v>
      </c>
      <c r="I953" s="243"/>
      <c r="J953" s="244">
        <f>ROUND(I953*H953,2)</f>
        <v>0</v>
      </c>
      <c r="K953" s="240" t="s">
        <v>298</v>
      </c>
      <c r="L953" s="74"/>
      <c r="M953" s="245" t="s">
        <v>80</v>
      </c>
      <c r="N953" s="246" t="s">
        <v>52</v>
      </c>
      <c r="O953" s="49"/>
      <c r="P953" s="247">
        <f>O953*H953</f>
        <v>0</v>
      </c>
      <c r="Q953" s="247">
        <v>0.00116</v>
      </c>
      <c r="R953" s="247">
        <f>Q953*H953</f>
        <v>0.038976000000000004</v>
      </c>
      <c r="S953" s="247">
        <v>0</v>
      </c>
      <c r="T953" s="248">
        <f>S953*H953</f>
        <v>0</v>
      </c>
      <c r="AR953" s="25" t="s">
        <v>668</v>
      </c>
      <c r="AT953" s="25" t="s">
        <v>294</v>
      </c>
      <c r="AU953" s="25" t="s">
        <v>91</v>
      </c>
      <c r="AY953" s="25" t="s">
        <v>291</v>
      </c>
      <c r="BE953" s="249">
        <f>IF(N953="základní",J953,0)</f>
        <v>0</v>
      </c>
      <c r="BF953" s="249">
        <f>IF(N953="snížená",J953,0)</f>
        <v>0</v>
      </c>
      <c r="BG953" s="249">
        <f>IF(N953="zákl. přenesená",J953,0)</f>
        <v>0</v>
      </c>
      <c r="BH953" s="249">
        <f>IF(N953="sníž. přenesená",J953,0)</f>
        <v>0</v>
      </c>
      <c r="BI953" s="249">
        <f>IF(N953="nulová",J953,0)</f>
        <v>0</v>
      </c>
      <c r="BJ953" s="25" t="s">
        <v>89</v>
      </c>
      <c r="BK953" s="249">
        <f>ROUND(I953*H953,2)</f>
        <v>0</v>
      </c>
      <c r="BL953" s="25" t="s">
        <v>668</v>
      </c>
      <c r="BM953" s="25" t="s">
        <v>4601</v>
      </c>
    </row>
    <row r="954" s="12" customFormat="1">
      <c r="B954" s="250"/>
      <c r="C954" s="251"/>
      <c r="D954" s="252" t="s">
        <v>301</v>
      </c>
      <c r="E954" s="253" t="s">
        <v>80</v>
      </c>
      <c r="F954" s="254" t="s">
        <v>4560</v>
      </c>
      <c r="G954" s="251"/>
      <c r="H954" s="253" t="s">
        <v>80</v>
      </c>
      <c r="I954" s="255"/>
      <c r="J954" s="251"/>
      <c r="K954" s="251"/>
      <c r="L954" s="256"/>
      <c r="M954" s="257"/>
      <c r="N954" s="258"/>
      <c r="O954" s="258"/>
      <c r="P954" s="258"/>
      <c r="Q954" s="258"/>
      <c r="R954" s="258"/>
      <c r="S954" s="258"/>
      <c r="T954" s="259"/>
      <c r="AT954" s="260" t="s">
        <v>301</v>
      </c>
      <c r="AU954" s="260" t="s">
        <v>91</v>
      </c>
      <c r="AV954" s="12" t="s">
        <v>89</v>
      </c>
      <c r="AW954" s="12" t="s">
        <v>44</v>
      </c>
      <c r="AX954" s="12" t="s">
        <v>82</v>
      </c>
      <c r="AY954" s="260" t="s">
        <v>291</v>
      </c>
    </row>
    <row r="955" s="12" customFormat="1">
      <c r="B955" s="250"/>
      <c r="C955" s="251"/>
      <c r="D955" s="252" t="s">
        <v>301</v>
      </c>
      <c r="E955" s="253" t="s">
        <v>80</v>
      </c>
      <c r="F955" s="254" t="s">
        <v>4602</v>
      </c>
      <c r="G955" s="251"/>
      <c r="H955" s="253" t="s">
        <v>80</v>
      </c>
      <c r="I955" s="255"/>
      <c r="J955" s="251"/>
      <c r="K955" s="251"/>
      <c r="L955" s="256"/>
      <c r="M955" s="257"/>
      <c r="N955" s="258"/>
      <c r="O955" s="258"/>
      <c r="P955" s="258"/>
      <c r="Q955" s="258"/>
      <c r="R955" s="258"/>
      <c r="S955" s="258"/>
      <c r="T955" s="259"/>
      <c r="AT955" s="260" t="s">
        <v>301</v>
      </c>
      <c r="AU955" s="260" t="s">
        <v>91</v>
      </c>
      <c r="AV955" s="12" t="s">
        <v>89</v>
      </c>
      <c r="AW955" s="12" t="s">
        <v>44</v>
      </c>
      <c r="AX955" s="12" t="s">
        <v>82</v>
      </c>
      <c r="AY955" s="260" t="s">
        <v>291</v>
      </c>
    </row>
    <row r="956" s="12" customFormat="1">
      <c r="B956" s="250"/>
      <c r="C956" s="251"/>
      <c r="D956" s="252" t="s">
        <v>301</v>
      </c>
      <c r="E956" s="253" t="s">
        <v>80</v>
      </c>
      <c r="F956" s="254" t="s">
        <v>4603</v>
      </c>
      <c r="G956" s="251"/>
      <c r="H956" s="253" t="s">
        <v>80</v>
      </c>
      <c r="I956" s="255"/>
      <c r="J956" s="251"/>
      <c r="K956" s="251"/>
      <c r="L956" s="256"/>
      <c r="M956" s="257"/>
      <c r="N956" s="258"/>
      <c r="O956" s="258"/>
      <c r="P956" s="258"/>
      <c r="Q956" s="258"/>
      <c r="R956" s="258"/>
      <c r="S956" s="258"/>
      <c r="T956" s="259"/>
      <c r="AT956" s="260" t="s">
        <v>301</v>
      </c>
      <c r="AU956" s="260" t="s">
        <v>91</v>
      </c>
      <c r="AV956" s="12" t="s">
        <v>89</v>
      </c>
      <c r="AW956" s="12" t="s">
        <v>44</v>
      </c>
      <c r="AX956" s="12" t="s">
        <v>82</v>
      </c>
      <c r="AY956" s="260" t="s">
        <v>291</v>
      </c>
    </row>
    <row r="957" s="13" customFormat="1">
      <c r="B957" s="261"/>
      <c r="C957" s="262"/>
      <c r="D957" s="252" t="s">
        <v>301</v>
      </c>
      <c r="E957" s="263" t="s">
        <v>80</v>
      </c>
      <c r="F957" s="264" t="s">
        <v>4604</v>
      </c>
      <c r="G957" s="262"/>
      <c r="H957" s="265">
        <v>27.199999999999999</v>
      </c>
      <c r="I957" s="266"/>
      <c r="J957" s="262"/>
      <c r="K957" s="262"/>
      <c r="L957" s="267"/>
      <c r="M957" s="268"/>
      <c r="N957" s="269"/>
      <c r="O957" s="269"/>
      <c r="P957" s="269"/>
      <c r="Q957" s="269"/>
      <c r="R957" s="269"/>
      <c r="S957" s="269"/>
      <c r="T957" s="270"/>
      <c r="AT957" s="271" t="s">
        <v>301</v>
      </c>
      <c r="AU957" s="271" t="s">
        <v>91</v>
      </c>
      <c r="AV957" s="13" t="s">
        <v>91</v>
      </c>
      <c r="AW957" s="13" t="s">
        <v>44</v>
      </c>
      <c r="AX957" s="13" t="s">
        <v>82</v>
      </c>
      <c r="AY957" s="271" t="s">
        <v>291</v>
      </c>
    </row>
    <row r="958" s="12" customFormat="1">
      <c r="B958" s="250"/>
      <c r="C958" s="251"/>
      <c r="D958" s="252" t="s">
        <v>301</v>
      </c>
      <c r="E958" s="253" t="s">
        <v>80</v>
      </c>
      <c r="F958" s="254" t="s">
        <v>4555</v>
      </c>
      <c r="G958" s="251"/>
      <c r="H958" s="253" t="s">
        <v>80</v>
      </c>
      <c r="I958" s="255"/>
      <c r="J958" s="251"/>
      <c r="K958" s="251"/>
      <c r="L958" s="256"/>
      <c r="M958" s="257"/>
      <c r="N958" s="258"/>
      <c r="O958" s="258"/>
      <c r="P958" s="258"/>
      <c r="Q958" s="258"/>
      <c r="R958" s="258"/>
      <c r="S958" s="258"/>
      <c r="T958" s="259"/>
      <c r="AT958" s="260" t="s">
        <v>301</v>
      </c>
      <c r="AU958" s="260" t="s">
        <v>91</v>
      </c>
      <c r="AV958" s="12" t="s">
        <v>89</v>
      </c>
      <c r="AW958" s="12" t="s">
        <v>44</v>
      </c>
      <c r="AX958" s="12" t="s">
        <v>82</v>
      </c>
      <c r="AY958" s="260" t="s">
        <v>291</v>
      </c>
    </row>
    <row r="959" s="12" customFormat="1">
      <c r="B959" s="250"/>
      <c r="C959" s="251"/>
      <c r="D959" s="252" t="s">
        <v>301</v>
      </c>
      <c r="E959" s="253" t="s">
        <v>80</v>
      </c>
      <c r="F959" s="254" t="s">
        <v>4605</v>
      </c>
      <c r="G959" s="251"/>
      <c r="H959" s="253" t="s">
        <v>80</v>
      </c>
      <c r="I959" s="255"/>
      <c r="J959" s="251"/>
      <c r="K959" s="251"/>
      <c r="L959" s="256"/>
      <c r="M959" s="257"/>
      <c r="N959" s="258"/>
      <c r="O959" s="258"/>
      <c r="P959" s="258"/>
      <c r="Q959" s="258"/>
      <c r="R959" s="258"/>
      <c r="S959" s="258"/>
      <c r="T959" s="259"/>
      <c r="AT959" s="260" t="s">
        <v>301</v>
      </c>
      <c r="AU959" s="260" t="s">
        <v>91</v>
      </c>
      <c r="AV959" s="12" t="s">
        <v>89</v>
      </c>
      <c r="AW959" s="12" t="s">
        <v>44</v>
      </c>
      <c r="AX959" s="12" t="s">
        <v>82</v>
      </c>
      <c r="AY959" s="260" t="s">
        <v>291</v>
      </c>
    </row>
    <row r="960" s="13" customFormat="1">
      <c r="B960" s="261"/>
      <c r="C960" s="262"/>
      <c r="D960" s="252" t="s">
        <v>301</v>
      </c>
      <c r="E960" s="263" t="s">
        <v>80</v>
      </c>
      <c r="F960" s="264" t="s">
        <v>4606</v>
      </c>
      <c r="G960" s="262"/>
      <c r="H960" s="265">
        <v>4.5999999999999996</v>
      </c>
      <c r="I960" s="266"/>
      <c r="J960" s="262"/>
      <c r="K960" s="262"/>
      <c r="L960" s="267"/>
      <c r="M960" s="268"/>
      <c r="N960" s="269"/>
      <c r="O960" s="269"/>
      <c r="P960" s="269"/>
      <c r="Q960" s="269"/>
      <c r="R960" s="269"/>
      <c r="S960" s="269"/>
      <c r="T960" s="270"/>
      <c r="AT960" s="271" t="s">
        <v>301</v>
      </c>
      <c r="AU960" s="271" t="s">
        <v>91</v>
      </c>
      <c r="AV960" s="13" t="s">
        <v>91</v>
      </c>
      <c r="AW960" s="13" t="s">
        <v>44</v>
      </c>
      <c r="AX960" s="13" t="s">
        <v>82</v>
      </c>
      <c r="AY960" s="271" t="s">
        <v>291</v>
      </c>
    </row>
    <row r="961" s="12" customFormat="1">
      <c r="B961" s="250"/>
      <c r="C961" s="251"/>
      <c r="D961" s="252" t="s">
        <v>301</v>
      </c>
      <c r="E961" s="253" t="s">
        <v>80</v>
      </c>
      <c r="F961" s="254" t="s">
        <v>4607</v>
      </c>
      <c r="G961" s="251"/>
      <c r="H961" s="253" t="s">
        <v>80</v>
      </c>
      <c r="I961" s="255"/>
      <c r="J961" s="251"/>
      <c r="K961" s="251"/>
      <c r="L961" s="256"/>
      <c r="M961" s="257"/>
      <c r="N961" s="258"/>
      <c r="O961" s="258"/>
      <c r="P961" s="258"/>
      <c r="Q961" s="258"/>
      <c r="R961" s="258"/>
      <c r="S961" s="258"/>
      <c r="T961" s="259"/>
      <c r="AT961" s="260" t="s">
        <v>301</v>
      </c>
      <c r="AU961" s="260" t="s">
        <v>91</v>
      </c>
      <c r="AV961" s="12" t="s">
        <v>89</v>
      </c>
      <c r="AW961" s="12" t="s">
        <v>44</v>
      </c>
      <c r="AX961" s="12" t="s">
        <v>82</v>
      </c>
      <c r="AY961" s="260" t="s">
        <v>291</v>
      </c>
    </row>
    <row r="962" s="13" customFormat="1">
      <c r="B962" s="261"/>
      <c r="C962" s="262"/>
      <c r="D962" s="252" t="s">
        <v>301</v>
      </c>
      <c r="E962" s="263" t="s">
        <v>80</v>
      </c>
      <c r="F962" s="264" t="s">
        <v>4608</v>
      </c>
      <c r="G962" s="262"/>
      <c r="H962" s="265">
        <v>1.8</v>
      </c>
      <c r="I962" s="266"/>
      <c r="J962" s="262"/>
      <c r="K962" s="262"/>
      <c r="L962" s="267"/>
      <c r="M962" s="268"/>
      <c r="N962" s="269"/>
      <c r="O962" s="269"/>
      <c r="P962" s="269"/>
      <c r="Q962" s="269"/>
      <c r="R962" s="269"/>
      <c r="S962" s="269"/>
      <c r="T962" s="270"/>
      <c r="AT962" s="271" t="s">
        <v>301</v>
      </c>
      <c r="AU962" s="271" t="s">
        <v>91</v>
      </c>
      <c r="AV962" s="13" t="s">
        <v>91</v>
      </c>
      <c r="AW962" s="13" t="s">
        <v>44</v>
      </c>
      <c r="AX962" s="13" t="s">
        <v>82</v>
      </c>
      <c r="AY962" s="271" t="s">
        <v>291</v>
      </c>
    </row>
    <row r="963" s="15" customFormat="1">
      <c r="B963" s="283"/>
      <c r="C963" s="284"/>
      <c r="D963" s="252" t="s">
        <v>301</v>
      </c>
      <c r="E963" s="285" t="s">
        <v>80</v>
      </c>
      <c r="F963" s="286" t="s">
        <v>315</v>
      </c>
      <c r="G963" s="284"/>
      <c r="H963" s="287">
        <v>33.600000000000001</v>
      </c>
      <c r="I963" s="288"/>
      <c r="J963" s="284"/>
      <c r="K963" s="284"/>
      <c r="L963" s="289"/>
      <c r="M963" s="290"/>
      <c r="N963" s="291"/>
      <c r="O963" s="291"/>
      <c r="P963" s="291"/>
      <c r="Q963" s="291"/>
      <c r="R963" s="291"/>
      <c r="S963" s="291"/>
      <c r="T963" s="292"/>
      <c r="AT963" s="293" t="s">
        <v>301</v>
      </c>
      <c r="AU963" s="293" t="s">
        <v>91</v>
      </c>
      <c r="AV963" s="15" t="s">
        <v>299</v>
      </c>
      <c r="AW963" s="15" t="s">
        <v>44</v>
      </c>
      <c r="AX963" s="15" t="s">
        <v>89</v>
      </c>
      <c r="AY963" s="293" t="s">
        <v>291</v>
      </c>
    </row>
    <row r="964" s="1" customFormat="1" ht="25.5" customHeight="1">
      <c r="B964" s="48"/>
      <c r="C964" s="238" t="s">
        <v>3770</v>
      </c>
      <c r="D964" s="238" t="s">
        <v>294</v>
      </c>
      <c r="E964" s="239" t="s">
        <v>4609</v>
      </c>
      <c r="F964" s="240" t="s">
        <v>4610</v>
      </c>
      <c r="G964" s="241" t="s">
        <v>352</v>
      </c>
      <c r="H964" s="242">
        <v>33.600000000000001</v>
      </c>
      <c r="I964" s="243"/>
      <c r="J964" s="244">
        <f>ROUND(I964*H964,2)</f>
        <v>0</v>
      </c>
      <c r="K964" s="240" t="s">
        <v>298</v>
      </c>
      <c r="L964" s="74"/>
      <c r="M964" s="245" t="s">
        <v>80</v>
      </c>
      <c r="N964" s="246" t="s">
        <v>52</v>
      </c>
      <c r="O964" s="49"/>
      <c r="P964" s="247">
        <f>O964*H964</f>
        <v>0</v>
      </c>
      <c r="Q964" s="247">
        <v>0</v>
      </c>
      <c r="R964" s="247">
        <f>Q964*H964</f>
        <v>0</v>
      </c>
      <c r="S964" s="247">
        <v>0</v>
      </c>
      <c r="T964" s="248">
        <f>S964*H964</f>
        <v>0</v>
      </c>
      <c r="AR964" s="25" t="s">
        <v>668</v>
      </c>
      <c r="AT964" s="25" t="s">
        <v>294</v>
      </c>
      <c r="AU964" s="25" t="s">
        <v>91</v>
      </c>
      <c r="AY964" s="25" t="s">
        <v>291</v>
      </c>
      <c r="BE964" s="249">
        <f>IF(N964="základní",J964,0)</f>
        <v>0</v>
      </c>
      <c r="BF964" s="249">
        <f>IF(N964="snížená",J964,0)</f>
        <v>0</v>
      </c>
      <c r="BG964" s="249">
        <f>IF(N964="zákl. přenesená",J964,0)</f>
        <v>0</v>
      </c>
      <c r="BH964" s="249">
        <f>IF(N964="sníž. přenesená",J964,0)</f>
        <v>0</v>
      </c>
      <c r="BI964" s="249">
        <f>IF(N964="nulová",J964,0)</f>
        <v>0</v>
      </c>
      <c r="BJ964" s="25" t="s">
        <v>89</v>
      </c>
      <c r="BK964" s="249">
        <f>ROUND(I964*H964,2)</f>
        <v>0</v>
      </c>
      <c r="BL964" s="25" t="s">
        <v>668</v>
      </c>
      <c r="BM964" s="25" t="s">
        <v>4611</v>
      </c>
    </row>
    <row r="965" s="12" customFormat="1">
      <c r="B965" s="250"/>
      <c r="C965" s="251"/>
      <c r="D965" s="252" t="s">
        <v>301</v>
      </c>
      <c r="E965" s="253" t="s">
        <v>80</v>
      </c>
      <c r="F965" s="254" t="s">
        <v>4560</v>
      </c>
      <c r="G965" s="251"/>
      <c r="H965" s="253" t="s">
        <v>80</v>
      </c>
      <c r="I965" s="255"/>
      <c r="J965" s="251"/>
      <c r="K965" s="251"/>
      <c r="L965" s="256"/>
      <c r="M965" s="257"/>
      <c r="N965" s="258"/>
      <c r="O965" s="258"/>
      <c r="P965" s="258"/>
      <c r="Q965" s="258"/>
      <c r="R965" s="258"/>
      <c r="S965" s="258"/>
      <c r="T965" s="259"/>
      <c r="AT965" s="260" t="s">
        <v>301</v>
      </c>
      <c r="AU965" s="260" t="s">
        <v>91</v>
      </c>
      <c r="AV965" s="12" t="s">
        <v>89</v>
      </c>
      <c r="AW965" s="12" t="s">
        <v>44</v>
      </c>
      <c r="AX965" s="12" t="s">
        <v>82</v>
      </c>
      <c r="AY965" s="260" t="s">
        <v>291</v>
      </c>
    </row>
    <row r="966" s="12" customFormat="1">
      <c r="B966" s="250"/>
      <c r="C966" s="251"/>
      <c r="D966" s="252" t="s">
        <v>301</v>
      </c>
      <c r="E966" s="253" t="s">
        <v>80</v>
      </c>
      <c r="F966" s="254" t="s">
        <v>4602</v>
      </c>
      <c r="G966" s="251"/>
      <c r="H966" s="253" t="s">
        <v>80</v>
      </c>
      <c r="I966" s="255"/>
      <c r="J966" s="251"/>
      <c r="K966" s="251"/>
      <c r="L966" s="256"/>
      <c r="M966" s="257"/>
      <c r="N966" s="258"/>
      <c r="O966" s="258"/>
      <c r="P966" s="258"/>
      <c r="Q966" s="258"/>
      <c r="R966" s="258"/>
      <c r="S966" s="258"/>
      <c r="T966" s="259"/>
      <c r="AT966" s="260" t="s">
        <v>301</v>
      </c>
      <c r="AU966" s="260" t="s">
        <v>91</v>
      </c>
      <c r="AV966" s="12" t="s">
        <v>89</v>
      </c>
      <c r="AW966" s="12" t="s">
        <v>44</v>
      </c>
      <c r="AX966" s="12" t="s">
        <v>82</v>
      </c>
      <c r="AY966" s="260" t="s">
        <v>291</v>
      </c>
    </row>
    <row r="967" s="12" customFormat="1">
      <c r="B967" s="250"/>
      <c r="C967" s="251"/>
      <c r="D967" s="252" t="s">
        <v>301</v>
      </c>
      <c r="E967" s="253" t="s">
        <v>80</v>
      </c>
      <c r="F967" s="254" t="s">
        <v>4603</v>
      </c>
      <c r="G967" s="251"/>
      <c r="H967" s="253" t="s">
        <v>80</v>
      </c>
      <c r="I967" s="255"/>
      <c r="J967" s="251"/>
      <c r="K967" s="251"/>
      <c r="L967" s="256"/>
      <c r="M967" s="257"/>
      <c r="N967" s="258"/>
      <c r="O967" s="258"/>
      <c r="P967" s="258"/>
      <c r="Q967" s="258"/>
      <c r="R967" s="258"/>
      <c r="S967" s="258"/>
      <c r="T967" s="259"/>
      <c r="AT967" s="260" t="s">
        <v>301</v>
      </c>
      <c r="AU967" s="260" t="s">
        <v>91</v>
      </c>
      <c r="AV967" s="12" t="s">
        <v>89</v>
      </c>
      <c r="AW967" s="12" t="s">
        <v>44</v>
      </c>
      <c r="AX967" s="12" t="s">
        <v>82</v>
      </c>
      <c r="AY967" s="260" t="s">
        <v>291</v>
      </c>
    </row>
    <row r="968" s="13" customFormat="1">
      <c r="B968" s="261"/>
      <c r="C968" s="262"/>
      <c r="D968" s="252" t="s">
        <v>301</v>
      </c>
      <c r="E968" s="263" t="s">
        <v>80</v>
      </c>
      <c r="F968" s="264" t="s">
        <v>4604</v>
      </c>
      <c r="G968" s="262"/>
      <c r="H968" s="265">
        <v>27.199999999999999</v>
      </c>
      <c r="I968" s="266"/>
      <c r="J968" s="262"/>
      <c r="K968" s="262"/>
      <c r="L968" s="267"/>
      <c r="M968" s="268"/>
      <c r="N968" s="269"/>
      <c r="O968" s="269"/>
      <c r="P968" s="269"/>
      <c r="Q968" s="269"/>
      <c r="R968" s="269"/>
      <c r="S968" s="269"/>
      <c r="T968" s="270"/>
      <c r="AT968" s="271" t="s">
        <v>301</v>
      </c>
      <c r="AU968" s="271" t="s">
        <v>91</v>
      </c>
      <c r="AV968" s="13" t="s">
        <v>91</v>
      </c>
      <c r="AW968" s="13" t="s">
        <v>44</v>
      </c>
      <c r="AX968" s="13" t="s">
        <v>82</v>
      </c>
      <c r="AY968" s="271" t="s">
        <v>291</v>
      </c>
    </row>
    <row r="969" s="12" customFormat="1">
      <c r="B969" s="250"/>
      <c r="C969" s="251"/>
      <c r="D969" s="252" t="s">
        <v>301</v>
      </c>
      <c r="E969" s="253" t="s">
        <v>80</v>
      </c>
      <c r="F969" s="254" t="s">
        <v>4555</v>
      </c>
      <c r="G969" s="251"/>
      <c r="H969" s="253" t="s">
        <v>80</v>
      </c>
      <c r="I969" s="255"/>
      <c r="J969" s="251"/>
      <c r="K969" s="251"/>
      <c r="L969" s="256"/>
      <c r="M969" s="257"/>
      <c r="N969" s="258"/>
      <c r="O969" s="258"/>
      <c r="P969" s="258"/>
      <c r="Q969" s="258"/>
      <c r="R969" s="258"/>
      <c r="S969" s="258"/>
      <c r="T969" s="259"/>
      <c r="AT969" s="260" t="s">
        <v>301</v>
      </c>
      <c r="AU969" s="260" t="s">
        <v>91</v>
      </c>
      <c r="AV969" s="12" t="s">
        <v>89</v>
      </c>
      <c r="AW969" s="12" t="s">
        <v>44</v>
      </c>
      <c r="AX969" s="12" t="s">
        <v>82</v>
      </c>
      <c r="AY969" s="260" t="s">
        <v>291</v>
      </c>
    </row>
    <row r="970" s="12" customFormat="1">
      <c r="B970" s="250"/>
      <c r="C970" s="251"/>
      <c r="D970" s="252" t="s">
        <v>301</v>
      </c>
      <c r="E970" s="253" t="s">
        <v>80</v>
      </c>
      <c r="F970" s="254" t="s">
        <v>4605</v>
      </c>
      <c r="G970" s="251"/>
      <c r="H970" s="253" t="s">
        <v>80</v>
      </c>
      <c r="I970" s="255"/>
      <c r="J970" s="251"/>
      <c r="K970" s="251"/>
      <c r="L970" s="256"/>
      <c r="M970" s="257"/>
      <c r="N970" s="258"/>
      <c r="O970" s="258"/>
      <c r="P970" s="258"/>
      <c r="Q970" s="258"/>
      <c r="R970" s="258"/>
      <c r="S970" s="258"/>
      <c r="T970" s="259"/>
      <c r="AT970" s="260" t="s">
        <v>301</v>
      </c>
      <c r="AU970" s="260" t="s">
        <v>91</v>
      </c>
      <c r="AV970" s="12" t="s">
        <v>89</v>
      </c>
      <c r="AW970" s="12" t="s">
        <v>44</v>
      </c>
      <c r="AX970" s="12" t="s">
        <v>82</v>
      </c>
      <c r="AY970" s="260" t="s">
        <v>291</v>
      </c>
    </row>
    <row r="971" s="13" customFormat="1">
      <c r="B971" s="261"/>
      <c r="C971" s="262"/>
      <c r="D971" s="252" t="s">
        <v>301</v>
      </c>
      <c r="E971" s="263" t="s">
        <v>80</v>
      </c>
      <c r="F971" s="264" t="s">
        <v>4606</v>
      </c>
      <c r="G971" s="262"/>
      <c r="H971" s="265">
        <v>4.5999999999999996</v>
      </c>
      <c r="I971" s="266"/>
      <c r="J971" s="262"/>
      <c r="K971" s="262"/>
      <c r="L971" s="267"/>
      <c r="M971" s="268"/>
      <c r="N971" s="269"/>
      <c r="O971" s="269"/>
      <c r="P971" s="269"/>
      <c r="Q971" s="269"/>
      <c r="R971" s="269"/>
      <c r="S971" s="269"/>
      <c r="T971" s="270"/>
      <c r="AT971" s="271" t="s">
        <v>301</v>
      </c>
      <c r="AU971" s="271" t="s">
        <v>91</v>
      </c>
      <c r="AV971" s="13" t="s">
        <v>91</v>
      </c>
      <c r="AW971" s="13" t="s">
        <v>44</v>
      </c>
      <c r="AX971" s="13" t="s">
        <v>82</v>
      </c>
      <c r="AY971" s="271" t="s">
        <v>291</v>
      </c>
    </row>
    <row r="972" s="12" customFormat="1">
      <c r="B972" s="250"/>
      <c r="C972" s="251"/>
      <c r="D972" s="252" t="s">
        <v>301</v>
      </c>
      <c r="E972" s="253" t="s">
        <v>80</v>
      </c>
      <c r="F972" s="254" t="s">
        <v>4607</v>
      </c>
      <c r="G972" s="251"/>
      <c r="H972" s="253" t="s">
        <v>80</v>
      </c>
      <c r="I972" s="255"/>
      <c r="J972" s="251"/>
      <c r="K972" s="251"/>
      <c r="L972" s="256"/>
      <c r="M972" s="257"/>
      <c r="N972" s="258"/>
      <c r="O972" s="258"/>
      <c r="P972" s="258"/>
      <c r="Q972" s="258"/>
      <c r="R972" s="258"/>
      <c r="S972" s="258"/>
      <c r="T972" s="259"/>
      <c r="AT972" s="260" t="s">
        <v>301</v>
      </c>
      <c r="AU972" s="260" t="s">
        <v>91</v>
      </c>
      <c r="AV972" s="12" t="s">
        <v>89</v>
      </c>
      <c r="AW972" s="12" t="s">
        <v>44</v>
      </c>
      <c r="AX972" s="12" t="s">
        <v>82</v>
      </c>
      <c r="AY972" s="260" t="s">
        <v>291</v>
      </c>
    </row>
    <row r="973" s="13" customFormat="1">
      <c r="B973" s="261"/>
      <c r="C973" s="262"/>
      <c r="D973" s="252" t="s">
        <v>301</v>
      </c>
      <c r="E973" s="263" t="s">
        <v>80</v>
      </c>
      <c r="F973" s="264" t="s">
        <v>4608</v>
      </c>
      <c r="G973" s="262"/>
      <c r="H973" s="265">
        <v>1.8</v>
      </c>
      <c r="I973" s="266"/>
      <c r="J973" s="262"/>
      <c r="K973" s="262"/>
      <c r="L973" s="267"/>
      <c r="M973" s="268"/>
      <c r="N973" s="269"/>
      <c r="O973" s="269"/>
      <c r="P973" s="269"/>
      <c r="Q973" s="269"/>
      <c r="R973" s="269"/>
      <c r="S973" s="269"/>
      <c r="T973" s="270"/>
      <c r="AT973" s="271" t="s">
        <v>301</v>
      </c>
      <c r="AU973" s="271" t="s">
        <v>91</v>
      </c>
      <c r="AV973" s="13" t="s">
        <v>91</v>
      </c>
      <c r="AW973" s="13" t="s">
        <v>44</v>
      </c>
      <c r="AX973" s="13" t="s">
        <v>82</v>
      </c>
      <c r="AY973" s="271" t="s">
        <v>291</v>
      </c>
    </row>
    <row r="974" s="15" customFormat="1">
      <c r="B974" s="283"/>
      <c r="C974" s="284"/>
      <c r="D974" s="252" t="s">
        <v>301</v>
      </c>
      <c r="E974" s="285" t="s">
        <v>80</v>
      </c>
      <c r="F974" s="286" t="s">
        <v>315</v>
      </c>
      <c r="G974" s="284"/>
      <c r="H974" s="287">
        <v>33.600000000000001</v>
      </c>
      <c r="I974" s="288"/>
      <c r="J974" s="284"/>
      <c r="K974" s="284"/>
      <c r="L974" s="289"/>
      <c r="M974" s="290"/>
      <c r="N974" s="291"/>
      <c r="O974" s="291"/>
      <c r="P974" s="291"/>
      <c r="Q974" s="291"/>
      <c r="R974" s="291"/>
      <c r="S974" s="291"/>
      <c r="T974" s="292"/>
      <c r="AT974" s="293" t="s">
        <v>301</v>
      </c>
      <c r="AU974" s="293" t="s">
        <v>91</v>
      </c>
      <c r="AV974" s="15" t="s">
        <v>299</v>
      </c>
      <c r="AW974" s="15" t="s">
        <v>44</v>
      </c>
      <c r="AX974" s="15" t="s">
        <v>89</v>
      </c>
      <c r="AY974" s="293" t="s">
        <v>291</v>
      </c>
    </row>
    <row r="975" s="1" customFormat="1" ht="25.5" customHeight="1">
      <c r="B975" s="48"/>
      <c r="C975" s="238" t="s">
        <v>3774</v>
      </c>
      <c r="D975" s="238" t="s">
        <v>294</v>
      </c>
      <c r="E975" s="239" t="s">
        <v>4612</v>
      </c>
      <c r="F975" s="240" t="s">
        <v>4613</v>
      </c>
      <c r="G975" s="241" t="s">
        <v>297</v>
      </c>
      <c r="H975" s="242">
        <v>10.800000000000001</v>
      </c>
      <c r="I975" s="243"/>
      <c r="J975" s="244">
        <f>ROUND(I975*H975,2)</f>
        <v>0</v>
      </c>
      <c r="K975" s="240" t="s">
        <v>298</v>
      </c>
      <c r="L975" s="74"/>
      <c r="M975" s="245" t="s">
        <v>80</v>
      </c>
      <c r="N975" s="246" t="s">
        <v>52</v>
      </c>
      <c r="O975" s="49"/>
      <c r="P975" s="247">
        <f>O975*H975</f>
        <v>0</v>
      </c>
      <c r="Q975" s="247">
        <v>0</v>
      </c>
      <c r="R975" s="247">
        <f>Q975*H975</f>
        <v>0</v>
      </c>
      <c r="S975" s="247">
        <v>0</v>
      </c>
      <c r="T975" s="248">
        <f>S975*H975</f>
        <v>0</v>
      </c>
      <c r="AR975" s="25" t="s">
        <v>668</v>
      </c>
      <c r="AT975" s="25" t="s">
        <v>294</v>
      </c>
      <c r="AU975" s="25" t="s">
        <v>91</v>
      </c>
      <c r="AY975" s="25" t="s">
        <v>291</v>
      </c>
      <c r="BE975" s="249">
        <f>IF(N975="základní",J975,0)</f>
        <v>0</v>
      </c>
      <c r="BF975" s="249">
        <f>IF(N975="snížená",J975,0)</f>
        <v>0</v>
      </c>
      <c r="BG975" s="249">
        <f>IF(N975="zákl. přenesená",J975,0)</f>
        <v>0</v>
      </c>
      <c r="BH975" s="249">
        <f>IF(N975="sníž. přenesená",J975,0)</f>
        <v>0</v>
      </c>
      <c r="BI975" s="249">
        <f>IF(N975="nulová",J975,0)</f>
        <v>0</v>
      </c>
      <c r="BJ975" s="25" t="s">
        <v>89</v>
      </c>
      <c r="BK975" s="249">
        <f>ROUND(I975*H975,2)</f>
        <v>0</v>
      </c>
      <c r="BL975" s="25" t="s">
        <v>668</v>
      </c>
      <c r="BM975" s="25" t="s">
        <v>4614</v>
      </c>
    </row>
    <row r="976" s="12" customFormat="1">
      <c r="B976" s="250"/>
      <c r="C976" s="251"/>
      <c r="D976" s="252" t="s">
        <v>301</v>
      </c>
      <c r="E976" s="253" t="s">
        <v>80</v>
      </c>
      <c r="F976" s="254" t="s">
        <v>4555</v>
      </c>
      <c r="G976" s="251"/>
      <c r="H976" s="253" t="s">
        <v>80</v>
      </c>
      <c r="I976" s="255"/>
      <c r="J976" s="251"/>
      <c r="K976" s="251"/>
      <c r="L976" s="256"/>
      <c r="M976" s="257"/>
      <c r="N976" s="258"/>
      <c r="O976" s="258"/>
      <c r="P976" s="258"/>
      <c r="Q976" s="258"/>
      <c r="R976" s="258"/>
      <c r="S976" s="258"/>
      <c r="T976" s="259"/>
      <c r="AT976" s="260" t="s">
        <v>301</v>
      </c>
      <c r="AU976" s="260" t="s">
        <v>91</v>
      </c>
      <c r="AV976" s="12" t="s">
        <v>89</v>
      </c>
      <c r="AW976" s="12" t="s">
        <v>44</v>
      </c>
      <c r="AX976" s="12" t="s">
        <v>82</v>
      </c>
      <c r="AY976" s="260" t="s">
        <v>291</v>
      </c>
    </row>
    <row r="977" s="12" customFormat="1">
      <c r="B977" s="250"/>
      <c r="C977" s="251"/>
      <c r="D977" s="252" t="s">
        <v>301</v>
      </c>
      <c r="E977" s="253" t="s">
        <v>80</v>
      </c>
      <c r="F977" s="254" t="s">
        <v>4615</v>
      </c>
      <c r="G977" s="251"/>
      <c r="H977" s="253" t="s">
        <v>80</v>
      </c>
      <c r="I977" s="255"/>
      <c r="J977" s="251"/>
      <c r="K977" s="251"/>
      <c r="L977" s="256"/>
      <c r="M977" s="257"/>
      <c r="N977" s="258"/>
      <c r="O977" s="258"/>
      <c r="P977" s="258"/>
      <c r="Q977" s="258"/>
      <c r="R977" s="258"/>
      <c r="S977" s="258"/>
      <c r="T977" s="259"/>
      <c r="AT977" s="260" t="s">
        <v>301</v>
      </c>
      <c r="AU977" s="260" t="s">
        <v>91</v>
      </c>
      <c r="AV977" s="12" t="s">
        <v>89</v>
      </c>
      <c r="AW977" s="12" t="s">
        <v>44</v>
      </c>
      <c r="AX977" s="12" t="s">
        <v>82</v>
      </c>
      <c r="AY977" s="260" t="s">
        <v>291</v>
      </c>
    </row>
    <row r="978" s="13" customFormat="1">
      <c r="B978" s="261"/>
      <c r="C978" s="262"/>
      <c r="D978" s="252" t="s">
        <v>301</v>
      </c>
      <c r="E978" s="263" t="s">
        <v>80</v>
      </c>
      <c r="F978" s="264" t="s">
        <v>4572</v>
      </c>
      <c r="G978" s="262"/>
      <c r="H978" s="265">
        <v>10.800000000000001</v>
      </c>
      <c r="I978" s="266"/>
      <c r="J978" s="262"/>
      <c r="K978" s="262"/>
      <c r="L978" s="267"/>
      <c r="M978" s="268"/>
      <c r="N978" s="269"/>
      <c r="O978" s="269"/>
      <c r="P978" s="269"/>
      <c r="Q978" s="269"/>
      <c r="R978" s="269"/>
      <c r="S978" s="269"/>
      <c r="T978" s="270"/>
      <c r="AT978" s="271" t="s">
        <v>301</v>
      </c>
      <c r="AU978" s="271" t="s">
        <v>91</v>
      </c>
      <c r="AV978" s="13" t="s">
        <v>91</v>
      </c>
      <c r="AW978" s="13" t="s">
        <v>44</v>
      </c>
      <c r="AX978" s="13" t="s">
        <v>89</v>
      </c>
      <c r="AY978" s="271" t="s">
        <v>291</v>
      </c>
    </row>
    <row r="979" s="1" customFormat="1" ht="51" customHeight="1">
      <c r="B979" s="48"/>
      <c r="C979" s="238" t="s">
        <v>3778</v>
      </c>
      <c r="D979" s="238" t="s">
        <v>294</v>
      </c>
      <c r="E979" s="239" t="s">
        <v>4616</v>
      </c>
      <c r="F979" s="240" t="s">
        <v>4617</v>
      </c>
      <c r="G979" s="241" t="s">
        <v>401</v>
      </c>
      <c r="H979" s="242">
        <v>405</v>
      </c>
      <c r="I979" s="243"/>
      <c r="J979" s="244">
        <f>ROUND(I979*H979,2)</f>
        <v>0</v>
      </c>
      <c r="K979" s="240" t="s">
        <v>298</v>
      </c>
      <c r="L979" s="74"/>
      <c r="M979" s="245" t="s">
        <v>80</v>
      </c>
      <c r="N979" s="246" t="s">
        <v>52</v>
      </c>
      <c r="O979" s="49"/>
      <c r="P979" s="247">
        <f>O979*H979</f>
        <v>0</v>
      </c>
      <c r="Q979" s="247">
        <v>0</v>
      </c>
      <c r="R979" s="247">
        <f>Q979*H979</f>
        <v>0</v>
      </c>
      <c r="S979" s="247">
        <v>0</v>
      </c>
      <c r="T979" s="248">
        <f>S979*H979</f>
        <v>0</v>
      </c>
      <c r="AR979" s="25" t="s">
        <v>668</v>
      </c>
      <c r="AT979" s="25" t="s">
        <v>294</v>
      </c>
      <c r="AU979" s="25" t="s">
        <v>91</v>
      </c>
      <c r="AY979" s="25" t="s">
        <v>291</v>
      </c>
      <c r="BE979" s="249">
        <f>IF(N979="základní",J979,0)</f>
        <v>0</v>
      </c>
      <c r="BF979" s="249">
        <f>IF(N979="snížená",J979,0)</f>
        <v>0</v>
      </c>
      <c r="BG979" s="249">
        <f>IF(N979="zákl. přenesená",J979,0)</f>
        <v>0</v>
      </c>
      <c r="BH979" s="249">
        <f>IF(N979="sníž. přenesená",J979,0)</f>
        <v>0</v>
      </c>
      <c r="BI979" s="249">
        <f>IF(N979="nulová",J979,0)</f>
        <v>0</v>
      </c>
      <c r="BJ979" s="25" t="s">
        <v>89</v>
      </c>
      <c r="BK979" s="249">
        <f>ROUND(I979*H979,2)</f>
        <v>0</v>
      </c>
      <c r="BL979" s="25" t="s">
        <v>668</v>
      </c>
      <c r="BM979" s="25" t="s">
        <v>4618</v>
      </c>
    </row>
    <row r="980" s="12" customFormat="1">
      <c r="B980" s="250"/>
      <c r="C980" s="251"/>
      <c r="D980" s="252" t="s">
        <v>301</v>
      </c>
      <c r="E980" s="253" t="s">
        <v>80</v>
      </c>
      <c r="F980" s="254" t="s">
        <v>3955</v>
      </c>
      <c r="G980" s="251"/>
      <c r="H980" s="253" t="s">
        <v>80</v>
      </c>
      <c r="I980" s="255"/>
      <c r="J980" s="251"/>
      <c r="K980" s="251"/>
      <c r="L980" s="256"/>
      <c r="M980" s="257"/>
      <c r="N980" s="258"/>
      <c r="O980" s="258"/>
      <c r="P980" s="258"/>
      <c r="Q980" s="258"/>
      <c r="R980" s="258"/>
      <c r="S980" s="258"/>
      <c r="T980" s="259"/>
      <c r="AT980" s="260" t="s">
        <v>301</v>
      </c>
      <c r="AU980" s="260" t="s">
        <v>91</v>
      </c>
      <c r="AV980" s="12" t="s">
        <v>89</v>
      </c>
      <c r="AW980" s="12" t="s">
        <v>44</v>
      </c>
      <c r="AX980" s="12" t="s">
        <v>82</v>
      </c>
      <c r="AY980" s="260" t="s">
        <v>291</v>
      </c>
    </row>
    <row r="981" s="12" customFormat="1">
      <c r="B981" s="250"/>
      <c r="C981" s="251"/>
      <c r="D981" s="252" t="s">
        <v>301</v>
      </c>
      <c r="E981" s="253" t="s">
        <v>80</v>
      </c>
      <c r="F981" s="254" t="s">
        <v>4543</v>
      </c>
      <c r="G981" s="251"/>
      <c r="H981" s="253" t="s">
        <v>80</v>
      </c>
      <c r="I981" s="255"/>
      <c r="J981" s="251"/>
      <c r="K981" s="251"/>
      <c r="L981" s="256"/>
      <c r="M981" s="257"/>
      <c r="N981" s="258"/>
      <c r="O981" s="258"/>
      <c r="P981" s="258"/>
      <c r="Q981" s="258"/>
      <c r="R981" s="258"/>
      <c r="S981" s="258"/>
      <c r="T981" s="259"/>
      <c r="AT981" s="260" t="s">
        <v>301</v>
      </c>
      <c r="AU981" s="260" t="s">
        <v>91</v>
      </c>
      <c r="AV981" s="12" t="s">
        <v>89</v>
      </c>
      <c r="AW981" s="12" t="s">
        <v>44</v>
      </c>
      <c r="AX981" s="12" t="s">
        <v>82</v>
      </c>
      <c r="AY981" s="260" t="s">
        <v>291</v>
      </c>
    </row>
    <row r="982" s="13" customFormat="1">
      <c r="B982" s="261"/>
      <c r="C982" s="262"/>
      <c r="D982" s="252" t="s">
        <v>301</v>
      </c>
      <c r="E982" s="263" t="s">
        <v>80</v>
      </c>
      <c r="F982" s="264" t="s">
        <v>4619</v>
      </c>
      <c r="G982" s="262"/>
      <c r="H982" s="265">
        <v>405</v>
      </c>
      <c r="I982" s="266"/>
      <c r="J982" s="262"/>
      <c r="K982" s="262"/>
      <c r="L982" s="267"/>
      <c r="M982" s="268"/>
      <c r="N982" s="269"/>
      <c r="O982" s="269"/>
      <c r="P982" s="269"/>
      <c r="Q982" s="269"/>
      <c r="R982" s="269"/>
      <c r="S982" s="269"/>
      <c r="T982" s="270"/>
      <c r="AT982" s="271" t="s">
        <v>301</v>
      </c>
      <c r="AU982" s="271" t="s">
        <v>91</v>
      </c>
      <c r="AV982" s="13" t="s">
        <v>91</v>
      </c>
      <c r="AW982" s="13" t="s">
        <v>44</v>
      </c>
      <c r="AX982" s="13" t="s">
        <v>89</v>
      </c>
      <c r="AY982" s="271" t="s">
        <v>291</v>
      </c>
    </row>
    <row r="983" s="1" customFormat="1" ht="51" customHeight="1">
      <c r="B983" s="48"/>
      <c r="C983" s="238" t="s">
        <v>3782</v>
      </c>
      <c r="D983" s="238" t="s">
        <v>294</v>
      </c>
      <c r="E983" s="239" t="s">
        <v>4620</v>
      </c>
      <c r="F983" s="240" t="s">
        <v>4621</v>
      </c>
      <c r="G983" s="241" t="s">
        <v>401</v>
      </c>
      <c r="H983" s="242">
        <v>65</v>
      </c>
      <c r="I983" s="243"/>
      <c r="J983" s="244">
        <f>ROUND(I983*H983,2)</f>
        <v>0</v>
      </c>
      <c r="K983" s="240" t="s">
        <v>298</v>
      </c>
      <c r="L983" s="74"/>
      <c r="M983" s="245" t="s">
        <v>80</v>
      </c>
      <c r="N983" s="246" t="s">
        <v>52</v>
      </c>
      <c r="O983" s="49"/>
      <c r="P983" s="247">
        <f>O983*H983</f>
        <v>0</v>
      </c>
      <c r="Q983" s="247">
        <v>0</v>
      </c>
      <c r="R983" s="247">
        <f>Q983*H983</f>
        <v>0</v>
      </c>
      <c r="S983" s="247">
        <v>0</v>
      </c>
      <c r="T983" s="248">
        <f>S983*H983</f>
        <v>0</v>
      </c>
      <c r="AR983" s="25" t="s">
        <v>668</v>
      </c>
      <c r="AT983" s="25" t="s">
        <v>294</v>
      </c>
      <c r="AU983" s="25" t="s">
        <v>91</v>
      </c>
      <c r="AY983" s="25" t="s">
        <v>291</v>
      </c>
      <c r="BE983" s="249">
        <f>IF(N983="základní",J983,0)</f>
        <v>0</v>
      </c>
      <c r="BF983" s="249">
        <f>IF(N983="snížená",J983,0)</f>
        <v>0</v>
      </c>
      <c r="BG983" s="249">
        <f>IF(N983="zákl. přenesená",J983,0)</f>
        <v>0</v>
      </c>
      <c r="BH983" s="249">
        <f>IF(N983="sníž. přenesená",J983,0)</f>
        <v>0</v>
      </c>
      <c r="BI983" s="249">
        <f>IF(N983="nulová",J983,0)</f>
        <v>0</v>
      </c>
      <c r="BJ983" s="25" t="s">
        <v>89</v>
      </c>
      <c r="BK983" s="249">
        <f>ROUND(I983*H983,2)</f>
        <v>0</v>
      </c>
      <c r="BL983" s="25" t="s">
        <v>668</v>
      </c>
      <c r="BM983" s="25" t="s">
        <v>4622</v>
      </c>
    </row>
    <row r="984" s="12" customFormat="1">
      <c r="B984" s="250"/>
      <c r="C984" s="251"/>
      <c r="D984" s="252" t="s">
        <v>301</v>
      </c>
      <c r="E984" s="253" t="s">
        <v>80</v>
      </c>
      <c r="F984" s="254" t="s">
        <v>3955</v>
      </c>
      <c r="G984" s="251"/>
      <c r="H984" s="253" t="s">
        <v>80</v>
      </c>
      <c r="I984" s="255"/>
      <c r="J984" s="251"/>
      <c r="K984" s="251"/>
      <c r="L984" s="256"/>
      <c r="M984" s="257"/>
      <c r="N984" s="258"/>
      <c r="O984" s="258"/>
      <c r="P984" s="258"/>
      <c r="Q984" s="258"/>
      <c r="R984" s="258"/>
      <c r="S984" s="258"/>
      <c r="T984" s="259"/>
      <c r="AT984" s="260" t="s">
        <v>301</v>
      </c>
      <c r="AU984" s="260" t="s">
        <v>91</v>
      </c>
      <c r="AV984" s="12" t="s">
        <v>89</v>
      </c>
      <c r="AW984" s="12" t="s">
        <v>44</v>
      </c>
      <c r="AX984" s="12" t="s">
        <v>82</v>
      </c>
      <c r="AY984" s="260" t="s">
        <v>291</v>
      </c>
    </row>
    <row r="985" s="12" customFormat="1">
      <c r="B985" s="250"/>
      <c r="C985" s="251"/>
      <c r="D985" s="252" t="s">
        <v>301</v>
      </c>
      <c r="E985" s="253" t="s">
        <v>80</v>
      </c>
      <c r="F985" s="254" t="s">
        <v>4545</v>
      </c>
      <c r="G985" s="251"/>
      <c r="H985" s="253" t="s">
        <v>80</v>
      </c>
      <c r="I985" s="255"/>
      <c r="J985" s="251"/>
      <c r="K985" s="251"/>
      <c r="L985" s="256"/>
      <c r="M985" s="257"/>
      <c r="N985" s="258"/>
      <c r="O985" s="258"/>
      <c r="P985" s="258"/>
      <c r="Q985" s="258"/>
      <c r="R985" s="258"/>
      <c r="S985" s="258"/>
      <c r="T985" s="259"/>
      <c r="AT985" s="260" t="s">
        <v>301</v>
      </c>
      <c r="AU985" s="260" t="s">
        <v>91</v>
      </c>
      <c r="AV985" s="12" t="s">
        <v>89</v>
      </c>
      <c r="AW985" s="12" t="s">
        <v>44</v>
      </c>
      <c r="AX985" s="12" t="s">
        <v>82</v>
      </c>
      <c r="AY985" s="260" t="s">
        <v>291</v>
      </c>
    </row>
    <row r="986" s="13" customFormat="1">
      <c r="B986" s="261"/>
      <c r="C986" s="262"/>
      <c r="D986" s="252" t="s">
        <v>301</v>
      </c>
      <c r="E986" s="263" t="s">
        <v>80</v>
      </c>
      <c r="F986" s="264" t="s">
        <v>672</v>
      </c>
      <c r="G986" s="262"/>
      <c r="H986" s="265">
        <v>65</v>
      </c>
      <c r="I986" s="266"/>
      <c r="J986" s="262"/>
      <c r="K986" s="262"/>
      <c r="L986" s="267"/>
      <c r="M986" s="268"/>
      <c r="N986" s="269"/>
      <c r="O986" s="269"/>
      <c r="P986" s="269"/>
      <c r="Q986" s="269"/>
      <c r="R986" s="269"/>
      <c r="S986" s="269"/>
      <c r="T986" s="270"/>
      <c r="AT986" s="271" t="s">
        <v>301</v>
      </c>
      <c r="AU986" s="271" t="s">
        <v>91</v>
      </c>
      <c r="AV986" s="13" t="s">
        <v>91</v>
      </c>
      <c r="AW986" s="13" t="s">
        <v>44</v>
      </c>
      <c r="AX986" s="13" t="s">
        <v>89</v>
      </c>
      <c r="AY986" s="271" t="s">
        <v>291</v>
      </c>
    </row>
    <row r="987" s="1" customFormat="1" ht="51" customHeight="1">
      <c r="B987" s="48"/>
      <c r="C987" s="238" t="s">
        <v>3786</v>
      </c>
      <c r="D987" s="238" t="s">
        <v>294</v>
      </c>
      <c r="E987" s="239" t="s">
        <v>4623</v>
      </c>
      <c r="F987" s="240" t="s">
        <v>4624</v>
      </c>
      <c r="G987" s="241" t="s">
        <v>401</v>
      </c>
      <c r="H987" s="242">
        <v>14</v>
      </c>
      <c r="I987" s="243"/>
      <c r="J987" s="244">
        <f>ROUND(I987*H987,2)</f>
        <v>0</v>
      </c>
      <c r="K987" s="240" t="s">
        <v>298</v>
      </c>
      <c r="L987" s="74"/>
      <c r="M987" s="245" t="s">
        <v>80</v>
      </c>
      <c r="N987" s="246" t="s">
        <v>52</v>
      </c>
      <c r="O987" s="49"/>
      <c r="P987" s="247">
        <f>O987*H987</f>
        <v>0</v>
      </c>
      <c r="Q987" s="247">
        <v>0</v>
      </c>
      <c r="R987" s="247">
        <f>Q987*H987</f>
        <v>0</v>
      </c>
      <c r="S987" s="247">
        <v>0</v>
      </c>
      <c r="T987" s="248">
        <f>S987*H987</f>
        <v>0</v>
      </c>
      <c r="AR987" s="25" t="s">
        <v>668</v>
      </c>
      <c r="AT987" s="25" t="s">
        <v>294</v>
      </c>
      <c r="AU987" s="25" t="s">
        <v>91</v>
      </c>
      <c r="AY987" s="25" t="s">
        <v>291</v>
      </c>
      <c r="BE987" s="249">
        <f>IF(N987="základní",J987,0)</f>
        <v>0</v>
      </c>
      <c r="BF987" s="249">
        <f>IF(N987="snížená",J987,0)</f>
        <v>0</v>
      </c>
      <c r="BG987" s="249">
        <f>IF(N987="zákl. přenesená",J987,0)</f>
        <v>0</v>
      </c>
      <c r="BH987" s="249">
        <f>IF(N987="sníž. přenesená",J987,0)</f>
        <v>0</v>
      </c>
      <c r="BI987" s="249">
        <f>IF(N987="nulová",J987,0)</f>
        <v>0</v>
      </c>
      <c r="BJ987" s="25" t="s">
        <v>89</v>
      </c>
      <c r="BK987" s="249">
        <f>ROUND(I987*H987,2)</f>
        <v>0</v>
      </c>
      <c r="BL987" s="25" t="s">
        <v>668</v>
      </c>
      <c r="BM987" s="25" t="s">
        <v>4625</v>
      </c>
    </row>
    <row r="988" s="12" customFormat="1">
      <c r="B988" s="250"/>
      <c r="C988" s="251"/>
      <c r="D988" s="252" t="s">
        <v>301</v>
      </c>
      <c r="E988" s="253" t="s">
        <v>80</v>
      </c>
      <c r="F988" s="254" t="s">
        <v>3955</v>
      </c>
      <c r="G988" s="251"/>
      <c r="H988" s="253" t="s">
        <v>80</v>
      </c>
      <c r="I988" s="255"/>
      <c r="J988" s="251"/>
      <c r="K988" s="251"/>
      <c r="L988" s="256"/>
      <c r="M988" s="257"/>
      <c r="N988" s="258"/>
      <c r="O988" s="258"/>
      <c r="P988" s="258"/>
      <c r="Q988" s="258"/>
      <c r="R988" s="258"/>
      <c r="S988" s="258"/>
      <c r="T988" s="259"/>
      <c r="AT988" s="260" t="s">
        <v>301</v>
      </c>
      <c r="AU988" s="260" t="s">
        <v>91</v>
      </c>
      <c r="AV988" s="12" t="s">
        <v>89</v>
      </c>
      <c r="AW988" s="12" t="s">
        <v>44</v>
      </c>
      <c r="AX988" s="12" t="s">
        <v>82</v>
      </c>
      <c r="AY988" s="260" t="s">
        <v>291</v>
      </c>
    </row>
    <row r="989" s="12" customFormat="1">
      <c r="B989" s="250"/>
      <c r="C989" s="251"/>
      <c r="D989" s="252" t="s">
        <v>301</v>
      </c>
      <c r="E989" s="253" t="s">
        <v>80</v>
      </c>
      <c r="F989" s="254" t="s">
        <v>4547</v>
      </c>
      <c r="G989" s="251"/>
      <c r="H989" s="253" t="s">
        <v>80</v>
      </c>
      <c r="I989" s="255"/>
      <c r="J989" s="251"/>
      <c r="K989" s="251"/>
      <c r="L989" s="256"/>
      <c r="M989" s="257"/>
      <c r="N989" s="258"/>
      <c r="O989" s="258"/>
      <c r="P989" s="258"/>
      <c r="Q989" s="258"/>
      <c r="R989" s="258"/>
      <c r="S989" s="258"/>
      <c r="T989" s="259"/>
      <c r="AT989" s="260" t="s">
        <v>301</v>
      </c>
      <c r="AU989" s="260" t="s">
        <v>91</v>
      </c>
      <c r="AV989" s="12" t="s">
        <v>89</v>
      </c>
      <c r="AW989" s="12" t="s">
        <v>44</v>
      </c>
      <c r="AX989" s="12" t="s">
        <v>82</v>
      </c>
      <c r="AY989" s="260" t="s">
        <v>291</v>
      </c>
    </row>
    <row r="990" s="13" customFormat="1">
      <c r="B990" s="261"/>
      <c r="C990" s="262"/>
      <c r="D990" s="252" t="s">
        <v>301</v>
      </c>
      <c r="E990" s="263" t="s">
        <v>80</v>
      </c>
      <c r="F990" s="264" t="s">
        <v>379</v>
      </c>
      <c r="G990" s="262"/>
      <c r="H990" s="265">
        <v>14</v>
      </c>
      <c r="I990" s="266"/>
      <c r="J990" s="262"/>
      <c r="K990" s="262"/>
      <c r="L990" s="267"/>
      <c r="M990" s="268"/>
      <c r="N990" s="269"/>
      <c r="O990" s="269"/>
      <c r="P990" s="269"/>
      <c r="Q990" s="269"/>
      <c r="R990" s="269"/>
      <c r="S990" s="269"/>
      <c r="T990" s="270"/>
      <c r="AT990" s="271" t="s">
        <v>301</v>
      </c>
      <c r="AU990" s="271" t="s">
        <v>91</v>
      </c>
      <c r="AV990" s="13" t="s">
        <v>91</v>
      </c>
      <c r="AW990" s="13" t="s">
        <v>44</v>
      </c>
      <c r="AX990" s="13" t="s">
        <v>89</v>
      </c>
      <c r="AY990" s="271" t="s">
        <v>291</v>
      </c>
    </row>
    <row r="991" s="1" customFormat="1" ht="25.5" customHeight="1">
      <c r="B991" s="48"/>
      <c r="C991" s="238" t="s">
        <v>3790</v>
      </c>
      <c r="D991" s="238" t="s">
        <v>294</v>
      </c>
      <c r="E991" s="239" t="s">
        <v>4626</v>
      </c>
      <c r="F991" s="240" t="s">
        <v>4627</v>
      </c>
      <c r="G991" s="241" t="s">
        <v>401</v>
      </c>
      <c r="H991" s="242">
        <v>59</v>
      </c>
      <c r="I991" s="243"/>
      <c r="J991" s="244">
        <f>ROUND(I991*H991,2)</f>
        <v>0</v>
      </c>
      <c r="K991" s="240" t="s">
        <v>298</v>
      </c>
      <c r="L991" s="74"/>
      <c r="M991" s="245" t="s">
        <v>80</v>
      </c>
      <c r="N991" s="246" t="s">
        <v>52</v>
      </c>
      <c r="O991" s="49"/>
      <c r="P991" s="247">
        <f>O991*H991</f>
        <v>0</v>
      </c>
      <c r="Q991" s="247">
        <v>0</v>
      </c>
      <c r="R991" s="247">
        <f>Q991*H991</f>
        <v>0</v>
      </c>
      <c r="S991" s="247">
        <v>0</v>
      </c>
      <c r="T991" s="248">
        <f>S991*H991</f>
        <v>0</v>
      </c>
      <c r="AR991" s="25" t="s">
        <v>668</v>
      </c>
      <c r="AT991" s="25" t="s">
        <v>294</v>
      </c>
      <c r="AU991" s="25" t="s">
        <v>91</v>
      </c>
      <c r="AY991" s="25" t="s">
        <v>291</v>
      </c>
      <c r="BE991" s="249">
        <f>IF(N991="základní",J991,0)</f>
        <v>0</v>
      </c>
      <c r="BF991" s="249">
        <f>IF(N991="snížená",J991,0)</f>
        <v>0</v>
      </c>
      <c r="BG991" s="249">
        <f>IF(N991="zákl. přenesená",J991,0)</f>
        <v>0</v>
      </c>
      <c r="BH991" s="249">
        <f>IF(N991="sníž. přenesená",J991,0)</f>
        <v>0</v>
      </c>
      <c r="BI991" s="249">
        <f>IF(N991="nulová",J991,0)</f>
        <v>0</v>
      </c>
      <c r="BJ991" s="25" t="s">
        <v>89</v>
      </c>
      <c r="BK991" s="249">
        <f>ROUND(I991*H991,2)</f>
        <v>0</v>
      </c>
      <c r="BL991" s="25" t="s">
        <v>668</v>
      </c>
      <c r="BM991" s="25" t="s">
        <v>4628</v>
      </c>
    </row>
    <row r="992" s="12" customFormat="1">
      <c r="B992" s="250"/>
      <c r="C992" s="251"/>
      <c r="D992" s="252" t="s">
        <v>301</v>
      </c>
      <c r="E992" s="253" t="s">
        <v>80</v>
      </c>
      <c r="F992" s="254" t="s">
        <v>3955</v>
      </c>
      <c r="G992" s="251"/>
      <c r="H992" s="253" t="s">
        <v>80</v>
      </c>
      <c r="I992" s="255"/>
      <c r="J992" s="251"/>
      <c r="K992" s="251"/>
      <c r="L992" s="256"/>
      <c r="M992" s="257"/>
      <c r="N992" s="258"/>
      <c r="O992" s="258"/>
      <c r="P992" s="258"/>
      <c r="Q992" s="258"/>
      <c r="R992" s="258"/>
      <c r="S992" s="258"/>
      <c r="T992" s="259"/>
      <c r="AT992" s="260" t="s">
        <v>301</v>
      </c>
      <c r="AU992" s="260" t="s">
        <v>91</v>
      </c>
      <c r="AV992" s="12" t="s">
        <v>89</v>
      </c>
      <c r="AW992" s="12" t="s">
        <v>44</v>
      </c>
      <c r="AX992" s="12" t="s">
        <v>82</v>
      </c>
      <c r="AY992" s="260" t="s">
        <v>291</v>
      </c>
    </row>
    <row r="993" s="12" customFormat="1">
      <c r="B993" s="250"/>
      <c r="C993" s="251"/>
      <c r="D993" s="252" t="s">
        <v>301</v>
      </c>
      <c r="E993" s="253" t="s">
        <v>80</v>
      </c>
      <c r="F993" s="254" t="s">
        <v>4629</v>
      </c>
      <c r="G993" s="251"/>
      <c r="H993" s="253" t="s">
        <v>80</v>
      </c>
      <c r="I993" s="255"/>
      <c r="J993" s="251"/>
      <c r="K993" s="251"/>
      <c r="L993" s="256"/>
      <c r="M993" s="257"/>
      <c r="N993" s="258"/>
      <c r="O993" s="258"/>
      <c r="P993" s="258"/>
      <c r="Q993" s="258"/>
      <c r="R993" s="258"/>
      <c r="S993" s="258"/>
      <c r="T993" s="259"/>
      <c r="AT993" s="260" t="s">
        <v>301</v>
      </c>
      <c r="AU993" s="260" t="s">
        <v>91</v>
      </c>
      <c r="AV993" s="12" t="s">
        <v>89</v>
      </c>
      <c r="AW993" s="12" t="s">
        <v>44</v>
      </c>
      <c r="AX993" s="12" t="s">
        <v>82</v>
      </c>
      <c r="AY993" s="260" t="s">
        <v>291</v>
      </c>
    </row>
    <row r="994" s="13" customFormat="1">
      <c r="B994" s="261"/>
      <c r="C994" s="262"/>
      <c r="D994" s="252" t="s">
        <v>301</v>
      </c>
      <c r="E994" s="263" t="s">
        <v>80</v>
      </c>
      <c r="F994" s="264" t="s">
        <v>4630</v>
      </c>
      <c r="G994" s="262"/>
      <c r="H994" s="265">
        <v>31</v>
      </c>
      <c r="I994" s="266"/>
      <c r="J994" s="262"/>
      <c r="K994" s="262"/>
      <c r="L994" s="267"/>
      <c r="M994" s="268"/>
      <c r="N994" s="269"/>
      <c r="O994" s="269"/>
      <c r="P994" s="269"/>
      <c r="Q994" s="269"/>
      <c r="R994" s="269"/>
      <c r="S994" s="269"/>
      <c r="T994" s="270"/>
      <c r="AT994" s="271" t="s">
        <v>301</v>
      </c>
      <c r="AU994" s="271" t="s">
        <v>91</v>
      </c>
      <c r="AV994" s="13" t="s">
        <v>91</v>
      </c>
      <c r="AW994" s="13" t="s">
        <v>44</v>
      </c>
      <c r="AX994" s="13" t="s">
        <v>82</v>
      </c>
      <c r="AY994" s="271" t="s">
        <v>291</v>
      </c>
    </row>
    <row r="995" s="12" customFormat="1">
      <c r="B995" s="250"/>
      <c r="C995" s="251"/>
      <c r="D995" s="252" t="s">
        <v>301</v>
      </c>
      <c r="E995" s="253" t="s">
        <v>80</v>
      </c>
      <c r="F995" s="254" t="s">
        <v>4631</v>
      </c>
      <c r="G995" s="251"/>
      <c r="H995" s="253" t="s">
        <v>80</v>
      </c>
      <c r="I995" s="255"/>
      <c r="J995" s="251"/>
      <c r="K995" s="251"/>
      <c r="L995" s="256"/>
      <c r="M995" s="257"/>
      <c r="N995" s="258"/>
      <c r="O995" s="258"/>
      <c r="P995" s="258"/>
      <c r="Q995" s="258"/>
      <c r="R995" s="258"/>
      <c r="S995" s="258"/>
      <c r="T995" s="259"/>
      <c r="AT995" s="260" t="s">
        <v>301</v>
      </c>
      <c r="AU995" s="260" t="s">
        <v>91</v>
      </c>
      <c r="AV995" s="12" t="s">
        <v>89</v>
      </c>
      <c r="AW995" s="12" t="s">
        <v>44</v>
      </c>
      <c r="AX995" s="12" t="s">
        <v>82</v>
      </c>
      <c r="AY995" s="260" t="s">
        <v>291</v>
      </c>
    </row>
    <row r="996" s="13" customFormat="1">
      <c r="B996" s="261"/>
      <c r="C996" s="262"/>
      <c r="D996" s="252" t="s">
        <v>301</v>
      </c>
      <c r="E996" s="263" t="s">
        <v>80</v>
      </c>
      <c r="F996" s="264" t="s">
        <v>4632</v>
      </c>
      <c r="G996" s="262"/>
      <c r="H996" s="265">
        <v>28</v>
      </c>
      <c r="I996" s="266"/>
      <c r="J996" s="262"/>
      <c r="K996" s="262"/>
      <c r="L996" s="267"/>
      <c r="M996" s="268"/>
      <c r="N996" s="269"/>
      <c r="O996" s="269"/>
      <c r="P996" s="269"/>
      <c r="Q996" s="269"/>
      <c r="R996" s="269"/>
      <c r="S996" s="269"/>
      <c r="T996" s="270"/>
      <c r="AT996" s="271" t="s">
        <v>301</v>
      </c>
      <c r="AU996" s="271" t="s">
        <v>91</v>
      </c>
      <c r="AV996" s="13" t="s">
        <v>91</v>
      </c>
      <c r="AW996" s="13" t="s">
        <v>44</v>
      </c>
      <c r="AX996" s="13" t="s">
        <v>82</v>
      </c>
      <c r="AY996" s="271" t="s">
        <v>291</v>
      </c>
    </row>
    <row r="997" s="15" customFormat="1">
      <c r="B997" s="283"/>
      <c r="C997" s="284"/>
      <c r="D997" s="252" t="s">
        <v>301</v>
      </c>
      <c r="E997" s="285" t="s">
        <v>80</v>
      </c>
      <c r="F997" s="286" t="s">
        <v>315</v>
      </c>
      <c r="G997" s="284"/>
      <c r="H997" s="287">
        <v>59</v>
      </c>
      <c r="I997" s="288"/>
      <c r="J997" s="284"/>
      <c r="K997" s="284"/>
      <c r="L997" s="289"/>
      <c r="M997" s="290"/>
      <c r="N997" s="291"/>
      <c r="O997" s="291"/>
      <c r="P997" s="291"/>
      <c r="Q997" s="291"/>
      <c r="R997" s="291"/>
      <c r="S997" s="291"/>
      <c r="T997" s="292"/>
      <c r="AT997" s="293" t="s">
        <v>301</v>
      </c>
      <c r="AU997" s="293" t="s">
        <v>91</v>
      </c>
      <c r="AV997" s="15" t="s">
        <v>299</v>
      </c>
      <c r="AW997" s="15" t="s">
        <v>44</v>
      </c>
      <c r="AX997" s="15" t="s">
        <v>89</v>
      </c>
      <c r="AY997" s="293" t="s">
        <v>291</v>
      </c>
    </row>
    <row r="998" s="1" customFormat="1" ht="38.25" customHeight="1">
      <c r="B998" s="48"/>
      <c r="C998" s="238" t="s">
        <v>3794</v>
      </c>
      <c r="D998" s="238" t="s">
        <v>294</v>
      </c>
      <c r="E998" s="239" t="s">
        <v>4633</v>
      </c>
      <c r="F998" s="240" t="s">
        <v>4634</v>
      </c>
      <c r="G998" s="241" t="s">
        <v>401</v>
      </c>
      <c r="H998" s="242">
        <v>18</v>
      </c>
      <c r="I998" s="243"/>
      <c r="J998" s="244">
        <f>ROUND(I998*H998,2)</f>
        <v>0</v>
      </c>
      <c r="K998" s="240" t="s">
        <v>298</v>
      </c>
      <c r="L998" s="74"/>
      <c r="M998" s="245" t="s">
        <v>80</v>
      </c>
      <c r="N998" s="246" t="s">
        <v>52</v>
      </c>
      <c r="O998" s="49"/>
      <c r="P998" s="247">
        <f>O998*H998</f>
        <v>0</v>
      </c>
      <c r="Q998" s="247">
        <v>0</v>
      </c>
      <c r="R998" s="247">
        <f>Q998*H998</f>
        <v>0</v>
      </c>
      <c r="S998" s="247">
        <v>0</v>
      </c>
      <c r="T998" s="248">
        <f>S998*H998</f>
        <v>0</v>
      </c>
      <c r="AR998" s="25" t="s">
        <v>668</v>
      </c>
      <c r="AT998" s="25" t="s">
        <v>294</v>
      </c>
      <c r="AU998" s="25" t="s">
        <v>91</v>
      </c>
      <c r="AY998" s="25" t="s">
        <v>291</v>
      </c>
      <c r="BE998" s="249">
        <f>IF(N998="základní",J998,0)</f>
        <v>0</v>
      </c>
      <c r="BF998" s="249">
        <f>IF(N998="snížená",J998,0)</f>
        <v>0</v>
      </c>
      <c r="BG998" s="249">
        <f>IF(N998="zákl. přenesená",J998,0)</f>
        <v>0</v>
      </c>
      <c r="BH998" s="249">
        <f>IF(N998="sníž. přenesená",J998,0)</f>
        <v>0</v>
      </c>
      <c r="BI998" s="249">
        <f>IF(N998="nulová",J998,0)</f>
        <v>0</v>
      </c>
      <c r="BJ998" s="25" t="s">
        <v>89</v>
      </c>
      <c r="BK998" s="249">
        <f>ROUND(I998*H998,2)</f>
        <v>0</v>
      </c>
      <c r="BL998" s="25" t="s">
        <v>668</v>
      </c>
      <c r="BM998" s="25" t="s">
        <v>4635</v>
      </c>
    </row>
    <row r="999" s="12" customFormat="1">
      <c r="B999" s="250"/>
      <c r="C999" s="251"/>
      <c r="D999" s="252" t="s">
        <v>301</v>
      </c>
      <c r="E999" s="253" t="s">
        <v>80</v>
      </c>
      <c r="F999" s="254" t="s">
        <v>4555</v>
      </c>
      <c r="G999" s="251"/>
      <c r="H999" s="253" t="s">
        <v>80</v>
      </c>
      <c r="I999" s="255"/>
      <c r="J999" s="251"/>
      <c r="K999" s="251"/>
      <c r="L999" s="256"/>
      <c r="M999" s="257"/>
      <c r="N999" s="258"/>
      <c r="O999" s="258"/>
      <c r="P999" s="258"/>
      <c r="Q999" s="258"/>
      <c r="R999" s="258"/>
      <c r="S999" s="258"/>
      <c r="T999" s="259"/>
      <c r="AT999" s="260" t="s">
        <v>301</v>
      </c>
      <c r="AU999" s="260" t="s">
        <v>91</v>
      </c>
      <c r="AV999" s="12" t="s">
        <v>89</v>
      </c>
      <c r="AW999" s="12" t="s">
        <v>44</v>
      </c>
      <c r="AX999" s="12" t="s">
        <v>82</v>
      </c>
      <c r="AY999" s="260" t="s">
        <v>291</v>
      </c>
    </row>
    <row r="1000" s="12" customFormat="1">
      <c r="B1000" s="250"/>
      <c r="C1000" s="251"/>
      <c r="D1000" s="252" t="s">
        <v>301</v>
      </c>
      <c r="E1000" s="253" t="s">
        <v>80</v>
      </c>
      <c r="F1000" s="254" t="s">
        <v>4636</v>
      </c>
      <c r="G1000" s="251"/>
      <c r="H1000" s="253" t="s">
        <v>80</v>
      </c>
      <c r="I1000" s="255"/>
      <c r="J1000" s="251"/>
      <c r="K1000" s="251"/>
      <c r="L1000" s="256"/>
      <c r="M1000" s="257"/>
      <c r="N1000" s="258"/>
      <c r="O1000" s="258"/>
      <c r="P1000" s="258"/>
      <c r="Q1000" s="258"/>
      <c r="R1000" s="258"/>
      <c r="S1000" s="258"/>
      <c r="T1000" s="259"/>
      <c r="AT1000" s="260" t="s">
        <v>301</v>
      </c>
      <c r="AU1000" s="260" t="s">
        <v>91</v>
      </c>
      <c r="AV1000" s="12" t="s">
        <v>89</v>
      </c>
      <c r="AW1000" s="12" t="s">
        <v>44</v>
      </c>
      <c r="AX1000" s="12" t="s">
        <v>82</v>
      </c>
      <c r="AY1000" s="260" t="s">
        <v>291</v>
      </c>
    </row>
    <row r="1001" s="13" customFormat="1">
      <c r="B1001" s="261"/>
      <c r="C1001" s="262"/>
      <c r="D1001" s="252" t="s">
        <v>301</v>
      </c>
      <c r="E1001" s="263" t="s">
        <v>80</v>
      </c>
      <c r="F1001" s="264" t="s">
        <v>398</v>
      </c>
      <c r="G1001" s="262"/>
      <c r="H1001" s="265">
        <v>18</v>
      </c>
      <c r="I1001" s="266"/>
      <c r="J1001" s="262"/>
      <c r="K1001" s="262"/>
      <c r="L1001" s="267"/>
      <c r="M1001" s="268"/>
      <c r="N1001" s="269"/>
      <c r="O1001" s="269"/>
      <c r="P1001" s="269"/>
      <c r="Q1001" s="269"/>
      <c r="R1001" s="269"/>
      <c r="S1001" s="269"/>
      <c r="T1001" s="270"/>
      <c r="AT1001" s="271" t="s">
        <v>301</v>
      </c>
      <c r="AU1001" s="271" t="s">
        <v>91</v>
      </c>
      <c r="AV1001" s="13" t="s">
        <v>91</v>
      </c>
      <c r="AW1001" s="13" t="s">
        <v>44</v>
      </c>
      <c r="AX1001" s="13" t="s">
        <v>89</v>
      </c>
      <c r="AY1001" s="271" t="s">
        <v>291</v>
      </c>
    </row>
    <row r="1002" s="1" customFormat="1" ht="25.5" customHeight="1">
      <c r="B1002" s="48"/>
      <c r="C1002" s="294" t="s">
        <v>1989</v>
      </c>
      <c r="D1002" s="294" t="s">
        <v>337</v>
      </c>
      <c r="E1002" s="295" t="s">
        <v>4637</v>
      </c>
      <c r="F1002" s="296" t="s">
        <v>4638</v>
      </c>
      <c r="G1002" s="297" t="s">
        <v>401</v>
      </c>
      <c r="H1002" s="298">
        <v>18</v>
      </c>
      <c r="I1002" s="299"/>
      <c r="J1002" s="300">
        <f>ROUND(I1002*H1002,2)</f>
        <v>0</v>
      </c>
      <c r="K1002" s="296" t="s">
        <v>298</v>
      </c>
      <c r="L1002" s="301"/>
      <c r="M1002" s="302" t="s">
        <v>80</v>
      </c>
      <c r="N1002" s="303" t="s">
        <v>52</v>
      </c>
      <c r="O1002" s="49"/>
      <c r="P1002" s="247">
        <f>O1002*H1002</f>
        <v>0</v>
      </c>
      <c r="Q1002" s="247">
        <v>0.0021900000000000001</v>
      </c>
      <c r="R1002" s="247">
        <f>Q1002*H1002</f>
        <v>0.039420000000000004</v>
      </c>
      <c r="S1002" s="247">
        <v>0</v>
      </c>
      <c r="T1002" s="248">
        <f>S1002*H1002</f>
        <v>0</v>
      </c>
      <c r="AR1002" s="25" t="s">
        <v>4105</v>
      </c>
      <c r="AT1002" s="25" t="s">
        <v>337</v>
      </c>
      <c r="AU1002" s="25" t="s">
        <v>91</v>
      </c>
      <c r="AY1002" s="25" t="s">
        <v>291</v>
      </c>
      <c r="BE1002" s="249">
        <f>IF(N1002="základní",J1002,0)</f>
        <v>0</v>
      </c>
      <c r="BF1002" s="249">
        <f>IF(N1002="snížená",J1002,0)</f>
        <v>0</v>
      </c>
      <c r="BG1002" s="249">
        <f>IF(N1002="zákl. přenesená",J1002,0)</f>
        <v>0</v>
      </c>
      <c r="BH1002" s="249">
        <f>IF(N1002="sníž. přenesená",J1002,0)</f>
        <v>0</v>
      </c>
      <c r="BI1002" s="249">
        <f>IF(N1002="nulová",J1002,0)</f>
        <v>0</v>
      </c>
      <c r="BJ1002" s="25" t="s">
        <v>89</v>
      </c>
      <c r="BK1002" s="249">
        <f>ROUND(I1002*H1002,2)</f>
        <v>0</v>
      </c>
      <c r="BL1002" s="25" t="s">
        <v>668</v>
      </c>
      <c r="BM1002" s="25" t="s">
        <v>4639</v>
      </c>
    </row>
    <row r="1003" s="12" customFormat="1">
      <c r="B1003" s="250"/>
      <c r="C1003" s="251"/>
      <c r="D1003" s="252" t="s">
        <v>301</v>
      </c>
      <c r="E1003" s="253" t="s">
        <v>80</v>
      </c>
      <c r="F1003" s="254" t="s">
        <v>4555</v>
      </c>
      <c r="G1003" s="251"/>
      <c r="H1003" s="253" t="s">
        <v>80</v>
      </c>
      <c r="I1003" s="255"/>
      <c r="J1003" s="251"/>
      <c r="K1003" s="251"/>
      <c r="L1003" s="256"/>
      <c r="M1003" s="257"/>
      <c r="N1003" s="258"/>
      <c r="O1003" s="258"/>
      <c r="P1003" s="258"/>
      <c r="Q1003" s="258"/>
      <c r="R1003" s="258"/>
      <c r="S1003" s="258"/>
      <c r="T1003" s="259"/>
      <c r="AT1003" s="260" t="s">
        <v>301</v>
      </c>
      <c r="AU1003" s="260" t="s">
        <v>91</v>
      </c>
      <c r="AV1003" s="12" t="s">
        <v>89</v>
      </c>
      <c r="AW1003" s="12" t="s">
        <v>44</v>
      </c>
      <c r="AX1003" s="12" t="s">
        <v>82</v>
      </c>
      <c r="AY1003" s="260" t="s">
        <v>291</v>
      </c>
    </row>
    <row r="1004" s="12" customFormat="1">
      <c r="B1004" s="250"/>
      <c r="C1004" s="251"/>
      <c r="D1004" s="252" t="s">
        <v>301</v>
      </c>
      <c r="E1004" s="253" t="s">
        <v>80</v>
      </c>
      <c r="F1004" s="254" t="s">
        <v>4636</v>
      </c>
      <c r="G1004" s="251"/>
      <c r="H1004" s="253" t="s">
        <v>80</v>
      </c>
      <c r="I1004" s="255"/>
      <c r="J1004" s="251"/>
      <c r="K1004" s="251"/>
      <c r="L1004" s="256"/>
      <c r="M1004" s="257"/>
      <c r="N1004" s="258"/>
      <c r="O1004" s="258"/>
      <c r="P1004" s="258"/>
      <c r="Q1004" s="258"/>
      <c r="R1004" s="258"/>
      <c r="S1004" s="258"/>
      <c r="T1004" s="259"/>
      <c r="AT1004" s="260" t="s">
        <v>301</v>
      </c>
      <c r="AU1004" s="260" t="s">
        <v>91</v>
      </c>
      <c r="AV1004" s="12" t="s">
        <v>89</v>
      </c>
      <c r="AW1004" s="12" t="s">
        <v>44</v>
      </c>
      <c r="AX1004" s="12" t="s">
        <v>82</v>
      </c>
      <c r="AY1004" s="260" t="s">
        <v>291</v>
      </c>
    </row>
    <row r="1005" s="13" customFormat="1">
      <c r="B1005" s="261"/>
      <c r="C1005" s="262"/>
      <c r="D1005" s="252" t="s">
        <v>301</v>
      </c>
      <c r="E1005" s="263" t="s">
        <v>80</v>
      </c>
      <c r="F1005" s="264" t="s">
        <v>398</v>
      </c>
      <c r="G1005" s="262"/>
      <c r="H1005" s="265">
        <v>18</v>
      </c>
      <c r="I1005" s="266"/>
      <c r="J1005" s="262"/>
      <c r="K1005" s="262"/>
      <c r="L1005" s="267"/>
      <c r="M1005" s="268"/>
      <c r="N1005" s="269"/>
      <c r="O1005" s="269"/>
      <c r="P1005" s="269"/>
      <c r="Q1005" s="269"/>
      <c r="R1005" s="269"/>
      <c r="S1005" s="269"/>
      <c r="T1005" s="270"/>
      <c r="AT1005" s="271" t="s">
        <v>301</v>
      </c>
      <c r="AU1005" s="271" t="s">
        <v>91</v>
      </c>
      <c r="AV1005" s="13" t="s">
        <v>91</v>
      </c>
      <c r="AW1005" s="13" t="s">
        <v>44</v>
      </c>
      <c r="AX1005" s="13" t="s">
        <v>89</v>
      </c>
      <c r="AY1005" s="271" t="s">
        <v>291</v>
      </c>
    </row>
    <row r="1006" s="1" customFormat="1" ht="38.25" customHeight="1">
      <c r="B1006" s="48"/>
      <c r="C1006" s="238" t="s">
        <v>3801</v>
      </c>
      <c r="D1006" s="238" t="s">
        <v>294</v>
      </c>
      <c r="E1006" s="239" t="s">
        <v>4640</v>
      </c>
      <c r="F1006" s="240" t="s">
        <v>4641</v>
      </c>
      <c r="G1006" s="241" t="s">
        <v>401</v>
      </c>
      <c r="H1006" s="242">
        <v>13</v>
      </c>
      <c r="I1006" s="243"/>
      <c r="J1006" s="244">
        <f>ROUND(I1006*H1006,2)</f>
        <v>0</v>
      </c>
      <c r="K1006" s="240" t="s">
        <v>298</v>
      </c>
      <c r="L1006" s="74"/>
      <c r="M1006" s="245" t="s">
        <v>80</v>
      </c>
      <c r="N1006" s="246" t="s">
        <v>52</v>
      </c>
      <c r="O1006" s="49"/>
      <c r="P1006" s="247">
        <f>O1006*H1006</f>
        <v>0</v>
      </c>
      <c r="Q1006" s="247">
        <v>0</v>
      </c>
      <c r="R1006" s="247">
        <f>Q1006*H1006</f>
        <v>0</v>
      </c>
      <c r="S1006" s="247">
        <v>0</v>
      </c>
      <c r="T1006" s="248">
        <f>S1006*H1006</f>
        <v>0</v>
      </c>
      <c r="AR1006" s="25" t="s">
        <v>668</v>
      </c>
      <c r="AT1006" s="25" t="s">
        <v>294</v>
      </c>
      <c r="AU1006" s="25" t="s">
        <v>91</v>
      </c>
      <c r="AY1006" s="25" t="s">
        <v>291</v>
      </c>
      <c r="BE1006" s="249">
        <f>IF(N1006="základní",J1006,0)</f>
        <v>0</v>
      </c>
      <c r="BF1006" s="249">
        <f>IF(N1006="snížená",J1006,0)</f>
        <v>0</v>
      </c>
      <c r="BG1006" s="249">
        <f>IF(N1006="zákl. přenesená",J1006,0)</f>
        <v>0</v>
      </c>
      <c r="BH1006" s="249">
        <f>IF(N1006="sníž. přenesená",J1006,0)</f>
        <v>0</v>
      </c>
      <c r="BI1006" s="249">
        <f>IF(N1006="nulová",J1006,0)</f>
        <v>0</v>
      </c>
      <c r="BJ1006" s="25" t="s">
        <v>89</v>
      </c>
      <c r="BK1006" s="249">
        <f>ROUND(I1006*H1006,2)</f>
        <v>0</v>
      </c>
      <c r="BL1006" s="25" t="s">
        <v>668</v>
      </c>
      <c r="BM1006" s="25" t="s">
        <v>4642</v>
      </c>
    </row>
    <row r="1007" s="12" customFormat="1">
      <c r="B1007" s="250"/>
      <c r="C1007" s="251"/>
      <c r="D1007" s="252" t="s">
        <v>301</v>
      </c>
      <c r="E1007" s="253" t="s">
        <v>80</v>
      </c>
      <c r="F1007" s="254" t="s">
        <v>4555</v>
      </c>
      <c r="G1007" s="251"/>
      <c r="H1007" s="253" t="s">
        <v>80</v>
      </c>
      <c r="I1007" s="255"/>
      <c r="J1007" s="251"/>
      <c r="K1007" s="251"/>
      <c r="L1007" s="256"/>
      <c r="M1007" s="257"/>
      <c r="N1007" s="258"/>
      <c r="O1007" s="258"/>
      <c r="P1007" s="258"/>
      <c r="Q1007" s="258"/>
      <c r="R1007" s="258"/>
      <c r="S1007" s="258"/>
      <c r="T1007" s="259"/>
      <c r="AT1007" s="260" t="s">
        <v>301</v>
      </c>
      <c r="AU1007" s="260" t="s">
        <v>91</v>
      </c>
      <c r="AV1007" s="12" t="s">
        <v>89</v>
      </c>
      <c r="AW1007" s="12" t="s">
        <v>44</v>
      </c>
      <c r="AX1007" s="12" t="s">
        <v>82</v>
      </c>
      <c r="AY1007" s="260" t="s">
        <v>291</v>
      </c>
    </row>
    <row r="1008" s="12" customFormat="1">
      <c r="B1008" s="250"/>
      <c r="C1008" s="251"/>
      <c r="D1008" s="252" t="s">
        <v>301</v>
      </c>
      <c r="E1008" s="253" t="s">
        <v>80</v>
      </c>
      <c r="F1008" s="254" t="s">
        <v>4643</v>
      </c>
      <c r="G1008" s="251"/>
      <c r="H1008" s="253" t="s">
        <v>80</v>
      </c>
      <c r="I1008" s="255"/>
      <c r="J1008" s="251"/>
      <c r="K1008" s="251"/>
      <c r="L1008" s="256"/>
      <c r="M1008" s="257"/>
      <c r="N1008" s="258"/>
      <c r="O1008" s="258"/>
      <c r="P1008" s="258"/>
      <c r="Q1008" s="258"/>
      <c r="R1008" s="258"/>
      <c r="S1008" s="258"/>
      <c r="T1008" s="259"/>
      <c r="AT1008" s="260" t="s">
        <v>301</v>
      </c>
      <c r="AU1008" s="260" t="s">
        <v>91</v>
      </c>
      <c r="AV1008" s="12" t="s">
        <v>89</v>
      </c>
      <c r="AW1008" s="12" t="s">
        <v>44</v>
      </c>
      <c r="AX1008" s="12" t="s">
        <v>82</v>
      </c>
      <c r="AY1008" s="260" t="s">
        <v>291</v>
      </c>
    </row>
    <row r="1009" s="13" customFormat="1">
      <c r="B1009" s="261"/>
      <c r="C1009" s="262"/>
      <c r="D1009" s="252" t="s">
        <v>301</v>
      </c>
      <c r="E1009" s="263" t="s">
        <v>80</v>
      </c>
      <c r="F1009" s="264" t="s">
        <v>374</v>
      </c>
      <c r="G1009" s="262"/>
      <c r="H1009" s="265">
        <v>13</v>
      </c>
      <c r="I1009" s="266"/>
      <c r="J1009" s="262"/>
      <c r="K1009" s="262"/>
      <c r="L1009" s="267"/>
      <c r="M1009" s="268"/>
      <c r="N1009" s="269"/>
      <c r="O1009" s="269"/>
      <c r="P1009" s="269"/>
      <c r="Q1009" s="269"/>
      <c r="R1009" s="269"/>
      <c r="S1009" s="269"/>
      <c r="T1009" s="270"/>
      <c r="AT1009" s="271" t="s">
        <v>301</v>
      </c>
      <c r="AU1009" s="271" t="s">
        <v>91</v>
      </c>
      <c r="AV1009" s="13" t="s">
        <v>91</v>
      </c>
      <c r="AW1009" s="13" t="s">
        <v>44</v>
      </c>
      <c r="AX1009" s="13" t="s">
        <v>89</v>
      </c>
      <c r="AY1009" s="271" t="s">
        <v>291</v>
      </c>
    </row>
    <row r="1010" s="1" customFormat="1" ht="25.5" customHeight="1">
      <c r="B1010" s="48"/>
      <c r="C1010" s="294" t="s">
        <v>1069</v>
      </c>
      <c r="D1010" s="294" t="s">
        <v>337</v>
      </c>
      <c r="E1010" s="295" t="s">
        <v>4644</v>
      </c>
      <c r="F1010" s="296" t="s">
        <v>4645</v>
      </c>
      <c r="G1010" s="297" t="s">
        <v>401</v>
      </c>
      <c r="H1010" s="298">
        <v>13</v>
      </c>
      <c r="I1010" s="299"/>
      <c r="J1010" s="300">
        <f>ROUND(I1010*H1010,2)</f>
        <v>0</v>
      </c>
      <c r="K1010" s="296" t="s">
        <v>298</v>
      </c>
      <c r="L1010" s="301"/>
      <c r="M1010" s="302" t="s">
        <v>80</v>
      </c>
      <c r="N1010" s="303" t="s">
        <v>52</v>
      </c>
      <c r="O1010" s="49"/>
      <c r="P1010" s="247">
        <f>O1010*H1010</f>
        <v>0</v>
      </c>
      <c r="Q1010" s="247">
        <v>0.0058100000000000001</v>
      </c>
      <c r="R1010" s="247">
        <f>Q1010*H1010</f>
        <v>0.07553</v>
      </c>
      <c r="S1010" s="247">
        <v>0</v>
      </c>
      <c r="T1010" s="248">
        <f>S1010*H1010</f>
        <v>0</v>
      </c>
      <c r="AR1010" s="25" t="s">
        <v>4105</v>
      </c>
      <c r="AT1010" s="25" t="s">
        <v>337</v>
      </c>
      <c r="AU1010" s="25" t="s">
        <v>91</v>
      </c>
      <c r="AY1010" s="25" t="s">
        <v>291</v>
      </c>
      <c r="BE1010" s="249">
        <f>IF(N1010="základní",J1010,0)</f>
        <v>0</v>
      </c>
      <c r="BF1010" s="249">
        <f>IF(N1010="snížená",J1010,0)</f>
        <v>0</v>
      </c>
      <c r="BG1010" s="249">
        <f>IF(N1010="zákl. přenesená",J1010,0)</f>
        <v>0</v>
      </c>
      <c r="BH1010" s="249">
        <f>IF(N1010="sníž. přenesená",J1010,0)</f>
        <v>0</v>
      </c>
      <c r="BI1010" s="249">
        <f>IF(N1010="nulová",J1010,0)</f>
        <v>0</v>
      </c>
      <c r="BJ1010" s="25" t="s">
        <v>89</v>
      </c>
      <c r="BK1010" s="249">
        <f>ROUND(I1010*H1010,2)</f>
        <v>0</v>
      </c>
      <c r="BL1010" s="25" t="s">
        <v>668</v>
      </c>
      <c r="BM1010" s="25" t="s">
        <v>4646</v>
      </c>
    </row>
    <row r="1011" s="12" customFormat="1">
      <c r="B1011" s="250"/>
      <c r="C1011" s="251"/>
      <c r="D1011" s="252" t="s">
        <v>301</v>
      </c>
      <c r="E1011" s="253" t="s">
        <v>80</v>
      </c>
      <c r="F1011" s="254" t="s">
        <v>4555</v>
      </c>
      <c r="G1011" s="251"/>
      <c r="H1011" s="253" t="s">
        <v>80</v>
      </c>
      <c r="I1011" s="255"/>
      <c r="J1011" s="251"/>
      <c r="K1011" s="251"/>
      <c r="L1011" s="256"/>
      <c r="M1011" s="257"/>
      <c r="N1011" s="258"/>
      <c r="O1011" s="258"/>
      <c r="P1011" s="258"/>
      <c r="Q1011" s="258"/>
      <c r="R1011" s="258"/>
      <c r="S1011" s="258"/>
      <c r="T1011" s="259"/>
      <c r="AT1011" s="260" t="s">
        <v>301</v>
      </c>
      <c r="AU1011" s="260" t="s">
        <v>91</v>
      </c>
      <c r="AV1011" s="12" t="s">
        <v>89</v>
      </c>
      <c r="AW1011" s="12" t="s">
        <v>44</v>
      </c>
      <c r="AX1011" s="12" t="s">
        <v>82</v>
      </c>
      <c r="AY1011" s="260" t="s">
        <v>291</v>
      </c>
    </row>
    <row r="1012" s="12" customFormat="1">
      <c r="B1012" s="250"/>
      <c r="C1012" s="251"/>
      <c r="D1012" s="252" t="s">
        <v>301</v>
      </c>
      <c r="E1012" s="253" t="s">
        <v>80</v>
      </c>
      <c r="F1012" s="254" t="s">
        <v>4643</v>
      </c>
      <c r="G1012" s="251"/>
      <c r="H1012" s="253" t="s">
        <v>80</v>
      </c>
      <c r="I1012" s="255"/>
      <c r="J1012" s="251"/>
      <c r="K1012" s="251"/>
      <c r="L1012" s="256"/>
      <c r="M1012" s="257"/>
      <c r="N1012" s="258"/>
      <c r="O1012" s="258"/>
      <c r="P1012" s="258"/>
      <c r="Q1012" s="258"/>
      <c r="R1012" s="258"/>
      <c r="S1012" s="258"/>
      <c r="T1012" s="259"/>
      <c r="AT1012" s="260" t="s">
        <v>301</v>
      </c>
      <c r="AU1012" s="260" t="s">
        <v>91</v>
      </c>
      <c r="AV1012" s="12" t="s">
        <v>89</v>
      </c>
      <c r="AW1012" s="12" t="s">
        <v>44</v>
      </c>
      <c r="AX1012" s="12" t="s">
        <v>82</v>
      </c>
      <c r="AY1012" s="260" t="s">
        <v>291</v>
      </c>
    </row>
    <row r="1013" s="13" customFormat="1">
      <c r="B1013" s="261"/>
      <c r="C1013" s="262"/>
      <c r="D1013" s="252" t="s">
        <v>301</v>
      </c>
      <c r="E1013" s="263" t="s">
        <v>80</v>
      </c>
      <c r="F1013" s="264" t="s">
        <v>374</v>
      </c>
      <c r="G1013" s="262"/>
      <c r="H1013" s="265">
        <v>13</v>
      </c>
      <c r="I1013" s="266"/>
      <c r="J1013" s="262"/>
      <c r="K1013" s="262"/>
      <c r="L1013" s="267"/>
      <c r="M1013" s="268"/>
      <c r="N1013" s="269"/>
      <c r="O1013" s="269"/>
      <c r="P1013" s="269"/>
      <c r="Q1013" s="269"/>
      <c r="R1013" s="269"/>
      <c r="S1013" s="269"/>
      <c r="T1013" s="270"/>
      <c r="AT1013" s="271" t="s">
        <v>301</v>
      </c>
      <c r="AU1013" s="271" t="s">
        <v>91</v>
      </c>
      <c r="AV1013" s="13" t="s">
        <v>91</v>
      </c>
      <c r="AW1013" s="13" t="s">
        <v>44</v>
      </c>
      <c r="AX1013" s="13" t="s">
        <v>89</v>
      </c>
      <c r="AY1013" s="271" t="s">
        <v>291</v>
      </c>
    </row>
    <row r="1014" s="1" customFormat="1" ht="16.5" customHeight="1">
      <c r="B1014" s="48"/>
      <c r="C1014" s="238" t="s">
        <v>3808</v>
      </c>
      <c r="D1014" s="238" t="s">
        <v>294</v>
      </c>
      <c r="E1014" s="239" t="s">
        <v>4647</v>
      </c>
      <c r="F1014" s="240" t="s">
        <v>4648</v>
      </c>
      <c r="G1014" s="241" t="s">
        <v>352</v>
      </c>
      <c r="H1014" s="242">
        <v>21.600000000000001</v>
      </c>
      <c r="I1014" s="243"/>
      <c r="J1014" s="244">
        <f>ROUND(I1014*H1014,2)</f>
        <v>0</v>
      </c>
      <c r="K1014" s="240" t="s">
        <v>298</v>
      </c>
      <c r="L1014" s="74"/>
      <c r="M1014" s="245" t="s">
        <v>80</v>
      </c>
      <c r="N1014" s="246" t="s">
        <v>52</v>
      </c>
      <c r="O1014" s="49"/>
      <c r="P1014" s="247">
        <f>O1014*H1014</f>
        <v>0</v>
      </c>
      <c r="Q1014" s="247">
        <v>0.00069999999999999999</v>
      </c>
      <c r="R1014" s="247">
        <f>Q1014*H1014</f>
        <v>0.015120000000000002</v>
      </c>
      <c r="S1014" s="247">
        <v>0</v>
      </c>
      <c r="T1014" s="248">
        <f>S1014*H1014</f>
        <v>0</v>
      </c>
      <c r="AR1014" s="25" t="s">
        <v>668</v>
      </c>
      <c r="AT1014" s="25" t="s">
        <v>294</v>
      </c>
      <c r="AU1014" s="25" t="s">
        <v>91</v>
      </c>
      <c r="AY1014" s="25" t="s">
        <v>291</v>
      </c>
      <c r="BE1014" s="249">
        <f>IF(N1014="základní",J1014,0)</f>
        <v>0</v>
      </c>
      <c r="BF1014" s="249">
        <f>IF(N1014="snížená",J1014,0)</f>
        <v>0</v>
      </c>
      <c r="BG1014" s="249">
        <f>IF(N1014="zákl. přenesená",J1014,0)</f>
        <v>0</v>
      </c>
      <c r="BH1014" s="249">
        <f>IF(N1014="sníž. přenesená",J1014,0)</f>
        <v>0</v>
      </c>
      <c r="BI1014" s="249">
        <f>IF(N1014="nulová",J1014,0)</f>
        <v>0</v>
      </c>
      <c r="BJ1014" s="25" t="s">
        <v>89</v>
      </c>
      <c r="BK1014" s="249">
        <f>ROUND(I1014*H1014,2)</f>
        <v>0</v>
      </c>
      <c r="BL1014" s="25" t="s">
        <v>668</v>
      </c>
      <c r="BM1014" s="25" t="s">
        <v>4649</v>
      </c>
    </row>
    <row r="1015" s="12" customFormat="1">
      <c r="B1015" s="250"/>
      <c r="C1015" s="251"/>
      <c r="D1015" s="252" t="s">
        <v>301</v>
      </c>
      <c r="E1015" s="253" t="s">
        <v>80</v>
      </c>
      <c r="F1015" s="254" t="s">
        <v>4555</v>
      </c>
      <c r="G1015" s="251"/>
      <c r="H1015" s="253" t="s">
        <v>80</v>
      </c>
      <c r="I1015" s="255"/>
      <c r="J1015" s="251"/>
      <c r="K1015" s="251"/>
      <c r="L1015" s="256"/>
      <c r="M1015" s="257"/>
      <c r="N1015" s="258"/>
      <c r="O1015" s="258"/>
      <c r="P1015" s="258"/>
      <c r="Q1015" s="258"/>
      <c r="R1015" s="258"/>
      <c r="S1015" s="258"/>
      <c r="T1015" s="259"/>
      <c r="AT1015" s="260" t="s">
        <v>301</v>
      </c>
      <c r="AU1015" s="260" t="s">
        <v>91</v>
      </c>
      <c r="AV1015" s="12" t="s">
        <v>89</v>
      </c>
      <c r="AW1015" s="12" t="s">
        <v>44</v>
      </c>
      <c r="AX1015" s="12" t="s">
        <v>82</v>
      </c>
      <c r="AY1015" s="260" t="s">
        <v>291</v>
      </c>
    </row>
    <row r="1016" s="12" customFormat="1">
      <c r="B1016" s="250"/>
      <c r="C1016" s="251"/>
      <c r="D1016" s="252" t="s">
        <v>301</v>
      </c>
      <c r="E1016" s="253" t="s">
        <v>80</v>
      </c>
      <c r="F1016" s="254" t="s">
        <v>4650</v>
      </c>
      <c r="G1016" s="251"/>
      <c r="H1016" s="253" t="s">
        <v>80</v>
      </c>
      <c r="I1016" s="255"/>
      <c r="J1016" s="251"/>
      <c r="K1016" s="251"/>
      <c r="L1016" s="256"/>
      <c r="M1016" s="257"/>
      <c r="N1016" s="258"/>
      <c r="O1016" s="258"/>
      <c r="P1016" s="258"/>
      <c r="Q1016" s="258"/>
      <c r="R1016" s="258"/>
      <c r="S1016" s="258"/>
      <c r="T1016" s="259"/>
      <c r="AT1016" s="260" t="s">
        <v>301</v>
      </c>
      <c r="AU1016" s="260" t="s">
        <v>91</v>
      </c>
      <c r="AV1016" s="12" t="s">
        <v>89</v>
      </c>
      <c r="AW1016" s="12" t="s">
        <v>44</v>
      </c>
      <c r="AX1016" s="12" t="s">
        <v>82</v>
      </c>
      <c r="AY1016" s="260" t="s">
        <v>291</v>
      </c>
    </row>
    <row r="1017" s="13" customFormat="1">
      <c r="B1017" s="261"/>
      <c r="C1017" s="262"/>
      <c r="D1017" s="252" t="s">
        <v>301</v>
      </c>
      <c r="E1017" s="263" t="s">
        <v>80</v>
      </c>
      <c r="F1017" s="264" t="s">
        <v>4651</v>
      </c>
      <c r="G1017" s="262"/>
      <c r="H1017" s="265">
        <v>21.600000000000001</v>
      </c>
      <c r="I1017" s="266"/>
      <c r="J1017" s="262"/>
      <c r="K1017" s="262"/>
      <c r="L1017" s="267"/>
      <c r="M1017" s="268"/>
      <c r="N1017" s="269"/>
      <c r="O1017" s="269"/>
      <c r="P1017" s="269"/>
      <c r="Q1017" s="269"/>
      <c r="R1017" s="269"/>
      <c r="S1017" s="269"/>
      <c r="T1017" s="270"/>
      <c r="AT1017" s="271" t="s">
        <v>301</v>
      </c>
      <c r="AU1017" s="271" t="s">
        <v>91</v>
      </c>
      <c r="AV1017" s="13" t="s">
        <v>91</v>
      </c>
      <c r="AW1017" s="13" t="s">
        <v>44</v>
      </c>
      <c r="AX1017" s="13" t="s">
        <v>89</v>
      </c>
      <c r="AY1017" s="271" t="s">
        <v>291</v>
      </c>
    </row>
    <row r="1018" s="1" customFormat="1" ht="16.5" customHeight="1">
      <c r="B1018" s="48"/>
      <c r="C1018" s="238" t="s">
        <v>3812</v>
      </c>
      <c r="D1018" s="238" t="s">
        <v>294</v>
      </c>
      <c r="E1018" s="239" t="s">
        <v>4652</v>
      </c>
      <c r="F1018" s="240" t="s">
        <v>4653</v>
      </c>
      <c r="G1018" s="241" t="s">
        <v>352</v>
      </c>
      <c r="H1018" s="242">
        <v>21.600000000000001</v>
      </c>
      <c r="I1018" s="243"/>
      <c r="J1018" s="244">
        <f>ROUND(I1018*H1018,2)</f>
        <v>0</v>
      </c>
      <c r="K1018" s="240" t="s">
        <v>298</v>
      </c>
      <c r="L1018" s="74"/>
      <c r="M1018" s="245" t="s">
        <v>80</v>
      </c>
      <c r="N1018" s="246" t="s">
        <v>52</v>
      </c>
      <c r="O1018" s="49"/>
      <c r="P1018" s="247">
        <f>O1018*H1018</f>
        <v>0</v>
      </c>
      <c r="Q1018" s="247">
        <v>0</v>
      </c>
      <c r="R1018" s="247">
        <f>Q1018*H1018</f>
        <v>0</v>
      </c>
      <c r="S1018" s="247">
        <v>0</v>
      </c>
      <c r="T1018" s="248">
        <f>S1018*H1018</f>
        <v>0</v>
      </c>
      <c r="AR1018" s="25" t="s">
        <v>668</v>
      </c>
      <c r="AT1018" s="25" t="s">
        <v>294</v>
      </c>
      <c r="AU1018" s="25" t="s">
        <v>91</v>
      </c>
      <c r="AY1018" s="25" t="s">
        <v>291</v>
      </c>
      <c r="BE1018" s="249">
        <f>IF(N1018="základní",J1018,0)</f>
        <v>0</v>
      </c>
      <c r="BF1018" s="249">
        <f>IF(N1018="snížená",J1018,0)</f>
        <v>0</v>
      </c>
      <c r="BG1018" s="249">
        <f>IF(N1018="zákl. přenesená",J1018,0)</f>
        <v>0</v>
      </c>
      <c r="BH1018" s="249">
        <f>IF(N1018="sníž. přenesená",J1018,0)</f>
        <v>0</v>
      </c>
      <c r="BI1018" s="249">
        <f>IF(N1018="nulová",J1018,0)</f>
        <v>0</v>
      </c>
      <c r="BJ1018" s="25" t="s">
        <v>89</v>
      </c>
      <c r="BK1018" s="249">
        <f>ROUND(I1018*H1018,2)</f>
        <v>0</v>
      </c>
      <c r="BL1018" s="25" t="s">
        <v>668</v>
      </c>
      <c r="BM1018" s="25" t="s">
        <v>4654</v>
      </c>
    </row>
    <row r="1019" s="12" customFormat="1">
      <c r="B1019" s="250"/>
      <c r="C1019" s="251"/>
      <c r="D1019" s="252" t="s">
        <v>301</v>
      </c>
      <c r="E1019" s="253" t="s">
        <v>80</v>
      </c>
      <c r="F1019" s="254" t="s">
        <v>4555</v>
      </c>
      <c r="G1019" s="251"/>
      <c r="H1019" s="253" t="s">
        <v>80</v>
      </c>
      <c r="I1019" s="255"/>
      <c r="J1019" s="251"/>
      <c r="K1019" s="251"/>
      <c r="L1019" s="256"/>
      <c r="M1019" s="257"/>
      <c r="N1019" s="258"/>
      <c r="O1019" s="258"/>
      <c r="P1019" s="258"/>
      <c r="Q1019" s="258"/>
      <c r="R1019" s="258"/>
      <c r="S1019" s="258"/>
      <c r="T1019" s="259"/>
      <c r="AT1019" s="260" t="s">
        <v>301</v>
      </c>
      <c r="AU1019" s="260" t="s">
        <v>91</v>
      </c>
      <c r="AV1019" s="12" t="s">
        <v>89</v>
      </c>
      <c r="AW1019" s="12" t="s">
        <v>44</v>
      </c>
      <c r="AX1019" s="12" t="s">
        <v>82</v>
      </c>
      <c r="AY1019" s="260" t="s">
        <v>291</v>
      </c>
    </row>
    <row r="1020" s="12" customFormat="1">
      <c r="B1020" s="250"/>
      <c r="C1020" s="251"/>
      <c r="D1020" s="252" t="s">
        <v>301</v>
      </c>
      <c r="E1020" s="253" t="s">
        <v>80</v>
      </c>
      <c r="F1020" s="254" t="s">
        <v>4650</v>
      </c>
      <c r="G1020" s="251"/>
      <c r="H1020" s="253" t="s">
        <v>80</v>
      </c>
      <c r="I1020" s="255"/>
      <c r="J1020" s="251"/>
      <c r="K1020" s="251"/>
      <c r="L1020" s="256"/>
      <c r="M1020" s="257"/>
      <c r="N1020" s="258"/>
      <c r="O1020" s="258"/>
      <c r="P1020" s="258"/>
      <c r="Q1020" s="258"/>
      <c r="R1020" s="258"/>
      <c r="S1020" s="258"/>
      <c r="T1020" s="259"/>
      <c r="AT1020" s="260" t="s">
        <v>301</v>
      </c>
      <c r="AU1020" s="260" t="s">
        <v>91</v>
      </c>
      <c r="AV1020" s="12" t="s">
        <v>89</v>
      </c>
      <c r="AW1020" s="12" t="s">
        <v>44</v>
      </c>
      <c r="AX1020" s="12" t="s">
        <v>82</v>
      </c>
      <c r="AY1020" s="260" t="s">
        <v>291</v>
      </c>
    </row>
    <row r="1021" s="13" customFormat="1">
      <c r="B1021" s="261"/>
      <c r="C1021" s="262"/>
      <c r="D1021" s="252" t="s">
        <v>301</v>
      </c>
      <c r="E1021" s="263" t="s">
        <v>80</v>
      </c>
      <c r="F1021" s="264" t="s">
        <v>4651</v>
      </c>
      <c r="G1021" s="262"/>
      <c r="H1021" s="265">
        <v>21.600000000000001</v>
      </c>
      <c r="I1021" s="266"/>
      <c r="J1021" s="262"/>
      <c r="K1021" s="262"/>
      <c r="L1021" s="267"/>
      <c r="M1021" s="268"/>
      <c r="N1021" s="269"/>
      <c r="O1021" s="269"/>
      <c r="P1021" s="269"/>
      <c r="Q1021" s="269"/>
      <c r="R1021" s="269"/>
      <c r="S1021" s="269"/>
      <c r="T1021" s="270"/>
      <c r="AT1021" s="271" t="s">
        <v>301</v>
      </c>
      <c r="AU1021" s="271" t="s">
        <v>91</v>
      </c>
      <c r="AV1021" s="13" t="s">
        <v>91</v>
      </c>
      <c r="AW1021" s="13" t="s">
        <v>44</v>
      </c>
      <c r="AX1021" s="13" t="s">
        <v>89</v>
      </c>
      <c r="AY1021" s="271" t="s">
        <v>291</v>
      </c>
    </row>
    <row r="1022" s="1" customFormat="1" ht="38.25" customHeight="1">
      <c r="B1022" s="48"/>
      <c r="C1022" s="238" t="s">
        <v>3817</v>
      </c>
      <c r="D1022" s="238" t="s">
        <v>294</v>
      </c>
      <c r="E1022" s="239" t="s">
        <v>4655</v>
      </c>
      <c r="F1022" s="240" t="s">
        <v>4656</v>
      </c>
      <c r="G1022" s="241" t="s">
        <v>401</v>
      </c>
      <c r="H1022" s="242">
        <v>470</v>
      </c>
      <c r="I1022" s="243"/>
      <c r="J1022" s="244">
        <f>ROUND(I1022*H1022,2)</f>
        <v>0</v>
      </c>
      <c r="K1022" s="240" t="s">
        <v>298</v>
      </c>
      <c r="L1022" s="74"/>
      <c r="M1022" s="245" t="s">
        <v>80</v>
      </c>
      <c r="N1022" s="246" t="s">
        <v>52</v>
      </c>
      <c r="O1022" s="49"/>
      <c r="P1022" s="247">
        <f>O1022*H1022</f>
        <v>0</v>
      </c>
      <c r="Q1022" s="247">
        <v>0.00013999999999999999</v>
      </c>
      <c r="R1022" s="247">
        <f>Q1022*H1022</f>
        <v>0.065799999999999997</v>
      </c>
      <c r="S1022" s="247">
        <v>0</v>
      </c>
      <c r="T1022" s="248">
        <f>S1022*H1022</f>
        <v>0</v>
      </c>
      <c r="AR1022" s="25" t="s">
        <v>668</v>
      </c>
      <c r="AT1022" s="25" t="s">
        <v>294</v>
      </c>
      <c r="AU1022" s="25" t="s">
        <v>91</v>
      </c>
      <c r="AY1022" s="25" t="s">
        <v>291</v>
      </c>
      <c r="BE1022" s="249">
        <f>IF(N1022="základní",J1022,0)</f>
        <v>0</v>
      </c>
      <c r="BF1022" s="249">
        <f>IF(N1022="snížená",J1022,0)</f>
        <v>0</v>
      </c>
      <c r="BG1022" s="249">
        <f>IF(N1022="zákl. přenesená",J1022,0)</f>
        <v>0</v>
      </c>
      <c r="BH1022" s="249">
        <f>IF(N1022="sníž. přenesená",J1022,0)</f>
        <v>0</v>
      </c>
      <c r="BI1022" s="249">
        <f>IF(N1022="nulová",J1022,0)</f>
        <v>0</v>
      </c>
      <c r="BJ1022" s="25" t="s">
        <v>89</v>
      </c>
      <c r="BK1022" s="249">
        <f>ROUND(I1022*H1022,2)</f>
        <v>0</v>
      </c>
      <c r="BL1022" s="25" t="s">
        <v>668</v>
      </c>
      <c r="BM1022" s="25" t="s">
        <v>4657</v>
      </c>
    </row>
    <row r="1023" s="12" customFormat="1">
      <c r="B1023" s="250"/>
      <c r="C1023" s="251"/>
      <c r="D1023" s="252" t="s">
        <v>301</v>
      </c>
      <c r="E1023" s="253" t="s">
        <v>80</v>
      </c>
      <c r="F1023" s="254" t="s">
        <v>4555</v>
      </c>
      <c r="G1023" s="251"/>
      <c r="H1023" s="253" t="s">
        <v>80</v>
      </c>
      <c r="I1023" s="255"/>
      <c r="J1023" s="251"/>
      <c r="K1023" s="251"/>
      <c r="L1023" s="256"/>
      <c r="M1023" s="257"/>
      <c r="N1023" s="258"/>
      <c r="O1023" s="258"/>
      <c r="P1023" s="258"/>
      <c r="Q1023" s="258"/>
      <c r="R1023" s="258"/>
      <c r="S1023" s="258"/>
      <c r="T1023" s="259"/>
      <c r="AT1023" s="260" t="s">
        <v>301</v>
      </c>
      <c r="AU1023" s="260" t="s">
        <v>91</v>
      </c>
      <c r="AV1023" s="12" t="s">
        <v>89</v>
      </c>
      <c r="AW1023" s="12" t="s">
        <v>44</v>
      </c>
      <c r="AX1023" s="12" t="s">
        <v>82</v>
      </c>
      <c r="AY1023" s="260" t="s">
        <v>291</v>
      </c>
    </row>
    <row r="1024" s="12" customFormat="1">
      <c r="B1024" s="250"/>
      <c r="C1024" s="251"/>
      <c r="D1024" s="252" t="s">
        <v>301</v>
      </c>
      <c r="E1024" s="253" t="s">
        <v>80</v>
      </c>
      <c r="F1024" s="254" t="s">
        <v>4543</v>
      </c>
      <c r="G1024" s="251"/>
      <c r="H1024" s="253" t="s">
        <v>80</v>
      </c>
      <c r="I1024" s="255"/>
      <c r="J1024" s="251"/>
      <c r="K1024" s="251"/>
      <c r="L1024" s="256"/>
      <c r="M1024" s="257"/>
      <c r="N1024" s="258"/>
      <c r="O1024" s="258"/>
      <c r="P1024" s="258"/>
      <c r="Q1024" s="258"/>
      <c r="R1024" s="258"/>
      <c r="S1024" s="258"/>
      <c r="T1024" s="259"/>
      <c r="AT1024" s="260" t="s">
        <v>301</v>
      </c>
      <c r="AU1024" s="260" t="s">
        <v>91</v>
      </c>
      <c r="AV1024" s="12" t="s">
        <v>89</v>
      </c>
      <c r="AW1024" s="12" t="s">
        <v>44</v>
      </c>
      <c r="AX1024" s="12" t="s">
        <v>82</v>
      </c>
      <c r="AY1024" s="260" t="s">
        <v>291</v>
      </c>
    </row>
    <row r="1025" s="13" customFormat="1">
      <c r="B1025" s="261"/>
      <c r="C1025" s="262"/>
      <c r="D1025" s="252" t="s">
        <v>301</v>
      </c>
      <c r="E1025" s="263" t="s">
        <v>80</v>
      </c>
      <c r="F1025" s="264" t="s">
        <v>4658</v>
      </c>
      <c r="G1025" s="262"/>
      <c r="H1025" s="265">
        <v>405</v>
      </c>
      <c r="I1025" s="266"/>
      <c r="J1025" s="262"/>
      <c r="K1025" s="262"/>
      <c r="L1025" s="267"/>
      <c r="M1025" s="268"/>
      <c r="N1025" s="269"/>
      <c r="O1025" s="269"/>
      <c r="P1025" s="269"/>
      <c r="Q1025" s="269"/>
      <c r="R1025" s="269"/>
      <c r="S1025" s="269"/>
      <c r="T1025" s="270"/>
      <c r="AT1025" s="271" t="s">
        <v>301</v>
      </c>
      <c r="AU1025" s="271" t="s">
        <v>91</v>
      </c>
      <c r="AV1025" s="13" t="s">
        <v>91</v>
      </c>
      <c r="AW1025" s="13" t="s">
        <v>44</v>
      </c>
      <c r="AX1025" s="13" t="s">
        <v>82</v>
      </c>
      <c r="AY1025" s="271" t="s">
        <v>291</v>
      </c>
    </row>
    <row r="1026" s="12" customFormat="1">
      <c r="B1026" s="250"/>
      <c r="C1026" s="251"/>
      <c r="D1026" s="252" t="s">
        <v>301</v>
      </c>
      <c r="E1026" s="253" t="s">
        <v>80</v>
      </c>
      <c r="F1026" s="254" t="s">
        <v>4545</v>
      </c>
      <c r="G1026" s="251"/>
      <c r="H1026" s="253" t="s">
        <v>80</v>
      </c>
      <c r="I1026" s="255"/>
      <c r="J1026" s="251"/>
      <c r="K1026" s="251"/>
      <c r="L1026" s="256"/>
      <c r="M1026" s="257"/>
      <c r="N1026" s="258"/>
      <c r="O1026" s="258"/>
      <c r="P1026" s="258"/>
      <c r="Q1026" s="258"/>
      <c r="R1026" s="258"/>
      <c r="S1026" s="258"/>
      <c r="T1026" s="259"/>
      <c r="AT1026" s="260" t="s">
        <v>301</v>
      </c>
      <c r="AU1026" s="260" t="s">
        <v>91</v>
      </c>
      <c r="AV1026" s="12" t="s">
        <v>89</v>
      </c>
      <c r="AW1026" s="12" t="s">
        <v>44</v>
      </c>
      <c r="AX1026" s="12" t="s">
        <v>82</v>
      </c>
      <c r="AY1026" s="260" t="s">
        <v>291</v>
      </c>
    </row>
    <row r="1027" s="13" customFormat="1">
      <c r="B1027" s="261"/>
      <c r="C1027" s="262"/>
      <c r="D1027" s="252" t="s">
        <v>301</v>
      </c>
      <c r="E1027" s="263" t="s">
        <v>80</v>
      </c>
      <c r="F1027" s="264" t="s">
        <v>672</v>
      </c>
      <c r="G1027" s="262"/>
      <c r="H1027" s="265">
        <v>65</v>
      </c>
      <c r="I1027" s="266"/>
      <c r="J1027" s="262"/>
      <c r="K1027" s="262"/>
      <c r="L1027" s="267"/>
      <c r="M1027" s="268"/>
      <c r="N1027" s="269"/>
      <c r="O1027" s="269"/>
      <c r="P1027" s="269"/>
      <c r="Q1027" s="269"/>
      <c r="R1027" s="269"/>
      <c r="S1027" s="269"/>
      <c r="T1027" s="270"/>
      <c r="AT1027" s="271" t="s">
        <v>301</v>
      </c>
      <c r="AU1027" s="271" t="s">
        <v>91</v>
      </c>
      <c r="AV1027" s="13" t="s">
        <v>91</v>
      </c>
      <c r="AW1027" s="13" t="s">
        <v>44</v>
      </c>
      <c r="AX1027" s="13" t="s">
        <v>82</v>
      </c>
      <c r="AY1027" s="271" t="s">
        <v>291</v>
      </c>
    </row>
    <row r="1028" s="15" customFormat="1">
      <c r="B1028" s="283"/>
      <c r="C1028" s="284"/>
      <c r="D1028" s="252" t="s">
        <v>301</v>
      </c>
      <c r="E1028" s="285" t="s">
        <v>80</v>
      </c>
      <c r="F1028" s="286" t="s">
        <v>315</v>
      </c>
      <c r="G1028" s="284"/>
      <c r="H1028" s="287">
        <v>470</v>
      </c>
      <c r="I1028" s="288"/>
      <c r="J1028" s="284"/>
      <c r="K1028" s="284"/>
      <c r="L1028" s="289"/>
      <c r="M1028" s="290"/>
      <c r="N1028" s="291"/>
      <c r="O1028" s="291"/>
      <c r="P1028" s="291"/>
      <c r="Q1028" s="291"/>
      <c r="R1028" s="291"/>
      <c r="S1028" s="291"/>
      <c r="T1028" s="292"/>
      <c r="AT1028" s="293" t="s">
        <v>301</v>
      </c>
      <c r="AU1028" s="293" t="s">
        <v>91</v>
      </c>
      <c r="AV1028" s="15" t="s">
        <v>299</v>
      </c>
      <c r="AW1028" s="15" t="s">
        <v>44</v>
      </c>
      <c r="AX1028" s="15" t="s">
        <v>89</v>
      </c>
      <c r="AY1028" s="293" t="s">
        <v>291</v>
      </c>
    </row>
    <row r="1029" s="1" customFormat="1" ht="16.5" customHeight="1">
      <c r="B1029" s="48"/>
      <c r="C1029" s="294" t="s">
        <v>3822</v>
      </c>
      <c r="D1029" s="294" t="s">
        <v>337</v>
      </c>
      <c r="E1029" s="295" t="s">
        <v>4659</v>
      </c>
      <c r="F1029" s="296" t="s">
        <v>4660</v>
      </c>
      <c r="G1029" s="297" t="s">
        <v>401</v>
      </c>
      <c r="H1029" s="298">
        <v>470</v>
      </c>
      <c r="I1029" s="299"/>
      <c r="J1029" s="300">
        <f>ROUND(I1029*H1029,2)</f>
        <v>0</v>
      </c>
      <c r="K1029" s="296" t="s">
        <v>298</v>
      </c>
      <c r="L1029" s="301"/>
      <c r="M1029" s="302" t="s">
        <v>80</v>
      </c>
      <c r="N1029" s="303" t="s">
        <v>52</v>
      </c>
      <c r="O1029" s="49"/>
      <c r="P1029" s="247">
        <f>O1029*H1029</f>
        <v>0</v>
      </c>
      <c r="Q1029" s="247">
        <v>2.0000000000000002E-05</v>
      </c>
      <c r="R1029" s="247">
        <f>Q1029*H1029</f>
        <v>0.0094000000000000004</v>
      </c>
      <c r="S1029" s="247">
        <v>0</v>
      </c>
      <c r="T1029" s="248">
        <f>S1029*H1029</f>
        <v>0</v>
      </c>
      <c r="AR1029" s="25" t="s">
        <v>4105</v>
      </c>
      <c r="AT1029" s="25" t="s">
        <v>337</v>
      </c>
      <c r="AU1029" s="25" t="s">
        <v>91</v>
      </c>
      <c r="AY1029" s="25" t="s">
        <v>291</v>
      </c>
      <c r="BE1029" s="249">
        <f>IF(N1029="základní",J1029,0)</f>
        <v>0</v>
      </c>
      <c r="BF1029" s="249">
        <f>IF(N1029="snížená",J1029,0)</f>
        <v>0</v>
      </c>
      <c r="BG1029" s="249">
        <f>IF(N1029="zákl. přenesená",J1029,0)</f>
        <v>0</v>
      </c>
      <c r="BH1029" s="249">
        <f>IF(N1029="sníž. přenesená",J1029,0)</f>
        <v>0</v>
      </c>
      <c r="BI1029" s="249">
        <f>IF(N1029="nulová",J1029,0)</f>
        <v>0</v>
      </c>
      <c r="BJ1029" s="25" t="s">
        <v>89</v>
      </c>
      <c r="BK1029" s="249">
        <f>ROUND(I1029*H1029,2)</f>
        <v>0</v>
      </c>
      <c r="BL1029" s="25" t="s">
        <v>668</v>
      </c>
      <c r="BM1029" s="25" t="s">
        <v>4661</v>
      </c>
    </row>
    <row r="1030" s="12" customFormat="1">
      <c r="B1030" s="250"/>
      <c r="C1030" s="251"/>
      <c r="D1030" s="252" t="s">
        <v>301</v>
      </c>
      <c r="E1030" s="253" t="s">
        <v>80</v>
      </c>
      <c r="F1030" s="254" t="s">
        <v>4555</v>
      </c>
      <c r="G1030" s="251"/>
      <c r="H1030" s="253" t="s">
        <v>80</v>
      </c>
      <c r="I1030" s="255"/>
      <c r="J1030" s="251"/>
      <c r="K1030" s="251"/>
      <c r="L1030" s="256"/>
      <c r="M1030" s="257"/>
      <c r="N1030" s="258"/>
      <c r="O1030" s="258"/>
      <c r="P1030" s="258"/>
      <c r="Q1030" s="258"/>
      <c r="R1030" s="258"/>
      <c r="S1030" s="258"/>
      <c r="T1030" s="259"/>
      <c r="AT1030" s="260" t="s">
        <v>301</v>
      </c>
      <c r="AU1030" s="260" t="s">
        <v>91</v>
      </c>
      <c r="AV1030" s="12" t="s">
        <v>89</v>
      </c>
      <c r="AW1030" s="12" t="s">
        <v>44</v>
      </c>
      <c r="AX1030" s="12" t="s">
        <v>82</v>
      </c>
      <c r="AY1030" s="260" t="s">
        <v>291</v>
      </c>
    </row>
    <row r="1031" s="12" customFormat="1">
      <c r="B1031" s="250"/>
      <c r="C1031" s="251"/>
      <c r="D1031" s="252" t="s">
        <v>301</v>
      </c>
      <c r="E1031" s="253" t="s">
        <v>80</v>
      </c>
      <c r="F1031" s="254" t="s">
        <v>4543</v>
      </c>
      <c r="G1031" s="251"/>
      <c r="H1031" s="253" t="s">
        <v>80</v>
      </c>
      <c r="I1031" s="255"/>
      <c r="J1031" s="251"/>
      <c r="K1031" s="251"/>
      <c r="L1031" s="256"/>
      <c r="M1031" s="257"/>
      <c r="N1031" s="258"/>
      <c r="O1031" s="258"/>
      <c r="P1031" s="258"/>
      <c r="Q1031" s="258"/>
      <c r="R1031" s="258"/>
      <c r="S1031" s="258"/>
      <c r="T1031" s="259"/>
      <c r="AT1031" s="260" t="s">
        <v>301</v>
      </c>
      <c r="AU1031" s="260" t="s">
        <v>91</v>
      </c>
      <c r="AV1031" s="12" t="s">
        <v>89</v>
      </c>
      <c r="AW1031" s="12" t="s">
        <v>44</v>
      </c>
      <c r="AX1031" s="12" t="s">
        <v>82</v>
      </c>
      <c r="AY1031" s="260" t="s">
        <v>291</v>
      </c>
    </row>
    <row r="1032" s="13" customFormat="1">
      <c r="B1032" s="261"/>
      <c r="C1032" s="262"/>
      <c r="D1032" s="252" t="s">
        <v>301</v>
      </c>
      <c r="E1032" s="263" t="s">
        <v>80</v>
      </c>
      <c r="F1032" s="264" t="s">
        <v>4658</v>
      </c>
      <c r="G1032" s="262"/>
      <c r="H1032" s="265">
        <v>405</v>
      </c>
      <c r="I1032" s="266"/>
      <c r="J1032" s="262"/>
      <c r="K1032" s="262"/>
      <c r="L1032" s="267"/>
      <c r="M1032" s="268"/>
      <c r="N1032" s="269"/>
      <c r="O1032" s="269"/>
      <c r="P1032" s="269"/>
      <c r="Q1032" s="269"/>
      <c r="R1032" s="269"/>
      <c r="S1032" s="269"/>
      <c r="T1032" s="270"/>
      <c r="AT1032" s="271" t="s">
        <v>301</v>
      </c>
      <c r="AU1032" s="271" t="s">
        <v>91</v>
      </c>
      <c r="AV1032" s="13" t="s">
        <v>91</v>
      </c>
      <c r="AW1032" s="13" t="s">
        <v>44</v>
      </c>
      <c r="AX1032" s="13" t="s">
        <v>82</v>
      </c>
      <c r="AY1032" s="271" t="s">
        <v>291</v>
      </c>
    </row>
    <row r="1033" s="12" customFormat="1">
      <c r="B1033" s="250"/>
      <c r="C1033" s="251"/>
      <c r="D1033" s="252" t="s">
        <v>301</v>
      </c>
      <c r="E1033" s="253" t="s">
        <v>80</v>
      </c>
      <c r="F1033" s="254" t="s">
        <v>4545</v>
      </c>
      <c r="G1033" s="251"/>
      <c r="H1033" s="253" t="s">
        <v>80</v>
      </c>
      <c r="I1033" s="255"/>
      <c r="J1033" s="251"/>
      <c r="K1033" s="251"/>
      <c r="L1033" s="256"/>
      <c r="M1033" s="257"/>
      <c r="N1033" s="258"/>
      <c r="O1033" s="258"/>
      <c r="P1033" s="258"/>
      <c r="Q1033" s="258"/>
      <c r="R1033" s="258"/>
      <c r="S1033" s="258"/>
      <c r="T1033" s="259"/>
      <c r="AT1033" s="260" t="s">
        <v>301</v>
      </c>
      <c r="AU1033" s="260" t="s">
        <v>91</v>
      </c>
      <c r="AV1033" s="12" t="s">
        <v>89</v>
      </c>
      <c r="AW1033" s="12" t="s">
        <v>44</v>
      </c>
      <c r="AX1033" s="12" t="s">
        <v>82</v>
      </c>
      <c r="AY1033" s="260" t="s">
        <v>291</v>
      </c>
    </row>
    <row r="1034" s="13" customFormat="1">
      <c r="B1034" s="261"/>
      <c r="C1034" s="262"/>
      <c r="D1034" s="252" t="s">
        <v>301</v>
      </c>
      <c r="E1034" s="263" t="s">
        <v>80</v>
      </c>
      <c r="F1034" s="264" t="s">
        <v>672</v>
      </c>
      <c r="G1034" s="262"/>
      <c r="H1034" s="265">
        <v>65</v>
      </c>
      <c r="I1034" s="266"/>
      <c r="J1034" s="262"/>
      <c r="K1034" s="262"/>
      <c r="L1034" s="267"/>
      <c r="M1034" s="268"/>
      <c r="N1034" s="269"/>
      <c r="O1034" s="269"/>
      <c r="P1034" s="269"/>
      <c r="Q1034" s="269"/>
      <c r="R1034" s="269"/>
      <c r="S1034" s="269"/>
      <c r="T1034" s="270"/>
      <c r="AT1034" s="271" t="s">
        <v>301</v>
      </c>
      <c r="AU1034" s="271" t="s">
        <v>91</v>
      </c>
      <c r="AV1034" s="13" t="s">
        <v>91</v>
      </c>
      <c r="AW1034" s="13" t="s">
        <v>44</v>
      </c>
      <c r="AX1034" s="13" t="s">
        <v>82</v>
      </c>
      <c r="AY1034" s="271" t="s">
        <v>291</v>
      </c>
    </row>
    <row r="1035" s="15" customFormat="1">
      <c r="B1035" s="283"/>
      <c r="C1035" s="284"/>
      <c r="D1035" s="252" t="s">
        <v>301</v>
      </c>
      <c r="E1035" s="285" t="s">
        <v>80</v>
      </c>
      <c r="F1035" s="286" t="s">
        <v>315</v>
      </c>
      <c r="G1035" s="284"/>
      <c r="H1035" s="287">
        <v>470</v>
      </c>
      <c r="I1035" s="288"/>
      <c r="J1035" s="284"/>
      <c r="K1035" s="284"/>
      <c r="L1035" s="289"/>
      <c r="M1035" s="290"/>
      <c r="N1035" s="291"/>
      <c r="O1035" s="291"/>
      <c r="P1035" s="291"/>
      <c r="Q1035" s="291"/>
      <c r="R1035" s="291"/>
      <c r="S1035" s="291"/>
      <c r="T1035" s="292"/>
      <c r="AT1035" s="293" t="s">
        <v>301</v>
      </c>
      <c r="AU1035" s="293" t="s">
        <v>91</v>
      </c>
      <c r="AV1035" s="15" t="s">
        <v>299</v>
      </c>
      <c r="AW1035" s="15" t="s">
        <v>44</v>
      </c>
      <c r="AX1035" s="15" t="s">
        <v>89</v>
      </c>
      <c r="AY1035" s="293" t="s">
        <v>291</v>
      </c>
    </row>
    <row r="1036" s="1" customFormat="1" ht="25.5" customHeight="1">
      <c r="B1036" s="48"/>
      <c r="C1036" s="294" t="s">
        <v>3826</v>
      </c>
      <c r="D1036" s="294" t="s">
        <v>337</v>
      </c>
      <c r="E1036" s="295" t="s">
        <v>4662</v>
      </c>
      <c r="F1036" s="296" t="s">
        <v>4663</v>
      </c>
      <c r="G1036" s="297" t="s">
        <v>401</v>
      </c>
      <c r="H1036" s="298">
        <v>460</v>
      </c>
      <c r="I1036" s="299"/>
      <c r="J1036" s="300">
        <f>ROUND(I1036*H1036,2)</f>
        <v>0</v>
      </c>
      <c r="K1036" s="296" t="s">
        <v>298</v>
      </c>
      <c r="L1036" s="301"/>
      <c r="M1036" s="302" t="s">
        <v>80</v>
      </c>
      <c r="N1036" s="303" t="s">
        <v>52</v>
      </c>
      <c r="O1036" s="49"/>
      <c r="P1036" s="247">
        <f>O1036*H1036</f>
        <v>0</v>
      </c>
      <c r="Q1036" s="247">
        <v>0.00035</v>
      </c>
      <c r="R1036" s="247">
        <f>Q1036*H1036</f>
        <v>0.161</v>
      </c>
      <c r="S1036" s="247">
        <v>0</v>
      </c>
      <c r="T1036" s="248">
        <f>S1036*H1036</f>
        <v>0</v>
      </c>
      <c r="AR1036" s="25" t="s">
        <v>4105</v>
      </c>
      <c r="AT1036" s="25" t="s">
        <v>337</v>
      </c>
      <c r="AU1036" s="25" t="s">
        <v>91</v>
      </c>
      <c r="AY1036" s="25" t="s">
        <v>291</v>
      </c>
      <c r="BE1036" s="249">
        <f>IF(N1036="základní",J1036,0)</f>
        <v>0</v>
      </c>
      <c r="BF1036" s="249">
        <f>IF(N1036="snížená",J1036,0)</f>
        <v>0</v>
      </c>
      <c r="BG1036" s="249">
        <f>IF(N1036="zákl. přenesená",J1036,0)</f>
        <v>0</v>
      </c>
      <c r="BH1036" s="249">
        <f>IF(N1036="sníž. přenesená",J1036,0)</f>
        <v>0</v>
      </c>
      <c r="BI1036" s="249">
        <f>IF(N1036="nulová",J1036,0)</f>
        <v>0</v>
      </c>
      <c r="BJ1036" s="25" t="s">
        <v>89</v>
      </c>
      <c r="BK1036" s="249">
        <f>ROUND(I1036*H1036,2)</f>
        <v>0</v>
      </c>
      <c r="BL1036" s="25" t="s">
        <v>668</v>
      </c>
      <c r="BM1036" s="25" t="s">
        <v>4664</v>
      </c>
    </row>
    <row r="1037" s="12" customFormat="1">
      <c r="B1037" s="250"/>
      <c r="C1037" s="251"/>
      <c r="D1037" s="252" t="s">
        <v>301</v>
      </c>
      <c r="E1037" s="253" t="s">
        <v>80</v>
      </c>
      <c r="F1037" s="254" t="s">
        <v>4555</v>
      </c>
      <c r="G1037" s="251"/>
      <c r="H1037" s="253" t="s">
        <v>80</v>
      </c>
      <c r="I1037" s="255"/>
      <c r="J1037" s="251"/>
      <c r="K1037" s="251"/>
      <c r="L1037" s="256"/>
      <c r="M1037" s="257"/>
      <c r="N1037" s="258"/>
      <c r="O1037" s="258"/>
      <c r="P1037" s="258"/>
      <c r="Q1037" s="258"/>
      <c r="R1037" s="258"/>
      <c r="S1037" s="258"/>
      <c r="T1037" s="259"/>
      <c r="AT1037" s="260" t="s">
        <v>301</v>
      </c>
      <c r="AU1037" s="260" t="s">
        <v>91</v>
      </c>
      <c r="AV1037" s="12" t="s">
        <v>89</v>
      </c>
      <c r="AW1037" s="12" t="s">
        <v>44</v>
      </c>
      <c r="AX1037" s="12" t="s">
        <v>82</v>
      </c>
      <c r="AY1037" s="260" t="s">
        <v>291</v>
      </c>
    </row>
    <row r="1038" s="12" customFormat="1">
      <c r="B1038" s="250"/>
      <c r="C1038" s="251"/>
      <c r="D1038" s="252" t="s">
        <v>301</v>
      </c>
      <c r="E1038" s="253" t="s">
        <v>80</v>
      </c>
      <c r="F1038" s="254" t="s">
        <v>4665</v>
      </c>
      <c r="G1038" s="251"/>
      <c r="H1038" s="253" t="s">
        <v>80</v>
      </c>
      <c r="I1038" s="255"/>
      <c r="J1038" s="251"/>
      <c r="K1038" s="251"/>
      <c r="L1038" s="256"/>
      <c r="M1038" s="257"/>
      <c r="N1038" s="258"/>
      <c r="O1038" s="258"/>
      <c r="P1038" s="258"/>
      <c r="Q1038" s="258"/>
      <c r="R1038" s="258"/>
      <c r="S1038" s="258"/>
      <c r="T1038" s="259"/>
      <c r="AT1038" s="260" t="s">
        <v>301</v>
      </c>
      <c r="AU1038" s="260" t="s">
        <v>91</v>
      </c>
      <c r="AV1038" s="12" t="s">
        <v>89</v>
      </c>
      <c r="AW1038" s="12" t="s">
        <v>44</v>
      </c>
      <c r="AX1038" s="12" t="s">
        <v>82</v>
      </c>
      <c r="AY1038" s="260" t="s">
        <v>291</v>
      </c>
    </row>
    <row r="1039" s="13" customFormat="1">
      <c r="B1039" s="261"/>
      <c r="C1039" s="262"/>
      <c r="D1039" s="252" t="s">
        <v>301</v>
      </c>
      <c r="E1039" s="263" t="s">
        <v>80</v>
      </c>
      <c r="F1039" s="264" t="s">
        <v>4666</v>
      </c>
      <c r="G1039" s="262"/>
      <c r="H1039" s="265">
        <v>460</v>
      </c>
      <c r="I1039" s="266"/>
      <c r="J1039" s="262"/>
      <c r="K1039" s="262"/>
      <c r="L1039" s="267"/>
      <c r="M1039" s="268"/>
      <c r="N1039" s="269"/>
      <c r="O1039" s="269"/>
      <c r="P1039" s="269"/>
      <c r="Q1039" s="269"/>
      <c r="R1039" s="269"/>
      <c r="S1039" s="269"/>
      <c r="T1039" s="270"/>
      <c r="AT1039" s="271" t="s">
        <v>301</v>
      </c>
      <c r="AU1039" s="271" t="s">
        <v>91</v>
      </c>
      <c r="AV1039" s="13" t="s">
        <v>91</v>
      </c>
      <c r="AW1039" s="13" t="s">
        <v>44</v>
      </c>
      <c r="AX1039" s="13" t="s">
        <v>89</v>
      </c>
      <c r="AY1039" s="271" t="s">
        <v>291</v>
      </c>
    </row>
    <row r="1040" s="1" customFormat="1" ht="25.5" customHeight="1">
      <c r="B1040" s="48"/>
      <c r="C1040" s="294" t="s">
        <v>3830</v>
      </c>
      <c r="D1040" s="294" t="s">
        <v>337</v>
      </c>
      <c r="E1040" s="295" t="s">
        <v>4667</v>
      </c>
      <c r="F1040" s="296" t="s">
        <v>4668</v>
      </c>
      <c r="G1040" s="297" t="s">
        <v>401</v>
      </c>
      <c r="H1040" s="298">
        <v>620</v>
      </c>
      <c r="I1040" s="299"/>
      <c r="J1040" s="300">
        <f>ROUND(I1040*H1040,2)</f>
        <v>0</v>
      </c>
      <c r="K1040" s="296" t="s">
        <v>298</v>
      </c>
      <c r="L1040" s="301"/>
      <c r="M1040" s="302" t="s">
        <v>80</v>
      </c>
      <c r="N1040" s="303" t="s">
        <v>52</v>
      </c>
      <c r="O1040" s="49"/>
      <c r="P1040" s="247">
        <f>O1040*H1040</f>
        <v>0</v>
      </c>
      <c r="Q1040" s="247">
        <v>0.00042999999999999999</v>
      </c>
      <c r="R1040" s="247">
        <f>Q1040*H1040</f>
        <v>0.2666</v>
      </c>
      <c r="S1040" s="247">
        <v>0</v>
      </c>
      <c r="T1040" s="248">
        <f>S1040*H1040</f>
        <v>0</v>
      </c>
      <c r="AR1040" s="25" t="s">
        <v>4105</v>
      </c>
      <c r="AT1040" s="25" t="s">
        <v>337</v>
      </c>
      <c r="AU1040" s="25" t="s">
        <v>91</v>
      </c>
      <c r="AY1040" s="25" t="s">
        <v>291</v>
      </c>
      <c r="BE1040" s="249">
        <f>IF(N1040="základní",J1040,0)</f>
        <v>0</v>
      </c>
      <c r="BF1040" s="249">
        <f>IF(N1040="snížená",J1040,0)</f>
        <v>0</v>
      </c>
      <c r="BG1040" s="249">
        <f>IF(N1040="zákl. přenesená",J1040,0)</f>
        <v>0</v>
      </c>
      <c r="BH1040" s="249">
        <f>IF(N1040="sníž. přenesená",J1040,0)</f>
        <v>0</v>
      </c>
      <c r="BI1040" s="249">
        <f>IF(N1040="nulová",J1040,0)</f>
        <v>0</v>
      </c>
      <c r="BJ1040" s="25" t="s">
        <v>89</v>
      </c>
      <c r="BK1040" s="249">
        <f>ROUND(I1040*H1040,2)</f>
        <v>0</v>
      </c>
      <c r="BL1040" s="25" t="s">
        <v>668</v>
      </c>
      <c r="BM1040" s="25" t="s">
        <v>4669</v>
      </c>
    </row>
    <row r="1041" s="12" customFormat="1">
      <c r="B1041" s="250"/>
      <c r="C1041" s="251"/>
      <c r="D1041" s="252" t="s">
        <v>301</v>
      </c>
      <c r="E1041" s="253" t="s">
        <v>80</v>
      </c>
      <c r="F1041" s="254" t="s">
        <v>4555</v>
      </c>
      <c r="G1041" s="251"/>
      <c r="H1041" s="253" t="s">
        <v>80</v>
      </c>
      <c r="I1041" s="255"/>
      <c r="J1041" s="251"/>
      <c r="K1041" s="251"/>
      <c r="L1041" s="256"/>
      <c r="M1041" s="257"/>
      <c r="N1041" s="258"/>
      <c r="O1041" s="258"/>
      <c r="P1041" s="258"/>
      <c r="Q1041" s="258"/>
      <c r="R1041" s="258"/>
      <c r="S1041" s="258"/>
      <c r="T1041" s="259"/>
      <c r="AT1041" s="260" t="s">
        <v>301</v>
      </c>
      <c r="AU1041" s="260" t="s">
        <v>91</v>
      </c>
      <c r="AV1041" s="12" t="s">
        <v>89</v>
      </c>
      <c r="AW1041" s="12" t="s">
        <v>44</v>
      </c>
      <c r="AX1041" s="12" t="s">
        <v>82</v>
      </c>
      <c r="AY1041" s="260" t="s">
        <v>291</v>
      </c>
    </row>
    <row r="1042" s="12" customFormat="1">
      <c r="B1042" s="250"/>
      <c r="C1042" s="251"/>
      <c r="D1042" s="252" t="s">
        <v>301</v>
      </c>
      <c r="E1042" s="253" t="s">
        <v>80</v>
      </c>
      <c r="F1042" s="254" t="s">
        <v>4665</v>
      </c>
      <c r="G1042" s="251"/>
      <c r="H1042" s="253" t="s">
        <v>80</v>
      </c>
      <c r="I1042" s="255"/>
      <c r="J1042" s="251"/>
      <c r="K1042" s="251"/>
      <c r="L1042" s="256"/>
      <c r="M1042" s="257"/>
      <c r="N1042" s="258"/>
      <c r="O1042" s="258"/>
      <c r="P1042" s="258"/>
      <c r="Q1042" s="258"/>
      <c r="R1042" s="258"/>
      <c r="S1042" s="258"/>
      <c r="T1042" s="259"/>
      <c r="AT1042" s="260" t="s">
        <v>301</v>
      </c>
      <c r="AU1042" s="260" t="s">
        <v>91</v>
      </c>
      <c r="AV1042" s="12" t="s">
        <v>89</v>
      </c>
      <c r="AW1042" s="12" t="s">
        <v>44</v>
      </c>
      <c r="AX1042" s="12" t="s">
        <v>82</v>
      </c>
      <c r="AY1042" s="260" t="s">
        <v>291</v>
      </c>
    </row>
    <row r="1043" s="13" customFormat="1">
      <c r="B1043" s="261"/>
      <c r="C1043" s="262"/>
      <c r="D1043" s="252" t="s">
        <v>301</v>
      </c>
      <c r="E1043" s="263" t="s">
        <v>80</v>
      </c>
      <c r="F1043" s="264" t="s">
        <v>4670</v>
      </c>
      <c r="G1043" s="262"/>
      <c r="H1043" s="265">
        <v>620</v>
      </c>
      <c r="I1043" s="266"/>
      <c r="J1043" s="262"/>
      <c r="K1043" s="262"/>
      <c r="L1043" s="267"/>
      <c r="M1043" s="268"/>
      <c r="N1043" s="269"/>
      <c r="O1043" s="269"/>
      <c r="P1043" s="269"/>
      <c r="Q1043" s="269"/>
      <c r="R1043" s="269"/>
      <c r="S1043" s="269"/>
      <c r="T1043" s="270"/>
      <c r="AT1043" s="271" t="s">
        <v>301</v>
      </c>
      <c r="AU1043" s="271" t="s">
        <v>91</v>
      </c>
      <c r="AV1043" s="13" t="s">
        <v>91</v>
      </c>
      <c r="AW1043" s="13" t="s">
        <v>44</v>
      </c>
      <c r="AX1043" s="13" t="s">
        <v>89</v>
      </c>
      <c r="AY1043" s="271" t="s">
        <v>291</v>
      </c>
    </row>
    <row r="1044" s="1" customFormat="1" ht="25.5" customHeight="1">
      <c r="B1044" s="48"/>
      <c r="C1044" s="294" t="s">
        <v>3835</v>
      </c>
      <c r="D1044" s="294" t="s">
        <v>337</v>
      </c>
      <c r="E1044" s="295" t="s">
        <v>4671</v>
      </c>
      <c r="F1044" s="296" t="s">
        <v>4672</v>
      </c>
      <c r="G1044" s="297" t="s">
        <v>401</v>
      </c>
      <c r="H1044" s="298">
        <v>350</v>
      </c>
      <c r="I1044" s="299"/>
      <c r="J1044" s="300">
        <f>ROUND(I1044*H1044,2)</f>
        <v>0</v>
      </c>
      <c r="K1044" s="296" t="s">
        <v>298</v>
      </c>
      <c r="L1044" s="301"/>
      <c r="M1044" s="302" t="s">
        <v>80</v>
      </c>
      <c r="N1044" s="303" t="s">
        <v>52</v>
      </c>
      <c r="O1044" s="49"/>
      <c r="P1044" s="247">
        <f>O1044*H1044</f>
        <v>0</v>
      </c>
      <c r="Q1044" s="247">
        <v>0.00068999999999999997</v>
      </c>
      <c r="R1044" s="247">
        <f>Q1044*H1044</f>
        <v>0.24149999999999999</v>
      </c>
      <c r="S1044" s="247">
        <v>0</v>
      </c>
      <c r="T1044" s="248">
        <f>S1044*H1044</f>
        <v>0</v>
      </c>
      <c r="AR1044" s="25" t="s">
        <v>4105</v>
      </c>
      <c r="AT1044" s="25" t="s">
        <v>337</v>
      </c>
      <c r="AU1044" s="25" t="s">
        <v>91</v>
      </c>
      <c r="AY1044" s="25" t="s">
        <v>291</v>
      </c>
      <c r="BE1044" s="249">
        <f>IF(N1044="základní",J1044,0)</f>
        <v>0</v>
      </c>
      <c r="BF1044" s="249">
        <f>IF(N1044="snížená",J1044,0)</f>
        <v>0</v>
      </c>
      <c r="BG1044" s="249">
        <f>IF(N1044="zákl. přenesená",J1044,0)</f>
        <v>0</v>
      </c>
      <c r="BH1044" s="249">
        <f>IF(N1044="sníž. přenesená",J1044,0)</f>
        <v>0</v>
      </c>
      <c r="BI1044" s="249">
        <f>IF(N1044="nulová",J1044,0)</f>
        <v>0</v>
      </c>
      <c r="BJ1044" s="25" t="s">
        <v>89</v>
      </c>
      <c r="BK1044" s="249">
        <f>ROUND(I1044*H1044,2)</f>
        <v>0</v>
      </c>
      <c r="BL1044" s="25" t="s">
        <v>668</v>
      </c>
      <c r="BM1044" s="25" t="s">
        <v>4673</v>
      </c>
    </row>
    <row r="1045" s="12" customFormat="1">
      <c r="B1045" s="250"/>
      <c r="C1045" s="251"/>
      <c r="D1045" s="252" t="s">
        <v>301</v>
      </c>
      <c r="E1045" s="253" t="s">
        <v>80</v>
      </c>
      <c r="F1045" s="254" t="s">
        <v>4555</v>
      </c>
      <c r="G1045" s="251"/>
      <c r="H1045" s="253" t="s">
        <v>80</v>
      </c>
      <c r="I1045" s="255"/>
      <c r="J1045" s="251"/>
      <c r="K1045" s="251"/>
      <c r="L1045" s="256"/>
      <c r="M1045" s="257"/>
      <c r="N1045" s="258"/>
      <c r="O1045" s="258"/>
      <c r="P1045" s="258"/>
      <c r="Q1045" s="258"/>
      <c r="R1045" s="258"/>
      <c r="S1045" s="258"/>
      <c r="T1045" s="259"/>
      <c r="AT1045" s="260" t="s">
        <v>301</v>
      </c>
      <c r="AU1045" s="260" t="s">
        <v>91</v>
      </c>
      <c r="AV1045" s="12" t="s">
        <v>89</v>
      </c>
      <c r="AW1045" s="12" t="s">
        <v>44</v>
      </c>
      <c r="AX1045" s="12" t="s">
        <v>82</v>
      </c>
      <c r="AY1045" s="260" t="s">
        <v>291</v>
      </c>
    </row>
    <row r="1046" s="12" customFormat="1">
      <c r="B1046" s="250"/>
      <c r="C1046" s="251"/>
      <c r="D1046" s="252" t="s">
        <v>301</v>
      </c>
      <c r="E1046" s="253" t="s">
        <v>80</v>
      </c>
      <c r="F1046" s="254" t="s">
        <v>4665</v>
      </c>
      <c r="G1046" s="251"/>
      <c r="H1046" s="253" t="s">
        <v>80</v>
      </c>
      <c r="I1046" s="255"/>
      <c r="J1046" s="251"/>
      <c r="K1046" s="251"/>
      <c r="L1046" s="256"/>
      <c r="M1046" s="257"/>
      <c r="N1046" s="258"/>
      <c r="O1046" s="258"/>
      <c r="P1046" s="258"/>
      <c r="Q1046" s="258"/>
      <c r="R1046" s="258"/>
      <c r="S1046" s="258"/>
      <c r="T1046" s="259"/>
      <c r="AT1046" s="260" t="s">
        <v>301</v>
      </c>
      <c r="AU1046" s="260" t="s">
        <v>91</v>
      </c>
      <c r="AV1046" s="12" t="s">
        <v>89</v>
      </c>
      <c r="AW1046" s="12" t="s">
        <v>44</v>
      </c>
      <c r="AX1046" s="12" t="s">
        <v>82</v>
      </c>
      <c r="AY1046" s="260" t="s">
        <v>291</v>
      </c>
    </row>
    <row r="1047" s="13" customFormat="1">
      <c r="B1047" s="261"/>
      <c r="C1047" s="262"/>
      <c r="D1047" s="252" t="s">
        <v>301</v>
      </c>
      <c r="E1047" s="263" t="s">
        <v>80</v>
      </c>
      <c r="F1047" s="264" t="s">
        <v>4674</v>
      </c>
      <c r="G1047" s="262"/>
      <c r="H1047" s="265">
        <v>350</v>
      </c>
      <c r="I1047" s="266"/>
      <c r="J1047" s="262"/>
      <c r="K1047" s="262"/>
      <c r="L1047" s="267"/>
      <c r="M1047" s="268"/>
      <c r="N1047" s="269"/>
      <c r="O1047" s="269"/>
      <c r="P1047" s="269"/>
      <c r="Q1047" s="269"/>
      <c r="R1047" s="269"/>
      <c r="S1047" s="269"/>
      <c r="T1047" s="270"/>
      <c r="AT1047" s="271" t="s">
        <v>301</v>
      </c>
      <c r="AU1047" s="271" t="s">
        <v>91</v>
      </c>
      <c r="AV1047" s="13" t="s">
        <v>91</v>
      </c>
      <c r="AW1047" s="13" t="s">
        <v>44</v>
      </c>
      <c r="AX1047" s="13" t="s">
        <v>89</v>
      </c>
      <c r="AY1047" s="271" t="s">
        <v>291</v>
      </c>
    </row>
    <row r="1048" s="1" customFormat="1" ht="38.25" customHeight="1">
      <c r="B1048" s="48"/>
      <c r="C1048" s="238" t="s">
        <v>3839</v>
      </c>
      <c r="D1048" s="238" t="s">
        <v>294</v>
      </c>
      <c r="E1048" s="239" t="s">
        <v>4675</v>
      </c>
      <c r="F1048" s="240" t="s">
        <v>4676</v>
      </c>
      <c r="G1048" s="241" t="s">
        <v>401</v>
      </c>
      <c r="H1048" s="242">
        <v>28</v>
      </c>
      <c r="I1048" s="243"/>
      <c r="J1048" s="244">
        <f>ROUND(I1048*H1048,2)</f>
        <v>0</v>
      </c>
      <c r="K1048" s="240" t="s">
        <v>298</v>
      </c>
      <c r="L1048" s="74"/>
      <c r="M1048" s="245" t="s">
        <v>80</v>
      </c>
      <c r="N1048" s="246" t="s">
        <v>52</v>
      </c>
      <c r="O1048" s="49"/>
      <c r="P1048" s="247">
        <f>O1048*H1048</f>
        <v>0</v>
      </c>
      <c r="Q1048" s="247">
        <v>0.22563</v>
      </c>
      <c r="R1048" s="247">
        <f>Q1048*H1048</f>
        <v>6.3176399999999999</v>
      </c>
      <c r="S1048" s="247">
        <v>0</v>
      </c>
      <c r="T1048" s="248">
        <f>S1048*H1048</f>
        <v>0</v>
      </c>
      <c r="AR1048" s="25" t="s">
        <v>668</v>
      </c>
      <c r="AT1048" s="25" t="s">
        <v>294</v>
      </c>
      <c r="AU1048" s="25" t="s">
        <v>91</v>
      </c>
      <c r="AY1048" s="25" t="s">
        <v>291</v>
      </c>
      <c r="BE1048" s="249">
        <f>IF(N1048="základní",J1048,0)</f>
        <v>0</v>
      </c>
      <c r="BF1048" s="249">
        <f>IF(N1048="snížená",J1048,0)</f>
        <v>0</v>
      </c>
      <c r="BG1048" s="249">
        <f>IF(N1048="zákl. přenesená",J1048,0)</f>
        <v>0</v>
      </c>
      <c r="BH1048" s="249">
        <f>IF(N1048="sníž. přenesená",J1048,0)</f>
        <v>0</v>
      </c>
      <c r="BI1048" s="249">
        <f>IF(N1048="nulová",J1048,0)</f>
        <v>0</v>
      </c>
      <c r="BJ1048" s="25" t="s">
        <v>89</v>
      </c>
      <c r="BK1048" s="249">
        <f>ROUND(I1048*H1048,2)</f>
        <v>0</v>
      </c>
      <c r="BL1048" s="25" t="s">
        <v>668</v>
      </c>
      <c r="BM1048" s="25" t="s">
        <v>4677</v>
      </c>
    </row>
    <row r="1049" s="12" customFormat="1">
      <c r="B1049" s="250"/>
      <c r="C1049" s="251"/>
      <c r="D1049" s="252" t="s">
        <v>301</v>
      </c>
      <c r="E1049" s="253" t="s">
        <v>80</v>
      </c>
      <c r="F1049" s="254" t="s">
        <v>4555</v>
      </c>
      <c r="G1049" s="251"/>
      <c r="H1049" s="253" t="s">
        <v>80</v>
      </c>
      <c r="I1049" s="255"/>
      <c r="J1049" s="251"/>
      <c r="K1049" s="251"/>
      <c r="L1049" s="256"/>
      <c r="M1049" s="257"/>
      <c r="N1049" s="258"/>
      <c r="O1049" s="258"/>
      <c r="P1049" s="258"/>
      <c r="Q1049" s="258"/>
      <c r="R1049" s="258"/>
      <c r="S1049" s="258"/>
      <c r="T1049" s="259"/>
      <c r="AT1049" s="260" t="s">
        <v>301</v>
      </c>
      <c r="AU1049" s="260" t="s">
        <v>91</v>
      </c>
      <c r="AV1049" s="12" t="s">
        <v>89</v>
      </c>
      <c r="AW1049" s="12" t="s">
        <v>44</v>
      </c>
      <c r="AX1049" s="12" t="s">
        <v>82</v>
      </c>
      <c r="AY1049" s="260" t="s">
        <v>291</v>
      </c>
    </row>
    <row r="1050" s="12" customFormat="1">
      <c r="B1050" s="250"/>
      <c r="C1050" s="251"/>
      <c r="D1050" s="252" t="s">
        <v>301</v>
      </c>
      <c r="E1050" s="253" t="s">
        <v>80</v>
      </c>
      <c r="F1050" s="254" t="s">
        <v>4678</v>
      </c>
      <c r="G1050" s="251"/>
      <c r="H1050" s="253" t="s">
        <v>80</v>
      </c>
      <c r="I1050" s="255"/>
      <c r="J1050" s="251"/>
      <c r="K1050" s="251"/>
      <c r="L1050" s="256"/>
      <c r="M1050" s="257"/>
      <c r="N1050" s="258"/>
      <c r="O1050" s="258"/>
      <c r="P1050" s="258"/>
      <c r="Q1050" s="258"/>
      <c r="R1050" s="258"/>
      <c r="S1050" s="258"/>
      <c r="T1050" s="259"/>
      <c r="AT1050" s="260" t="s">
        <v>301</v>
      </c>
      <c r="AU1050" s="260" t="s">
        <v>91</v>
      </c>
      <c r="AV1050" s="12" t="s">
        <v>89</v>
      </c>
      <c r="AW1050" s="12" t="s">
        <v>44</v>
      </c>
      <c r="AX1050" s="12" t="s">
        <v>82</v>
      </c>
      <c r="AY1050" s="260" t="s">
        <v>291</v>
      </c>
    </row>
    <row r="1051" s="13" customFormat="1">
      <c r="B1051" s="261"/>
      <c r="C1051" s="262"/>
      <c r="D1051" s="252" t="s">
        <v>301</v>
      </c>
      <c r="E1051" s="263" t="s">
        <v>80</v>
      </c>
      <c r="F1051" s="264" t="s">
        <v>4632</v>
      </c>
      <c r="G1051" s="262"/>
      <c r="H1051" s="265">
        <v>28</v>
      </c>
      <c r="I1051" s="266"/>
      <c r="J1051" s="262"/>
      <c r="K1051" s="262"/>
      <c r="L1051" s="267"/>
      <c r="M1051" s="268"/>
      <c r="N1051" s="269"/>
      <c r="O1051" s="269"/>
      <c r="P1051" s="269"/>
      <c r="Q1051" s="269"/>
      <c r="R1051" s="269"/>
      <c r="S1051" s="269"/>
      <c r="T1051" s="270"/>
      <c r="AT1051" s="271" t="s">
        <v>301</v>
      </c>
      <c r="AU1051" s="271" t="s">
        <v>91</v>
      </c>
      <c r="AV1051" s="13" t="s">
        <v>91</v>
      </c>
      <c r="AW1051" s="13" t="s">
        <v>44</v>
      </c>
      <c r="AX1051" s="13" t="s">
        <v>89</v>
      </c>
      <c r="AY1051" s="271" t="s">
        <v>291</v>
      </c>
    </row>
    <row r="1052" s="1" customFormat="1" ht="25.5" customHeight="1">
      <c r="B1052" s="48"/>
      <c r="C1052" s="294" t="s">
        <v>3843</v>
      </c>
      <c r="D1052" s="294" t="s">
        <v>337</v>
      </c>
      <c r="E1052" s="295" t="s">
        <v>4637</v>
      </c>
      <c r="F1052" s="296" t="s">
        <v>4638</v>
      </c>
      <c r="G1052" s="297" t="s">
        <v>401</v>
      </c>
      <c r="H1052" s="298">
        <v>28</v>
      </c>
      <c r="I1052" s="299"/>
      <c r="J1052" s="300">
        <f>ROUND(I1052*H1052,2)</f>
        <v>0</v>
      </c>
      <c r="K1052" s="296" t="s">
        <v>298</v>
      </c>
      <c r="L1052" s="301"/>
      <c r="M1052" s="302" t="s">
        <v>80</v>
      </c>
      <c r="N1052" s="303" t="s">
        <v>52</v>
      </c>
      <c r="O1052" s="49"/>
      <c r="P1052" s="247">
        <f>O1052*H1052</f>
        <v>0</v>
      </c>
      <c r="Q1052" s="247">
        <v>0.0021900000000000001</v>
      </c>
      <c r="R1052" s="247">
        <f>Q1052*H1052</f>
        <v>0.06132</v>
      </c>
      <c r="S1052" s="247">
        <v>0</v>
      </c>
      <c r="T1052" s="248">
        <f>S1052*H1052</f>
        <v>0</v>
      </c>
      <c r="AR1052" s="25" t="s">
        <v>4105</v>
      </c>
      <c r="AT1052" s="25" t="s">
        <v>337</v>
      </c>
      <c r="AU1052" s="25" t="s">
        <v>91</v>
      </c>
      <c r="AY1052" s="25" t="s">
        <v>291</v>
      </c>
      <c r="BE1052" s="249">
        <f>IF(N1052="základní",J1052,0)</f>
        <v>0</v>
      </c>
      <c r="BF1052" s="249">
        <f>IF(N1052="snížená",J1052,0)</f>
        <v>0</v>
      </c>
      <c r="BG1052" s="249">
        <f>IF(N1052="zákl. přenesená",J1052,0)</f>
        <v>0</v>
      </c>
      <c r="BH1052" s="249">
        <f>IF(N1052="sníž. přenesená",J1052,0)</f>
        <v>0</v>
      </c>
      <c r="BI1052" s="249">
        <f>IF(N1052="nulová",J1052,0)</f>
        <v>0</v>
      </c>
      <c r="BJ1052" s="25" t="s">
        <v>89</v>
      </c>
      <c r="BK1052" s="249">
        <f>ROUND(I1052*H1052,2)</f>
        <v>0</v>
      </c>
      <c r="BL1052" s="25" t="s">
        <v>668</v>
      </c>
      <c r="BM1052" s="25" t="s">
        <v>4679</v>
      </c>
    </row>
    <row r="1053" s="12" customFormat="1">
      <c r="B1053" s="250"/>
      <c r="C1053" s="251"/>
      <c r="D1053" s="252" t="s">
        <v>301</v>
      </c>
      <c r="E1053" s="253" t="s">
        <v>80</v>
      </c>
      <c r="F1053" s="254" t="s">
        <v>4555</v>
      </c>
      <c r="G1053" s="251"/>
      <c r="H1053" s="253" t="s">
        <v>80</v>
      </c>
      <c r="I1053" s="255"/>
      <c r="J1053" s="251"/>
      <c r="K1053" s="251"/>
      <c r="L1053" s="256"/>
      <c r="M1053" s="257"/>
      <c r="N1053" s="258"/>
      <c r="O1053" s="258"/>
      <c r="P1053" s="258"/>
      <c r="Q1053" s="258"/>
      <c r="R1053" s="258"/>
      <c r="S1053" s="258"/>
      <c r="T1053" s="259"/>
      <c r="AT1053" s="260" t="s">
        <v>301</v>
      </c>
      <c r="AU1053" s="260" t="s">
        <v>91</v>
      </c>
      <c r="AV1053" s="12" t="s">
        <v>89</v>
      </c>
      <c r="AW1053" s="12" t="s">
        <v>44</v>
      </c>
      <c r="AX1053" s="12" t="s">
        <v>82</v>
      </c>
      <c r="AY1053" s="260" t="s">
        <v>291</v>
      </c>
    </row>
    <row r="1054" s="12" customFormat="1">
      <c r="B1054" s="250"/>
      <c r="C1054" s="251"/>
      <c r="D1054" s="252" t="s">
        <v>301</v>
      </c>
      <c r="E1054" s="253" t="s">
        <v>80</v>
      </c>
      <c r="F1054" s="254" t="s">
        <v>4678</v>
      </c>
      <c r="G1054" s="251"/>
      <c r="H1054" s="253" t="s">
        <v>80</v>
      </c>
      <c r="I1054" s="255"/>
      <c r="J1054" s="251"/>
      <c r="K1054" s="251"/>
      <c r="L1054" s="256"/>
      <c r="M1054" s="257"/>
      <c r="N1054" s="258"/>
      <c r="O1054" s="258"/>
      <c r="P1054" s="258"/>
      <c r="Q1054" s="258"/>
      <c r="R1054" s="258"/>
      <c r="S1054" s="258"/>
      <c r="T1054" s="259"/>
      <c r="AT1054" s="260" t="s">
        <v>301</v>
      </c>
      <c r="AU1054" s="260" t="s">
        <v>91</v>
      </c>
      <c r="AV1054" s="12" t="s">
        <v>89</v>
      </c>
      <c r="AW1054" s="12" t="s">
        <v>44</v>
      </c>
      <c r="AX1054" s="12" t="s">
        <v>82</v>
      </c>
      <c r="AY1054" s="260" t="s">
        <v>291</v>
      </c>
    </row>
    <row r="1055" s="13" customFormat="1">
      <c r="B1055" s="261"/>
      <c r="C1055" s="262"/>
      <c r="D1055" s="252" t="s">
        <v>301</v>
      </c>
      <c r="E1055" s="263" t="s">
        <v>80</v>
      </c>
      <c r="F1055" s="264" t="s">
        <v>4632</v>
      </c>
      <c r="G1055" s="262"/>
      <c r="H1055" s="265">
        <v>28</v>
      </c>
      <c r="I1055" s="266"/>
      <c r="J1055" s="262"/>
      <c r="K1055" s="262"/>
      <c r="L1055" s="267"/>
      <c r="M1055" s="268"/>
      <c r="N1055" s="269"/>
      <c r="O1055" s="269"/>
      <c r="P1055" s="269"/>
      <c r="Q1055" s="269"/>
      <c r="R1055" s="269"/>
      <c r="S1055" s="269"/>
      <c r="T1055" s="270"/>
      <c r="AT1055" s="271" t="s">
        <v>301</v>
      </c>
      <c r="AU1055" s="271" t="s">
        <v>91</v>
      </c>
      <c r="AV1055" s="13" t="s">
        <v>91</v>
      </c>
      <c r="AW1055" s="13" t="s">
        <v>44</v>
      </c>
      <c r="AX1055" s="13" t="s">
        <v>89</v>
      </c>
      <c r="AY1055" s="271" t="s">
        <v>291</v>
      </c>
    </row>
    <row r="1056" s="1" customFormat="1" ht="25.5" customHeight="1">
      <c r="B1056" s="48"/>
      <c r="C1056" s="238" t="s">
        <v>3848</v>
      </c>
      <c r="D1056" s="238" t="s">
        <v>294</v>
      </c>
      <c r="E1056" s="239" t="s">
        <v>4680</v>
      </c>
      <c r="F1056" s="240" t="s">
        <v>4681</v>
      </c>
      <c r="G1056" s="241" t="s">
        <v>401</v>
      </c>
      <c r="H1056" s="242">
        <v>405</v>
      </c>
      <c r="I1056" s="243"/>
      <c r="J1056" s="244">
        <f>ROUND(I1056*H1056,2)</f>
        <v>0</v>
      </c>
      <c r="K1056" s="240" t="s">
        <v>298</v>
      </c>
      <c r="L1056" s="74"/>
      <c r="M1056" s="245" t="s">
        <v>80</v>
      </c>
      <c r="N1056" s="246" t="s">
        <v>52</v>
      </c>
      <c r="O1056" s="49"/>
      <c r="P1056" s="247">
        <f>O1056*H1056</f>
        <v>0</v>
      </c>
      <c r="Q1056" s="247">
        <v>0</v>
      </c>
      <c r="R1056" s="247">
        <f>Q1056*H1056</f>
        <v>0</v>
      </c>
      <c r="S1056" s="247">
        <v>0</v>
      </c>
      <c r="T1056" s="248">
        <f>S1056*H1056</f>
        <v>0</v>
      </c>
      <c r="AR1056" s="25" t="s">
        <v>668</v>
      </c>
      <c r="AT1056" s="25" t="s">
        <v>294</v>
      </c>
      <c r="AU1056" s="25" t="s">
        <v>91</v>
      </c>
      <c r="AY1056" s="25" t="s">
        <v>291</v>
      </c>
      <c r="BE1056" s="249">
        <f>IF(N1056="základní",J1056,0)</f>
        <v>0</v>
      </c>
      <c r="BF1056" s="249">
        <f>IF(N1056="snížená",J1056,0)</f>
        <v>0</v>
      </c>
      <c r="BG1056" s="249">
        <f>IF(N1056="zákl. přenesená",J1056,0)</f>
        <v>0</v>
      </c>
      <c r="BH1056" s="249">
        <f>IF(N1056="sníž. přenesená",J1056,0)</f>
        <v>0</v>
      </c>
      <c r="BI1056" s="249">
        <f>IF(N1056="nulová",J1056,0)</f>
        <v>0</v>
      </c>
      <c r="BJ1056" s="25" t="s">
        <v>89</v>
      </c>
      <c r="BK1056" s="249">
        <f>ROUND(I1056*H1056,2)</f>
        <v>0</v>
      </c>
      <c r="BL1056" s="25" t="s">
        <v>668</v>
      </c>
      <c r="BM1056" s="25" t="s">
        <v>4682</v>
      </c>
    </row>
    <row r="1057" s="12" customFormat="1">
      <c r="B1057" s="250"/>
      <c r="C1057" s="251"/>
      <c r="D1057" s="252" t="s">
        <v>301</v>
      </c>
      <c r="E1057" s="253" t="s">
        <v>80</v>
      </c>
      <c r="F1057" s="254" t="s">
        <v>3955</v>
      </c>
      <c r="G1057" s="251"/>
      <c r="H1057" s="253" t="s">
        <v>80</v>
      </c>
      <c r="I1057" s="255"/>
      <c r="J1057" s="251"/>
      <c r="K1057" s="251"/>
      <c r="L1057" s="256"/>
      <c r="M1057" s="257"/>
      <c r="N1057" s="258"/>
      <c r="O1057" s="258"/>
      <c r="P1057" s="258"/>
      <c r="Q1057" s="258"/>
      <c r="R1057" s="258"/>
      <c r="S1057" s="258"/>
      <c r="T1057" s="259"/>
      <c r="AT1057" s="260" t="s">
        <v>301</v>
      </c>
      <c r="AU1057" s="260" t="s">
        <v>91</v>
      </c>
      <c r="AV1057" s="12" t="s">
        <v>89</v>
      </c>
      <c r="AW1057" s="12" t="s">
        <v>44</v>
      </c>
      <c r="AX1057" s="12" t="s">
        <v>82</v>
      </c>
      <c r="AY1057" s="260" t="s">
        <v>291</v>
      </c>
    </row>
    <row r="1058" s="12" customFormat="1">
      <c r="B1058" s="250"/>
      <c r="C1058" s="251"/>
      <c r="D1058" s="252" t="s">
        <v>301</v>
      </c>
      <c r="E1058" s="253" t="s">
        <v>80</v>
      </c>
      <c r="F1058" s="254" t="s">
        <v>4543</v>
      </c>
      <c r="G1058" s="251"/>
      <c r="H1058" s="253" t="s">
        <v>80</v>
      </c>
      <c r="I1058" s="255"/>
      <c r="J1058" s="251"/>
      <c r="K1058" s="251"/>
      <c r="L1058" s="256"/>
      <c r="M1058" s="257"/>
      <c r="N1058" s="258"/>
      <c r="O1058" s="258"/>
      <c r="P1058" s="258"/>
      <c r="Q1058" s="258"/>
      <c r="R1058" s="258"/>
      <c r="S1058" s="258"/>
      <c r="T1058" s="259"/>
      <c r="AT1058" s="260" t="s">
        <v>301</v>
      </c>
      <c r="AU1058" s="260" t="s">
        <v>91</v>
      </c>
      <c r="AV1058" s="12" t="s">
        <v>89</v>
      </c>
      <c r="AW1058" s="12" t="s">
        <v>44</v>
      </c>
      <c r="AX1058" s="12" t="s">
        <v>82</v>
      </c>
      <c r="AY1058" s="260" t="s">
        <v>291</v>
      </c>
    </row>
    <row r="1059" s="13" customFormat="1">
      <c r="B1059" s="261"/>
      <c r="C1059" s="262"/>
      <c r="D1059" s="252" t="s">
        <v>301</v>
      </c>
      <c r="E1059" s="263" t="s">
        <v>80</v>
      </c>
      <c r="F1059" s="264" t="s">
        <v>4619</v>
      </c>
      <c r="G1059" s="262"/>
      <c r="H1059" s="265">
        <v>405</v>
      </c>
      <c r="I1059" s="266"/>
      <c r="J1059" s="262"/>
      <c r="K1059" s="262"/>
      <c r="L1059" s="267"/>
      <c r="M1059" s="268"/>
      <c r="N1059" s="269"/>
      <c r="O1059" s="269"/>
      <c r="P1059" s="269"/>
      <c r="Q1059" s="269"/>
      <c r="R1059" s="269"/>
      <c r="S1059" s="269"/>
      <c r="T1059" s="270"/>
      <c r="AT1059" s="271" t="s">
        <v>301</v>
      </c>
      <c r="AU1059" s="271" t="s">
        <v>91</v>
      </c>
      <c r="AV1059" s="13" t="s">
        <v>91</v>
      </c>
      <c r="AW1059" s="13" t="s">
        <v>44</v>
      </c>
      <c r="AX1059" s="13" t="s">
        <v>89</v>
      </c>
      <c r="AY1059" s="271" t="s">
        <v>291</v>
      </c>
    </row>
    <row r="1060" s="1" customFormat="1" ht="38.25" customHeight="1">
      <c r="B1060" s="48"/>
      <c r="C1060" s="238" t="s">
        <v>3853</v>
      </c>
      <c r="D1060" s="238" t="s">
        <v>294</v>
      </c>
      <c r="E1060" s="239" t="s">
        <v>4683</v>
      </c>
      <c r="F1060" s="240" t="s">
        <v>4684</v>
      </c>
      <c r="G1060" s="241" t="s">
        <v>401</v>
      </c>
      <c r="H1060" s="242">
        <v>65</v>
      </c>
      <c r="I1060" s="243"/>
      <c r="J1060" s="244">
        <f>ROUND(I1060*H1060,2)</f>
        <v>0</v>
      </c>
      <c r="K1060" s="240" t="s">
        <v>298</v>
      </c>
      <c r="L1060" s="74"/>
      <c r="M1060" s="245" t="s">
        <v>80</v>
      </c>
      <c r="N1060" s="246" t="s">
        <v>52</v>
      </c>
      <c r="O1060" s="49"/>
      <c r="P1060" s="247">
        <f>O1060*H1060</f>
        <v>0</v>
      </c>
      <c r="Q1060" s="247">
        <v>0</v>
      </c>
      <c r="R1060" s="247">
        <f>Q1060*H1060</f>
        <v>0</v>
      </c>
      <c r="S1060" s="247">
        <v>0</v>
      </c>
      <c r="T1060" s="248">
        <f>S1060*H1060</f>
        <v>0</v>
      </c>
      <c r="AR1060" s="25" t="s">
        <v>668</v>
      </c>
      <c r="AT1060" s="25" t="s">
        <v>294</v>
      </c>
      <c r="AU1060" s="25" t="s">
        <v>91</v>
      </c>
      <c r="AY1060" s="25" t="s">
        <v>291</v>
      </c>
      <c r="BE1060" s="249">
        <f>IF(N1060="základní",J1060,0)</f>
        <v>0</v>
      </c>
      <c r="BF1060" s="249">
        <f>IF(N1060="snížená",J1060,0)</f>
        <v>0</v>
      </c>
      <c r="BG1060" s="249">
        <f>IF(N1060="zákl. přenesená",J1060,0)</f>
        <v>0</v>
      </c>
      <c r="BH1060" s="249">
        <f>IF(N1060="sníž. přenesená",J1060,0)</f>
        <v>0</v>
      </c>
      <c r="BI1060" s="249">
        <f>IF(N1060="nulová",J1060,0)</f>
        <v>0</v>
      </c>
      <c r="BJ1060" s="25" t="s">
        <v>89</v>
      </c>
      <c r="BK1060" s="249">
        <f>ROUND(I1060*H1060,2)</f>
        <v>0</v>
      </c>
      <c r="BL1060" s="25" t="s">
        <v>668</v>
      </c>
      <c r="BM1060" s="25" t="s">
        <v>4685</v>
      </c>
    </row>
    <row r="1061" s="12" customFormat="1">
      <c r="B1061" s="250"/>
      <c r="C1061" s="251"/>
      <c r="D1061" s="252" t="s">
        <v>301</v>
      </c>
      <c r="E1061" s="253" t="s">
        <v>80</v>
      </c>
      <c r="F1061" s="254" t="s">
        <v>3955</v>
      </c>
      <c r="G1061" s="251"/>
      <c r="H1061" s="253" t="s">
        <v>80</v>
      </c>
      <c r="I1061" s="255"/>
      <c r="J1061" s="251"/>
      <c r="K1061" s="251"/>
      <c r="L1061" s="256"/>
      <c r="M1061" s="257"/>
      <c r="N1061" s="258"/>
      <c r="O1061" s="258"/>
      <c r="P1061" s="258"/>
      <c r="Q1061" s="258"/>
      <c r="R1061" s="258"/>
      <c r="S1061" s="258"/>
      <c r="T1061" s="259"/>
      <c r="AT1061" s="260" t="s">
        <v>301</v>
      </c>
      <c r="AU1061" s="260" t="s">
        <v>91</v>
      </c>
      <c r="AV1061" s="12" t="s">
        <v>89</v>
      </c>
      <c r="AW1061" s="12" t="s">
        <v>44</v>
      </c>
      <c r="AX1061" s="12" t="s">
        <v>82</v>
      </c>
      <c r="AY1061" s="260" t="s">
        <v>291</v>
      </c>
    </row>
    <row r="1062" s="12" customFormat="1">
      <c r="B1062" s="250"/>
      <c r="C1062" s="251"/>
      <c r="D1062" s="252" t="s">
        <v>301</v>
      </c>
      <c r="E1062" s="253" t="s">
        <v>80</v>
      </c>
      <c r="F1062" s="254" t="s">
        <v>4545</v>
      </c>
      <c r="G1062" s="251"/>
      <c r="H1062" s="253" t="s">
        <v>80</v>
      </c>
      <c r="I1062" s="255"/>
      <c r="J1062" s="251"/>
      <c r="K1062" s="251"/>
      <c r="L1062" s="256"/>
      <c r="M1062" s="257"/>
      <c r="N1062" s="258"/>
      <c r="O1062" s="258"/>
      <c r="P1062" s="258"/>
      <c r="Q1062" s="258"/>
      <c r="R1062" s="258"/>
      <c r="S1062" s="258"/>
      <c r="T1062" s="259"/>
      <c r="AT1062" s="260" t="s">
        <v>301</v>
      </c>
      <c r="AU1062" s="260" t="s">
        <v>91</v>
      </c>
      <c r="AV1062" s="12" t="s">
        <v>89</v>
      </c>
      <c r="AW1062" s="12" t="s">
        <v>44</v>
      </c>
      <c r="AX1062" s="12" t="s">
        <v>82</v>
      </c>
      <c r="AY1062" s="260" t="s">
        <v>291</v>
      </c>
    </row>
    <row r="1063" s="13" customFormat="1">
      <c r="B1063" s="261"/>
      <c r="C1063" s="262"/>
      <c r="D1063" s="252" t="s">
        <v>301</v>
      </c>
      <c r="E1063" s="263" t="s">
        <v>80</v>
      </c>
      <c r="F1063" s="264" t="s">
        <v>672</v>
      </c>
      <c r="G1063" s="262"/>
      <c r="H1063" s="265">
        <v>65</v>
      </c>
      <c r="I1063" s="266"/>
      <c r="J1063" s="262"/>
      <c r="K1063" s="262"/>
      <c r="L1063" s="267"/>
      <c r="M1063" s="268"/>
      <c r="N1063" s="269"/>
      <c r="O1063" s="269"/>
      <c r="P1063" s="269"/>
      <c r="Q1063" s="269"/>
      <c r="R1063" s="269"/>
      <c r="S1063" s="269"/>
      <c r="T1063" s="270"/>
      <c r="AT1063" s="271" t="s">
        <v>301</v>
      </c>
      <c r="AU1063" s="271" t="s">
        <v>91</v>
      </c>
      <c r="AV1063" s="13" t="s">
        <v>91</v>
      </c>
      <c r="AW1063" s="13" t="s">
        <v>44</v>
      </c>
      <c r="AX1063" s="13" t="s">
        <v>89</v>
      </c>
      <c r="AY1063" s="271" t="s">
        <v>291</v>
      </c>
    </row>
    <row r="1064" s="1" customFormat="1" ht="38.25" customHeight="1">
      <c r="B1064" s="48"/>
      <c r="C1064" s="238" t="s">
        <v>3857</v>
      </c>
      <c r="D1064" s="238" t="s">
        <v>294</v>
      </c>
      <c r="E1064" s="239" t="s">
        <v>4686</v>
      </c>
      <c r="F1064" s="240" t="s">
        <v>4687</v>
      </c>
      <c r="G1064" s="241" t="s">
        <v>401</v>
      </c>
      <c r="H1064" s="242">
        <v>14</v>
      </c>
      <c r="I1064" s="243"/>
      <c r="J1064" s="244">
        <f>ROUND(I1064*H1064,2)</f>
        <v>0</v>
      </c>
      <c r="K1064" s="240" t="s">
        <v>298</v>
      </c>
      <c r="L1064" s="74"/>
      <c r="M1064" s="245" t="s">
        <v>80</v>
      </c>
      <c r="N1064" s="246" t="s">
        <v>52</v>
      </c>
      <c r="O1064" s="49"/>
      <c r="P1064" s="247">
        <f>O1064*H1064</f>
        <v>0</v>
      </c>
      <c r="Q1064" s="247">
        <v>0</v>
      </c>
      <c r="R1064" s="247">
        <f>Q1064*H1064</f>
        <v>0</v>
      </c>
      <c r="S1064" s="247">
        <v>0</v>
      </c>
      <c r="T1064" s="248">
        <f>S1064*H1064</f>
        <v>0</v>
      </c>
      <c r="AR1064" s="25" t="s">
        <v>668</v>
      </c>
      <c r="AT1064" s="25" t="s">
        <v>294</v>
      </c>
      <c r="AU1064" s="25" t="s">
        <v>91</v>
      </c>
      <c r="AY1064" s="25" t="s">
        <v>291</v>
      </c>
      <c r="BE1064" s="249">
        <f>IF(N1064="základní",J1064,0)</f>
        <v>0</v>
      </c>
      <c r="BF1064" s="249">
        <f>IF(N1064="snížená",J1064,0)</f>
        <v>0</v>
      </c>
      <c r="BG1064" s="249">
        <f>IF(N1064="zákl. přenesená",J1064,0)</f>
        <v>0</v>
      </c>
      <c r="BH1064" s="249">
        <f>IF(N1064="sníž. přenesená",J1064,0)</f>
        <v>0</v>
      </c>
      <c r="BI1064" s="249">
        <f>IF(N1064="nulová",J1064,0)</f>
        <v>0</v>
      </c>
      <c r="BJ1064" s="25" t="s">
        <v>89</v>
      </c>
      <c r="BK1064" s="249">
        <f>ROUND(I1064*H1064,2)</f>
        <v>0</v>
      </c>
      <c r="BL1064" s="25" t="s">
        <v>668</v>
      </c>
      <c r="BM1064" s="25" t="s">
        <v>4688</v>
      </c>
    </row>
    <row r="1065" s="12" customFormat="1">
      <c r="B1065" s="250"/>
      <c r="C1065" s="251"/>
      <c r="D1065" s="252" t="s">
        <v>301</v>
      </c>
      <c r="E1065" s="253" t="s">
        <v>80</v>
      </c>
      <c r="F1065" s="254" t="s">
        <v>3955</v>
      </c>
      <c r="G1065" s="251"/>
      <c r="H1065" s="253" t="s">
        <v>80</v>
      </c>
      <c r="I1065" s="255"/>
      <c r="J1065" s="251"/>
      <c r="K1065" s="251"/>
      <c r="L1065" s="256"/>
      <c r="M1065" s="257"/>
      <c r="N1065" s="258"/>
      <c r="O1065" s="258"/>
      <c r="P1065" s="258"/>
      <c r="Q1065" s="258"/>
      <c r="R1065" s="258"/>
      <c r="S1065" s="258"/>
      <c r="T1065" s="259"/>
      <c r="AT1065" s="260" t="s">
        <v>301</v>
      </c>
      <c r="AU1065" s="260" t="s">
        <v>91</v>
      </c>
      <c r="AV1065" s="12" t="s">
        <v>89</v>
      </c>
      <c r="AW1065" s="12" t="s">
        <v>44</v>
      </c>
      <c r="AX1065" s="12" t="s">
        <v>82</v>
      </c>
      <c r="AY1065" s="260" t="s">
        <v>291</v>
      </c>
    </row>
    <row r="1066" s="12" customFormat="1">
      <c r="B1066" s="250"/>
      <c r="C1066" s="251"/>
      <c r="D1066" s="252" t="s">
        <v>301</v>
      </c>
      <c r="E1066" s="253" t="s">
        <v>80</v>
      </c>
      <c r="F1066" s="254" t="s">
        <v>4547</v>
      </c>
      <c r="G1066" s="251"/>
      <c r="H1066" s="253" t="s">
        <v>80</v>
      </c>
      <c r="I1066" s="255"/>
      <c r="J1066" s="251"/>
      <c r="K1066" s="251"/>
      <c r="L1066" s="256"/>
      <c r="M1066" s="257"/>
      <c r="N1066" s="258"/>
      <c r="O1066" s="258"/>
      <c r="P1066" s="258"/>
      <c r="Q1066" s="258"/>
      <c r="R1066" s="258"/>
      <c r="S1066" s="258"/>
      <c r="T1066" s="259"/>
      <c r="AT1066" s="260" t="s">
        <v>301</v>
      </c>
      <c r="AU1066" s="260" t="s">
        <v>91</v>
      </c>
      <c r="AV1066" s="12" t="s">
        <v>89</v>
      </c>
      <c r="AW1066" s="12" t="s">
        <v>44</v>
      </c>
      <c r="AX1066" s="12" t="s">
        <v>82</v>
      </c>
      <c r="AY1066" s="260" t="s">
        <v>291</v>
      </c>
    </row>
    <row r="1067" s="13" customFormat="1">
      <c r="B1067" s="261"/>
      <c r="C1067" s="262"/>
      <c r="D1067" s="252" t="s">
        <v>301</v>
      </c>
      <c r="E1067" s="263" t="s">
        <v>80</v>
      </c>
      <c r="F1067" s="264" t="s">
        <v>379</v>
      </c>
      <c r="G1067" s="262"/>
      <c r="H1067" s="265">
        <v>14</v>
      </c>
      <c r="I1067" s="266"/>
      <c r="J1067" s="262"/>
      <c r="K1067" s="262"/>
      <c r="L1067" s="267"/>
      <c r="M1067" s="268"/>
      <c r="N1067" s="269"/>
      <c r="O1067" s="269"/>
      <c r="P1067" s="269"/>
      <c r="Q1067" s="269"/>
      <c r="R1067" s="269"/>
      <c r="S1067" s="269"/>
      <c r="T1067" s="270"/>
      <c r="AT1067" s="271" t="s">
        <v>301</v>
      </c>
      <c r="AU1067" s="271" t="s">
        <v>91</v>
      </c>
      <c r="AV1067" s="13" t="s">
        <v>91</v>
      </c>
      <c r="AW1067" s="13" t="s">
        <v>44</v>
      </c>
      <c r="AX1067" s="13" t="s">
        <v>89</v>
      </c>
      <c r="AY1067" s="271" t="s">
        <v>291</v>
      </c>
    </row>
    <row r="1068" s="11" customFormat="1" ht="37.44001" customHeight="1">
      <c r="B1068" s="222"/>
      <c r="C1068" s="223"/>
      <c r="D1068" s="224" t="s">
        <v>81</v>
      </c>
      <c r="E1068" s="225" t="s">
        <v>4689</v>
      </c>
      <c r="F1068" s="225" t="s">
        <v>219</v>
      </c>
      <c r="G1068" s="223"/>
      <c r="H1068" s="223"/>
      <c r="I1068" s="226"/>
      <c r="J1068" s="227">
        <f>BK1068</f>
        <v>0</v>
      </c>
      <c r="K1068" s="223"/>
      <c r="L1068" s="228"/>
      <c r="M1068" s="229"/>
      <c r="N1068" s="230"/>
      <c r="O1068" s="230"/>
      <c r="P1068" s="231">
        <f>P1069+P1080</f>
        <v>0</v>
      </c>
      <c r="Q1068" s="230"/>
      <c r="R1068" s="231">
        <f>R1069+R1080</f>
        <v>0</v>
      </c>
      <c r="S1068" s="230"/>
      <c r="T1068" s="232">
        <f>T1069+T1080</f>
        <v>0</v>
      </c>
      <c r="AR1068" s="233" t="s">
        <v>328</v>
      </c>
      <c r="AT1068" s="234" t="s">
        <v>81</v>
      </c>
      <c r="AU1068" s="234" t="s">
        <v>82</v>
      </c>
      <c r="AY1068" s="233" t="s">
        <v>291</v>
      </c>
      <c r="BK1068" s="235">
        <f>BK1069+BK1080</f>
        <v>0</v>
      </c>
    </row>
    <row r="1069" s="11" customFormat="1" ht="19.92" customHeight="1">
      <c r="B1069" s="222"/>
      <c r="C1069" s="223"/>
      <c r="D1069" s="224" t="s">
        <v>81</v>
      </c>
      <c r="E1069" s="236" t="s">
        <v>4690</v>
      </c>
      <c r="F1069" s="236" t="s">
        <v>4691</v>
      </c>
      <c r="G1069" s="223"/>
      <c r="H1069" s="223"/>
      <c r="I1069" s="226"/>
      <c r="J1069" s="237">
        <f>BK1069</f>
        <v>0</v>
      </c>
      <c r="K1069" s="223"/>
      <c r="L1069" s="228"/>
      <c r="M1069" s="229"/>
      <c r="N1069" s="230"/>
      <c r="O1069" s="230"/>
      <c r="P1069" s="231">
        <f>SUM(P1070:P1079)</f>
        <v>0</v>
      </c>
      <c r="Q1069" s="230"/>
      <c r="R1069" s="231">
        <f>SUM(R1070:R1079)</f>
        <v>0</v>
      </c>
      <c r="S1069" s="230"/>
      <c r="T1069" s="232">
        <f>SUM(T1070:T1079)</f>
        <v>0</v>
      </c>
      <c r="AR1069" s="233" t="s">
        <v>328</v>
      </c>
      <c r="AT1069" s="234" t="s">
        <v>81</v>
      </c>
      <c r="AU1069" s="234" t="s">
        <v>89</v>
      </c>
      <c r="AY1069" s="233" t="s">
        <v>291</v>
      </c>
      <c r="BK1069" s="235">
        <f>SUM(BK1070:BK1079)</f>
        <v>0</v>
      </c>
    </row>
    <row r="1070" s="1" customFormat="1" ht="16.5" customHeight="1">
      <c r="B1070" s="48"/>
      <c r="C1070" s="238" t="s">
        <v>3862</v>
      </c>
      <c r="D1070" s="238" t="s">
        <v>294</v>
      </c>
      <c r="E1070" s="239" t="s">
        <v>4692</v>
      </c>
      <c r="F1070" s="240" t="s">
        <v>4693</v>
      </c>
      <c r="G1070" s="241" t="s">
        <v>542</v>
      </c>
      <c r="H1070" s="242">
        <v>1</v>
      </c>
      <c r="I1070" s="243"/>
      <c r="J1070" s="244">
        <f>ROUND(I1070*H1070,2)</f>
        <v>0</v>
      </c>
      <c r="K1070" s="240" t="s">
        <v>298</v>
      </c>
      <c r="L1070" s="74"/>
      <c r="M1070" s="245" t="s">
        <v>80</v>
      </c>
      <c r="N1070" s="246" t="s">
        <v>52</v>
      </c>
      <c r="O1070" s="49"/>
      <c r="P1070" s="247">
        <f>O1070*H1070</f>
        <v>0</v>
      </c>
      <c r="Q1070" s="247">
        <v>0</v>
      </c>
      <c r="R1070" s="247">
        <f>Q1070*H1070</f>
        <v>0</v>
      </c>
      <c r="S1070" s="247">
        <v>0</v>
      </c>
      <c r="T1070" s="248">
        <f>S1070*H1070</f>
        <v>0</v>
      </c>
      <c r="AR1070" s="25" t="s">
        <v>4694</v>
      </c>
      <c r="AT1070" s="25" t="s">
        <v>294</v>
      </c>
      <c r="AU1070" s="25" t="s">
        <v>91</v>
      </c>
      <c r="AY1070" s="25" t="s">
        <v>291</v>
      </c>
      <c r="BE1070" s="249">
        <f>IF(N1070="základní",J1070,0)</f>
        <v>0</v>
      </c>
      <c r="BF1070" s="249">
        <f>IF(N1070="snížená",J1070,0)</f>
        <v>0</v>
      </c>
      <c r="BG1070" s="249">
        <f>IF(N1070="zákl. přenesená",J1070,0)</f>
        <v>0</v>
      </c>
      <c r="BH1070" s="249">
        <f>IF(N1070="sníž. přenesená",J1070,0)</f>
        <v>0</v>
      </c>
      <c r="BI1070" s="249">
        <f>IF(N1070="nulová",J1070,0)</f>
        <v>0</v>
      </c>
      <c r="BJ1070" s="25" t="s">
        <v>89</v>
      </c>
      <c r="BK1070" s="249">
        <f>ROUND(I1070*H1070,2)</f>
        <v>0</v>
      </c>
      <c r="BL1070" s="25" t="s">
        <v>4694</v>
      </c>
      <c r="BM1070" s="25" t="s">
        <v>4695</v>
      </c>
    </row>
    <row r="1071" s="12" customFormat="1">
      <c r="B1071" s="250"/>
      <c r="C1071" s="251"/>
      <c r="D1071" s="252" t="s">
        <v>301</v>
      </c>
      <c r="E1071" s="253" t="s">
        <v>80</v>
      </c>
      <c r="F1071" s="254" t="s">
        <v>4507</v>
      </c>
      <c r="G1071" s="251"/>
      <c r="H1071" s="253" t="s">
        <v>80</v>
      </c>
      <c r="I1071" s="255"/>
      <c r="J1071" s="251"/>
      <c r="K1071" s="251"/>
      <c r="L1071" s="256"/>
      <c r="M1071" s="257"/>
      <c r="N1071" s="258"/>
      <c r="O1071" s="258"/>
      <c r="P1071" s="258"/>
      <c r="Q1071" s="258"/>
      <c r="R1071" s="258"/>
      <c r="S1071" s="258"/>
      <c r="T1071" s="259"/>
      <c r="AT1071" s="260" t="s">
        <v>301</v>
      </c>
      <c r="AU1071" s="260" t="s">
        <v>91</v>
      </c>
      <c r="AV1071" s="12" t="s">
        <v>89</v>
      </c>
      <c r="AW1071" s="12" t="s">
        <v>44</v>
      </c>
      <c r="AX1071" s="12" t="s">
        <v>82</v>
      </c>
      <c r="AY1071" s="260" t="s">
        <v>291</v>
      </c>
    </row>
    <row r="1072" s="13" customFormat="1">
      <c r="B1072" s="261"/>
      <c r="C1072" s="262"/>
      <c r="D1072" s="252" t="s">
        <v>301</v>
      </c>
      <c r="E1072" s="263" t="s">
        <v>80</v>
      </c>
      <c r="F1072" s="264" t="s">
        <v>89</v>
      </c>
      <c r="G1072" s="262"/>
      <c r="H1072" s="265">
        <v>1</v>
      </c>
      <c r="I1072" s="266"/>
      <c r="J1072" s="262"/>
      <c r="K1072" s="262"/>
      <c r="L1072" s="267"/>
      <c r="M1072" s="268"/>
      <c r="N1072" s="269"/>
      <c r="O1072" s="269"/>
      <c r="P1072" s="269"/>
      <c r="Q1072" s="269"/>
      <c r="R1072" s="269"/>
      <c r="S1072" s="269"/>
      <c r="T1072" s="270"/>
      <c r="AT1072" s="271" t="s">
        <v>301</v>
      </c>
      <c r="AU1072" s="271" t="s">
        <v>91</v>
      </c>
      <c r="AV1072" s="13" t="s">
        <v>91</v>
      </c>
      <c r="AW1072" s="13" t="s">
        <v>44</v>
      </c>
      <c r="AX1072" s="13" t="s">
        <v>89</v>
      </c>
      <c r="AY1072" s="271" t="s">
        <v>291</v>
      </c>
    </row>
    <row r="1073" s="1" customFormat="1" ht="16.5" customHeight="1">
      <c r="B1073" s="48"/>
      <c r="C1073" s="238" t="s">
        <v>3866</v>
      </c>
      <c r="D1073" s="238" t="s">
        <v>294</v>
      </c>
      <c r="E1073" s="239" t="s">
        <v>4696</v>
      </c>
      <c r="F1073" s="240" t="s">
        <v>4697</v>
      </c>
      <c r="G1073" s="241" t="s">
        <v>542</v>
      </c>
      <c r="H1073" s="242">
        <v>1</v>
      </c>
      <c r="I1073" s="243"/>
      <c r="J1073" s="244">
        <f>ROUND(I1073*H1073,2)</f>
        <v>0</v>
      </c>
      <c r="K1073" s="240" t="s">
        <v>298</v>
      </c>
      <c r="L1073" s="74"/>
      <c r="M1073" s="245" t="s">
        <v>80</v>
      </c>
      <c r="N1073" s="246" t="s">
        <v>52</v>
      </c>
      <c r="O1073" s="49"/>
      <c r="P1073" s="247">
        <f>O1073*H1073</f>
        <v>0</v>
      </c>
      <c r="Q1073" s="247">
        <v>0</v>
      </c>
      <c r="R1073" s="247">
        <f>Q1073*H1073</f>
        <v>0</v>
      </c>
      <c r="S1073" s="247">
        <v>0</v>
      </c>
      <c r="T1073" s="248">
        <f>S1073*H1073</f>
        <v>0</v>
      </c>
      <c r="AR1073" s="25" t="s">
        <v>4694</v>
      </c>
      <c r="AT1073" s="25" t="s">
        <v>294</v>
      </c>
      <c r="AU1073" s="25" t="s">
        <v>91</v>
      </c>
      <c r="AY1073" s="25" t="s">
        <v>291</v>
      </c>
      <c r="BE1073" s="249">
        <f>IF(N1073="základní",J1073,0)</f>
        <v>0</v>
      </c>
      <c r="BF1073" s="249">
        <f>IF(N1073="snížená",J1073,0)</f>
        <v>0</v>
      </c>
      <c r="BG1073" s="249">
        <f>IF(N1073="zákl. přenesená",J1073,0)</f>
        <v>0</v>
      </c>
      <c r="BH1073" s="249">
        <f>IF(N1073="sníž. přenesená",J1073,0)</f>
        <v>0</v>
      </c>
      <c r="BI1073" s="249">
        <f>IF(N1073="nulová",J1073,0)</f>
        <v>0</v>
      </c>
      <c r="BJ1073" s="25" t="s">
        <v>89</v>
      </c>
      <c r="BK1073" s="249">
        <f>ROUND(I1073*H1073,2)</f>
        <v>0</v>
      </c>
      <c r="BL1073" s="25" t="s">
        <v>4694</v>
      </c>
      <c r="BM1073" s="25" t="s">
        <v>4698</v>
      </c>
    </row>
    <row r="1074" s="12" customFormat="1">
      <c r="B1074" s="250"/>
      <c r="C1074" s="251"/>
      <c r="D1074" s="252" t="s">
        <v>301</v>
      </c>
      <c r="E1074" s="253" t="s">
        <v>80</v>
      </c>
      <c r="F1074" s="254" t="s">
        <v>4507</v>
      </c>
      <c r="G1074" s="251"/>
      <c r="H1074" s="253" t="s">
        <v>80</v>
      </c>
      <c r="I1074" s="255"/>
      <c r="J1074" s="251"/>
      <c r="K1074" s="251"/>
      <c r="L1074" s="256"/>
      <c r="M1074" s="257"/>
      <c r="N1074" s="258"/>
      <c r="O1074" s="258"/>
      <c r="P1074" s="258"/>
      <c r="Q1074" s="258"/>
      <c r="R1074" s="258"/>
      <c r="S1074" s="258"/>
      <c r="T1074" s="259"/>
      <c r="AT1074" s="260" t="s">
        <v>301</v>
      </c>
      <c r="AU1074" s="260" t="s">
        <v>91</v>
      </c>
      <c r="AV1074" s="12" t="s">
        <v>89</v>
      </c>
      <c r="AW1074" s="12" t="s">
        <v>44</v>
      </c>
      <c r="AX1074" s="12" t="s">
        <v>82</v>
      </c>
      <c r="AY1074" s="260" t="s">
        <v>291</v>
      </c>
    </row>
    <row r="1075" s="12" customFormat="1">
      <c r="B1075" s="250"/>
      <c r="C1075" s="251"/>
      <c r="D1075" s="252" t="s">
        <v>301</v>
      </c>
      <c r="E1075" s="253" t="s">
        <v>80</v>
      </c>
      <c r="F1075" s="254" t="s">
        <v>4699</v>
      </c>
      <c r="G1075" s="251"/>
      <c r="H1075" s="253" t="s">
        <v>80</v>
      </c>
      <c r="I1075" s="255"/>
      <c r="J1075" s="251"/>
      <c r="K1075" s="251"/>
      <c r="L1075" s="256"/>
      <c r="M1075" s="257"/>
      <c r="N1075" s="258"/>
      <c r="O1075" s="258"/>
      <c r="P1075" s="258"/>
      <c r="Q1075" s="258"/>
      <c r="R1075" s="258"/>
      <c r="S1075" s="258"/>
      <c r="T1075" s="259"/>
      <c r="AT1075" s="260" t="s">
        <v>301</v>
      </c>
      <c r="AU1075" s="260" t="s">
        <v>91</v>
      </c>
      <c r="AV1075" s="12" t="s">
        <v>89</v>
      </c>
      <c r="AW1075" s="12" t="s">
        <v>44</v>
      </c>
      <c r="AX1075" s="12" t="s">
        <v>82</v>
      </c>
      <c r="AY1075" s="260" t="s">
        <v>291</v>
      </c>
    </row>
    <row r="1076" s="13" customFormat="1">
      <c r="B1076" s="261"/>
      <c r="C1076" s="262"/>
      <c r="D1076" s="252" t="s">
        <v>301</v>
      </c>
      <c r="E1076" s="263" t="s">
        <v>80</v>
      </c>
      <c r="F1076" s="264" t="s">
        <v>89</v>
      </c>
      <c r="G1076" s="262"/>
      <c r="H1076" s="265">
        <v>1</v>
      </c>
      <c r="I1076" s="266"/>
      <c r="J1076" s="262"/>
      <c r="K1076" s="262"/>
      <c r="L1076" s="267"/>
      <c r="M1076" s="268"/>
      <c r="N1076" s="269"/>
      <c r="O1076" s="269"/>
      <c r="P1076" s="269"/>
      <c r="Q1076" s="269"/>
      <c r="R1076" s="269"/>
      <c r="S1076" s="269"/>
      <c r="T1076" s="270"/>
      <c r="AT1076" s="271" t="s">
        <v>301</v>
      </c>
      <c r="AU1076" s="271" t="s">
        <v>91</v>
      </c>
      <c r="AV1076" s="13" t="s">
        <v>91</v>
      </c>
      <c r="AW1076" s="13" t="s">
        <v>44</v>
      </c>
      <c r="AX1076" s="13" t="s">
        <v>89</v>
      </c>
      <c r="AY1076" s="271" t="s">
        <v>291</v>
      </c>
    </row>
    <row r="1077" s="1" customFormat="1" ht="16.5" customHeight="1">
      <c r="B1077" s="48"/>
      <c r="C1077" s="238" t="s">
        <v>3870</v>
      </c>
      <c r="D1077" s="238" t="s">
        <v>294</v>
      </c>
      <c r="E1077" s="239" t="s">
        <v>4700</v>
      </c>
      <c r="F1077" s="240" t="s">
        <v>4701</v>
      </c>
      <c r="G1077" s="241" t="s">
        <v>542</v>
      </c>
      <c r="H1077" s="242">
        <v>1</v>
      </c>
      <c r="I1077" s="243"/>
      <c r="J1077" s="244">
        <f>ROUND(I1077*H1077,2)</f>
        <v>0</v>
      </c>
      <c r="K1077" s="240" t="s">
        <v>298</v>
      </c>
      <c r="L1077" s="74"/>
      <c r="M1077" s="245" t="s">
        <v>80</v>
      </c>
      <c r="N1077" s="246" t="s">
        <v>52</v>
      </c>
      <c r="O1077" s="49"/>
      <c r="P1077" s="247">
        <f>O1077*H1077</f>
        <v>0</v>
      </c>
      <c r="Q1077" s="247">
        <v>0</v>
      </c>
      <c r="R1077" s="247">
        <f>Q1077*H1077</f>
        <v>0</v>
      </c>
      <c r="S1077" s="247">
        <v>0</v>
      </c>
      <c r="T1077" s="248">
        <f>S1077*H1077</f>
        <v>0</v>
      </c>
      <c r="AR1077" s="25" t="s">
        <v>4694</v>
      </c>
      <c r="AT1077" s="25" t="s">
        <v>294</v>
      </c>
      <c r="AU1077" s="25" t="s">
        <v>91</v>
      </c>
      <c r="AY1077" s="25" t="s">
        <v>291</v>
      </c>
      <c r="BE1077" s="249">
        <f>IF(N1077="základní",J1077,0)</f>
        <v>0</v>
      </c>
      <c r="BF1077" s="249">
        <f>IF(N1077="snížená",J1077,0)</f>
        <v>0</v>
      </c>
      <c r="BG1077" s="249">
        <f>IF(N1077="zákl. přenesená",J1077,0)</f>
        <v>0</v>
      </c>
      <c r="BH1077" s="249">
        <f>IF(N1077="sníž. přenesená",J1077,0)</f>
        <v>0</v>
      </c>
      <c r="BI1077" s="249">
        <f>IF(N1077="nulová",J1077,0)</f>
        <v>0</v>
      </c>
      <c r="BJ1077" s="25" t="s">
        <v>89</v>
      </c>
      <c r="BK1077" s="249">
        <f>ROUND(I1077*H1077,2)</f>
        <v>0</v>
      </c>
      <c r="BL1077" s="25" t="s">
        <v>4694</v>
      </c>
      <c r="BM1077" s="25" t="s">
        <v>4702</v>
      </c>
    </row>
    <row r="1078" s="12" customFormat="1">
      <c r="B1078" s="250"/>
      <c r="C1078" s="251"/>
      <c r="D1078" s="252" t="s">
        <v>301</v>
      </c>
      <c r="E1078" s="253" t="s">
        <v>80</v>
      </c>
      <c r="F1078" s="254" t="s">
        <v>4507</v>
      </c>
      <c r="G1078" s="251"/>
      <c r="H1078" s="253" t="s">
        <v>80</v>
      </c>
      <c r="I1078" s="255"/>
      <c r="J1078" s="251"/>
      <c r="K1078" s="251"/>
      <c r="L1078" s="256"/>
      <c r="M1078" s="257"/>
      <c r="N1078" s="258"/>
      <c r="O1078" s="258"/>
      <c r="P1078" s="258"/>
      <c r="Q1078" s="258"/>
      <c r="R1078" s="258"/>
      <c r="S1078" s="258"/>
      <c r="T1078" s="259"/>
      <c r="AT1078" s="260" t="s">
        <v>301</v>
      </c>
      <c r="AU1078" s="260" t="s">
        <v>91</v>
      </c>
      <c r="AV1078" s="12" t="s">
        <v>89</v>
      </c>
      <c r="AW1078" s="12" t="s">
        <v>44</v>
      </c>
      <c r="AX1078" s="12" t="s">
        <v>82</v>
      </c>
      <c r="AY1078" s="260" t="s">
        <v>291</v>
      </c>
    </row>
    <row r="1079" s="13" customFormat="1">
      <c r="B1079" s="261"/>
      <c r="C1079" s="262"/>
      <c r="D1079" s="252" t="s">
        <v>301</v>
      </c>
      <c r="E1079" s="263" t="s">
        <v>80</v>
      </c>
      <c r="F1079" s="264" t="s">
        <v>89</v>
      </c>
      <c r="G1079" s="262"/>
      <c r="H1079" s="265">
        <v>1</v>
      </c>
      <c r="I1079" s="266"/>
      <c r="J1079" s="262"/>
      <c r="K1079" s="262"/>
      <c r="L1079" s="267"/>
      <c r="M1079" s="268"/>
      <c r="N1079" s="269"/>
      <c r="O1079" s="269"/>
      <c r="P1079" s="269"/>
      <c r="Q1079" s="269"/>
      <c r="R1079" s="269"/>
      <c r="S1079" s="269"/>
      <c r="T1079" s="270"/>
      <c r="AT1079" s="271" t="s">
        <v>301</v>
      </c>
      <c r="AU1079" s="271" t="s">
        <v>91</v>
      </c>
      <c r="AV1079" s="13" t="s">
        <v>91</v>
      </c>
      <c r="AW1079" s="13" t="s">
        <v>44</v>
      </c>
      <c r="AX1079" s="13" t="s">
        <v>89</v>
      </c>
      <c r="AY1079" s="271" t="s">
        <v>291</v>
      </c>
    </row>
    <row r="1080" s="11" customFormat="1" ht="29.88" customHeight="1">
      <c r="B1080" s="222"/>
      <c r="C1080" s="223"/>
      <c r="D1080" s="224" t="s">
        <v>81</v>
      </c>
      <c r="E1080" s="236" t="s">
        <v>4703</v>
      </c>
      <c r="F1080" s="236" t="s">
        <v>4704</v>
      </c>
      <c r="G1080" s="223"/>
      <c r="H1080" s="223"/>
      <c r="I1080" s="226"/>
      <c r="J1080" s="237">
        <f>BK1080</f>
        <v>0</v>
      </c>
      <c r="K1080" s="223"/>
      <c r="L1080" s="228"/>
      <c r="M1080" s="229"/>
      <c r="N1080" s="230"/>
      <c r="O1080" s="230"/>
      <c r="P1080" s="231">
        <f>SUM(P1081:P1084)</f>
        <v>0</v>
      </c>
      <c r="Q1080" s="230"/>
      <c r="R1080" s="231">
        <f>SUM(R1081:R1084)</f>
        <v>0</v>
      </c>
      <c r="S1080" s="230"/>
      <c r="T1080" s="232">
        <f>SUM(T1081:T1084)</f>
        <v>0</v>
      </c>
      <c r="AR1080" s="233" t="s">
        <v>328</v>
      </c>
      <c r="AT1080" s="234" t="s">
        <v>81</v>
      </c>
      <c r="AU1080" s="234" t="s">
        <v>89</v>
      </c>
      <c r="AY1080" s="233" t="s">
        <v>291</v>
      </c>
      <c r="BK1080" s="235">
        <f>SUM(BK1081:BK1084)</f>
        <v>0</v>
      </c>
    </row>
    <row r="1081" s="1" customFormat="1" ht="16.5" customHeight="1">
      <c r="B1081" s="48"/>
      <c r="C1081" s="238" t="s">
        <v>3874</v>
      </c>
      <c r="D1081" s="238" t="s">
        <v>294</v>
      </c>
      <c r="E1081" s="239" t="s">
        <v>4705</v>
      </c>
      <c r="F1081" s="240" t="s">
        <v>4706</v>
      </c>
      <c r="G1081" s="241" t="s">
        <v>542</v>
      </c>
      <c r="H1081" s="242">
        <v>1</v>
      </c>
      <c r="I1081" s="243"/>
      <c r="J1081" s="244">
        <f>ROUND(I1081*H1081,2)</f>
        <v>0</v>
      </c>
      <c r="K1081" s="240" t="s">
        <v>298</v>
      </c>
      <c r="L1081" s="74"/>
      <c r="M1081" s="245" t="s">
        <v>80</v>
      </c>
      <c r="N1081" s="246" t="s">
        <v>52</v>
      </c>
      <c r="O1081" s="49"/>
      <c r="P1081" s="247">
        <f>O1081*H1081</f>
        <v>0</v>
      </c>
      <c r="Q1081" s="247">
        <v>0</v>
      </c>
      <c r="R1081" s="247">
        <f>Q1081*H1081</f>
        <v>0</v>
      </c>
      <c r="S1081" s="247">
        <v>0</v>
      </c>
      <c r="T1081" s="248">
        <f>S1081*H1081</f>
        <v>0</v>
      </c>
      <c r="AR1081" s="25" t="s">
        <v>4694</v>
      </c>
      <c r="AT1081" s="25" t="s">
        <v>294</v>
      </c>
      <c r="AU1081" s="25" t="s">
        <v>91</v>
      </c>
      <c r="AY1081" s="25" t="s">
        <v>291</v>
      </c>
      <c r="BE1081" s="249">
        <f>IF(N1081="základní",J1081,0)</f>
        <v>0</v>
      </c>
      <c r="BF1081" s="249">
        <f>IF(N1081="snížená",J1081,0)</f>
        <v>0</v>
      </c>
      <c r="BG1081" s="249">
        <f>IF(N1081="zákl. přenesená",J1081,0)</f>
        <v>0</v>
      </c>
      <c r="BH1081" s="249">
        <f>IF(N1081="sníž. přenesená",J1081,0)</f>
        <v>0</v>
      </c>
      <c r="BI1081" s="249">
        <f>IF(N1081="nulová",J1081,0)</f>
        <v>0</v>
      </c>
      <c r="BJ1081" s="25" t="s">
        <v>89</v>
      </c>
      <c r="BK1081" s="249">
        <f>ROUND(I1081*H1081,2)</f>
        <v>0</v>
      </c>
      <c r="BL1081" s="25" t="s">
        <v>4694</v>
      </c>
      <c r="BM1081" s="25" t="s">
        <v>4707</v>
      </c>
    </row>
    <row r="1082" s="12" customFormat="1">
      <c r="B1082" s="250"/>
      <c r="C1082" s="251"/>
      <c r="D1082" s="252" t="s">
        <v>301</v>
      </c>
      <c r="E1082" s="253" t="s">
        <v>80</v>
      </c>
      <c r="F1082" s="254" t="s">
        <v>4507</v>
      </c>
      <c r="G1082" s="251"/>
      <c r="H1082" s="253" t="s">
        <v>80</v>
      </c>
      <c r="I1082" s="255"/>
      <c r="J1082" s="251"/>
      <c r="K1082" s="251"/>
      <c r="L1082" s="256"/>
      <c r="M1082" s="257"/>
      <c r="N1082" s="258"/>
      <c r="O1082" s="258"/>
      <c r="P1082" s="258"/>
      <c r="Q1082" s="258"/>
      <c r="R1082" s="258"/>
      <c r="S1082" s="258"/>
      <c r="T1082" s="259"/>
      <c r="AT1082" s="260" t="s">
        <v>301</v>
      </c>
      <c r="AU1082" s="260" t="s">
        <v>91</v>
      </c>
      <c r="AV1082" s="12" t="s">
        <v>89</v>
      </c>
      <c r="AW1082" s="12" t="s">
        <v>44</v>
      </c>
      <c r="AX1082" s="12" t="s">
        <v>82</v>
      </c>
      <c r="AY1082" s="260" t="s">
        <v>291</v>
      </c>
    </row>
    <row r="1083" s="12" customFormat="1">
      <c r="B1083" s="250"/>
      <c r="C1083" s="251"/>
      <c r="D1083" s="252" t="s">
        <v>301</v>
      </c>
      <c r="E1083" s="253" t="s">
        <v>80</v>
      </c>
      <c r="F1083" s="254" t="s">
        <v>4708</v>
      </c>
      <c r="G1083" s="251"/>
      <c r="H1083" s="253" t="s">
        <v>80</v>
      </c>
      <c r="I1083" s="255"/>
      <c r="J1083" s="251"/>
      <c r="K1083" s="251"/>
      <c r="L1083" s="256"/>
      <c r="M1083" s="257"/>
      <c r="N1083" s="258"/>
      <c r="O1083" s="258"/>
      <c r="P1083" s="258"/>
      <c r="Q1083" s="258"/>
      <c r="R1083" s="258"/>
      <c r="S1083" s="258"/>
      <c r="T1083" s="259"/>
      <c r="AT1083" s="260" t="s">
        <v>301</v>
      </c>
      <c r="AU1083" s="260" t="s">
        <v>91</v>
      </c>
      <c r="AV1083" s="12" t="s">
        <v>89</v>
      </c>
      <c r="AW1083" s="12" t="s">
        <v>44</v>
      </c>
      <c r="AX1083" s="12" t="s">
        <v>82</v>
      </c>
      <c r="AY1083" s="260" t="s">
        <v>291</v>
      </c>
    </row>
    <row r="1084" s="13" customFormat="1">
      <c r="B1084" s="261"/>
      <c r="C1084" s="262"/>
      <c r="D1084" s="252" t="s">
        <v>301</v>
      </c>
      <c r="E1084" s="263" t="s">
        <v>80</v>
      </c>
      <c r="F1084" s="264" t="s">
        <v>89</v>
      </c>
      <c r="G1084" s="262"/>
      <c r="H1084" s="265">
        <v>1</v>
      </c>
      <c r="I1084" s="266"/>
      <c r="J1084" s="262"/>
      <c r="K1084" s="262"/>
      <c r="L1084" s="267"/>
      <c r="M1084" s="316"/>
      <c r="N1084" s="317"/>
      <c r="O1084" s="317"/>
      <c r="P1084" s="317"/>
      <c r="Q1084" s="317"/>
      <c r="R1084" s="317"/>
      <c r="S1084" s="317"/>
      <c r="T1084" s="318"/>
      <c r="AT1084" s="271" t="s">
        <v>301</v>
      </c>
      <c r="AU1084" s="271" t="s">
        <v>91</v>
      </c>
      <c r="AV1084" s="13" t="s">
        <v>91</v>
      </c>
      <c r="AW1084" s="13" t="s">
        <v>44</v>
      </c>
      <c r="AX1084" s="13" t="s">
        <v>89</v>
      </c>
      <c r="AY1084" s="271" t="s">
        <v>291</v>
      </c>
    </row>
    <row r="1085" s="1" customFormat="1" ht="6.96" customHeight="1">
      <c r="B1085" s="69"/>
      <c r="C1085" s="70"/>
      <c r="D1085" s="70"/>
      <c r="E1085" s="70"/>
      <c r="F1085" s="70"/>
      <c r="G1085" s="70"/>
      <c r="H1085" s="70"/>
      <c r="I1085" s="181"/>
      <c r="J1085" s="70"/>
      <c r="K1085" s="70"/>
      <c r="L1085" s="74"/>
    </row>
  </sheetData>
  <sheetProtection sheet="1" autoFilter="0" formatColumns="0" formatRows="0" objects="1" scenarios="1" spinCount="100000" saltValue="xieM7awY3WM+aZjGckCmMRKbLi4KjSrW7l8aL3hTfDIzwW3Kj2UGHHAgwwmHqAOZkLj8on6VIvQHGSw+zSShCQ==" hashValue="3rz/cqqyDZ8ApQcEI8AL/KI0oi9nE4oAiCrJIsccJUYqyhMTH9wNZTkxA0C3tGjINzRRaTYict7iFmWmlK3Dlg==" algorithmName="SHA-512" password="CC35"/>
  <autoFilter ref="C94:K1084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83:H83"/>
    <mergeCell ref="E85:H85"/>
    <mergeCell ref="E87:H87"/>
    <mergeCell ref="G1:H1"/>
    <mergeCell ref="L2:V2"/>
  </mergeCells>
  <hyperlinks>
    <hyperlink ref="F1:G1" location="C2" display="1) Krycí list soupisu"/>
    <hyperlink ref="G1:H1" location="C58" display="2) Rekapitulace"/>
    <hyperlink ref="J1" location="C94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1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2"/>
      <c r="C1" s="152"/>
      <c r="D1" s="153" t="s">
        <v>1</v>
      </c>
      <c r="E1" s="152"/>
      <c r="F1" s="154" t="s">
        <v>246</v>
      </c>
      <c r="G1" s="154" t="s">
        <v>247</v>
      </c>
      <c r="H1" s="154"/>
      <c r="I1" s="155"/>
      <c r="J1" s="154" t="s">
        <v>248</v>
      </c>
      <c r="K1" s="153" t="s">
        <v>249</v>
      </c>
      <c r="L1" s="154" t="s">
        <v>250</v>
      </c>
      <c r="M1" s="154"/>
      <c r="N1" s="154"/>
      <c r="O1" s="154"/>
      <c r="P1" s="154"/>
      <c r="Q1" s="154"/>
      <c r="R1" s="154"/>
      <c r="S1" s="154"/>
      <c r="T1" s="154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181</v>
      </c>
    </row>
    <row r="3" ht="6.96" customHeight="1">
      <c r="B3" s="26"/>
      <c r="C3" s="27"/>
      <c r="D3" s="27"/>
      <c r="E3" s="27"/>
      <c r="F3" s="27"/>
      <c r="G3" s="27"/>
      <c r="H3" s="27"/>
      <c r="I3" s="156"/>
      <c r="J3" s="27"/>
      <c r="K3" s="28"/>
      <c r="AT3" s="25" t="s">
        <v>91</v>
      </c>
    </row>
    <row r="4" ht="36.96" customHeight="1">
      <c r="B4" s="29"/>
      <c r="C4" s="30"/>
      <c r="D4" s="31" t="s">
        <v>251</v>
      </c>
      <c r="E4" s="30"/>
      <c r="F4" s="30"/>
      <c r="G4" s="30"/>
      <c r="H4" s="30"/>
      <c r="I4" s="157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7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7"/>
      <c r="J6" s="30"/>
      <c r="K6" s="32"/>
    </row>
    <row r="7" ht="16.5" customHeight="1">
      <c r="B7" s="29"/>
      <c r="C7" s="30"/>
      <c r="D7" s="30"/>
      <c r="E7" s="158" t="str">
        <f>'Rekapitulace stavby'!K6</f>
        <v>Přestupní terminál Šumperk</v>
      </c>
      <c r="F7" s="41"/>
      <c r="G7" s="41"/>
      <c r="H7" s="41"/>
      <c r="I7" s="157"/>
      <c r="J7" s="30"/>
      <c r="K7" s="32"/>
    </row>
    <row r="8">
      <c r="B8" s="29"/>
      <c r="C8" s="30"/>
      <c r="D8" s="41" t="s">
        <v>252</v>
      </c>
      <c r="E8" s="30"/>
      <c r="F8" s="30"/>
      <c r="G8" s="30"/>
      <c r="H8" s="30"/>
      <c r="I8" s="157"/>
      <c r="J8" s="30"/>
      <c r="K8" s="32"/>
    </row>
    <row r="9" s="1" customFormat="1" ht="16.5" customHeight="1">
      <c r="B9" s="48"/>
      <c r="C9" s="49"/>
      <c r="D9" s="49"/>
      <c r="E9" s="158" t="s">
        <v>3217</v>
      </c>
      <c r="F9" s="49"/>
      <c r="G9" s="49"/>
      <c r="H9" s="49"/>
      <c r="I9" s="159"/>
      <c r="J9" s="49"/>
      <c r="K9" s="53"/>
    </row>
    <row r="10" s="1" customFormat="1">
      <c r="B10" s="48"/>
      <c r="C10" s="49"/>
      <c r="D10" s="41" t="s">
        <v>254</v>
      </c>
      <c r="E10" s="49"/>
      <c r="F10" s="49"/>
      <c r="G10" s="49"/>
      <c r="H10" s="49"/>
      <c r="I10" s="159"/>
      <c r="J10" s="49"/>
      <c r="K10" s="53"/>
    </row>
    <row r="11" s="1" customFormat="1" ht="36.96" customHeight="1">
      <c r="B11" s="48"/>
      <c r="C11" s="49"/>
      <c r="D11" s="49"/>
      <c r="E11" s="160" t="s">
        <v>4709</v>
      </c>
      <c r="F11" s="49"/>
      <c r="G11" s="49"/>
      <c r="H11" s="49"/>
      <c r="I11" s="159"/>
      <c r="J11" s="49"/>
      <c r="K11" s="53"/>
    </row>
    <row r="12" s="1" customFormat="1">
      <c r="B12" s="48"/>
      <c r="C12" s="49"/>
      <c r="D12" s="49"/>
      <c r="E12" s="49"/>
      <c r="F12" s="49"/>
      <c r="G12" s="49"/>
      <c r="H12" s="49"/>
      <c r="I12" s="159"/>
      <c r="J12" s="49"/>
      <c r="K12" s="53"/>
    </row>
    <row r="13" s="1" customFormat="1" ht="14.4" customHeight="1">
      <c r="B13" s="48"/>
      <c r="C13" s="49"/>
      <c r="D13" s="41" t="s">
        <v>20</v>
      </c>
      <c r="E13" s="49"/>
      <c r="F13" s="36" t="s">
        <v>80</v>
      </c>
      <c r="G13" s="49"/>
      <c r="H13" s="49"/>
      <c r="I13" s="161" t="s">
        <v>22</v>
      </c>
      <c r="J13" s="36" t="s">
        <v>80</v>
      </c>
      <c r="K13" s="53"/>
    </row>
    <row r="14" s="1" customFormat="1" ht="14.4" customHeight="1">
      <c r="B14" s="48"/>
      <c r="C14" s="49"/>
      <c r="D14" s="41" t="s">
        <v>24</v>
      </c>
      <c r="E14" s="49"/>
      <c r="F14" s="36" t="s">
        <v>25</v>
      </c>
      <c r="G14" s="49"/>
      <c r="H14" s="49"/>
      <c r="I14" s="161" t="s">
        <v>26</v>
      </c>
      <c r="J14" s="162" t="str">
        <f>'Rekapitulace stavby'!AN8</f>
        <v>20. 11. 2018</v>
      </c>
      <c r="K14" s="53"/>
    </row>
    <row r="15" s="1" customFormat="1" ht="10.8" customHeight="1">
      <c r="B15" s="48"/>
      <c r="C15" s="49"/>
      <c r="D15" s="49"/>
      <c r="E15" s="49"/>
      <c r="F15" s="49"/>
      <c r="G15" s="49"/>
      <c r="H15" s="49"/>
      <c r="I15" s="159"/>
      <c r="J15" s="49"/>
      <c r="K15" s="53"/>
    </row>
    <row r="16" s="1" customFormat="1" ht="14.4" customHeight="1">
      <c r="B16" s="48"/>
      <c r="C16" s="49"/>
      <c r="D16" s="41" t="s">
        <v>32</v>
      </c>
      <c r="E16" s="49"/>
      <c r="F16" s="49"/>
      <c r="G16" s="49"/>
      <c r="H16" s="49"/>
      <c r="I16" s="161" t="s">
        <v>33</v>
      </c>
      <c r="J16" s="36" t="s">
        <v>34</v>
      </c>
      <c r="K16" s="53"/>
    </row>
    <row r="17" s="1" customFormat="1" ht="18" customHeight="1">
      <c r="B17" s="48"/>
      <c r="C17" s="49"/>
      <c r="D17" s="49"/>
      <c r="E17" s="36" t="s">
        <v>35</v>
      </c>
      <c r="F17" s="49"/>
      <c r="G17" s="49"/>
      <c r="H17" s="49"/>
      <c r="I17" s="161" t="s">
        <v>36</v>
      </c>
      <c r="J17" s="36" t="s">
        <v>37</v>
      </c>
      <c r="K17" s="53"/>
    </row>
    <row r="18" s="1" customFormat="1" ht="6.96" customHeight="1">
      <c r="B18" s="48"/>
      <c r="C18" s="49"/>
      <c r="D18" s="49"/>
      <c r="E18" s="49"/>
      <c r="F18" s="49"/>
      <c r="G18" s="49"/>
      <c r="H18" s="49"/>
      <c r="I18" s="159"/>
      <c r="J18" s="49"/>
      <c r="K18" s="53"/>
    </row>
    <row r="19" s="1" customFormat="1" ht="14.4" customHeight="1">
      <c r="B19" s="48"/>
      <c r="C19" s="49"/>
      <c r="D19" s="41" t="s">
        <v>38</v>
      </c>
      <c r="E19" s="49"/>
      <c r="F19" s="49"/>
      <c r="G19" s="49"/>
      <c r="H19" s="49"/>
      <c r="I19" s="161" t="s">
        <v>33</v>
      </c>
      <c r="J19" s="36" t="str">
        <f>IF('Rekapitulace stavby'!AN13="Vyplň údaj","",IF('Rekapitulace stavby'!AN13="","",'Rekapitulace stavby'!AN13))</f>
        <v/>
      </c>
      <c r="K19" s="53"/>
    </row>
    <row r="20" s="1" customFormat="1" ht="18" customHeight="1">
      <c r="B20" s="48"/>
      <c r="C20" s="49"/>
      <c r="D20" s="49"/>
      <c r="E20" s="36" t="str">
        <f>IF('Rekapitulace stavby'!E14="Vyplň údaj","",IF('Rekapitulace stavby'!E14="","",'Rekapitulace stavby'!E14))</f>
        <v/>
      </c>
      <c r="F20" s="49"/>
      <c r="G20" s="49"/>
      <c r="H20" s="49"/>
      <c r="I20" s="161" t="s">
        <v>36</v>
      </c>
      <c r="J20" s="36" t="str">
        <f>IF('Rekapitulace stavby'!AN14="Vyplň údaj","",IF('Rekapitulace stavby'!AN14="","",'Rekapitulace stavby'!AN14))</f>
        <v/>
      </c>
      <c r="K20" s="53"/>
    </row>
    <row r="21" s="1" customFormat="1" ht="6.96" customHeight="1">
      <c r="B21" s="48"/>
      <c r="C21" s="49"/>
      <c r="D21" s="49"/>
      <c r="E21" s="49"/>
      <c r="F21" s="49"/>
      <c r="G21" s="49"/>
      <c r="H21" s="49"/>
      <c r="I21" s="159"/>
      <c r="J21" s="49"/>
      <c r="K21" s="53"/>
    </row>
    <row r="22" s="1" customFormat="1" ht="14.4" customHeight="1">
      <c r="B22" s="48"/>
      <c r="C22" s="49"/>
      <c r="D22" s="41" t="s">
        <v>40</v>
      </c>
      <c r="E22" s="49"/>
      <c r="F22" s="49"/>
      <c r="G22" s="49"/>
      <c r="H22" s="49"/>
      <c r="I22" s="161" t="s">
        <v>33</v>
      </c>
      <c r="J22" s="36" t="s">
        <v>41</v>
      </c>
      <c r="K22" s="53"/>
    </row>
    <row r="23" s="1" customFormat="1" ht="18" customHeight="1">
      <c r="B23" s="48"/>
      <c r="C23" s="49"/>
      <c r="D23" s="49"/>
      <c r="E23" s="36" t="s">
        <v>42</v>
      </c>
      <c r="F23" s="49"/>
      <c r="G23" s="49"/>
      <c r="H23" s="49"/>
      <c r="I23" s="161" t="s">
        <v>36</v>
      </c>
      <c r="J23" s="36" t="s">
        <v>43</v>
      </c>
      <c r="K23" s="53"/>
    </row>
    <row r="24" s="1" customFormat="1" ht="6.96" customHeight="1">
      <c r="B24" s="48"/>
      <c r="C24" s="49"/>
      <c r="D24" s="49"/>
      <c r="E24" s="49"/>
      <c r="F24" s="49"/>
      <c r="G24" s="49"/>
      <c r="H24" s="49"/>
      <c r="I24" s="159"/>
      <c r="J24" s="49"/>
      <c r="K24" s="53"/>
    </row>
    <row r="25" s="1" customFormat="1" ht="14.4" customHeight="1">
      <c r="B25" s="48"/>
      <c r="C25" s="49"/>
      <c r="D25" s="41" t="s">
        <v>45</v>
      </c>
      <c r="E25" s="49"/>
      <c r="F25" s="49"/>
      <c r="G25" s="49"/>
      <c r="H25" s="49"/>
      <c r="I25" s="159"/>
      <c r="J25" s="49"/>
      <c r="K25" s="53"/>
    </row>
    <row r="26" s="7" customFormat="1" ht="16.5" customHeight="1">
      <c r="B26" s="163"/>
      <c r="C26" s="164"/>
      <c r="D26" s="164"/>
      <c r="E26" s="46" t="s">
        <v>80</v>
      </c>
      <c r="F26" s="46"/>
      <c r="G26" s="46"/>
      <c r="H26" s="46"/>
      <c r="I26" s="165"/>
      <c r="J26" s="164"/>
      <c r="K26" s="166"/>
    </row>
    <row r="27" s="1" customFormat="1" ht="6.96" customHeight="1">
      <c r="B27" s="48"/>
      <c r="C27" s="49"/>
      <c r="D27" s="49"/>
      <c r="E27" s="49"/>
      <c r="F27" s="49"/>
      <c r="G27" s="49"/>
      <c r="H27" s="49"/>
      <c r="I27" s="159"/>
      <c r="J27" s="49"/>
      <c r="K27" s="53"/>
    </row>
    <row r="28" s="1" customFormat="1" ht="6.96" customHeight="1">
      <c r="B28" s="48"/>
      <c r="C28" s="49"/>
      <c r="D28" s="108"/>
      <c r="E28" s="108"/>
      <c r="F28" s="108"/>
      <c r="G28" s="108"/>
      <c r="H28" s="108"/>
      <c r="I28" s="167"/>
      <c r="J28" s="108"/>
      <c r="K28" s="168"/>
    </row>
    <row r="29" s="1" customFormat="1" ht="25.44" customHeight="1">
      <c r="B29" s="48"/>
      <c r="C29" s="49"/>
      <c r="D29" s="169" t="s">
        <v>47</v>
      </c>
      <c r="E29" s="49"/>
      <c r="F29" s="49"/>
      <c r="G29" s="49"/>
      <c r="H29" s="49"/>
      <c r="I29" s="159"/>
      <c r="J29" s="170">
        <f>ROUND(J86,2)</f>
        <v>0</v>
      </c>
      <c r="K29" s="53"/>
    </row>
    <row r="30" s="1" customFormat="1" ht="6.96" customHeight="1">
      <c r="B30" s="48"/>
      <c r="C30" s="49"/>
      <c r="D30" s="108"/>
      <c r="E30" s="108"/>
      <c r="F30" s="108"/>
      <c r="G30" s="108"/>
      <c r="H30" s="108"/>
      <c r="I30" s="167"/>
      <c r="J30" s="108"/>
      <c r="K30" s="168"/>
    </row>
    <row r="31" s="1" customFormat="1" ht="14.4" customHeight="1">
      <c r="B31" s="48"/>
      <c r="C31" s="49"/>
      <c r="D31" s="49"/>
      <c r="E31" s="49"/>
      <c r="F31" s="54" t="s">
        <v>49</v>
      </c>
      <c r="G31" s="49"/>
      <c r="H31" s="49"/>
      <c r="I31" s="171" t="s">
        <v>48</v>
      </c>
      <c r="J31" s="54" t="s">
        <v>50</v>
      </c>
      <c r="K31" s="53"/>
    </row>
    <row r="32" s="1" customFormat="1" ht="14.4" customHeight="1">
      <c r="B32" s="48"/>
      <c r="C32" s="49"/>
      <c r="D32" s="57" t="s">
        <v>51</v>
      </c>
      <c r="E32" s="57" t="s">
        <v>52</v>
      </c>
      <c r="F32" s="172">
        <f>ROUND(SUM(BE86:BE406), 2)</f>
        <v>0</v>
      </c>
      <c r="G32" s="49"/>
      <c r="H32" s="49"/>
      <c r="I32" s="173">
        <v>0.20999999999999999</v>
      </c>
      <c r="J32" s="172">
        <f>ROUND(ROUND((SUM(BE86:BE406)), 2)*I32, 2)</f>
        <v>0</v>
      </c>
      <c r="K32" s="53"/>
    </row>
    <row r="33" s="1" customFormat="1" ht="14.4" customHeight="1">
      <c r="B33" s="48"/>
      <c r="C33" s="49"/>
      <c r="D33" s="49"/>
      <c r="E33" s="57" t="s">
        <v>53</v>
      </c>
      <c r="F33" s="172">
        <f>ROUND(SUM(BF86:BF406), 2)</f>
        <v>0</v>
      </c>
      <c r="G33" s="49"/>
      <c r="H33" s="49"/>
      <c r="I33" s="173">
        <v>0.14999999999999999</v>
      </c>
      <c r="J33" s="172">
        <f>ROUND(ROUND((SUM(BF86:BF406)), 2)*I33, 2)</f>
        <v>0</v>
      </c>
      <c r="K33" s="53"/>
    </row>
    <row r="34" hidden="1" s="1" customFormat="1" ht="14.4" customHeight="1">
      <c r="B34" s="48"/>
      <c r="C34" s="49"/>
      <c r="D34" s="49"/>
      <c r="E34" s="57" t="s">
        <v>54</v>
      </c>
      <c r="F34" s="172">
        <f>ROUND(SUM(BG86:BG406), 2)</f>
        <v>0</v>
      </c>
      <c r="G34" s="49"/>
      <c r="H34" s="49"/>
      <c r="I34" s="173">
        <v>0.20999999999999999</v>
      </c>
      <c r="J34" s="172">
        <v>0</v>
      </c>
      <c r="K34" s="53"/>
    </row>
    <row r="35" hidden="1" s="1" customFormat="1" ht="14.4" customHeight="1">
      <c r="B35" s="48"/>
      <c r="C35" s="49"/>
      <c r="D35" s="49"/>
      <c r="E35" s="57" t="s">
        <v>55</v>
      </c>
      <c r="F35" s="172">
        <f>ROUND(SUM(BH86:BH406), 2)</f>
        <v>0</v>
      </c>
      <c r="G35" s="49"/>
      <c r="H35" s="49"/>
      <c r="I35" s="173">
        <v>0.14999999999999999</v>
      </c>
      <c r="J35" s="172">
        <v>0</v>
      </c>
      <c r="K35" s="53"/>
    </row>
    <row r="36" hidden="1" s="1" customFormat="1" ht="14.4" customHeight="1">
      <c r="B36" s="48"/>
      <c r="C36" s="49"/>
      <c r="D36" s="49"/>
      <c r="E36" s="57" t="s">
        <v>56</v>
      </c>
      <c r="F36" s="172">
        <f>ROUND(SUM(BI86:BI406), 2)</f>
        <v>0</v>
      </c>
      <c r="G36" s="49"/>
      <c r="H36" s="49"/>
      <c r="I36" s="173">
        <v>0</v>
      </c>
      <c r="J36" s="172">
        <v>0</v>
      </c>
      <c r="K36" s="53"/>
    </row>
    <row r="37" s="1" customFormat="1" ht="6.96" customHeight="1">
      <c r="B37" s="48"/>
      <c r="C37" s="49"/>
      <c r="D37" s="49"/>
      <c r="E37" s="49"/>
      <c r="F37" s="49"/>
      <c r="G37" s="49"/>
      <c r="H37" s="49"/>
      <c r="I37" s="159"/>
      <c r="J37" s="49"/>
      <c r="K37" s="53"/>
    </row>
    <row r="38" s="1" customFormat="1" ht="25.44" customHeight="1">
      <c r="B38" s="48"/>
      <c r="C38" s="174"/>
      <c r="D38" s="175" t="s">
        <v>57</v>
      </c>
      <c r="E38" s="100"/>
      <c r="F38" s="100"/>
      <c r="G38" s="176" t="s">
        <v>58</v>
      </c>
      <c r="H38" s="177" t="s">
        <v>59</v>
      </c>
      <c r="I38" s="178"/>
      <c r="J38" s="179">
        <f>SUM(J29:J36)</f>
        <v>0</v>
      </c>
      <c r="K38" s="180"/>
    </row>
    <row r="39" s="1" customFormat="1" ht="14.4" customHeight="1">
      <c r="B39" s="69"/>
      <c r="C39" s="70"/>
      <c r="D39" s="70"/>
      <c r="E39" s="70"/>
      <c r="F39" s="70"/>
      <c r="G39" s="70"/>
      <c r="H39" s="70"/>
      <c r="I39" s="181"/>
      <c r="J39" s="70"/>
      <c r="K39" s="71"/>
    </row>
    <row r="43" s="1" customFormat="1" ht="6.96" customHeight="1">
      <c r="B43" s="182"/>
      <c r="C43" s="183"/>
      <c r="D43" s="183"/>
      <c r="E43" s="183"/>
      <c r="F43" s="183"/>
      <c r="G43" s="183"/>
      <c r="H43" s="183"/>
      <c r="I43" s="184"/>
      <c r="J43" s="183"/>
      <c r="K43" s="185"/>
    </row>
    <row r="44" s="1" customFormat="1" ht="36.96" customHeight="1">
      <c r="B44" s="48"/>
      <c r="C44" s="31" t="s">
        <v>256</v>
      </c>
      <c r="D44" s="49"/>
      <c r="E44" s="49"/>
      <c r="F44" s="49"/>
      <c r="G44" s="49"/>
      <c r="H44" s="49"/>
      <c r="I44" s="159"/>
      <c r="J44" s="49"/>
      <c r="K44" s="53"/>
    </row>
    <row r="45" s="1" customFormat="1" ht="6.96" customHeight="1">
      <c r="B45" s="48"/>
      <c r="C45" s="49"/>
      <c r="D45" s="49"/>
      <c r="E45" s="49"/>
      <c r="F45" s="49"/>
      <c r="G45" s="49"/>
      <c r="H45" s="49"/>
      <c r="I45" s="159"/>
      <c r="J45" s="49"/>
      <c r="K45" s="53"/>
    </row>
    <row r="46" s="1" customFormat="1" ht="14.4" customHeight="1">
      <c r="B46" s="48"/>
      <c r="C46" s="41" t="s">
        <v>18</v>
      </c>
      <c r="D46" s="49"/>
      <c r="E46" s="49"/>
      <c r="F46" s="49"/>
      <c r="G46" s="49"/>
      <c r="H46" s="49"/>
      <c r="I46" s="159"/>
      <c r="J46" s="49"/>
      <c r="K46" s="53"/>
    </row>
    <row r="47" s="1" customFormat="1" ht="16.5" customHeight="1">
      <c r="B47" s="48"/>
      <c r="C47" s="49"/>
      <c r="D47" s="49"/>
      <c r="E47" s="158" t="str">
        <f>E7</f>
        <v>Přestupní terminál Šumperk</v>
      </c>
      <c r="F47" s="41"/>
      <c r="G47" s="41"/>
      <c r="H47" s="41"/>
      <c r="I47" s="159"/>
      <c r="J47" s="49"/>
      <c r="K47" s="53"/>
    </row>
    <row r="48">
      <c r="B48" s="29"/>
      <c r="C48" s="41" t="s">
        <v>252</v>
      </c>
      <c r="D48" s="30"/>
      <c r="E48" s="30"/>
      <c r="F48" s="30"/>
      <c r="G48" s="30"/>
      <c r="H48" s="30"/>
      <c r="I48" s="157"/>
      <c r="J48" s="30"/>
      <c r="K48" s="32"/>
    </row>
    <row r="49" s="1" customFormat="1" ht="16.5" customHeight="1">
      <c r="B49" s="48"/>
      <c r="C49" s="49"/>
      <c r="D49" s="49"/>
      <c r="E49" s="158" t="s">
        <v>3217</v>
      </c>
      <c r="F49" s="49"/>
      <c r="G49" s="49"/>
      <c r="H49" s="49"/>
      <c r="I49" s="159"/>
      <c r="J49" s="49"/>
      <c r="K49" s="53"/>
    </row>
    <row r="50" s="1" customFormat="1" ht="14.4" customHeight="1">
      <c r="B50" s="48"/>
      <c r="C50" s="41" t="s">
        <v>254</v>
      </c>
      <c r="D50" s="49"/>
      <c r="E50" s="49"/>
      <c r="F50" s="49"/>
      <c r="G50" s="49"/>
      <c r="H50" s="49"/>
      <c r="I50" s="159"/>
      <c r="J50" s="49"/>
      <c r="K50" s="53"/>
    </row>
    <row r="51" s="1" customFormat="1" ht="17.25" customHeight="1">
      <c r="B51" s="48"/>
      <c r="C51" s="49"/>
      <c r="D51" s="49"/>
      <c r="E51" s="160" t="str">
        <f>E11</f>
        <v>SO 403 - Přívody a rozvody NN</v>
      </c>
      <c r="F51" s="49"/>
      <c r="G51" s="49"/>
      <c r="H51" s="49"/>
      <c r="I51" s="159"/>
      <c r="J51" s="49"/>
      <c r="K51" s="53"/>
    </row>
    <row r="52" s="1" customFormat="1" ht="6.96" customHeight="1">
      <c r="B52" s="48"/>
      <c r="C52" s="49"/>
      <c r="D52" s="49"/>
      <c r="E52" s="49"/>
      <c r="F52" s="49"/>
      <c r="G52" s="49"/>
      <c r="H52" s="49"/>
      <c r="I52" s="159"/>
      <c r="J52" s="49"/>
      <c r="K52" s="53"/>
    </row>
    <row r="53" s="1" customFormat="1" ht="18" customHeight="1">
      <c r="B53" s="48"/>
      <c r="C53" s="41" t="s">
        <v>24</v>
      </c>
      <c r="D53" s="49"/>
      <c r="E53" s="49"/>
      <c r="F53" s="36" t="str">
        <f>F14</f>
        <v>Šumperk</v>
      </c>
      <c r="G53" s="49"/>
      <c r="H53" s="49"/>
      <c r="I53" s="161" t="s">
        <v>26</v>
      </c>
      <c r="J53" s="162" t="str">
        <f>IF(J14="","",J14)</f>
        <v>20. 11. 2018</v>
      </c>
      <c r="K53" s="53"/>
    </row>
    <row r="54" s="1" customFormat="1" ht="6.96" customHeight="1">
      <c r="B54" s="48"/>
      <c r="C54" s="49"/>
      <c r="D54" s="49"/>
      <c r="E54" s="49"/>
      <c r="F54" s="49"/>
      <c r="G54" s="49"/>
      <c r="H54" s="49"/>
      <c r="I54" s="159"/>
      <c r="J54" s="49"/>
      <c r="K54" s="53"/>
    </row>
    <row r="55" s="1" customFormat="1">
      <c r="B55" s="48"/>
      <c r="C55" s="41" t="s">
        <v>32</v>
      </c>
      <c r="D55" s="49"/>
      <c r="E55" s="49"/>
      <c r="F55" s="36" t="str">
        <f>E17</f>
        <v>Město Šumperk</v>
      </c>
      <c r="G55" s="49"/>
      <c r="H55" s="49"/>
      <c r="I55" s="161" t="s">
        <v>40</v>
      </c>
      <c r="J55" s="46" t="str">
        <f>E23</f>
        <v>Cekr CZ s.r.o.</v>
      </c>
      <c r="K55" s="53"/>
    </row>
    <row r="56" s="1" customFormat="1" ht="14.4" customHeight="1">
      <c r="B56" s="48"/>
      <c r="C56" s="41" t="s">
        <v>38</v>
      </c>
      <c r="D56" s="49"/>
      <c r="E56" s="49"/>
      <c r="F56" s="36" t="str">
        <f>IF(E20="","",E20)</f>
        <v/>
      </c>
      <c r="G56" s="49"/>
      <c r="H56" s="49"/>
      <c r="I56" s="159"/>
      <c r="J56" s="186"/>
      <c r="K56" s="53"/>
    </row>
    <row r="57" s="1" customFormat="1" ht="10.32" customHeight="1">
      <c r="B57" s="48"/>
      <c r="C57" s="49"/>
      <c r="D57" s="49"/>
      <c r="E57" s="49"/>
      <c r="F57" s="49"/>
      <c r="G57" s="49"/>
      <c r="H57" s="49"/>
      <c r="I57" s="159"/>
      <c r="J57" s="49"/>
      <c r="K57" s="53"/>
    </row>
    <row r="58" s="1" customFormat="1" ht="29.28" customHeight="1">
      <c r="B58" s="48"/>
      <c r="C58" s="187" t="s">
        <v>257</v>
      </c>
      <c r="D58" s="174"/>
      <c r="E58" s="174"/>
      <c r="F58" s="174"/>
      <c r="G58" s="174"/>
      <c r="H58" s="174"/>
      <c r="I58" s="188"/>
      <c r="J58" s="189" t="s">
        <v>258</v>
      </c>
      <c r="K58" s="190"/>
    </row>
    <row r="59" s="1" customFormat="1" ht="10.32" customHeight="1">
      <c r="B59" s="48"/>
      <c r="C59" s="49"/>
      <c r="D59" s="49"/>
      <c r="E59" s="49"/>
      <c r="F59" s="49"/>
      <c r="G59" s="49"/>
      <c r="H59" s="49"/>
      <c r="I59" s="159"/>
      <c r="J59" s="49"/>
      <c r="K59" s="53"/>
    </row>
    <row r="60" s="1" customFormat="1" ht="29.28" customHeight="1">
      <c r="B60" s="48"/>
      <c r="C60" s="191" t="s">
        <v>259</v>
      </c>
      <c r="D60" s="49"/>
      <c r="E60" s="49"/>
      <c r="F60" s="49"/>
      <c r="G60" s="49"/>
      <c r="H60" s="49"/>
      <c r="I60" s="159"/>
      <c r="J60" s="170">
        <f>J86</f>
        <v>0</v>
      </c>
      <c r="K60" s="53"/>
      <c r="AU60" s="25" t="s">
        <v>260</v>
      </c>
    </row>
    <row r="61" s="8" customFormat="1" ht="24.96" customHeight="1">
      <c r="B61" s="192"/>
      <c r="C61" s="193"/>
      <c r="D61" s="194" t="s">
        <v>3219</v>
      </c>
      <c r="E61" s="195"/>
      <c r="F61" s="195"/>
      <c r="G61" s="195"/>
      <c r="H61" s="195"/>
      <c r="I61" s="196"/>
      <c r="J61" s="197">
        <f>J87</f>
        <v>0</v>
      </c>
      <c r="K61" s="198"/>
    </row>
    <row r="62" s="8" customFormat="1" ht="24.96" customHeight="1">
      <c r="B62" s="192"/>
      <c r="C62" s="193"/>
      <c r="D62" s="194" t="s">
        <v>3220</v>
      </c>
      <c r="E62" s="195"/>
      <c r="F62" s="195"/>
      <c r="G62" s="195"/>
      <c r="H62" s="195"/>
      <c r="I62" s="196"/>
      <c r="J62" s="197">
        <f>J223</f>
        <v>0</v>
      </c>
      <c r="K62" s="198"/>
    </row>
    <row r="63" s="8" customFormat="1" ht="24.96" customHeight="1">
      <c r="B63" s="192"/>
      <c r="C63" s="193"/>
      <c r="D63" s="194" t="s">
        <v>3221</v>
      </c>
      <c r="E63" s="195"/>
      <c r="F63" s="195"/>
      <c r="G63" s="195"/>
      <c r="H63" s="195"/>
      <c r="I63" s="196"/>
      <c r="J63" s="197">
        <f>J330</f>
        <v>0</v>
      </c>
      <c r="K63" s="198"/>
    </row>
    <row r="64" s="8" customFormat="1" ht="24.96" customHeight="1">
      <c r="B64" s="192"/>
      <c r="C64" s="193"/>
      <c r="D64" s="194" t="s">
        <v>3222</v>
      </c>
      <c r="E64" s="195"/>
      <c r="F64" s="195"/>
      <c r="G64" s="195"/>
      <c r="H64" s="195"/>
      <c r="I64" s="196"/>
      <c r="J64" s="197">
        <f>J347</f>
        <v>0</v>
      </c>
      <c r="K64" s="198"/>
    </row>
    <row r="65" s="1" customFormat="1" ht="21.84" customHeight="1">
      <c r="B65" s="48"/>
      <c r="C65" s="49"/>
      <c r="D65" s="49"/>
      <c r="E65" s="49"/>
      <c r="F65" s="49"/>
      <c r="G65" s="49"/>
      <c r="H65" s="49"/>
      <c r="I65" s="159"/>
      <c r="J65" s="49"/>
      <c r="K65" s="53"/>
    </row>
    <row r="66" s="1" customFormat="1" ht="6.96" customHeight="1">
      <c r="B66" s="69"/>
      <c r="C66" s="70"/>
      <c r="D66" s="70"/>
      <c r="E66" s="70"/>
      <c r="F66" s="70"/>
      <c r="G66" s="70"/>
      <c r="H66" s="70"/>
      <c r="I66" s="181"/>
      <c r="J66" s="70"/>
      <c r="K66" s="71"/>
    </row>
    <row r="70" s="1" customFormat="1" ht="6.96" customHeight="1">
      <c r="B70" s="72"/>
      <c r="C70" s="73"/>
      <c r="D70" s="73"/>
      <c r="E70" s="73"/>
      <c r="F70" s="73"/>
      <c r="G70" s="73"/>
      <c r="H70" s="73"/>
      <c r="I70" s="184"/>
      <c r="J70" s="73"/>
      <c r="K70" s="73"/>
      <c r="L70" s="74"/>
    </row>
    <row r="71" s="1" customFormat="1" ht="36.96" customHeight="1">
      <c r="B71" s="48"/>
      <c r="C71" s="75" t="s">
        <v>276</v>
      </c>
      <c r="D71" s="76"/>
      <c r="E71" s="76"/>
      <c r="F71" s="76"/>
      <c r="G71" s="76"/>
      <c r="H71" s="76"/>
      <c r="I71" s="206"/>
      <c r="J71" s="76"/>
      <c r="K71" s="76"/>
      <c r="L71" s="74"/>
    </row>
    <row r="72" s="1" customFormat="1" ht="6.96" customHeight="1">
      <c r="B72" s="48"/>
      <c r="C72" s="76"/>
      <c r="D72" s="76"/>
      <c r="E72" s="76"/>
      <c r="F72" s="76"/>
      <c r="G72" s="76"/>
      <c r="H72" s="76"/>
      <c r="I72" s="206"/>
      <c r="J72" s="76"/>
      <c r="K72" s="76"/>
      <c r="L72" s="74"/>
    </row>
    <row r="73" s="1" customFormat="1" ht="14.4" customHeight="1">
      <c r="B73" s="48"/>
      <c r="C73" s="78" t="s">
        <v>18</v>
      </c>
      <c r="D73" s="76"/>
      <c r="E73" s="76"/>
      <c r="F73" s="76"/>
      <c r="G73" s="76"/>
      <c r="H73" s="76"/>
      <c r="I73" s="206"/>
      <c r="J73" s="76"/>
      <c r="K73" s="76"/>
      <c r="L73" s="74"/>
    </row>
    <row r="74" s="1" customFormat="1" ht="16.5" customHeight="1">
      <c r="B74" s="48"/>
      <c r="C74" s="76"/>
      <c r="D74" s="76"/>
      <c r="E74" s="207" t="str">
        <f>E7</f>
        <v>Přestupní terminál Šumperk</v>
      </c>
      <c r="F74" s="78"/>
      <c r="G74" s="78"/>
      <c r="H74" s="78"/>
      <c r="I74" s="206"/>
      <c r="J74" s="76"/>
      <c r="K74" s="76"/>
      <c r="L74" s="74"/>
    </row>
    <row r="75">
      <c r="B75" s="29"/>
      <c r="C75" s="78" t="s">
        <v>252</v>
      </c>
      <c r="D75" s="208"/>
      <c r="E75" s="208"/>
      <c r="F75" s="208"/>
      <c r="G75" s="208"/>
      <c r="H75" s="208"/>
      <c r="I75" s="151"/>
      <c r="J75" s="208"/>
      <c r="K75" s="208"/>
      <c r="L75" s="209"/>
    </row>
    <row r="76" s="1" customFormat="1" ht="16.5" customHeight="1">
      <c r="B76" s="48"/>
      <c r="C76" s="76"/>
      <c r="D76" s="76"/>
      <c r="E76" s="207" t="s">
        <v>3217</v>
      </c>
      <c r="F76" s="76"/>
      <c r="G76" s="76"/>
      <c r="H76" s="76"/>
      <c r="I76" s="206"/>
      <c r="J76" s="76"/>
      <c r="K76" s="76"/>
      <c r="L76" s="74"/>
    </row>
    <row r="77" s="1" customFormat="1" ht="14.4" customHeight="1">
      <c r="B77" s="48"/>
      <c r="C77" s="78" t="s">
        <v>254</v>
      </c>
      <c r="D77" s="76"/>
      <c r="E77" s="76"/>
      <c r="F77" s="76"/>
      <c r="G77" s="76"/>
      <c r="H77" s="76"/>
      <c r="I77" s="206"/>
      <c r="J77" s="76"/>
      <c r="K77" s="76"/>
      <c r="L77" s="74"/>
    </row>
    <row r="78" s="1" customFormat="1" ht="17.25" customHeight="1">
      <c r="B78" s="48"/>
      <c r="C78" s="76"/>
      <c r="D78" s="76"/>
      <c r="E78" s="84" t="str">
        <f>E11</f>
        <v>SO 403 - Přívody a rozvody NN</v>
      </c>
      <c r="F78" s="76"/>
      <c r="G78" s="76"/>
      <c r="H78" s="76"/>
      <c r="I78" s="206"/>
      <c r="J78" s="76"/>
      <c r="K78" s="76"/>
      <c r="L78" s="74"/>
    </row>
    <row r="79" s="1" customFormat="1" ht="6.96" customHeight="1">
      <c r="B79" s="48"/>
      <c r="C79" s="76"/>
      <c r="D79" s="76"/>
      <c r="E79" s="76"/>
      <c r="F79" s="76"/>
      <c r="G79" s="76"/>
      <c r="H79" s="76"/>
      <c r="I79" s="206"/>
      <c r="J79" s="76"/>
      <c r="K79" s="76"/>
      <c r="L79" s="74"/>
    </row>
    <row r="80" s="1" customFormat="1" ht="18" customHeight="1">
      <c r="B80" s="48"/>
      <c r="C80" s="78" t="s">
        <v>24</v>
      </c>
      <c r="D80" s="76"/>
      <c r="E80" s="76"/>
      <c r="F80" s="210" t="str">
        <f>F14</f>
        <v>Šumperk</v>
      </c>
      <c r="G80" s="76"/>
      <c r="H80" s="76"/>
      <c r="I80" s="211" t="s">
        <v>26</v>
      </c>
      <c r="J80" s="87" t="str">
        <f>IF(J14="","",J14)</f>
        <v>20. 11. 2018</v>
      </c>
      <c r="K80" s="76"/>
      <c r="L80" s="74"/>
    </row>
    <row r="81" s="1" customFormat="1" ht="6.96" customHeight="1">
      <c r="B81" s="48"/>
      <c r="C81" s="76"/>
      <c r="D81" s="76"/>
      <c r="E81" s="76"/>
      <c r="F81" s="76"/>
      <c r="G81" s="76"/>
      <c r="H81" s="76"/>
      <c r="I81" s="206"/>
      <c r="J81" s="76"/>
      <c r="K81" s="76"/>
      <c r="L81" s="74"/>
    </row>
    <row r="82" s="1" customFormat="1">
      <c r="B82" s="48"/>
      <c r="C82" s="78" t="s">
        <v>32</v>
      </c>
      <c r="D82" s="76"/>
      <c r="E82" s="76"/>
      <c r="F82" s="210" t="str">
        <f>E17</f>
        <v>Město Šumperk</v>
      </c>
      <c r="G82" s="76"/>
      <c r="H82" s="76"/>
      <c r="I82" s="211" t="s">
        <v>40</v>
      </c>
      <c r="J82" s="210" t="str">
        <f>E23</f>
        <v>Cekr CZ s.r.o.</v>
      </c>
      <c r="K82" s="76"/>
      <c r="L82" s="74"/>
    </row>
    <row r="83" s="1" customFormat="1" ht="14.4" customHeight="1">
      <c r="B83" s="48"/>
      <c r="C83" s="78" t="s">
        <v>38</v>
      </c>
      <c r="D83" s="76"/>
      <c r="E83" s="76"/>
      <c r="F83" s="210" t="str">
        <f>IF(E20="","",E20)</f>
        <v/>
      </c>
      <c r="G83" s="76"/>
      <c r="H83" s="76"/>
      <c r="I83" s="206"/>
      <c r="J83" s="76"/>
      <c r="K83" s="76"/>
      <c r="L83" s="74"/>
    </row>
    <row r="84" s="1" customFormat="1" ht="10.32" customHeight="1">
      <c r="B84" s="48"/>
      <c r="C84" s="76"/>
      <c r="D84" s="76"/>
      <c r="E84" s="76"/>
      <c r="F84" s="76"/>
      <c r="G84" s="76"/>
      <c r="H84" s="76"/>
      <c r="I84" s="206"/>
      <c r="J84" s="76"/>
      <c r="K84" s="76"/>
      <c r="L84" s="74"/>
    </row>
    <row r="85" s="10" customFormat="1" ht="29.28" customHeight="1">
      <c r="B85" s="212"/>
      <c r="C85" s="213" t="s">
        <v>277</v>
      </c>
      <c r="D85" s="214" t="s">
        <v>66</v>
      </c>
      <c r="E85" s="214" t="s">
        <v>62</v>
      </c>
      <c r="F85" s="214" t="s">
        <v>278</v>
      </c>
      <c r="G85" s="214" t="s">
        <v>279</v>
      </c>
      <c r="H85" s="214" t="s">
        <v>280</v>
      </c>
      <c r="I85" s="215" t="s">
        <v>281</v>
      </c>
      <c r="J85" s="214" t="s">
        <v>258</v>
      </c>
      <c r="K85" s="216" t="s">
        <v>282</v>
      </c>
      <c r="L85" s="217"/>
      <c r="M85" s="104" t="s">
        <v>283</v>
      </c>
      <c r="N85" s="105" t="s">
        <v>51</v>
      </c>
      <c r="O85" s="105" t="s">
        <v>284</v>
      </c>
      <c r="P85" s="105" t="s">
        <v>285</v>
      </c>
      <c r="Q85" s="105" t="s">
        <v>286</v>
      </c>
      <c r="R85" s="105" t="s">
        <v>287</v>
      </c>
      <c r="S85" s="105" t="s">
        <v>288</v>
      </c>
      <c r="T85" s="106" t="s">
        <v>289</v>
      </c>
    </row>
    <row r="86" s="1" customFormat="1" ht="29.28" customHeight="1">
      <c r="B86" s="48"/>
      <c r="C86" s="110" t="s">
        <v>259</v>
      </c>
      <c r="D86" s="76"/>
      <c r="E86" s="76"/>
      <c r="F86" s="76"/>
      <c r="G86" s="76"/>
      <c r="H86" s="76"/>
      <c r="I86" s="206"/>
      <c r="J86" s="218">
        <f>BK86</f>
        <v>0</v>
      </c>
      <c r="K86" s="76"/>
      <c r="L86" s="74"/>
      <c r="M86" s="107"/>
      <c r="N86" s="108"/>
      <c r="O86" s="108"/>
      <c r="P86" s="219">
        <f>P87+P223+P330+P347</f>
        <v>0</v>
      </c>
      <c r="Q86" s="108"/>
      <c r="R86" s="219">
        <f>R87+R223+R330+R347</f>
        <v>0</v>
      </c>
      <c r="S86" s="108"/>
      <c r="T86" s="220">
        <f>T87+T223+T330+T347</f>
        <v>0</v>
      </c>
      <c r="AT86" s="25" t="s">
        <v>81</v>
      </c>
      <c r="AU86" s="25" t="s">
        <v>260</v>
      </c>
      <c r="BK86" s="221">
        <f>BK87+BK223+BK330+BK347</f>
        <v>0</v>
      </c>
    </row>
    <row r="87" s="11" customFormat="1" ht="37.44001" customHeight="1">
      <c r="B87" s="222"/>
      <c r="C87" s="223"/>
      <c r="D87" s="224" t="s">
        <v>81</v>
      </c>
      <c r="E87" s="225" t="s">
        <v>3223</v>
      </c>
      <c r="F87" s="225" t="s">
        <v>3224</v>
      </c>
      <c r="G87" s="223"/>
      <c r="H87" s="223"/>
      <c r="I87" s="226"/>
      <c r="J87" s="227">
        <f>BK87</f>
        <v>0</v>
      </c>
      <c r="K87" s="223"/>
      <c r="L87" s="228"/>
      <c r="M87" s="229"/>
      <c r="N87" s="230"/>
      <c r="O87" s="230"/>
      <c r="P87" s="231">
        <f>SUM(P88:P222)</f>
        <v>0</v>
      </c>
      <c r="Q87" s="230"/>
      <c r="R87" s="231">
        <f>SUM(R88:R222)</f>
        <v>0</v>
      </c>
      <c r="S87" s="230"/>
      <c r="T87" s="232">
        <f>SUM(T88:T222)</f>
        <v>0</v>
      </c>
      <c r="AR87" s="233" t="s">
        <v>89</v>
      </c>
      <c r="AT87" s="234" t="s">
        <v>81</v>
      </c>
      <c r="AU87" s="234" t="s">
        <v>82</v>
      </c>
      <c r="AY87" s="233" t="s">
        <v>291</v>
      </c>
      <c r="BK87" s="235">
        <f>SUM(BK88:BK222)</f>
        <v>0</v>
      </c>
    </row>
    <row r="88" s="1" customFormat="1" ht="16.5" customHeight="1">
      <c r="B88" s="48"/>
      <c r="C88" s="238" t="s">
        <v>89</v>
      </c>
      <c r="D88" s="238" t="s">
        <v>294</v>
      </c>
      <c r="E88" s="239" t="s">
        <v>4710</v>
      </c>
      <c r="F88" s="240" t="s">
        <v>4711</v>
      </c>
      <c r="G88" s="241" t="s">
        <v>401</v>
      </c>
      <c r="H88" s="242">
        <v>96</v>
      </c>
      <c r="I88" s="243"/>
      <c r="J88" s="244">
        <f>ROUND(I88*H88,2)</f>
        <v>0</v>
      </c>
      <c r="K88" s="240" t="s">
        <v>386</v>
      </c>
      <c r="L88" s="74"/>
      <c r="M88" s="245" t="s">
        <v>80</v>
      </c>
      <c r="N88" s="246" t="s">
        <v>52</v>
      </c>
      <c r="O88" s="49"/>
      <c r="P88" s="247">
        <f>O88*H88</f>
        <v>0</v>
      </c>
      <c r="Q88" s="247">
        <v>0</v>
      </c>
      <c r="R88" s="247">
        <f>Q88*H88</f>
        <v>0</v>
      </c>
      <c r="S88" s="247">
        <v>0</v>
      </c>
      <c r="T88" s="248">
        <f>S88*H88</f>
        <v>0</v>
      </c>
      <c r="AR88" s="25" t="s">
        <v>299</v>
      </c>
      <c r="AT88" s="25" t="s">
        <v>294</v>
      </c>
      <c r="AU88" s="25" t="s">
        <v>89</v>
      </c>
      <c r="AY88" s="25" t="s">
        <v>291</v>
      </c>
      <c r="BE88" s="249">
        <f>IF(N88="základní",J88,0)</f>
        <v>0</v>
      </c>
      <c r="BF88" s="249">
        <f>IF(N88="snížená",J88,0)</f>
        <v>0</v>
      </c>
      <c r="BG88" s="249">
        <f>IF(N88="zákl. přenesená",J88,0)</f>
        <v>0</v>
      </c>
      <c r="BH88" s="249">
        <f>IF(N88="sníž. přenesená",J88,0)</f>
        <v>0</v>
      </c>
      <c r="BI88" s="249">
        <f>IF(N88="nulová",J88,0)</f>
        <v>0</v>
      </c>
      <c r="BJ88" s="25" t="s">
        <v>89</v>
      </c>
      <c r="BK88" s="249">
        <f>ROUND(I88*H88,2)</f>
        <v>0</v>
      </c>
      <c r="BL88" s="25" t="s">
        <v>299</v>
      </c>
      <c r="BM88" s="25" t="s">
        <v>4712</v>
      </c>
    </row>
    <row r="89" s="13" customFormat="1">
      <c r="B89" s="261"/>
      <c r="C89" s="262"/>
      <c r="D89" s="252" t="s">
        <v>301</v>
      </c>
      <c r="E89" s="263" t="s">
        <v>80</v>
      </c>
      <c r="F89" s="264" t="s">
        <v>4713</v>
      </c>
      <c r="G89" s="262"/>
      <c r="H89" s="265">
        <v>96</v>
      </c>
      <c r="I89" s="266"/>
      <c r="J89" s="262"/>
      <c r="K89" s="262"/>
      <c r="L89" s="267"/>
      <c r="M89" s="268"/>
      <c r="N89" s="269"/>
      <c r="O89" s="269"/>
      <c r="P89" s="269"/>
      <c r="Q89" s="269"/>
      <c r="R89" s="269"/>
      <c r="S89" s="269"/>
      <c r="T89" s="270"/>
      <c r="AT89" s="271" t="s">
        <v>301</v>
      </c>
      <c r="AU89" s="271" t="s">
        <v>89</v>
      </c>
      <c r="AV89" s="13" t="s">
        <v>91</v>
      </c>
      <c r="AW89" s="13" t="s">
        <v>44</v>
      </c>
      <c r="AX89" s="13" t="s">
        <v>82</v>
      </c>
      <c r="AY89" s="271" t="s">
        <v>291</v>
      </c>
    </row>
    <row r="90" s="15" customFormat="1">
      <c r="B90" s="283"/>
      <c r="C90" s="284"/>
      <c r="D90" s="252" t="s">
        <v>301</v>
      </c>
      <c r="E90" s="285" t="s">
        <v>80</v>
      </c>
      <c r="F90" s="286" t="s">
        <v>315</v>
      </c>
      <c r="G90" s="284"/>
      <c r="H90" s="287">
        <v>96</v>
      </c>
      <c r="I90" s="288"/>
      <c r="J90" s="284"/>
      <c r="K90" s="284"/>
      <c r="L90" s="289"/>
      <c r="M90" s="290"/>
      <c r="N90" s="291"/>
      <c r="O90" s="291"/>
      <c r="P90" s="291"/>
      <c r="Q90" s="291"/>
      <c r="R90" s="291"/>
      <c r="S90" s="291"/>
      <c r="T90" s="292"/>
      <c r="AT90" s="293" t="s">
        <v>301</v>
      </c>
      <c r="AU90" s="293" t="s">
        <v>89</v>
      </c>
      <c r="AV90" s="15" t="s">
        <v>299</v>
      </c>
      <c r="AW90" s="15" t="s">
        <v>44</v>
      </c>
      <c r="AX90" s="15" t="s">
        <v>89</v>
      </c>
      <c r="AY90" s="293" t="s">
        <v>291</v>
      </c>
    </row>
    <row r="91" s="1" customFormat="1" ht="16.5" customHeight="1">
      <c r="B91" s="48"/>
      <c r="C91" s="238" t="s">
        <v>91</v>
      </c>
      <c r="D91" s="238" t="s">
        <v>294</v>
      </c>
      <c r="E91" s="239" t="s">
        <v>4714</v>
      </c>
      <c r="F91" s="240" t="s">
        <v>4715</v>
      </c>
      <c r="G91" s="241" t="s">
        <v>401</v>
      </c>
      <c r="H91" s="242">
        <v>3</v>
      </c>
      <c r="I91" s="243"/>
      <c r="J91" s="244">
        <f>ROUND(I91*H91,2)</f>
        <v>0</v>
      </c>
      <c r="K91" s="240" t="s">
        <v>386</v>
      </c>
      <c r="L91" s="74"/>
      <c r="M91" s="245" t="s">
        <v>80</v>
      </c>
      <c r="N91" s="246" t="s">
        <v>52</v>
      </c>
      <c r="O91" s="49"/>
      <c r="P91" s="247">
        <f>O91*H91</f>
        <v>0</v>
      </c>
      <c r="Q91" s="247">
        <v>0</v>
      </c>
      <c r="R91" s="247">
        <f>Q91*H91</f>
        <v>0</v>
      </c>
      <c r="S91" s="247">
        <v>0</v>
      </c>
      <c r="T91" s="248">
        <f>S91*H91</f>
        <v>0</v>
      </c>
      <c r="AR91" s="25" t="s">
        <v>299</v>
      </c>
      <c r="AT91" s="25" t="s">
        <v>294</v>
      </c>
      <c r="AU91" s="25" t="s">
        <v>89</v>
      </c>
      <c r="AY91" s="25" t="s">
        <v>291</v>
      </c>
      <c r="BE91" s="249">
        <f>IF(N91="základní",J91,0)</f>
        <v>0</v>
      </c>
      <c r="BF91" s="249">
        <f>IF(N91="snížená",J91,0)</f>
        <v>0</v>
      </c>
      <c r="BG91" s="249">
        <f>IF(N91="zákl. přenesená",J91,0)</f>
        <v>0</v>
      </c>
      <c r="BH91" s="249">
        <f>IF(N91="sníž. přenesená",J91,0)</f>
        <v>0</v>
      </c>
      <c r="BI91" s="249">
        <f>IF(N91="nulová",J91,0)</f>
        <v>0</v>
      </c>
      <c r="BJ91" s="25" t="s">
        <v>89</v>
      </c>
      <c r="BK91" s="249">
        <f>ROUND(I91*H91,2)</f>
        <v>0</v>
      </c>
      <c r="BL91" s="25" t="s">
        <v>299</v>
      </c>
      <c r="BM91" s="25" t="s">
        <v>4716</v>
      </c>
    </row>
    <row r="92" s="1" customFormat="1" ht="16.5" customHeight="1">
      <c r="B92" s="48"/>
      <c r="C92" s="238" t="s">
        <v>132</v>
      </c>
      <c r="D92" s="238" t="s">
        <v>294</v>
      </c>
      <c r="E92" s="239" t="s">
        <v>4717</v>
      </c>
      <c r="F92" s="240" t="s">
        <v>4718</v>
      </c>
      <c r="G92" s="241" t="s">
        <v>401</v>
      </c>
      <c r="H92" s="242">
        <v>70</v>
      </c>
      <c r="I92" s="243"/>
      <c r="J92" s="244">
        <f>ROUND(I92*H92,2)</f>
        <v>0</v>
      </c>
      <c r="K92" s="240" t="s">
        <v>386</v>
      </c>
      <c r="L92" s="74"/>
      <c r="M92" s="245" t="s">
        <v>80</v>
      </c>
      <c r="N92" s="246" t="s">
        <v>52</v>
      </c>
      <c r="O92" s="49"/>
      <c r="P92" s="247">
        <f>O92*H92</f>
        <v>0</v>
      </c>
      <c r="Q92" s="247">
        <v>0</v>
      </c>
      <c r="R92" s="247">
        <f>Q92*H92</f>
        <v>0</v>
      </c>
      <c r="S92" s="247">
        <v>0</v>
      </c>
      <c r="T92" s="248">
        <f>S92*H92</f>
        <v>0</v>
      </c>
      <c r="AR92" s="25" t="s">
        <v>299</v>
      </c>
      <c r="AT92" s="25" t="s">
        <v>294</v>
      </c>
      <c r="AU92" s="25" t="s">
        <v>89</v>
      </c>
      <c r="AY92" s="25" t="s">
        <v>291</v>
      </c>
      <c r="BE92" s="249">
        <f>IF(N92="základní",J92,0)</f>
        <v>0</v>
      </c>
      <c r="BF92" s="249">
        <f>IF(N92="snížená",J92,0)</f>
        <v>0</v>
      </c>
      <c r="BG92" s="249">
        <f>IF(N92="zákl. přenesená",J92,0)</f>
        <v>0</v>
      </c>
      <c r="BH92" s="249">
        <f>IF(N92="sníž. přenesená",J92,0)</f>
        <v>0</v>
      </c>
      <c r="BI92" s="249">
        <f>IF(N92="nulová",J92,0)</f>
        <v>0</v>
      </c>
      <c r="BJ92" s="25" t="s">
        <v>89</v>
      </c>
      <c r="BK92" s="249">
        <f>ROUND(I92*H92,2)</f>
        <v>0</v>
      </c>
      <c r="BL92" s="25" t="s">
        <v>299</v>
      </c>
      <c r="BM92" s="25" t="s">
        <v>4719</v>
      </c>
    </row>
    <row r="93" s="1" customFormat="1" ht="16.5" customHeight="1">
      <c r="B93" s="48"/>
      <c r="C93" s="238" t="s">
        <v>299</v>
      </c>
      <c r="D93" s="238" t="s">
        <v>294</v>
      </c>
      <c r="E93" s="239" t="s">
        <v>3234</v>
      </c>
      <c r="F93" s="240" t="s">
        <v>4720</v>
      </c>
      <c r="G93" s="241" t="s">
        <v>401</v>
      </c>
      <c r="H93" s="242">
        <v>30</v>
      </c>
      <c r="I93" s="243"/>
      <c r="J93" s="244">
        <f>ROUND(I93*H93,2)</f>
        <v>0</v>
      </c>
      <c r="K93" s="240" t="s">
        <v>386</v>
      </c>
      <c r="L93" s="74"/>
      <c r="M93" s="245" t="s">
        <v>80</v>
      </c>
      <c r="N93" s="246" t="s">
        <v>52</v>
      </c>
      <c r="O93" s="49"/>
      <c r="P93" s="247">
        <f>O93*H93</f>
        <v>0</v>
      </c>
      <c r="Q93" s="247">
        <v>0</v>
      </c>
      <c r="R93" s="247">
        <f>Q93*H93</f>
        <v>0</v>
      </c>
      <c r="S93" s="247">
        <v>0</v>
      </c>
      <c r="T93" s="248">
        <f>S93*H93</f>
        <v>0</v>
      </c>
      <c r="AR93" s="25" t="s">
        <v>299</v>
      </c>
      <c r="AT93" s="25" t="s">
        <v>294</v>
      </c>
      <c r="AU93" s="25" t="s">
        <v>89</v>
      </c>
      <c r="AY93" s="25" t="s">
        <v>291</v>
      </c>
      <c r="BE93" s="249">
        <f>IF(N93="základní",J93,0)</f>
        <v>0</v>
      </c>
      <c r="BF93" s="249">
        <f>IF(N93="snížená",J93,0)</f>
        <v>0</v>
      </c>
      <c r="BG93" s="249">
        <f>IF(N93="zákl. přenesená",J93,0)</f>
        <v>0</v>
      </c>
      <c r="BH93" s="249">
        <f>IF(N93="sníž. přenesená",J93,0)</f>
        <v>0</v>
      </c>
      <c r="BI93" s="249">
        <f>IF(N93="nulová",J93,0)</f>
        <v>0</v>
      </c>
      <c r="BJ93" s="25" t="s">
        <v>89</v>
      </c>
      <c r="BK93" s="249">
        <f>ROUND(I93*H93,2)</f>
        <v>0</v>
      </c>
      <c r="BL93" s="25" t="s">
        <v>299</v>
      </c>
      <c r="BM93" s="25" t="s">
        <v>4721</v>
      </c>
    </row>
    <row r="94" s="1" customFormat="1" ht="16.5" customHeight="1">
      <c r="B94" s="48"/>
      <c r="C94" s="238" t="s">
        <v>328</v>
      </c>
      <c r="D94" s="238" t="s">
        <v>294</v>
      </c>
      <c r="E94" s="239" t="s">
        <v>3238</v>
      </c>
      <c r="F94" s="240" t="s">
        <v>3239</v>
      </c>
      <c r="G94" s="241" t="s">
        <v>385</v>
      </c>
      <c r="H94" s="242">
        <v>9</v>
      </c>
      <c r="I94" s="243"/>
      <c r="J94" s="244">
        <f>ROUND(I94*H94,2)</f>
        <v>0</v>
      </c>
      <c r="K94" s="240" t="s">
        <v>386</v>
      </c>
      <c r="L94" s="74"/>
      <c r="M94" s="245" t="s">
        <v>80</v>
      </c>
      <c r="N94" s="246" t="s">
        <v>52</v>
      </c>
      <c r="O94" s="49"/>
      <c r="P94" s="247">
        <f>O94*H94</f>
        <v>0</v>
      </c>
      <c r="Q94" s="247">
        <v>0</v>
      </c>
      <c r="R94" s="247">
        <f>Q94*H94</f>
        <v>0</v>
      </c>
      <c r="S94" s="247">
        <v>0</v>
      </c>
      <c r="T94" s="248">
        <f>S94*H94</f>
        <v>0</v>
      </c>
      <c r="AR94" s="25" t="s">
        <v>299</v>
      </c>
      <c r="AT94" s="25" t="s">
        <v>294</v>
      </c>
      <c r="AU94" s="25" t="s">
        <v>89</v>
      </c>
      <c r="AY94" s="25" t="s">
        <v>291</v>
      </c>
      <c r="BE94" s="249">
        <f>IF(N94="základní",J94,0)</f>
        <v>0</v>
      </c>
      <c r="BF94" s="249">
        <f>IF(N94="snížená",J94,0)</f>
        <v>0</v>
      </c>
      <c r="BG94" s="249">
        <f>IF(N94="zákl. přenesená",J94,0)</f>
        <v>0</v>
      </c>
      <c r="BH94" s="249">
        <f>IF(N94="sníž. přenesená",J94,0)</f>
        <v>0</v>
      </c>
      <c r="BI94" s="249">
        <f>IF(N94="nulová",J94,0)</f>
        <v>0</v>
      </c>
      <c r="BJ94" s="25" t="s">
        <v>89</v>
      </c>
      <c r="BK94" s="249">
        <f>ROUND(I94*H94,2)</f>
        <v>0</v>
      </c>
      <c r="BL94" s="25" t="s">
        <v>299</v>
      </c>
      <c r="BM94" s="25" t="s">
        <v>4722</v>
      </c>
    </row>
    <row r="95" s="1" customFormat="1" ht="16.5" customHeight="1">
      <c r="B95" s="48"/>
      <c r="C95" s="238" t="s">
        <v>336</v>
      </c>
      <c r="D95" s="238" t="s">
        <v>294</v>
      </c>
      <c r="E95" s="239" t="s">
        <v>4723</v>
      </c>
      <c r="F95" s="240" t="s">
        <v>4724</v>
      </c>
      <c r="G95" s="241" t="s">
        <v>385</v>
      </c>
      <c r="H95" s="242">
        <v>9</v>
      </c>
      <c r="I95" s="243"/>
      <c r="J95" s="244">
        <f>ROUND(I95*H95,2)</f>
        <v>0</v>
      </c>
      <c r="K95" s="240" t="s">
        <v>386</v>
      </c>
      <c r="L95" s="74"/>
      <c r="M95" s="245" t="s">
        <v>80</v>
      </c>
      <c r="N95" s="246" t="s">
        <v>52</v>
      </c>
      <c r="O95" s="49"/>
      <c r="P95" s="247">
        <f>O95*H95</f>
        <v>0</v>
      </c>
      <c r="Q95" s="247">
        <v>0</v>
      </c>
      <c r="R95" s="247">
        <f>Q95*H95</f>
        <v>0</v>
      </c>
      <c r="S95" s="247">
        <v>0</v>
      </c>
      <c r="T95" s="248">
        <f>S95*H95</f>
        <v>0</v>
      </c>
      <c r="AR95" s="25" t="s">
        <v>299</v>
      </c>
      <c r="AT95" s="25" t="s">
        <v>294</v>
      </c>
      <c r="AU95" s="25" t="s">
        <v>89</v>
      </c>
      <c r="AY95" s="25" t="s">
        <v>291</v>
      </c>
      <c r="BE95" s="249">
        <f>IF(N95="základní",J95,0)</f>
        <v>0</v>
      </c>
      <c r="BF95" s="249">
        <f>IF(N95="snížená",J95,0)</f>
        <v>0</v>
      </c>
      <c r="BG95" s="249">
        <f>IF(N95="zákl. přenesená",J95,0)</f>
        <v>0</v>
      </c>
      <c r="BH95" s="249">
        <f>IF(N95="sníž. přenesená",J95,0)</f>
        <v>0</v>
      </c>
      <c r="BI95" s="249">
        <f>IF(N95="nulová",J95,0)</f>
        <v>0</v>
      </c>
      <c r="BJ95" s="25" t="s">
        <v>89</v>
      </c>
      <c r="BK95" s="249">
        <f>ROUND(I95*H95,2)</f>
        <v>0</v>
      </c>
      <c r="BL95" s="25" t="s">
        <v>299</v>
      </c>
      <c r="BM95" s="25" t="s">
        <v>4725</v>
      </c>
    </row>
    <row r="96" s="1" customFormat="1" ht="16.5" customHeight="1">
      <c r="B96" s="48"/>
      <c r="C96" s="238" t="s">
        <v>343</v>
      </c>
      <c r="D96" s="238" t="s">
        <v>294</v>
      </c>
      <c r="E96" s="239" t="s">
        <v>4726</v>
      </c>
      <c r="F96" s="240" t="s">
        <v>4727</v>
      </c>
      <c r="G96" s="241" t="s">
        <v>385</v>
      </c>
      <c r="H96" s="242">
        <v>1</v>
      </c>
      <c r="I96" s="243"/>
      <c r="J96" s="244">
        <f>ROUND(I96*H96,2)</f>
        <v>0</v>
      </c>
      <c r="K96" s="240" t="s">
        <v>386</v>
      </c>
      <c r="L96" s="74"/>
      <c r="M96" s="245" t="s">
        <v>80</v>
      </c>
      <c r="N96" s="246" t="s">
        <v>52</v>
      </c>
      <c r="O96" s="49"/>
      <c r="P96" s="247">
        <f>O96*H96</f>
        <v>0</v>
      </c>
      <c r="Q96" s="247">
        <v>0</v>
      </c>
      <c r="R96" s="247">
        <f>Q96*H96</f>
        <v>0</v>
      </c>
      <c r="S96" s="247">
        <v>0</v>
      </c>
      <c r="T96" s="248">
        <f>S96*H96</f>
        <v>0</v>
      </c>
      <c r="AR96" s="25" t="s">
        <v>299</v>
      </c>
      <c r="AT96" s="25" t="s">
        <v>294</v>
      </c>
      <c r="AU96" s="25" t="s">
        <v>89</v>
      </c>
      <c r="AY96" s="25" t="s">
        <v>291</v>
      </c>
      <c r="BE96" s="249">
        <f>IF(N96="základní",J96,0)</f>
        <v>0</v>
      </c>
      <c r="BF96" s="249">
        <f>IF(N96="snížená",J96,0)</f>
        <v>0</v>
      </c>
      <c r="BG96" s="249">
        <f>IF(N96="zákl. přenesená",J96,0)</f>
        <v>0</v>
      </c>
      <c r="BH96" s="249">
        <f>IF(N96="sníž. přenesená",J96,0)</f>
        <v>0</v>
      </c>
      <c r="BI96" s="249">
        <f>IF(N96="nulová",J96,0)</f>
        <v>0</v>
      </c>
      <c r="BJ96" s="25" t="s">
        <v>89</v>
      </c>
      <c r="BK96" s="249">
        <f>ROUND(I96*H96,2)</f>
        <v>0</v>
      </c>
      <c r="BL96" s="25" t="s">
        <v>299</v>
      </c>
      <c r="BM96" s="25" t="s">
        <v>4728</v>
      </c>
    </row>
    <row r="97" s="1" customFormat="1" ht="16.5" customHeight="1">
      <c r="B97" s="48"/>
      <c r="C97" s="238" t="s">
        <v>340</v>
      </c>
      <c r="D97" s="238" t="s">
        <v>294</v>
      </c>
      <c r="E97" s="239" t="s">
        <v>3242</v>
      </c>
      <c r="F97" s="240" t="s">
        <v>4729</v>
      </c>
      <c r="G97" s="241" t="s">
        <v>385</v>
      </c>
      <c r="H97" s="242">
        <v>29</v>
      </c>
      <c r="I97" s="243"/>
      <c r="J97" s="244">
        <f>ROUND(I97*H97,2)</f>
        <v>0</v>
      </c>
      <c r="K97" s="240" t="s">
        <v>386</v>
      </c>
      <c r="L97" s="74"/>
      <c r="M97" s="245" t="s">
        <v>80</v>
      </c>
      <c r="N97" s="246" t="s">
        <v>52</v>
      </c>
      <c r="O97" s="49"/>
      <c r="P97" s="247">
        <f>O97*H97</f>
        <v>0</v>
      </c>
      <c r="Q97" s="247">
        <v>0</v>
      </c>
      <c r="R97" s="247">
        <f>Q97*H97</f>
        <v>0</v>
      </c>
      <c r="S97" s="247">
        <v>0</v>
      </c>
      <c r="T97" s="248">
        <f>S97*H97</f>
        <v>0</v>
      </c>
      <c r="AR97" s="25" t="s">
        <v>299</v>
      </c>
      <c r="AT97" s="25" t="s">
        <v>294</v>
      </c>
      <c r="AU97" s="25" t="s">
        <v>89</v>
      </c>
      <c r="AY97" s="25" t="s">
        <v>291</v>
      </c>
      <c r="BE97" s="249">
        <f>IF(N97="základní",J97,0)</f>
        <v>0</v>
      </c>
      <c r="BF97" s="249">
        <f>IF(N97="snížená",J97,0)</f>
        <v>0</v>
      </c>
      <c r="BG97" s="249">
        <f>IF(N97="zákl. přenesená",J97,0)</f>
        <v>0</v>
      </c>
      <c r="BH97" s="249">
        <f>IF(N97="sníž. přenesená",J97,0)</f>
        <v>0</v>
      </c>
      <c r="BI97" s="249">
        <f>IF(N97="nulová",J97,0)</f>
        <v>0</v>
      </c>
      <c r="BJ97" s="25" t="s">
        <v>89</v>
      </c>
      <c r="BK97" s="249">
        <f>ROUND(I97*H97,2)</f>
        <v>0</v>
      </c>
      <c r="BL97" s="25" t="s">
        <v>299</v>
      </c>
      <c r="BM97" s="25" t="s">
        <v>4730</v>
      </c>
    </row>
    <row r="98" s="13" customFormat="1">
      <c r="B98" s="261"/>
      <c r="C98" s="262"/>
      <c r="D98" s="252" t="s">
        <v>301</v>
      </c>
      <c r="E98" s="263" t="s">
        <v>80</v>
      </c>
      <c r="F98" s="264" t="s">
        <v>4731</v>
      </c>
      <c r="G98" s="262"/>
      <c r="H98" s="265">
        <v>29</v>
      </c>
      <c r="I98" s="266"/>
      <c r="J98" s="262"/>
      <c r="K98" s="262"/>
      <c r="L98" s="267"/>
      <c r="M98" s="268"/>
      <c r="N98" s="269"/>
      <c r="O98" s="269"/>
      <c r="P98" s="269"/>
      <c r="Q98" s="269"/>
      <c r="R98" s="269"/>
      <c r="S98" s="269"/>
      <c r="T98" s="270"/>
      <c r="AT98" s="271" t="s">
        <v>301</v>
      </c>
      <c r="AU98" s="271" t="s">
        <v>89</v>
      </c>
      <c r="AV98" s="13" t="s">
        <v>91</v>
      </c>
      <c r="AW98" s="13" t="s">
        <v>44</v>
      </c>
      <c r="AX98" s="13" t="s">
        <v>82</v>
      </c>
      <c r="AY98" s="271" t="s">
        <v>291</v>
      </c>
    </row>
    <row r="99" s="15" customFormat="1">
      <c r="B99" s="283"/>
      <c r="C99" s="284"/>
      <c r="D99" s="252" t="s">
        <v>301</v>
      </c>
      <c r="E99" s="285" t="s">
        <v>80</v>
      </c>
      <c r="F99" s="286" t="s">
        <v>315</v>
      </c>
      <c r="G99" s="284"/>
      <c r="H99" s="287">
        <v>29</v>
      </c>
      <c r="I99" s="288"/>
      <c r="J99" s="284"/>
      <c r="K99" s="284"/>
      <c r="L99" s="289"/>
      <c r="M99" s="290"/>
      <c r="N99" s="291"/>
      <c r="O99" s="291"/>
      <c r="P99" s="291"/>
      <c r="Q99" s="291"/>
      <c r="R99" s="291"/>
      <c r="S99" s="291"/>
      <c r="T99" s="292"/>
      <c r="AT99" s="293" t="s">
        <v>301</v>
      </c>
      <c r="AU99" s="293" t="s">
        <v>89</v>
      </c>
      <c r="AV99" s="15" t="s">
        <v>299</v>
      </c>
      <c r="AW99" s="15" t="s">
        <v>44</v>
      </c>
      <c r="AX99" s="15" t="s">
        <v>89</v>
      </c>
      <c r="AY99" s="293" t="s">
        <v>291</v>
      </c>
    </row>
    <row r="100" s="1" customFormat="1" ht="16.5" customHeight="1">
      <c r="B100" s="48"/>
      <c r="C100" s="238" t="s">
        <v>355</v>
      </c>
      <c r="D100" s="238" t="s">
        <v>294</v>
      </c>
      <c r="E100" s="239" t="s">
        <v>4732</v>
      </c>
      <c r="F100" s="240" t="s">
        <v>4733</v>
      </c>
      <c r="G100" s="241" t="s">
        <v>385</v>
      </c>
      <c r="H100" s="242">
        <v>134</v>
      </c>
      <c r="I100" s="243"/>
      <c r="J100" s="244">
        <f>ROUND(I100*H100,2)</f>
        <v>0</v>
      </c>
      <c r="K100" s="240" t="s">
        <v>386</v>
      </c>
      <c r="L100" s="74"/>
      <c r="M100" s="245" t="s">
        <v>80</v>
      </c>
      <c r="N100" s="246" t="s">
        <v>52</v>
      </c>
      <c r="O100" s="49"/>
      <c r="P100" s="247">
        <f>O100*H100</f>
        <v>0</v>
      </c>
      <c r="Q100" s="247">
        <v>0</v>
      </c>
      <c r="R100" s="247">
        <f>Q100*H100</f>
        <v>0</v>
      </c>
      <c r="S100" s="247">
        <v>0</v>
      </c>
      <c r="T100" s="248">
        <f>S100*H100</f>
        <v>0</v>
      </c>
      <c r="AR100" s="25" t="s">
        <v>299</v>
      </c>
      <c r="AT100" s="25" t="s">
        <v>294</v>
      </c>
      <c r="AU100" s="25" t="s">
        <v>89</v>
      </c>
      <c r="AY100" s="25" t="s">
        <v>291</v>
      </c>
      <c r="BE100" s="249">
        <f>IF(N100="základní",J100,0)</f>
        <v>0</v>
      </c>
      <c r="BF100" s="249">
        <f>IF(N100="snížená",J100,0)</f>
        <v>0</v>
      </c>
      <c r="BG100" s="249">
        <f>IF(N100="zákl. přenesená",J100,0)</f>
        <v>0</v>
      </c>
      <c r="BH100" s="249">
        <f>IF(N100="sníž. přenesená",J100,0)</f>
        <v>0</v>
      </c>
      <c r="BI100" s="249">
        <f>IF(N100="nulová",J100,0)</f>
        <v>0</v>
      </c>
      <c r="BJ100" s="25" t="s">
        <v>89</v>
      </c>
      <c r="BK100" s="249">
        <f>ROUND(I100*H100,2)</f>
        <v>0</v>
      </c>
      <c r="BL100" s="25" t="s">
        <v>299</v>
      </c>
      <c r="BM100" s="25" t="s">
        <v>4734</v>
      </c>
    </row>
    <row r="101" s="13" customFormat="1">
      <c r="B101" s="261"/>
      <c r="C101" s="262"/>
      <c r="D101" s="252" t="s">
        <v>301</v>
      </c>
      <c r="E101" s="263" t="s">
        <v>80</v>
      </c>
      <c r="F101" s="264" t="s">
        <v>4735</v>
      </c>
      <c r="G101" s="262"/>
      <c r="H101" s="265">
        <v>134</v>
      </c>
      <c r="I101" s="266"/>
      <c r="J101" s="262"/>
      <c r="K101" s="262"/>
      <c r="L101" s="267"/>
      <c r="M101" s="268"/>
      <c r="N101" s="269"/>
      <c r="O101" s="269"/>
      <c r="P101" s="269"/>
      <c r="Q101" s="269"/>
      <c r="R101" s="269"/>
      <c r="S101" s="269"/>
      <c r="T101" s="270"/>
      <c r="AT101" s="271" t="s">
        <v>301</v>
      </c>
      <c r="AU101" s="271" t="s">
        <v>89</v>
      </c>
      <c r="AV101" s="13" t="s">
        <v>91</v>
      </c>
      <c r="AW101" s="13" t="s">
        <v>44</v>
      </c>
      <c r="AX101" s="13" t="s">
        <v>82</v>
      </c>
      <c r="AY101" s="271" t="s">
        <v>291</v>
      </c>
    </row>
    <row r="102" s="15" customFormat="1">
      <c r="B102" s="283"/>
      <c r="C102" s="284"/>
      <c r="D102" s="252" t="s">
        <v>301</v>
      </c>
      <c r="E102" s="285" t="s">
        <v>80</v>
      </c>
      <c r="F102" s="286" t="s">
        <v>315</v>
      </c>
      <c r="G102" s="284"/>
      <c r="H102" s="287">
        <v>134</v>
      </c>
      <c r="I102" s="288"/>
      <c r="J102" s="284"/>
      <c r="K102" s="284"/>
      <c r="L102" s="289"/>
      <c r="M102" s="290"/>
      <c r="N102" s="291"/>
      <c r="O102" s="291"/>
      <c r="P102" s="291"/>
      <c r="Q102" s="291"/>
      <c r="R102" s="291"/>
      <c r="S102" s="291"/>
      <c r="T102" s="292"/>
      <c r="AT102" s="293" t="s">
        <v>301</v>
      </c>
      <c r="AU102" s="293" t="s">
        <v>89</v>
      </c>
      <c r="AV102" s="15" t="s">
        <v>299</v>
      </c>
      <c r="AW102" s="15" t="s">
        <v>44</v>
      </c>
      <c r="AX102" s="15" t="s">
        <v>89</v>
      </c>
      <c r="AY102" s="293" t="s">
        <v>291</v>
      </c>
    </row>
    <row r="103" s="1" customFormat="1" ht="16.5" customHeight="1">
      <c r="B103" s="48"/>
      <c r="C103" s="238" t="s">
        <v>361</v>
      </c>
      <c r="D103" s="238" t="s">
        <v>294</v>
      </c>
      <c r="E103" s="239" t="s">
        <v>3246</v>
      </c>
      <c r="F103" s="240" t="s">
        <v>3247</v>
      </c>
      <c r="G103" s="241" t="s">
        <v>385</v>
      </c>
      <c r="H103" s="242">
        <v>21</v>
      </c>
      <c r="I103" s="243"/>
      <c r="J103" s="244">
        <f>ROUND(I103*H103,2)</f>
        <v>0</v>
      </c>
      <c r="K103" s="240" t="s">
        <v>386</v>
      </c>
      <c r="L103" s="74"/>
      <c r="M103" s="245" t="s">
        <v>80</v>
      </c>
      <c r="N103" s="246" t="s">
        <v>52</v>
      </c>
      <c r="O103" s="49"/>
      <c r="P103" s="247">
        <f>O103*H103</f>
        <v>0</v>
      </c>
      <c r="Q103" s="247">
        <v>0</v>
      </c>
      <c r="R103" s="247">
        <f>Q103*H103</f>
        <v>0</v>
      </c>
      <c r="S103" s="247">
        <v>0</v>
      </c>
      <c r="T103" s="248">
        <f>S103*H103</f>
        <v>0</v>
      </c>
      <c r="AR103" s="25" t="s">
        <v>299</v>
      </c>
      <c r="AT103" s="25" t="s">
        <v>294</v>
      </c>
      <c r="AU103" s="25" t="s">
        <v>89</v>
      </c>
      <c r="AY103" s="25" t="s">
        <v>291</v>
      </c>
      <c r="BE103" s="249">
        <f>IF(N103="základní",J103,0)</f>
        <v>0</v>
      </c>
      <c r="BF103" s="249">
        <f>IF(N103="snížená",J103,0)</f>
        <v>0</v>
      </c>
      <c r="BG103" s="249">
        <f>IF(N103="zákl. přenesená",J103,0)</f>
        <v>0</v>
      </c>
      <c r="BH103" s="249">
        <f>IF(N103="sníž. přenesená",J103,0)</f>
        <v>0</v>
      </c>
      <c r="BI103" s="249">
        <f>IF(N103="nulová",J103,0)</f>
        <v>0</v>
      </c>
      <c r="BJ103" s="25" t="s">
        <v>89</v>
      </c>
      <c r="BK103" s="249">
        <f>ROUND(I103*H103,2)</f>
        <v>0</v>
      </c>
      <c r="BL103" s="25" t="s">
        <v>299</v>
      </c>
      <c r="BM103" s="25" t="s">
        <v>4736</v>
      </c>
    </row>
    <row r="104" s="1" customFormat="1" ht="16.5" customHeight="1">
      <c r="B104" s="48"/>
      <c r="C104" s="238" t="s">
        <v>365</v>
      </c>
      <c r="D104" s="238" t="s">
        <v>294</v>
      </c>
      <c r="E104" s="239" t="s">
        <v>3250</v>
      </c>
      <c r="F104" s="240" t="s">
        <v>3251</v>
      </c>
      <c r="G104" s="241" t="s">
        <v>352</v>
      </c>
      <c r="H104" s="242">
        <v>1.9199999999999999</v>
      </c>
      <c r="I104" s="243"/>
      <c r="J104" s="244">
        <f>ROUND(I104*H104,2)</f>
        <v>0</v>
      </c>
      <c r="K104" s="240" t="s">
        <v>386</v>
      </c>
      <c r="L104" s="74"/>
      <c r="M104" s="245" t="s">
        <v>80</v>
      </c>
      <c r="N104" s="246" t="s">
        <v>52</v>
      </c>
      <c r="O104" s="49"/>
      <c r="P104" s="247">
        <f>O104*H104</f>
        <v>0</v>
      </c>
      <c r="Q104" s="247">
        <v>0</v>
      </c>
      <c r="R104" s="247">
        <f>Q104*H104</f>
        <v>0</v>
      </c>
      <c r="S104" s="247">
        <v>0</v>
      </c>
      <c r="T104" s="248">
        <f>S104*H104</f>
        <v>0</v>
      </c>
      <c r="AR104" s="25" t="s">
        <v>299</v>
      </c>
      <c r="AT104" s="25" t="s">
        <v>294</v>
      </c>
      <c r="AU104" s="25" t="s">
        <v>89</v>
      </c>
      <c r="AY104" s="25" t="s">
        <v>291</v>
      </c>
      <c r="BE104" s="249">
        <f>IF(N104="základní",J104,0)</f>
        <v>0</v>
      </c>
      <c r="BF104" s="249">
        <f>IF(N104="snížená",J104,0)</f>
        <v>0</v>
      </c>
      <c r="BG104" s="249">
        <f>IF(N104="zákl. přenesená",J104,0)</f>
        <v>0</v>
      </c>
      <c r="BH104" s="249">
        <f>IF(N104="sníž. přenesená",J104,0)</f>
        <v>0</v>
      </c>
      <c r="BI104" s="249">
        <f>IF(N104="nulová",J104,0)</f>
        <v>0</v>
      </c>
      <c r="BJ104" s="25" t="s">
        <v>89</v>
      </c>
      <c r="BK104" s="249">
        <f>ROUND(I104*H104,2)</f>
        <v>0</v>
      </c>
      <c r="BL104" s="25" t="s">
        <v>299</v>
      </c>
      <c r="BM104" s="25" t="s">
        <v>4737</v>
      </c>
    </row>
    <row r="105" s="1" customFormat="1" ht="16.5" customHeight="1">
      <c r="B105" s="48"/>
      <c r="C105" s="238" t="s">
        <v>369</v>
      </c>
      <c r="D105" s="238" t="s">
        <v>294</v>
      </c>
      <c r="E105" s="239" t="s">
        <v>3253</v>
      </c>
      <c r="F105" s="240" t="s">
        <v>3254</v>
      </c>
      <c r="G105" s="241" t="s">
        <v>352</v>
      </c>
      <c r="H105" s="242">
        <v>7.1299999999999999</v>
      </c>
      <c r="I105" s="243"/>
      <c r="J105" s="244">
        <f>ROUND(I105*H105,2)</f>
        <v>0</v>
      </c>
      <c r="K105" s="240" t="s">
        <v>386</v>
      </c>
      <c r="L105" s="74"/>
      <c r="M105" s="245" t="s">
        <v>80</v>
      </c>
      <c r="N105" s="246" t="s">
        <v>52</v>
      </c>
      <c r="O105" s="49"/>
      <c r="P105" s="247">
        <f>O105*H105</f>
        <v>0</v>
      </c>
      <c r="Q105" s="247">
        <v>0</v>
      </c>
      <c r="R105" s="247">
        <f>Q105*H105</f>
        <v>0</v>
      </c>
      <c r="S105" s="247">
        <v>0</v>
      </c>
      <c r="T105" s="248">
        <f>S105*H105</f>
        <v>0</v>
      </c>
      <c r="AR105" s="25" t="s">
        <v>299</v>
      </c>
      <c r="AT105" s="25" t="s">
        <v>294</v>
      </c>
      <c r="AU105" s="25" t="s">
        <v>89</v>
      </c>
      <c r="AY105" s="25" t="s">
        <v>291</v>
      </c>
      <c r="BE105" s="249">
        <f>IF(N105="základní",J105,0)</f>
        <v>0</v>
      </c>
      <c r="BF105" s="249">
        <f>IF(N105="snížená",J105,0)</f>
        <v>0</v>
      </c>
      <c r="BG105" s="249">
        <f>IF(N105="zákl. přenesená",J105,0)</f>
        <v>0</v>
      </c>
      <c r="BH105" s="249">
        <f>IF(N105="sníž. přenesená",J105,0)</f>
        <v>0</v>
      </c>
      <c r="BI105" s="249">
        <f>IF(N105="nulová",J105,0)</f>
        <v>0</v>
      </c>
      <c r="BJ105" s="25" t="s">
        <v>89</v>
      </c>
      <c r="BK105" s="249">
        <f>ROUND(I105*H105,2)</f>
        <v>0</v>
      </c>
      <c r="BL105" s="25" t="s">
        <v>299</v>
      </c>
      <c r="BM105" s="25" t="s">
        <v>4738</v>
      </c>
    </row>
    <row r="106" s="1" customFormat="1" ht="16.5" customHeight="1">
      <c r="B106" s="48"/>
      <c r="C106" s="238" t="s">
        <v>374</v>
      </c>
      <c r="D106" s="238" t="s">
        <v>294</v>
      </c>
      <c r="E106" s="239" t="s">
        <v>3256</v>
      </c>
      <c r="F106" s="240" t="s">
        <v>3257</v>
      </c>
      <c r="G106" s="241" t="s">
        <v>352</v>
      </c>
      <c r="H106" s="242">
        <v>1.9199999999999999</v>
      </c>
      <c r="I106" s="243"/>
      <c r="J106" s="244">
        <f>ROUND(I106*H106,2)</f>
        <v>0</v>
      </c>
      <c r="K106" s="240" t="s">
        <v>386</v>
      </c>
      <c r="L106" s="74"/>
      <c r="M106" s="245" t="s">
        <v>80</v>
      </c>
      <c r="N106" s="246" t="s">
        <v>52</v>
      </c>
      <c r="O106" s="49"/>
      <c r="P106" s="247">
        <f>O106*H106</f>
        <v>0</v>
      </c>
      <c r="Q106" s="247">
        <v>0</v>
      </c>
      <c r="R106" s="247">
        <f>Q106*H106</f>
        <v>0</v>
      </c>
      <c r="S106" s="247">
        <v>0</v>
      </c>
      <c r="T106" s="248">
        <f>S106*H106</f>
        <v>0</v>
      </c>
      <c r="AR106" s="25" t="s">
        <v>299</v>
      </c>
      <c r="AT106" s="25" t="s">
        <v>294</v>
      </c>
      <c r="AU106" s="25" t="s">
        <v>89</v>
      </c>
      <c r="AY106" s="25" t="s">
        <v>291</v>
      </c>
      <c r="BE106" s="249">
        <f>IF(N106="základní",J106,0)</f>
        <v>0</v>
      </c>
      <c r="BF106" s="249">
        <f>IF(N106="snížená",J106,0)</f>
        <v>0</v>
      </c>
      <c r="BG106" s="249">
        <f>IF(N106="zákl. přenesená",J106,0)</f>
        <v>0</v>
      </c>
      <c r="BH106" s="249">
        <f>IF(N106="sníž. přenesená",J106,0)</f>
        <v>0</v>
      </c>
      <c r="BI106" s="249">
        <f>IF(N106="nulová",J106,0)</f>
        <v>0</v>
      </c>
      <c r="BJ106" s="25" t="s">
        <v>89</v>
      </c>
      <c r="BK106" s="249">
        <f>ROUND(I106*H106,2)</f>
        <v>0</v>
      </c>
      <c r="BL106" s="25" t="s">
        <v>299</v>
      </c>
      <c r="BM106" s="25" t="s">
        <v>4739</v>
      </c>
    </row>
    <row r="107" s="1" customFormat="1" ht="16.5" customHeight="1">
      <c r="B107" s="48"/>
      <c r="C107" s="238" t="s">
        <v>379</v>
      </c>
      <c r="D107" s="238" t="s">
        <v>294</v>
      </c>
      <c r="E107" s="239" t="s">
        <v>3259</v>
      </c>
      <c r="F107" s="240" t="s">
        <v>3260</v>
      </c>
      <c r="G107" s="241" t="s">
        <v>352</v>
      </c>
      <c r="H107" s="242">
        <v>7.1299999999999999</v>
      </c>
      <c r="I107" s="243"/>
      <c r="J107" s="244">
        <f>ROUND(I107*H107,2)</f>
        <v>0</v>
      </c>
      <c r="K107" s="240" t="s">
        <v>386</v>
      </c>
      <c r="L107" s="74"/>
      <c r="M107" s="245" t="s">
        <v>80</v>
      </c>
      <c r="N107" s="246" t="s">
        <v>52</v>
      </c>
      <c r="O107" s="49"/>
      <c r="P107" s="247">
        <f>O107*H107</f>
        <v>0</v>
      </c>
      <c r="Q107" s="247">
        <v>0</v>
      </c>
      <c r="R107" s="247">
        <f>Q107*H107</f>
        <v>0</v>
      </c>
      <c r="S107" s="247">
        <v>0</v>
      </c>
      <c r="T107" s="248">
        <f>S107*H107</f>
        <v>0</v>
      </c>
      <c r="AR107" s="25" t="s">
        <v>299</v>
      </c>
      <c r="AT107" s="25" t="s">
        <v>294</v>
      </c>
      <c r="AU107" s="25" t="s">
        <v>89</v>
      </c>
      <c r="AY107" s="25" t="s">
        <v>291</v>
      </c>
      <c r="BE107" s="249">
        <f>IF(N107="základní",J107,0)</f>
        <v>0</v>
      </c>
      <c r="BF107" s="249">
        <f>IF(N107="snížená",J107,0)</f>
        <v>0</v>
      </c>
      <c r="BG107" s="249">
        <f>IF(N107="zákl. přenesená",J107,0)</f>
        <v>0</v>
      </c>
      <c r="BH107" s="249">
        <f>IF(N107="sníž. přenesená",J107,0)</f>
        <v>0</v>
      </c>
      <c r="BI107" s="249">
        <f>IF(N107="nulová",J107,0)</f>
        <v>0</v>
      </c>
      <c r="BJ107" s="25" t="s">
        <v>89</v>
      </c>
      <c r="BK107" s="249">
        <f>ROUND(I107*H107,2)</f>
        <v>0</v>
      </c>
      <c r="BL107" s="25" t="s">
        <v>299</v>
      </c>
      <c r="BM107" s="25" t="s">
        <v>4740</v>
      </c>
    </row>
    <row r="108" s="1" customFormat="1" ht="16.5" customHeight="1">
      <c r="B108" s="48"/>
      <c r="C108" s="238" t="s">
        <v>10</v>
      </c>
      <c r="D108" s="238" t="s">
        <v>294</v>
      </c>
      <c r="E108" s="239" t="s">
        <v>3262</v>
      </c>
      <c r="F108" s="240" t="s">
        <v>3263</v>
      </c>
      <c r="G108" s="241" t="s">
        <v>352</v>
      </c>
      <c r="H108" s="242">
        <v>1.9199999999999999</v>
      </c>
      <c r="I108" s="243"/>
      <c r="J108" s="244">
        <f>ROUND(I108*H108,2)</f>
        <v>0</v>
      </c>
      <c r="K108" s="240" t="s">
        <v>386</v>
      </c>
      <c r="L108" s="74"/>
      <c r="M108" s="245" t="s">
        <v>80</v>
      </c>
      <c r="N108" s="246" t="s">
        <v>52</v>
      </c>
      <c r="O108" s="49"/>
      <c r="P108" s="247">
        <f>O108*H108</f>
        <v>0</v>
      </c>
      <c r="Q108" s="247">
        <v>0</v>
      </c>
      <c r="R108" s="247">
        <f>Q108*H108</f>
        <v>0</v>
      </c>
      <c r="S108" s="247">
        <v>0</v>
      </c>
      <c r="T108" s="248">
        <f>S108*H108</f>
        <v>0</v>
      </c>
      <c r="AR108" s="25" t="s">
        <v>299</v>
      </c>
      <c r="AT108" s="25" t="s">
        <v>294</v>
      </c>
      <c r="AU108" s="25" t="s">
        <v>89</v>
      </c>
      <c r="AY108" s="25" t="s">
        <v>291</v>
      </c>
      <c r="BE108" s="249">
        <f>IF(N108="základní",J108,0)</f>
        <v>0</v>
      </c>
      <c r="BF108" s="249">
        <f>IF(N108="snížená",J108,0)</f>
        <v>0</v>
      </c>
      <c r="BG108" s="249">
        <f>IF(N108="zákl. přenesená",J108,0)</f>
        <v>0</v>
      </c>
      <c r="BH108" s="249">
        <f>IF(N108="sníž. přenesená",J108,0)</f>
        <v>0</v>
      </c>
      <c r="BI108" s="249">
        <f>IF(N108="nulová",J108,0)</f>
        <v>0</v>
      </c>
      <c r="BJ108" s="25" t="s">
        <v>89</v>
      </c>
      <c r="BK108" s="249">
        <f>ROUND(I108*H108,2)</f>
        <v>0</v>
      </c>
      <c r="BL108" s="25" t="s">
        <v>299</v>
      </c>
      <c r="BM108" s="25" t="s">
        <v>4741</v>
      </c>
    </row>
    <row r="109" s="1" customFormat="1" ht="16.5" customHeight="1">
      <c r="B109" s="48"/>
      <c r="C109" s="238" t="s">
        <v>390</v>
      </c>
      <c r="D109" s="238" t="s">
        <v>294</v>
      </c>
      <c r="E109" s="239" t="s">
        <v>3265</v>
      </c>
      <c r="F109" s="240" t="s">
        <v>3266</v>
      </c>
      <c r="G109" s="241" t="s">
        <v>352</v>
      </c>
      <c r="H109" s="242">
        <v>7.1299999999999999</v>
      </c>
      <c r="I109" s="243"/>
      <c r="J109" s="244">
        <f>ROUND(I109*H109,2)</f>
        <v>0</v>
      </c>
      <c r="K109" s="240" t="s">
        <v>386</v>
      </c>
      <c r="L109" s="74"/>
      <c r="M109" s="245" t="s">
        <v>80</v>
      </c>
      <c r="N109" s="246" t="s">
        <v>52</v>
      </c>
      <c r="O109" s="49"/>
      <c r="P109" s="247">
        <f>O109*H109</f>
        <v>0</v>
      </c>
      <c r="Q109" s="247">
        <v>0</v>
      </c>
      <c r="R109" s="247">
        <f>Q109*H109</f>
        <v>0</v>
      </c>
      <c r="S109" s="247">
        <v>0</v>
      </c>
      <c r="T109" s="248">
        <f>S109*H109</f>
        <v>0</v>
      </c>
      <c r="AR109" s="25" t="s">
        <v>299</v>
      </c>
      <c r="AT109" s="25" t="s">
        <v>294</v>
      </c>
      <c r="AU109" s="25" t="s">
        <v>89</v>
      </c>
      <c r="AY109" s="25" t="s">
        <v>291</v>
      </c>
      <c r="BE109" s="249">
        <f>IF(N109="základní",J109,0)</f>
        <v>0</v>
      </c>
      <c r="BF109" s="249">
        <f>IF(N109="snížená",J109,0)</f>
        <v>0</v>
      </c>
      <c r="BG109" s="249">
        <f>IF(N109="zákl. přenesená",J109,0)</f>
        <v>0</v>
      </c>
      <c r="BH109" s="249">
        <f>IF(N109="sníž. přenesená",J109,0)</f>
        <v>0</v>
      </c>
      <c r="BI109" s="249">
        <f>IF(N109="nulová",J109,0)</f>
        <v>0</v>
      </c>
      <c r="BJ109" s="25" t="s">
        <v>89</v>
      </c>
      <c r="BK109" s="249">
        <f>ROUND(I109*H109,2)</f>
        <v>0</v>
      </c>
      <c r="BL109" s="25" t="s">
        <v>299</v>
      </c>
      <c r="BM109" s="25" t="s">
        <v>4742</v>
      </c>
    </row>
    <row r="110" s="1" customFormat="1" ht="16.5" customHeight="1">
      <c r="B110" s="48"/>
      <c r="C110" s="238" t="s">
        <v>394</v>
      </c>
      <c r="D110" s="238" t="s">
        <v>294</v>
      </c>
      <c r="E110" s="239" t="s">
        <v>3268</v>
      </c>
      <c r="F110" s="240" t="s">
        <v>3269</v>
      </c>
      <c r="G110" s="241" t="s">
        <v>352</v>
      </c>
      <c r="H110" s="242">
        <v>1.9199999999999999</v>
      </c>
      <c r="I110" s="243"/>
      <c r="J110" s="244">
        <f>ROUND(I110*H110,2)</f>
        <v>0</v>
      </c>
      <c r="K110" s="240" t="s">
        <v>386</v>
      </c>
      <c r="L110" s="74"/>
      <c r="M110" s="245" t="s">
        <v>80</v>
      </c>
      <c r="N110" s="246" t="s">
        <v>52</v>
      </c>
      <c r="O110" s="49"/>
      <c r="P110" s="247">
        <f>O110*H110</f>
        <v>0</v>
      </c>
      <c r="Q110" s="247">
        <v>0</v>
      </c>
      <c r="R110" s="247">
        <f>Q110*H110</f>
        <v>0</v>
      </c>
      <c r="S110" s="247">
        <v>0</v>
      </c>
      <c r="T110" s="248">
        <f>S110*H110</f>
        <v>0</v>
      </c>
      <c r="AR110" s="25" t="s">
        <v>299</v>
      </c>
      <c r="AT110" s="25" t="s">
        <v>294</v>
      </c>
      <c r="AU110" s="25" t="s">
        <v>89</v>
      </c>
      <c r="AY110" s="25" t="s">
        <v>291</v>
      </c>
      <c r="BE110" s="249">
        <f>IF(N110="základní",J110,0)</f>
        <v>0</v>
      </c>
      <c r="BF110" s="249">
        <f>IF(N110="snížená",J110,0)</f>
        <v>0</v>
      </c>
      <c r="BG110" s="249">
        <f>IF(N110="zákl. přenesená",J110,0)</f>
        <v>0</v>
      </c>
      <c r="BH110" s="249">
        <f>IF(N110="sníž. přenesená",J110,0)</f>
        <v>0</v>
      </c>
      <c r="BI110" s="249">
        <f>IF(N110="nulová",J110,0)</f>
        <v>0</v>
      </c>
      <c r="BJ110" s="25" t="s">
        <v>89</v>
      </c>
      <c r="BK110" s="249">
        <f>ROUND(I110*H110,2)</f>
        <v>0</v>
      </c>
      <c r="BL110" s="25" t="s">
        <v>299</v>
      </c>
      <c r="BM110" s="25" t="s">
        <v>4743</v>
      </c>
    </row>
    <row r="111" s="1" customFormat="1" ht="16.5" customHeight="1">
      <c r="B111" s="48"/>
      <c r="C111" s="238" t="s">
        <v>398</v>
      </c>
      <c r="D111" s="238" t="s">
        <v>294</v>
      </c>
      <c r="E111" s="239" t="s">
        <v>3271</v>
      </c>
      <c r="F111" s="240" t="s">
        <v>3272</v>
      </c>
      <c r="G111" s="241" t="s">
        <v>352</v>
      </c>
      <c r="H111" s="242">
        <v>7.1299999999999999</v>
      </c>
      <c r="I111" s="243"/>
      <c r="J111" s="244">
        <f>ROUND(I111*H111,2)</f>
        <v>0</v>
      </c>
      <c r="K111" s="240" t="s">
        <v>386</v>
      </c>
      <c r="L111" s="74"/>
      <c r="M111" s="245" t="s">
        <v>80</v>
      </c>
      <c r="N111" s="246" t="s">
        <v>52</v>
      </c>
      <c r="O111" s="49"/>
      <c r="P111" s="247">
        <f>O111*H111</f>
        <v>0</v>
      </c>
      <c r="Q111" s="247">
        <v>0</v>
      </c>
      <c r="R111" s="247">
        <f>Q111*H111</f>
        <v>0</v>
      </c>
      <c r="S111" s="247">
        <v>0</v>
      </c>
      <c r="T111" s="248">
        <f>S111*H111</f>
        <v>0</v>
      </c>
      <c r="AR111" s="25" t="s">
        <v>299</v>
      </c>
      <c r="AT111" s="25" t="s">
        <v>294</v>
      </c>
      <c r="AU111" s="25" t="s">
        <v>89</v>
      </c>
      <c r="AY111" s="25" t="s">
        <v>291</v>
      </c>
      <c r="BE111" s="249">
        <f>IF(N111="základní",J111,0)</f>
        <v>0</v>
      </c>
      <c r="BF111" s="249">
        <f>IF(N111="snížená",J111,0)</f>
        <v>0</v>
      </c>
      <c r="BG111" s="249">
        <f>IF(N111="zákl. přenesená",J111,0)</f>
        <v>0</v>
      </c>
      <c r="BH111" s="249">
        <f>IF(N111="sníž. přenesená",J111,0)</f>
        <v>0</v>
      </c>
      <c r="BI111" s="249">
        <f>IF(N111="nulová",J111,0)</f>
        <v>0</v>
      </c>
      <c r="BJ111" s="25" t="s">
        <v>89</v>
      </c>
      <c r="BK111" s="249">
        <f>ROUND(I111*H111,2)</f>
        <v>0</v>
      </c>
      <c r="BL111" s="25" t="s">
        <v>299</v>
      </c>
      <c r="BM111" s="25" t="s">
        <v>4744</v>
      </c>
    </row>
    <row r="112" s="1" customFormat="1" ht="16.5" customHeight="1">
      <c r="B112" s="48"/>
      <c r="C112" s="238" t="s">
        <v>404</v>
      </c>
      <c r="D112" s="238" t="s">
        <v>294</v>
      </c>
      <c r="E112" s="239" t="s">
        <v>3274</v>
      </c>
      <c r="F112" s="240" t="s">
        <v>3275</v>
      </c>
      <c r="G112" s="241" t="s">
        <v>542</v>
      </c>
      <c r="H112" s="242">
        <v>1</v>
      </c>
      <c r="I112" s="243"/>
      <c r="J112" s="244">
        <f>ROUND(I112*H112,2)</f>
        <v>0</v>
      </c>
      <c r="K112" s="240" t="s">
        <v>386</v>
      </c>
      <c r="L112" s="74"/>
      <c r="M112" s="245" t="s">
        <v>80</v>
      </c>
      <c r="N112" s="246" t="s">
        <v>52</v>
      </c>
      <c r="O112" s="49"/>
      <c r="P112" s="247">
        <f>O112*H112</f>
        <v>0</v>
      </c>
      <c r="Q112" s="247">
        <v>0</v>
      </c>
      <c r="R112" s="247">
        <f>Q112*H112</f>
        <v>0</v>
      </c>
      <c r="S112" s="247">
        <v>0</v>
      </c>
      <c r="T112" s="248">
        <f>S112*H112</f>
        <v>0</v>
      </c>
      <c r="AR112" s="25" t="s">
        <v>299</v>
      </c>
      <c r="AT112" s="25" t="s">
        <v>294</v>
      </c>
      <c r="AU112" s="25" t="s">
        <v>89</v>
      </c>
      <c r="AY112" s="25" t="s">
        <v>291</v>
      </c>
      <c r="BE112" s="249">
        <f>IF(N112="základní",J112,0)</f>
        <v>0</v>
      </c>
      <c r="BF112" s="249">
        <f>IF(N112="snížená",J112,0)</f>
        <v>0</v>
      </c>
      <c r="BG112" s="249">
        <f>IF(N112="zákl. přenesená",J112,0)</f>
        <v>0</v>
      </c>
      <c r="BH112" s="249">
        <f>IF(N112="sníž. přenesená",J112,0)</f>
        <v>0</v>
      </c>
      <c r="BI112" s="249">
        <f>IF(N112="nulová",J112,0)</f>
        <v>0</v>
      </c>
      <c r="BJ112" s="25" t="s">
        <v>89</v>
      </c>
      <c r="BK112" s="249">
        <f>ROUND(I112*H112,2)</f>
        <v>0</v>
      </c>
      <c r="BL112" s="25" t="s">
        <v>299</v>
      </c>
      <c r="BM112" s="25" t="s">
        <v>4745</v>
      </c>
    </row>
    <row r="113" s="1" customFormat="1" ht="25.5" customHeight="1">
      <c r="B113" s="48"/>
      <c r="C113" s="238" t="s">
        <v>408</v>
      </c>
      <c r="D113" s="238" t="s">
        <v>294</v>
      </c>
      <c r="E113" s="239" t="s">
        <v>3277</v>
      </c>
      <c r="F113" s="240" t="s">
        <v>3278</v>
      </c>
      <c r="G113" s="241" t="s">
        <v>385</v>
      </c>
      <c r="H113" s="242">
        <v>113</v>
      </c>
      <c r="I113" s="243"/>
      <c r="J113" s="244">
        <f>ROUND(I113*H113,2)</f>
        <v>0</v>
      </c>
      <c r="K113" s="240" t="s">
        <v>386</v>
      </c>
      <c r="L113" s="74"/>
      <c r="M113" s="245" t="s">
        <v>80</v>
      </c>
      <c r="N113" s="246" t="s">
        <v>52</v>
      </c>
      <c r="O113" s="49"/>
      <c r="P113" s="247">
        <f>O113*H113</f>
        <v>0</v>
      </c>
      <c r="Q113" s="247">
        <v>0</v>
      </c>
      <c r="R113" s="247">
        <f>Q113*H113</f>
        <v>0</v>
      </c>
      <c r="S113" s="247">
        <v>0</v>
      </c>
      <c r="T113" s="248">
        <f>S113*H113</f>
        <v>0</v>
      </c>
      <c r="AR113" s="25" t="s">
        <v>299</v>
      </c>
      <c r="AT113" s="25" t="s">
        <v>294</v>
      </c>
      <c r="AU113" s="25" t="s">
        <v>89</v>
      </c>
      <c r="AY113" s="25" t="s">
        <v>291</v>
      </c>
      <c r="BE113" s="249">
        <f>IF(N113="základní",J113,0)</f>
        <v>0</v>
      </c>
      <c r="BF113" s="249">
        <f>IF(N113="snížená",J113,0)</f>
        <v>0</v>
      </c>
      <c r="BG113" s="249">
        <f>IF(N113="zákl. přenesená",J113,0)</f>
        <v>0</v>
      </c>
      <c r="BH113" s="249">
        <f>IF(N113="sníž. přenesená",J113,0)</f>
        <v>0</v>
      </c>
      <c r="BI113" s="249">
        <f>IF(N113="nulová",J113,0)</f>
        <v>0</v>
      </c>
      <c r="BJ113" s="25" t="s">
        <v>89</v>
      </c>
      <c r="BK113" s="249">
        <f>ROUND(I113*H113,2)</f>
        <v>0</v>
      </c>
      <c r="BL113" s="25" t="s">
        <v>299</v>
      </c>
      <c r="BM113" s="25" t="s">
        <v>4746</v>
      </c>
    </row>
    <row r="114" s="13" customFormat="1">
      <c r="B114" s="261"/>
      <c r="C114" s="262"/>
      <c r="D114" s="252" t="s">
        <v>301</v>
      </c>
      <c r="E114" s="263" t="s">
        <v>80</v>
      </c>
      <c r="F114" s="264" t="s">
        <v>4747</v>
      </c>
      <c r="G114" s="262"/>
      <c r="H114" s="265">
        <v>113</v>
      </c>
      <c r="I114" s="266"/>
      <c r="J114" s="262"/>
      <c r="K114" s="262"/>
      <c r="L114" s="267"/>
      <c r="M114" s="268"/>
      <c r="N114" s="269"/>
      <c r="O114" s="269"/>
      <c r="P114" s="269"/>
      <c r="Q114" s="269"/>
      <c r="R114" s="269"/>
      <c r="S114" s="269"/>
      <c r="T114" s="270"/>
      <c r="AT114" s="271" t="s">
        <v>301</v>
      </c>
      <c r="AU114" s="271" t="s">
        <v>89</v>
      </c>
      <c r="AV114" s="13" t="s">
        <v>91</v>
      </c>
      <c r="AW114" s="13" t="s">
        <v>44</v>
      </c>
      <c r="AX114" s="13" t="s">
        <v>82</v>
      </c>
      <c r="AY114" s="271" t="s">
        <v>291</v>
      </c>
    </row>
    <row r="115" s="15" customFormat="1">
      <c r="B115" s="283"/>
      <c r="C115" s="284"/>
      <c r="D115" s="252" t="s">
        <v>301</v>
      </c>
      <c r="E115" s="285" t="s">
        <v>80</v>
      </c>
      <c r="F115" s="286" t="s">
        <v>315</v>
      </c>
      <c r="G115" s="284"/>
      <c r="H115" s="287">
        <v>113</v>
      </c>
      <c r="I115" s="288"/>
      <c r="J115" s="284"/>
      <c r="K115" s="284"/>
      <c r="L115" s="289"/>
      <c r="M115" s="290"/>
      <c r="N115" s="291"/>
      <c r="O115" s="291"/>
      <c r="P115" s="291"/>
      <c r="Q115" s="291"/>
      <c r="R115" s="291"/>
      <c r="S115" s="291"/>
      <c r="T115" s="292"/>
      <c r="AT115" s="293" t="s">
        <v>301</v>
      </c>
      <c r="AU115" s="293" t="s">
        <v>89</v>
      </c>
      <c r="AV115" s="15" t="s">
        <v>299</v>
      </c>
      <c r="AW115" s="15" t="s">
        <v>44</v>
      </c>
      <c r="AX115" s="15" t="s">
        <v>89</v>
      </c>
      <c r="AY115" s="293" t="s">
        <v>291</v>
      </c>
    </row>
    <row r="116" s="1" customFormat="1" ht="25.5" customHeight="1">
      <c r="B116" s="48"/>
      <c r="C116" s="238" t="s">
        <v>9</v>
      </c>
      <c r="D116" s="238" t="s">
        <v>294</v>
      </c>
      <c r="E116" s="239" t="s">
        <v>3281</v>
      </c>
      <c r="F116" s="240" t="s">
        <v>3282</v>
      </c>
      <c r="G116" s="241" t="s">
        <v>385</v>
      </c>
      <c r="H116" s="242">
        <v>18</v>
      </c>
      <c r="I116" s="243"/>
      <c r="J116" s="244">
        <f>ROUND(I116*H116,2)</f>
        <v>0</v>
      </c>
      <c r="K116" s="240" t="s">
        <v>386</v>
      </c>
      <c r="L116" s="74"/>
      <c r="M116" s="245" t="s">
        <v>80</v>
      </c>
      <c r="N116" s="246" t="s">
        <v>52</v>
      </c>
      <c r="O116" s="49"/>
      <c r="P116" s="247">
        <f>O116*H116</f>
        <v>0</v>
      </c>
      <c r="Q116" s="247">
        <v>0</v>
      </c>
      <c r="R116" s="247">
        <f>Q116*H116</f>
        <v>0</v>
      </c>
      <c r="S116" s="247">
        <v>0</v>
      </c>
      <c r="T116" s="248">
        <f>S116*H116</f>
        <v>0</v>
      </c>
      <c r="AR116" s="25" t="s">
        <v>299</v>
      </c>
      <c r="AT116" s="25" t="s">
        <v>294</v>
      </c>
      <c r="AU116" s="25" t="s">
        <v>89</v>
      </c>
      <c r="AY116" s="25" t="s">
        <v>291</v>
      </c>
      <c r="BE116" s="249">
        <f>IF(N116="základní",J116,0)</f>
        <v>0</v>
      </c>
      <c r="BF116" s="249">
        <f>IF(N116="snížená",J116,0)</f>
        <v>0</v>
      </c>
      <c r="BG116" s="249">
        <f>IF(N116="zákl. přenesená",J116,0)</f>
        <v>0</v>
      </c>
      <c r="BH116" s="249">
        <f>IF(N116="sníž. přenesená",J116,0)</f>
        <v>0</v>
      </c>
      <c r="BI116" s="249">
        <f>IF(N116="nulová",J116,0)</f>
        <v>0</v>
      </c>
      <c r="BJ116" s="25" t="s">
        <v>89</v>
      </c>
      <c r="BK116" s="249">
        <f>ROUND(I116*H116,2)</f>
        <v>0</v>
      </c>
      <c r="BL116" s="25" t="s">
        <v>299</v>
      </c>
      <c r="BM116" s="25" t="s">
        <v>4748</v>
      </c>
    </row>
    <row r="117" s="13" customFormat="1">
      <c r="B117" s="261"/>
      <c r="C117" s="262"/>
      <c r="D117" s="252" t="s">
        <v>301</v>
      </c>
      <c r="E117" s="263" t="s">
        <v>80</v>
      </c>
      <c r="F117" s="264" t="s">
        <v>4749</v>
      </c>
      <c r="G117" s="262"/>
      <c r="H117" s="265">
        <v>18</v>
      </c>
      <c r="I117" s="266"/>
      <c r="J117" s="262"/>
      <c r="K117" s="262"/>
      <c r="L117" s="267"/>
      <c r="M117" s="268"/>
      <c r="N117" s="269"/>
      <c r="O117" s="269"/>
      <c r="P117" s="269"/>
      <c r="Q117" s="269"/>
      <c r="R117" s="269"/>
      <c r="S117" s="269"/>
      <c r="T117" s="270"/>
      <c r="AT117" s="271" t="s">
        <v>301</v>
      </c>
      <c r="AU117" s="271" t="s">
        <v>89</v>
      </c>
      <c r="AV117" s="13" t="s">
        <v>91</v>
      </c>
      <c r="AW117" s="13" t="s">
        <v>44</v>
      </c>
      <c r="AX117" s="13" t="s">
        <v>82</v>
      </c>
      <c r="AY117" s="271" t="s">
        <v>291</v>
      </c>
    </row>
    <row r="118" s="15" customFormat="1">
      <c r="B118" s="283"/>
      <c r="C118" s="284"/>
      <c r="D118" s="252" t="s">
        <v>301</v>
      </c>
      <c r="E118" s="285" t="s">
        <v>80</v>
      </c>
      <c r="F118" s="286" t="s">
        <v>315</v>
      </c>
      <c r="G118" s="284"/>
      <c r="H118" s="287">
        <v>18</v>
      </c>
      <c r="I118" s="288"/>
      <c r="J118" s="284"/>
      <c r="K118" s="284"/>
      <c r="L118" s="289"/>
      <c r="M118" s="290"/>
      <c r="N118" s="291"/>
      <c r="O118" s="291"/>
      <c r="P118" s="291"/>
      <c r="Q118" s="291"/>
      <c r="R118" s="291"/>
      <c r="S118" s="291"/>
      <c r="T118" s="292"/>
      <c r="AT118" s="293" t="s">
        <v>301</v>
      </c>
      <c r="AU118" s="293" t="s">
        <v>89</v>
      </c>
      <c r="AV118" s="15" t="s">
        <v>299</v>
      </c>
      <c r="AW118" s="15" t="s">
        <v>44</v>
      </c>
      <c r="AX118" s="15" t="s">
        <v>89</v>
      </c>
      <c r="AY118" s="293" t="s">
        <v>291</v>
      </c>
    </row>
    <row r="119" s="1" customFormat="1" ht="25.5" customHeight="1">
      <c r="B119" s="48"/>
      <c r="C119" s="238" t="s">
        <v>419</v>
      </c>
      <c r="D119" s="238" t="s">
        <v>294</v>
      </c>
      <c r="E119" s="239" t="s">
        <v>4750</v>
      </c>
      <c r="F119" s="240" t="s">
        <v>4751</v>
      </c>
      <c r="G119" s="241" t="s">
        <v>385</v>
      </c>
      <c r="H119" s="242">
        <v>48</v>
      </c>
      <c r="I119" s="243"/>
      <c r="J119" s="244">
        <f>ROUND(I119*H119,2)</f>
        <v>0</v>
      </c>
      <c r="K119" s="240" t="s">
        <v>386</v>
      </c>
      <c r="L119" s="74"/>
      <c r="M119" s="245" t="s">
        <v>80</v>
      </c>
      <c r="N119" s="246" t="s">
        <v>52</v>
      </c>
      <c r="O119" s="49"/>
      <c r="P119" s="247">
        <f>O119*H119</f>
        <v>0</v>
      </c>
      <c r="Q119" s="247">
        <v>0</v>
      </c>
      <c r="R119" s="247">
        <f>Q119*H119</f>
        <v>0</v>
      </c>
      <c r="S119" s="247">
        <v>0</v>
      </c>
      <c r="T119" s="248">
        <f>S119*H119</f>
        <v>0</v>
      </c>
      <c r="AR119" s="25" t="s">
        <v>299</v>
      </c>
      <c r="AT119" s="25" t="s">
        <v>294</v>
      </c>
      <c r="AU119" s="25" t="s">
        <v>89</v>
      </c>
      <c r="AY119" s="25" t="s">
        <v>291</v>
      </c>
      <c r="BE119" s="249">
        <f>IF(N119="základní",J119,0)</f>
        <v>0</v>
      </c>
      <c r="BF119" s="249">
        <f>IF(N119="snížená",J119,0)</f>
        <v>0</v>
      </c>
      <c r="BG119" s="249">
        <f>IF(N119="zákl. přenesená",J119,0)</f>
        <v>0</v>
      </c>
      <c r="BH119" s="249">
        <f>IF(N119="sníž. přenesená",J119,0)</f>
        <v>0</v>
      </c>
      <c r="BI119" s="249">
        <f>IF(N119="nulová",J119,0)</f>
        <v>0</v>
      </c>
      <c r="BJ119" s="25" t="s">
        <v>89</v>
      </c>
      <c r="BK119" s="249">
        <f>ROUND(I119*H119,2)</f>
        <v>0</v>
      </c>
      <c r="BL119" s="25" t="s">
        <v>299</v>
      </c>
      <c r="BM119" s="25" t="s">
        <v>4752</v>
      </c>
    </row>
    <row r="120" s="13" customFormat="1">
      <c r="B120" s="261"/>
      <c r="C120" s="262"/>
      <c r="D120" s="252" t="s">
        <v>301</v>
      </c>
      <c r="E120" s="263" t="s">
        <v>80</v>
      </c>
      <c r="F120" s="264" t="s">
        <v>4753</v>
      </c>
      <c r="G120" s="262"/>
      <c r="H120" s="265">
        <v>48</v>
      </c>
      <c r="I120" s="266"/>
      <c r="J120" s="262"/>
      <c r="K120" s="262"/>
      <c r="L120" s="267"/>
      <c r="M120" s="268"/>
      <c r="N120" s="269"/>
      <c r="O120" s="269"/>
      <c r="P120" s="269"/>
      <c r="Q120" s="269"/>
      <c r="R120" s="269"/>
      <c r="S120" s="269"/>
      <c r="T120" s="270"/>
      <c r="AT120" s="271" t="s">
        <v>301</v>
      </c>
      <c r="AU120" s="271" t="s">
        <v>89</v>
      </c>
      <c r="AV120" s="13" t="s">
        <v>91</v>
      </c>
      <c r="AW120" s="13" t="s">
        <v>44</v>
      </c>
      <c r="AX120" s="13" t="s">
        <v>82</v>
      </c>
      <c r="AY120" s="271" t="s">
        <v>291</v>
      </c>
    </row>
    <row r="121" s="15" customFormat="1">
      <c r="B121" s="283"/>
      <c r="C121" s="284"/>
      <c r="D121" s="252" t="s">
        <v>301</v>
      </c>
      <c r="E121" s="285" t="s">
        <v>80</v>
      </c>
      <c r="F121" s="286" t="s">
        <v>315</v>
      </c>
      <c r="G121" s="284"/>
      <c r="H121" s="287">
        <v>48</v>
      </c>
      <c r="I121" s="288"/>
      <c r="J121" s="284"/>
      <c r="K121" s="284"/>
      <c r="L121" s="289"/>
      <c r="M121" s="290"/>
      <c r="N121" s="291"/>
      <c r="O121" s="291"/>
      <c r="P121" s="291"/>
      <c r="Q121" s="291"/>
      <c r="R121" s="291"/>
      <c r="S121" s="291"/>
      <c r="T121" s="292"/>
      <c r="AT121" s="293" t="s">
        <v>301</v>
      </c>
      <c r="AU121" s="293" t="s">
        <v>89</v>
      </c>
      <c r="AV121" s="15" t="s">
        <v>299</v>
      </c>
      <c r="AW121" s="15" t="s">
        <v>44</v>
      </c>
      <c r="AX121" s="15" t="s">
        <v>89</v>
      </c>
      <c r="AY121" s="293" t="s">
        <v>291</v>
      </c>
    </row>
    <row r="122" s="1" customFormat="1" ht="25.5" customHeight="1">
      <c r="B122" s="48"/>
      <c r="C122" s="238" t="s">
        <v>424</v>
      </c>
      <c r="D122" s="238" t="s">
        <v>294</v>
      </c>
      <c r="E122" s="239" t="s">
        <v>4754</v>
      </c>
      <c r="F122" s="240" t="s">
        <v>4755</v>
      </c>
      <c r="G122" s="241" t="s">
        <v>385</v>
      </c>
      <c r="H122" s="242">
        <v>16</v>
      </c>
      <c r="I122" s="243"/>
      <c r="J122" s="244">
        <f>ROUND(I122*H122,2)</f>
        <v>0</v>
      </c>
      <c r="K122" s="240" t="s">
        <v>386</v>
      </c>
      <c r="L122" s="74"/>
      <c r="M122" s="245" t="s">
        <v>80</v>
      </c>
      <c r="N122" s="246" t="s">
        <v>52</v>
      </c>
      <c r="O122" s="49"/>
      <c r="P122" s="247">
        <f>O122*H122</f>
        <v>0</v>
      </c>
      <c r="Q122" s="247">
        <v>0</v>
      </c>
      <c r="R122" s="247">
        <f>Q122*H122</f>
        <v>0</v>
      </c>
      <c r="S122" s="247">
        <v>0</v>
      </c>
      <c r="T122" s="248">
        <f>S122*H122</f>
        <v>0</v>
      </c>
      <c r="AR122" s="25" t="s">
        <v>299</v>
      </c>
      <c r="AT122" s="25" t="s">
        <v>294</v>
      </c>
      <c r="AU122" s="25" t="s">
        <v>89</v>
      </c>
      <c r="AY122" s="25" t="s">
        <v>291</v>
      </c>
      <c r="BE122" s="249">
        <f>IF(N122="základní",J122,0)</f>
        <v>0</v>
      </c>
      <c r="BF122" s="249">
        <f>IF(N122="snížená",J122,0)</f>
        <v>0</v>
      </c>
      <c r="BG122" s="249">
        <f>IF(N122="zákl. přenesená",J122,0)</f>
        <v>0</v>
      </c>
      <c r="BH122" s="249">
        <f>IF(N122="sníž. přenesená",J122,0)</f>
        <v>0</v>
      </c>
      <c r="BI122" s="249">
        <f>IF(N122="nulová",J122,0)</f>
        <v>0</v>
      </c>
      <c r="BJ122" s="25" t="s">
        <v>89</v>
      </c>
      <c r="BK122" s="249">
        <f>ROUND(I122*H122,2)</f>
        <v>0</v>
      </c>
      <c r="BL122" s="25" t="s">
        <v>299</v>
      </c>
      <c r="BM122" s="25" t="s">
        <v>4756</v>
      </c>
    </row>
    <row r="123" s="13" customFormat="1">
      <c r="B123" s="261"/>
      <c r="C123" s="262"/>
      <c r="D123" s="252" t="s">
        <v>301</v>
      </c>
      <c r="E123" s="263" t="s">
        <v>80</v>
      </c>
      <c r="F123" s="264" t="s">
        <v>4757</v>
      </c>
      <c r="G123" s="262"/>
      <c r="H123" s="265">
        <v>16</v>
      </c>
      <c r="I123" s="266"/>
      <c r="J123" s="262"/>
      <c r="K123" s="262"/>
      <c r="L123" s="267"/>
      <c r="M123" s="268"/>
      <c r="N123" s="269"/>
      <c r="O123" s="269"/>
      <c r="P123" s="269"/>
      <c r="Q123" s="269"/>
      <c r="R123" s="269"/>
      <c r="S123" s="269"/>
      <c r="T123" s="270"/>
      <c r="AT123" s="271" t="s">
        <v>301</v>
      </c>
      <c r="AU123" s="271" t="s">
        <v>89</v>
      </c>
      <c r="AV123" s="13" t="s">
        <v>91</v>
      </c>
      <c r="AW123" s="13" t="s">
        <v>44</v>
      </c>
      <c r="AX123" s="13" t="s">
        <v>82</v>
      </c>
      <c r="AY123" s="271" t="s">
        <v>291</v>
      </c>
    </row>
    <row r="124" s="15" customFormat="1">
      <c r="B124" s="283"/>
      <c r="C124" s="284"/>
      <c r="D124" s="252" t="s">
        <v>301</v>
      </c>
      <c r="E124" s="285" t="s">
        <v>80</v>
      </c>
      <c r="F124" s="286" t="s">
        <v>315</v>
      </c>
      <c r="G124" s="284"/>
      <c r="H124" s="287">
        <v>16</v>
      </c>
      <c r="I124" s="288"/>
      <c r="J124" s="284"/>
      <c r="K124" s="284"/>
      <c r="L124" s="289"/>
      <c r="M124" s="290"/>
      <c r="N124" s="291"/>
      <c r="O124" s="291"/>
      <c r="P124" s="291"/>
      <c r="Q124" s="291"/>
      <c r="R124" s="291"/>
      <c r="S124" s="291"/>
      <c r="T124" s="292"/>
      <c r="AT124" s="293" t="s">
        <v>301</v>
      </c>
      <c r="AU124" s="293" t="s">
        <v>89</v>
      </c>
      <c r="AV124" s="15" t="s">
        <v>299</v>
      </c>
      <c r="AW124" s="15" t="s">
        <v>44</v>
      </c>
      <c r="AX124" s="15" t="s">
        <v>89</v>
      </c>
      <c r="AY124" s="293" t="s">
        <v>291</v>
      </c>
    </row>
    <row r="125" s="1" customFormat="1" ht="25.5" customHeight="1">
      <c r="B125" s="48"/>
      <c r="C125" s="238" t="s">
        <v>429</v>
      </c>
      <c r="D125" s="238" t="s">
        <v>294</v>
      </c>
      <c r="E125" s="239" t="s">
        <v>4758</v>
      </c>
      <c r="F125" s="240" t="s">
        <v>4759</v>
      </c>
      <c r="G125" s="241" t="s">
        <v>385</v>
      </c>
      <c r="H125" s="242">
        <v>24</v>
      </c>
      <c r="I125" s="243"/>
      <c r="J125" s="244">
        <f>ROUND(I125*H125,2)</f>
        <v>0</v>
      </c>
      <c r="K125" s="240" t="s">
        <v>386</v>
      </c>
      <c r="L125" s="74"/>
      <c r="M125" s="245" t="s">
        <v>80</v>
      </c>
      <c r="N125" s="246" t="s">
        <v>52</v>
      </c>
      <c r="O125" s="49"/>
      <c r="P125" s="247">
        <f>O125*H125</f>
        <v>0</v>
      </c>
      <c r="Q125" s="247">
        <v>0</v>
      </c>
      <c r="R125" s="247">
        <f>Q125*H125</f>
        <v>0</v>
      </c>
      <c r="S125" s="247">
        <v>0</v>
      </c>
      <c r="T125" s="248">
        <f>S125*H125</f>
        <v>0</v>
      </c>
      <c r="AR125" s="25" t="s">
        <v>299</v>
      </c>
      <c r="AT125" s="25" t="s">
        <v>294</v>
      </c>
      <c r="AU125" s="25" t="s">
        <v>89</v>
      </c>
      <c r="AY125" s="25" t="s">
        <v>291</v>
      </c>
      <c r="BE125" s="249">
        <f>IF(N125="základní",J125,0)</f>
        <v>0</v>
      </c>
      <c r="BF125" s="249">
        <f>IF(N125="snížená",J125,0)</f>
        <v>0</v>
      </c>
      <c r="BG125" s="249">
        <f>IF(N125="zákl. přenesená",J125,0)</f>
        <v>0</v>
      </c>
      <c r="BH125" s="249">
        <f>IF(N125="sníž. přenesená",J125,0)</f>
        <v>0</v>
      </c>
      <c r="BI125" s="249">
        <f>IF(N125="nulová",J125,0)</f>
        <v>0</v>
      </c>
      <c r="BJ125" s="25" t="s">
        <v>89</v>
      </c>
      <c r="BK125" s="249">
        <f>ROUND(I125*H125,2)</f>
        <v>0</v>
      </c>
      <c r="BL125" s="25" t="s">
        <v>299</v>
      </c>
      <c r="BM125" s="25" t="s">
        <v>4760</v>
      </c>
    </row>
    <row r="126" s="13" customFormat="1">
      <c r="B126" s="261"/>
      <c r="C126" s="262"/>
      <c r="D126" s="252" t="s">
        <v>301</v>
      </c>
      <c r="E126" s="263" t="s">
        <v>80</v>
      </c>
      <c r="F126" s="264" t="s">
        <v>4761</v>
      </c>
      <c r="G126" s="262"/>
      <c r="H126" s="265">
        <v>24</v>
      </c>
      <c r="I126" s="266"/>
      <c r="J126" s="262"/>
      <c r="K126" s="262"/>
      <c r="L126" s="267"/>
      <c r="M126" s="268"/>
      <c r="N126" s="269"/>
      <c r="O126" s="269"/>
      <c r="P126" s="269"/>
      <c r="Q126" s="269"/>
      <c r="R126" s="269"/>
      <c r="S126" s="269"/>
      <c r="T126" s="270"/>
      <c r="AT126" s="271" t="s">
        <v>301</v>
      </c>
      <c r="AU126" s="271" t="s">
        <v>89</v>
      </c>
      <c r="AV126" s="13" t="s">
        <v>91</v>
      </c>
      <c r="AW126" s="13" t="s">
        <v>44</v>
      </c>
      <c r="AX126" s="13" t="s">
        <v>82</v>
      </c>
      <c r="AY126" s="271" t="s">
        <v>291</v>
      </c>
    </row>
    <row r="127" s="15" customFormat="1">
      <c r="B127" s="283"/>
      <c r="C127" s="284"/>
      <c r="D127" s="252" t="s">
        <v>301</v>
      </c>
      <c r="E127" s="285" t="s">
        <v>80</v>
      </c>
      <c r="F127" s="286" t="s">
        <v>315</v>
      </c>
      <c r="G127" s="284"/>
      <c r="H127" s="287">
        <v>24</v>
      </c>
      <c r="I127" s="288"/>
      <c r="J127" s="284"/>
      <c r="K127" s="284"/>
      <c r="L127" s="289"/>
      <c r="M127" s="290"/>
      <c r="N127" s="291"/>
      <c r="O127" s="291"/>
      <c r="P127" s="291"/>
      <c r="Q127" s="291"/>
      <c r="R127" s="291"/>
      <c r="S127" s="291"/>
      <c r="T127" s="292"/>
      <c r="AT127" s="293" t="s">
        <v>301</v>
      </c>
      <c r="AU127" s="293" t="s">
        <v>89</v>
      </c>
      <c r="AV127" s="15" t="s">
        <v>299</v>
      </c>
      <c r="AW127" s="15" t="s">
        <v>44</v>
      </c>
      <c r="AX127" s="15" t="s">
        <v>89</v>
      </c>
      <c r="AY127" s="293" t="s">
        <v>291</v>
      </c>
    </row>
    <row r="128" s="1" customFormat="1" ht="25.5" customHeight="1">
      <c r="B128" s="48"/>
      <c r="C128" s="238" t="s">
        <v>434</v>
      </c>
      <c r="D128" s="238" t="s">
        <v>294</v>
      </c>
      <c r="E128" s="239" t="s">
        <v>4762</v>
      </c>
      <c r="F128" s="240" t="s">
        <v>4763</v>
      </c>
      <c r="G128" s="241" t="s">
        <v>385</v>
      </c>
      <c r="H128" s="242">
        <v>36</v>
      </c>
      <c r="I128" s="243"/>
      <c r="J128" s="244">
        <f>ROUND(I128*H128,2)</f>
        <v>0</v>
      </c>
      <c r="K128" s="240" t="s">
        <v>386</v>
      </c>
      <c r="L128" s="74"/>
      <c r="M128" s="245" t="s">
        <v>80</v>
      </c>
      <c r="N128" s="246" t="s">
        <v>52</v>
      </c>
      <c r="O128" s="49"/>
      <c r="P128" s="247">
        <f>O128*H128</f>
        <v>0</v>
      </c>
      <c r="Q128" s="247">
        <v>0</v>
      </c>
      <c r="R128" s="247">
        <f>Q128*H128</f>
        <v>0</v>
      </c>
      <c r="S128" s="247">
        <v>0</v>
      </c>
      <c r="T128" s="248">
        <f>S128*H128</f>
        <v>0</v>
      </c>
      <c r="AR128" s="25" t="s">
        <v>299</v>
      </c>
      <c r="AT128" s="25" t="s">
        <v>294</v>
      </c>
      <c r="AU128" s="25" t="s">
        <v>89</v>
      </c>
      <c r="AY128" s="25" t="s">
        <v>291</v>
      </c>
      <c r="BE128" s="249">
        <f>IF(N128="základní",J128,0)</f>
        <v>0</v>
      </c>
      <c r="BF128" s="249">
        <f>IF(N128="snížená",J128,0)</f>
        <v>0</v>
      </c>
      <c r="BG128" s="249">
        <f>IF(N128="zákl. přenesená",J128,0)</f>
        <v>0</v>
      </c>
      <c r="BH128" s="249">
        <f>IF(N128="sníž. přenesená",J128,0)</f>
        <v>0</v>
      </c>
      <c r="BI128" s="249">
        <f>IF(N128="nulová",J128,0)</f>
        <v>0</v>
      </c>
      <c r="BJ128" s="25" t="s">
        <v>89</v>
      </c>
      <c r="BK128" s="249">
        <f>ROUND(I128*H128,2)</f>
        <v>0</v>
      </c>
      <c r="BL128" s="25" t="s">
        <v>299</v>
      </c>
      <c r="BM128" s="25" t="s">
        <v>4764</v>
      </c>
    </row>
    <row r="129" s="13" customFormat="1">
      <c r="B129" s="261"/>
      <c r="C129" s="262"/>
      <c r="D129" s="252" t="s">
        <v>301</v>
      </c>
      <c r="E129" s="263" t="s">
        <v>80</v>
      </c>
      <c r="F129" s="264" t="s">
        <v>4765</v>
      </c>
      <c r="G129" s="262"/>
      <c r="H129" s="265">
        <v>36</v>
      </c>
      <c r="I129" s="266"/>
      <c r="J129" s="262"/>
      <c r="K129" s="262"/>
      <c r="L129" s="267"/>
      <c r="M129" s="268"/>
      <c r="N129" s="269"/>
      <c r="O129" s="269"/>
      <c r="P129" s="269"/>
      <c r="Q129" s="269"/>
      <c r="R129" s="269"/>
      <c r="S129" s="269"/>
      <c r="T129" s="270"/>
      <c r="AT129" s="271" t="s">
        <v>301</v>
      </c>
      <c r="AU129" s="271" t="s">
        <v>89</v>
      </c>
      <c r="AV129" s="13" t="s">
        <v>91</v>
      </c>
      <c r="AW129" s="13" t="s">
        <v>44</v>
      </c>
      <c r="AX129" s="13" t="s">
        <v>82</v>
      </c>
      <c r="AY129" s="271" t="s">
        <v>291</v>
      </c>
    </row>
    <row r="130" s="15" customFormat="1">
      <c r="B130" s="283"/>
      <c r="C130" s="284"/>
      <c r="D130" s="252" t="s">
        <v>301</v>
      </c>
      <c r="E130" s="285" t="s">
        <v>80</v>
      </c>
      <c r="F130" s="286" t="s">
        <v>315</v>
      </c>
      <c r="G130" s="284"/>
      <c r="H130" s="287">
        <v>36</v>
      </c>
      <c r="I130" s="288"/>
      <c r="J130" s="284"/>
      <c r="K130" s="284"/>
      <c r="L130" s="289"/>
      <c r="M130" s="290"/>
      <c r="N130" s="291"/>
      <c r="O130" s="291"/>
      <c r="P130" s="291"/>
      <c r="Q130" s="291"/>
      <c r="R130" s="291"/>
      <c r="S130" s="291"/>
      <c r="T130" s="292"/>
      <c r="AT130" s="293" t="s">
        <v>301</v>
      </c>
      <c r="AU130" s="293" t="s">
        <v>89</v>
      </c>
      <c r="AV130" s="15" t="s">
        <v>299</v>
      </c>
      <c r="AW130" s="15" t="s">
        <v>44</v>
      </c>
      <c r="AX130" s="15" t="s">
        <v>89</v>
      </c>
      <c r="AY130" s="293" t="s">
        <v>291</v>
      </c>
    </row>
    <row r="131" s="1" customFormat="1" ht="25.5" customHeight="1">
      <c r="B131" s="48"/>
      <c r="C131" s="238" t="s">
        <v>438</v>
      </c>
      <c r="D131" s="238" t="s">
        <v>294</v>
      </c>
      <c r="E131" s="239" t="s">
        <v>4766</v>
      </c>
      <c r="F131" s="240" t="s">
        <v>4767</v>
      </c>
      <c r="G131" s="241" t="s">
        <v>385</v>
      </c>
      <c r="H131" s="242">
        <v>1</v>
      </c>
      <c r="I131" s="243"/>
      <c r="J131" s="244">
        <f>ROUND(I131*H131,2)</f>
        <v>0</v>
      </c>
      <c r="K131" s="240" t="s">
        <v>386</v>
      </c>
      <c r="L131" s="74"/>
      <c r="M131" s="245" t="s">
        <v>80</v>
      </c>
      <c r="N131" s="246" t="s">
        <v>52</v>
      </c>
      <c r="O131" s="49"/>
      <c r="P131" s="247">
        <f>O131*H131</f>
        <v>0</v>
      </c>
      <c r="Q131" s="247">
        <v>0</v>
      </c>
      <c r="R131" s="247">
        <f>Q131*H131</f>
        <v>0</v>
      </c>
      <c r="S131" s="247">
        <v>0</v>
      </c>
      <c r="T131" s="248">
        <f>S131*H131</f>
        <v>0</v>
      </c>
      <c r="AR131" s="25" t="s">
        <v>299</v>
      </c>
      <c r="AT131" s="25" t="s">
        <v>294</v>
      </c>
      <c r="AU131" s="25" t="s">
        <v>89</v>
      </c>
      <c r="AY131" s="25" t="s">
        <v>291</v>
      </c>
      <c r="BE131" s="249">
        <f>IF(N131="základní",J131,0)</f>
        <v>0</v>
      </c>
      <c r="BF131" s="249">
        <f>IF(N131="snížená",J131,0)</f>
        <v>0</v>
      </c>
      <c r="BG131" s="249">
        <f>IF(N131="zákl. přenesená",J131,0)</f>
        <v>0</v>
      </c>
      <c r="BH131" s="249">
        <f>IF(N131="sníž. přenesená",J131,0)</f>
        <v>0</v>
      </c>
      <c r="BI131" s="249">
        <f>IF(N131="nulová",J131,0)</f>
        <v>0</v>
      </c>
      <c r="BJ131" s="25" t="s">
        <v>89</v>
      </c>
      <c r="BK131" s="249">
        <f>ROUND(I131*H131,2)</f>
        <v>0</v>
      </c>
      <c r="BL131" s="25" t="s">
        <v>299</v>
      </c>
      <c r="BM131" s="25" t="s">
        <v>4768</v>
      </c>
    </row>
    <row r="132" s="1" customFormat="1" ht="25.5" customHeight="1">
      <c r="B132" s="48"/>
      <c r="C132" s="238" t="s">
        <v>445</v>
      </c>
      <c r="D132" s="238" t="s">
        <v>294</v>
      </c>
      <c r="E132" s="239" t="s">
        <v>4769</v>
      </c>
      <c r="F132" s="240" t="s">
        <v>4770</v>
      </c>
      <c r="G132" s="241" t="s">
        <v>385</v>
      </c>
      <c r="H132" s="242">
        <v>3</v>
      </c>
      <c r="I132" s="243"/>
      <c r="J132" s="244">
        <f>ROUND(I132*H132,2)</f>
        <v>0</v>
      </c>
      <c r="K132" s="240" t="s">
        <v>386</v>
      </c>
      <c r="L132" s="74"/>
      <c r="M132" s="245" t="s">
        <v>80</v>
      </c>
      <c r="N132" s="246" t="s">
        <v>52</v>
      </c>
      <c r="O132" s="49"/>
      <c r="P132" s="247">
        <f>O132*H132</f>
        <v>0</v>
      </c>
      <c r="Q132" s="247">
        <v>0</v>
      </c>
      <c r="R132" s="247">
        <f>Q132*H132</f>
        <v>0</v>
      </c>
      <c r="S132" s="247">
        <v>0</v>
      </c>
      <c r="T132" s="248">
        <f>S132*H132</f>
        <v>0</v>
      </c>
      <c r="AR132" s="25" t="s">
        <v>299</v>
      </c>
      <c r="AT132" s="25" t="s">
        <v>294</v>
      </c>
      <c r="AU132" s="25" t="s">
        <v>89</v>
      </c>
      <c r="AY132" s="25" t="s">
        <v>291</v>
      </c>
      <c r="BE132" s="249">
        <f>IF(N132="základní",J132,0)</f>
        <v>0</v>
      </c>
      <c r="BF132" s="249">
        <f>IF(N132="snížená",J132,0)</f>
        <v>0</v>
      </c>
      <c r="BG132" s="249">
        <f>IF(N132="zákl. přenesená",J132,0)</f>
        <v>0</v>
      </c>
      <c r="BH132" s="249">
        <f>IF(N132="sníž. přenesená",J132,0)</f>
        <v>0</v>
      </c>
      <c r="BI132" s="249">
        <f>IF(N132="nulová",J132,0)</f>
        <v>0</v>
      </c>
      <c r="BJ132" s="25" t="s">
        <v>89</v>
      </c>
      <c r="BK132" s="249">
        <f>ROUND(I132*H132,2)</f>
        <v>0</v>
      </c>
      <c r="BL132" s="25" t="s">
        <v>299</v>
      </c>
      <c r="BM132" s="25" t="s">
        <v>4771</v>
      </c>
    </row>
    <row r="133" s="1" customFormat="1" ht="25.5" customHeight="1">
      <c r="B133" s="48"/>
      <c r="C133" s="238" t="s">
        <v>471</v>
      </c>
      <c r="D133" s="238" t="s">
        <v>294</v>
      </c>
      <c r="E133" s="239" t="s">
        <v>3285</v>
      </c>
      <c r="F133" s="240" t="s">
        <v>3286</v>
      </c>
      <c r="G133" s="241" t="s">
        <v>385</v>
      </c>
      <c r="H133" s="242">
        <v>2</v>
      </c>
      <c r="I133" s="243"/>
      <c r="J133" s="244">
        <f>ROUND(I133*H133,2)</f>
        <v>0</v>
      </c>
      <c r="K133" s="240" t="s">
        <v>386</v>
      </c>
      <c r="L133" s="74"/>
      <c r="M133" s="245" t="s">
        <v>80</v>
      </c>
      <c r="N133" s="246" t="s">
        <v>52</v>
      </c>
      <c r="O133" s="49"/>
      <c r="P133" s="247">
        <f>O133*H133</f>
        <v>0</v>
      </c>
      <c r="Q133" s="247">
        <v>0</v>
      </c>
      <c r="R133" s="247">
        <f>Q133*H133</f>
        <v>0</v>
      </c>
      <c r="S133" s="247">
        <v>0</v>
      </c>
      <c r="T133" s="248">
        <f>S133*H133</f>
        <v>0</v>
      </c>
      <c r="AR133" s="25" t="s">
        <v>299</v>
      </c>
      <c r="AT133" s="25" t="s">
        <v>294</v>
      </c>
      <c r="AU133" s="25" t="s">
        <v>89</v>
      </c>
      <c r="AY133" s="25" t="s">
        <v>291</v>
      </c>
      <c r="BE133" s="249">
        <f>IF(N133="základní",J133,0)</f>
        <v>0</v>
      </c>
      <c r="BF133" s="249">
        <f>IF(N133="snížená",J133,0)</f>
        <v>0</v>
      </c>
      <c r="BG133" s="249">
        <f>IF(N133="zákl. přenesená",J133,0)</f>
        <v>0</v>
      </c>
      <c r="BH133" s="249">
        <f>IF(N133="sníž. přenesená",J133,0)</f>
        <v>0</v>
      </c>
      <c r="BI133" s="249">
        <f>IF(N133="nulová",J133,0)</f>
        <v>0</v>
      </c>
      <c r="BJ133" s="25" t="s">
        <v>89</v>
      </c>
      <c r="BK133" s="249">
        <f>ROUND(I133*H133,2)</f>
        <v>0</v>
      </c>
      <c r="BL133" s="25" t="s">
        <v>299</v>
      </c>
      <c r="BM133" s="25" t="s">
        <v>4772</v>
      </c>
    </row>
    <row r="134" s="1" customFormat="1" ht="25.5" customHeight="1">
      <c r="B134" s="48"/>
      <c r="C134" s="238" t="s">
        <v>485</v>
      </c>
      <c r="D134" s="238" t="s">
        <v>294</v>
      </c>
      <c r="E134" s="239" t="s">
        <v>3289</v>
      </c>
      <c r="F134" s="240" t="s">
        <v>3290</v>
      </c>
      <c r="G134" s="241" t="s">
        <v>385</v>
      </c>
      <c r="H134" s="242">
        <v>8</v>
      </c>
      <c r="I134" s="243"/>
      <c r="J134" s="244">
        <f>ROUND(I134*H134,2)</f>
        <v>0</v>
      </c>
      <c r="K134" s="240" t="s">
        <v>386</v>
      </c>
      <c r="L134" s="74"/>
      <c r="M134" s="245" t="s">
        <v>80</v>
      </c>
      <c r="N134" s="246" t="s">
        <v>52</v>
      </c>
      <c r="O134" s="49"/>
      <c r="P134" s="247">
        <f>O134*H134</f>
        <v>0</v>
      </c>
      <c r="Q134" s="247">
        <v>0</v>
      </c>
      <c r="R134" s="247">
        <f>Q134*H134</f>
        <v>0</v>
      </c>
      <c r="S134" s="247">
        <v>0</v>
      </c>
      <c r="T134" s="248">
        <f>S134*H134</f>
        <v>0</v>
      </c>
      <c r="AR134" s="25" t="s">
        <v>299</v>
      </c>
      <c r="AT134" s="25" t="s">
        <v>294</v>
      </c>
      <c r="AU134" s="25" t="s">
        <v>89</v>
      </c>
      <c r="AY134" s="25" t="s">
        <v>291</v>
      </c>
      <c r="BE134" s="249">
        <f>IF(N134="základní",J134,0)</f>
        <v>0</v>
      </c>
      <c r="BF134" s="249">
        <f>IF(N134="snížená",J134,0)</f>
        <v>0</v>
      </c>
      <c r="BG134" s="249">
        <f>IF(N134="zákl. přenesená",J134,0)</f>
        <v>0</v>
      </c>
      <c r="BH134" s="249">
        <f>IF(N134="sníž. přenesená",J134,0)</f>
        <v>0</v>
      </c>
      <c r="BI134" s="249">
        <f>IF(N134="nulová",J134,0)</f>
        <v>0</v>
      </c>
      <c r="BJ134" s="25" t="s">
        <v>89</v>
      </c>
      <c r="BK134" s="249">
        <f>ROUND(I134*H134,2)</f>
        <v>0</v>
      </c>
      <c r="BL134" s="25" t="s">
        <v>299</v>
      </c>
      <c r="BM134" s="25" t="s">
        <v>4773</v>
      </c>
    </row>
    <row r="135" s="13" customFormat="1">
      <c r="B135" s="261"/>
      <c r="C135" s="262"/>
      <c r="D135" s="252" t="s">
        <v>301</v>
      </c>
      <c r="E135" s="263" t="s">
        <v>80</v>
      </c>
      <c r="F135" s="264" t="s">
        <v>4774</v>
      </c>
      <c r="G135" s="262"/>
      <c r="H135" s="265">
        <v>8</v>
      </c>
      <c r="I135" s="266"/>
      <c r="J135" s="262"/>
      <c r="K135" s="262"/>
      <c r="L135" s="267"/>
      <c r="M135" s="268"/>
      <c r="N135" s="269"/>
      <c r="O135" s="269"/>
      <c r="P135" s="269"/>
      <c r="Q135" s="269"/>
      <c r="R135" s="269"/>
      <c r="S135" s="269"/>
      <c r="T135" s="270"/>
      <c r="AT135" s="271" t="s">
        <v>301</v>
      </c>
      <c r="AU135" s="271" t="s">
        <v>89</v>
      </c>
      <c r="AV135" s="13" t="s">
        <v>91</v>
      </c>
      <c r="AW135" s="13" t="s">
        <v>44</v>
      </c>
      <c r="AX135" s="13" t="s">
        <v>82</v>
      </c>
      <c r="AY135" s="271" t="s">
        <v>291</v>
      </c>
    </row>
    <row r="136" s="15" customFormat="1">
      <c r="B136" s="283"/>
      <c r="C136" s="284"/>
      <c r="D136" s="252" t="s">
        <v>301</v>
      </c>
      <c r="E136" s="285" t="s">
        <v>80</v>
      </c>
      <c r="F136" s="286" t="s">
        <v>315</v>
      </c>
      <c r="G136" s="284"/>
      <c r="H136" s="287">
        <v>8</v>
      </c>
      <c r="I136" s="288"/>
      <c r="J136" s="284"/>
      <c r="K136" s="284"/>
      <c r="L136" s="289"/>
      <c r="M136" s="290"/>
      <c r="N136" s="291"/>
      <c r="O136" s="291"/>
      <c r="P136" s="291"/>
      <c r="Q136" s="291"/>
      <c r="R136" s="291"/>
      <c r="S136" s="291"/>
      <c r="T136" s="292"/>
      <c r="AT136" s="293" t="s">
        <v>301</v>
      </c>
      <c r="AU136" s="293" t="s">
        <v>89</v>
      </c>
      <c r="AV136" s="15" t="s">
        <v>299</v>
      </c>
      <c r="AW136" s="15" t="s">
        <v>44</v>
      </c>
      <c r="AX136" s="15" t="s">
        <v>89</v>
      </c>
      <c r="AY136" s="293" t="s">
        <v>291</v>
      </c>
    </row>
    <row r="137" s="1" customFormat="1" ht="25.5" customHeight="1">
      <c r="B137" s="48"/>
      <c r="C137" s="238" t="s">
        <v>501</v>
      </c>
      <c r="D137" s="238" t="s">
        <v>294</v>
      </c>
      <c r="E137" s="239" t="s">
        <v>4775</v>
      </c>
      <c r="F137" s="240" t="s">
        <v>4776</v>
      </c>
      <c r="G137" s="241" t="s">
        <v>385</v>
      </c>
      <c r="H137" s="242">
        <v>12</v>
      </c>
      <c r="I137" s="243"/>
      <c r="J137" s="244">
        <f>ROUND(I137*H137,2)</f>
        <v>0</v>
      </c>
      <c r="K137" s="240" t="s">
        <v>386</v>
      </c>
      <c r="L137" s="74"/>
      <c r="M137" s="245" t="s">
        <v>80</v>
      </c>
      <c r="N137" s="246" t="s">
        <v>52</v>
      </c>
      <c r="O137" s="49"/>
      <c r="P137" s="247">
        <f>O137*H137</f>
        <v>0</v>
      </c>
      <c r="Q137" s="247">
        <v>0</v>
      </c>
      <c r="R137" s="247">
        <f>Q137*H137</f>
        <v>0</v>
      </c>
      <c r="S137" s="247">
        <v>0</v>
      </c>
      <c r="T137" s="248">
        <f>S137*H137</f>
        <v>0</v>
      </c>
      <c r="AR137" s="25" t="s">
        <v>299</v>
      </c>
      <c r="AT137" s="25" t="s">
        <v>294</v>
      </c>
      <c r="AU137" s="25" t="s">
        <v>89</v>
      </c>
      <c r="AY137" s="25" t="s">
        <v>291</v>
      </c>
      <c r="BE137" s="249">
        <f>IF(N137="základní",J137,0)</f>
        <v>0</v>
      </c>
      <c r="BF137" s="249">
        <f>IF(N137="snížená",J137,0)</f>
        <v>0</v>
      </c>
      <c r="BG137" s="249">
        <f>IF(N137="zákl. přenesená",J137,0)</f>
        <v>0</v>
      </c>
      <c r="BH137" s="249">
        <f>IF(N137="sníž. přenesená",J137,0)</f>
        <v>0</v>
      </c>
      <c r="BI137" s="249">
        <f>IF(N137="nulová",J137,0)</f>
        <v>0</v>
      </c>
      <c r="BJ137" s="25" t="s">
        <v>89</v>
      </c>
      <c r="BK137" s="249">
        <f>ROUND(I137*H137,2)</f>
        <v>0</v>
      </c>
      <c r="BL137" s="25" t="s">
        <v>299</v>
      </c>
      <c r="BM137" s="25" t="s">
        <v>4777</v>
      </c>
    </row>
    <row r="138" s="13" customFormat="1">
      <c r="B138" s="261"/>
      <c r="C138" s="262"/>
      <c r="D138" s="252" t="s">
        <v>301</v>
      </c>
      <c r="E138" s="263" t="s">
        <v>80</v>
      </c>
      <c r="F138" s="264" t="s">
        <v>4778</v>
      </c>
      <c r="G138" s="262"/>
      <c r="H138" s="265">
        <v>12</v>
      </c>
      <c r="I138" s="266"/>
      <c r="J138" s="262"/>
      <c r="K138" s="262"/>
      <c r="L138" s="267"/>
      <c r="M138" s="268"/>
      <c r="N138" s="269"/>
      <c r="O138" s="269"/>
      <c r="P138" s="269"/>
      <c r="Q138" s="269"/>
      <c r="R138" s="269"/>
      <c r="S138" s="269"/>
      <c r="T138" s="270"/>
      <c r="AT138" s="271" t="s">
        <v>301</v>
      </c>
      <c r="AU138" s="271" t="s">
        <v>89</v>
      </c>
      <c r="AV138" s="13" t="s">
        <v>91</v>
      </c>
      <c r="AW138" s="13" t="s">
        <v>44</v>
      </c>
      <c r="AX138" s="13" t="s">
        <v>82</v>
      </c>
      <c r="AY138" s="271" t="s">
        <v>291</v>
      </c>
    </row>
    <row r="139" s="15" customFormat="1">
      <c r="B139" s="283"/>
      <c r="C139" s="284"/>
      <c r="D139" s="252" t="s">
        <v>301</v>
      </c>
      <c r="E139" s="285" t="s">
        <v>80</v>
      </c>
      <c r="F139" s="286" t="s">
        <v>315</v>
      </c>
      <c r="G139" s="284"/>
      <c r="H139" s="287">
        <v>12</v>
      </c>
      <c r="I139" s="288"/>
      <c r="J139" s="284"/>
      <c r="K139" s="284"/>
      <c r="L139" s="289"/>
      <c r="M139" s="290"/>
      <c r="N139" s="291"/>
      <c r="O139" s="291"/>
      <c r="P139" s="291"/>
      <c r="Q139" s="291"/>
      <c r="R139" s="291"/>
      <c r="S139" s="291"/>
      <c r="T139" s="292"/>
      <c r="AT139" s="293" t="s">
        <v>301</v>
      </c>
      <c r="AU139" s="293" t="s">
        <v>89</v>
      </c>
      <c r="AV139" s="15" t="s">
        <v>299</v>
      </c>
      <c r="AW139" s="15" t="s">
        <v>44</v>
      </c>
      <c r="AX139" s="15" t="s">
        <v>89</v>
      </c>
      <c r="AY139" s="293" t="s">
        <v>291</v>
      </c>
    </row>
    <row r="140" s="1" customFormat="1" ht="25.5" customHeight="1">
      <c r="B140" s="48"/>
      <c r="C140" s="238" t="s">
        <v>519</v>
      </c>
      <c r="D140" s="238" t="s">
        <v>294</v>
      </c>
      <c r="E140" s="239" t="s">
        <v>4779</v>
      </c>
      <c r="F140" s="240" t="s">
        <v>4780</v>
      </c>
      <c r="G140" s="241" t="s">
        <v>385</v>
      </c>
      <c r="H140" s="242">
        <v>42</v>
      </c>
      <c r="I140" s="243"/>
      <c r="J140" s="244">
        <f>ROUND(I140*H140,2)</f>
        <v>0</v>
      </c>
      <c r="K140" s="240" t="s">
        <v>386</v>
      </c>
      <c r="L140" s="74"/>
      <c r="M140" s="245" t="s">
        <v>80</v>
      </c>
      <c r="N140" s="246" t="s">
        <v>52</v>
      </c>
      <c r="O140" s="49"/>
      <c r="P140" s="247">
        <f>O140*H140</f>
        <v>0</v>
      </c>
      <c r="Q140" s="247">
        <v>0</v>
      </c>
      <c r="R140" s="247">
        <f>Q140*H140</f>
        <v>0</v>
      </c>
      <c r="S140" s="247">
        <v>0</v>
      </c>
      <c r="T140" s="248">
        <f>S140*H140</f>
        <v>0</v>
      </c>
      <c r="AR140" s="25" t="s">
        <v>299</v>
      </c>
      <c r="AT140" s="25" t="s">
        <v>294</v>
      </c>
      <c r="AU140" s="25" t="s">
        <v>89</v>
      </c>
      <c r="AY140" s="25" t="s">
        <v>291</v>
      </c>
      <c r="BE140" s="249">
        <f>IF(N140="základní",J140,0)</f>
        <v>0</v>
      </c>
      <c r="BF140" s="249">
        <f>IF(N140="snížená",J140,0)</f>
        <v>0</v>
      </c>
      <c r="BG140" s="249">
        <f>IF(N140="zákl. přenesená",J140,0)</f>
        <v>0</v>
      </c>
      <c r="BH140" s="249">
        <f>IF(N140="sníž. přenesená",J140,0)</f>
        <v>0</v>
      </c>
      <c r="BI140" s="249">
        <f>IF(N140="nulová",J140,0)</f>
        <v>0</v>
      </c>
      <c r="BJ140" s="25" t="s">
        <v>89</v>
      </c>
      <c r="BK140" s="249">
        <f>ROUND(I140*H140,2)</f>
        <v>0</v>
      </c>
      <c r="BL140" s="25" t="s">
        <v>299</v>
      </c>
      <c r="BM140" s="25" t="s">
        <v>4781</v>
      </c>
    </row>
    <row r="141" s="13" customFormat="1">
      <c r="B141" s="261"/>
      <c r="C141" s="262"/>
      <c r="D141" s="252" t="s">
        <v>301</v>
      </c>
      <c r="E141" s="263" t="s">
        <v>80</v>
      </c>
      <c r="F141" s="264" t="s">
        <v>4782</v>
      </c>
      <c r="G141" s="262"/>
      <c r="H141" s="265">
        <v>42</v>
      </c>
      <c r="I141" s="266"/>
      <c r="J141" s="262"/>
      <c r="K141" s="262"/>
      <c r="L141" s="267"/>
      <c r="M141" s="268"/>
      <c r="N141" s="269"/>
      <c r="O141" s="269"/>
      <c r="P141" s="269"/>
      <c r="Q141" s="269"/>
      <c r="R141" s="269"/>
      <c r="S141" s="269"/>
      <c r="T141" s="270"/>
      <c r="AT141" s="271" t="s">
        <v>301</v>
      </c>
      <c r="AU141" s="271" t="s">
        <v>89</v>
      </c>
      <c r="AV141" s="13" t="s">
        <v>91</v>
      </c>
      <c r="AW141" s="13" t="s">
        <v>44</v>
      </c>
      <c r="AX141" s="13" t="s">
        <v>82</v>
      </c>
      <c r="AY141" s="271" t="s">
        <v>291</v>
      </c>
    </row>
    <row r="142" s="15" customFormat="1">
      <c r="B142" s="283"/>
      <c r="C142" s="284"/>
      <c r="D142" s="252" t="s">
        <v>301</v>
      </c>
      <c r="E142" s="285" t="s">
        <v>80</v>
      </c>
      <c r="F142" s="286" t="s">
        <v>315</v>
      </c>
      <c r="G142" s="284"/>
      <c r="H142" s="287">
        <v>42</v>
      </c>
      <c r="I142" s="288"/>
      <c r="J142" s="284"/>
      <c r="K142" s="284"/>
      <c r="L142" s="289"/>
      <c r="M142" s="290"/>
      <c r="N142" s="291"/>
      <c r="O142" s="291"/>
      <c r="P142" s="291"/>
      <c r="Q142" s="291"/>
      <c r="R142" s="291"/>
      <c r="S142" s="291"/>
      <c r="T142" s="292"/>
      <c r="AT142" s="293" t="s">
        <v>301</v>
      </c>
      <c r="AU142" s="293" t="s">
        <v>89</v>
      </c>
      <c r="AV142" s="15" t="s">
        <v>299</v>
      </c>
      <c r="AW142" s="15" t="s">
        <v>44</v>
      </c>
      <c r="AX142" s="15" t="s">
        <v>89</v>
      </c>
      <c r="AY142" s="293" t="s">
        <v>291</v>
      </c>
    </row>
    <row r="143" s="1" customFormat="1" ht="25.5" customHeight="1">
      <c r="B143" s="48"/>
      <c r="C143" s="238" t="s">
        <v>526</v>
      </c>
      <c r="D143" s="238" t="s">
        <v>294</v>
      </c>
      <c r="E143" s="239" t="s">
        <v>4783</v>
      </c>
      <c r="F143" s="240" t="s">
        <v>4784</v>
      </c>
      <c r="G143" s="241" t="s">
        <v>385</v>
      </c>
      <c r="H143" s="242">
        <v>2</v>
      </c>
      <c r="I143" s="243"/>
      <c r="J143" s="244">
        <f>ROUND(I143*H143,2)</f>
        <v>0</v>
      </c>
      <c r="K143" s="240" t="s">
        <v>386</v>
      </c>
      <c r="L143" s="74"/>
      <c r="M143" s="245" t="s">
        <v>80</v>
      </c>
      <c r="N143" s="246" t="s">
        <v>52</v>
      </c>
      <c r="O143" s="49"/>
      <c r="P143" s="247">
        <f>O143*H143</f>
        <v>0</v>
      </c>
      <c r="Q143" s="247">
        <v>0</v>
      </c>
      <c r="R143" s="247">
        <f>Q143*H143</f>
        <v>0</v>
      </c>
      <c r="S143" s="247">
        <v>0</v>
      </c>
      <c r="T143" s="248">
        <f>S143*H143</f>
        <v>0</v>
      </c>
      <c r="AR143" s="25" t="s">
        <v>299</v>
      </c>
      <c r="AT143" s="25" t="s">
        <v>294</v>
      </c>
      <c r="AU143" s="25" t="s">
        <v>89</v>
      </c>
      <c r="AY143" s="25" t="s">
        <v>291</v>
      </c>
      <c r="BE143" s="249">
        <f>IF(N143="základní",J143,0)</f>
        <v>0</v>
      </c>
      <c r="BF143" s="249">
        <f>IF(N143="snížená",J143,0)</f>
        <v>0</v>
      </c>
      <c r="BG143" s="249">
        <f>IF(N143="zákl. přenesená",J143,0)</f>
        <v>0</v>
      </c>
      <c r="BH143" s="249">
        <f>IF(N143="sníž. přenesená",J143,0)</f>
        <v>0</v>
      </c>
      <c r="BI143" s="249">
        <f>IF(N143="nulová",J143,0)</f>
        <v>0</v>
      </c>
      <c r="BJ143" s="25" t="s">
        <v>89</v>
      </c>
      <c r="BK143" s="249">
        <f>ROUND(I143*H143,2)</f>
        <v>0</v>
      </c>
      <c r="BL143" s="25" t="s">
        <v>299</v>
      </c>
      <c r="BM143" s="25" t="s">
        <v>4785</v>
      </c>
    </row>
    <row r="144" s="1" customFormat="1" ht="25.5" customHeight="1">
      <c r="B144" s="48"/>
      <c r="C144" s="238" t="s">
        <v>531</v>
      </c>
      <c r="D144" s="238" t="s">
        <v>294</v>
      </c>
      <c r="E144" s="239" t="s">
        <v>4786</v>
      </c>
      <c r="F144" s="240" t="s">
        <v>4787</v>
      </c>
      <c r="G144" s="241" t="s">
        <v>385</v>
      </c>
      <c r="H144" s="242">
        <v>1</v>
      </c>
      <c r="I144" s="243"/>
      <c r="J144" s="244">
        <f>ROUND(I144*H144,2)</f>
        <v>0</v>
      </c>
      <c r="K144" s="240" t="s">
        <v>386</v>
      </c>
      <c r="L144" s="74"/>
      <c r="M144" s="245" t="s">
        <v>80</v>
      </c>
      <c r="N144" s="246" t="s">
        <v>52</v>
      </c>
      <c r="O144" s="49"/>
      <c r="P144" s="247">
        <f>O144*H144</f>
        <v>0</v>
      </c>
      <c r="Q144" s="247">
        <v>0</v>
      </c>
      <c r="R144" s="247">
        <f>Q144*H144</f>
        <v>0</v>
      </c>
      <c r="S144" s="247">
        <v>0</v>
      </c>
      <c r="T144" s="248">
        <f>S144*H144</f>
        <v>0</v>
      </c>
      <c r="AR144" s="25" t="s">
        <v>299</v>
      </c>
      <c r="AT144" s="25" t="s">
        <v>294</v>
      </c>
      <c r="AU144" s="25" t="s">
        <v>89</v>
      </c>
      <c r="AY144" s="25" t="s">
        <v>291</v>
      </c>
      <c r="BE144" s="249">
        <f>IF(N144="základní",J144,0)</f>
        <v>0</v>
      </c>
      <c r="BF144" s="249">
        <f>IF(N144="snížená",J144,0)</f>
        <v>0</v>
      </c>
      <c r="BG144" s="249">
        <f>IF(N144="zákl. přenesená",J144,0)</f>
        <v>0</v>
      </c>
      <c r="BH144" s="249">
        <f>IF(N144="sníž. přenesená",J144,0)</f>
        <v>0</v>
      </c>
      <c r="BI144" s="249">
        <f>IF(N144="nulová",J144,0)</f>
        <v>0</v>
      </c>
      <c r="BJ144" s="25" t="s">
        <v>89</v>
      </c>
      <c r="BK144" s="249">
        <f>ROUND(I144*H144,2)</f>
        <v>0</v>
      </c>
      <c r="BL144" s="25" t="s">
        <v>299</v>
      </c>
      <c r="BM144" s="25" t="s">
        <v>4788</v>
      </c>
    </row>
    <row r="145" s="1" customFormat="1" ht="25.5" customHeight="1">
      <c r="B145" s="48"/>
      <c r="C145" s="238" t="s">
        <v>535</v>
      </c>
      <c r="D145" s="238" t="s">
        <v>294</v>
      </c>
      <c r="E145" s="239" t="s">
        <v>4789</v>
      </c>
      <c r="F145" s="240" t="s">
        <v>4790</v>
      </c>
      <c r="G145" s="241" t="s">
        <v>385</v>
      </c>
      <c r="H145" s="242">
        <v>3</v>
      </c>
      <c r="I145" s="243"/>
      <c r="J145" s="244">
        <f>ROUND(I145*H145,2)</f>
        <v>0</v>
      </c>
      <c r="K145" s="240" t="s">
        <v>386</v>
      </c>
      <c r="L145" s="74"/>
      <c r="M145" s="245" t="s">
        <v>80</v>
      </c>
      <c r="N145" s="246" t="s">
        <v>52</v>
      </c>
      <c r="O145" s="49"/>
      <c r="P145" s="247">
        <f>O145*H145</f>
        <v>0</v>
      </c>
      <c r="Q145" s="247">
        <v>0</v>
      </c>
      <c r="R145" s="247">
        <f>Q145*H145</f>
        <v>0</v>
      </c>
      <c r="S145" s="247">
        <v>0</v>
      </c>
      <c r="T145" s="248">
        <f>S145*H145</f>
        <v>0</v>
      </c>
      <c r="AR145" s="25" t="s">
        <v>299</v>
      </c>
      <c r="AT145" s="25" t="s">
        <v>294</v>
      </c>
      <c r="AU145" s="25" t="s">
        <v>89</v>
      </c>
      <c r="AY145" s="25" t="s">
        <v>291</v>
      </c>
      <c r="BE145" s="249">
        <f>IF(N145="základní",J145,0)</f>
        <v>0</v>
      </c>
      <c r="BF145" s="249">
        <f>IF(N145="snížená",J145,0)</f>
        <v>0</v>
      </c>
      <c r="BG145" s="249">
        <f>IF(N145="zákl. přenesená",J145,0)</f>
        <v>0</v>
      </c>
      <c r="BH145" s="249">
        <f>IF(N145="sníž. přenesená",J145,0)</f>
        <v>0</v>
      </c>
      <c r="BI145" s="249">
        <f>IF(N145="nulová",J145,0)</f>
        <v>0</v>
      </c>
      <c r="BJ145" s="25" t="s">
        <v>89</v>
      </c>
      <c r="BK145" s="249">
        <f>ROUND(I145*H145,2)</f>
        <v>0</v>
      </c>
      <c r="BL145" s="25" t="s">
        <v>299</v>
      </c>
      <c r="BM145" s="25" t="s">
        <v>4791</v>
      </c>
    </row>
    <row r="146" s="1" customFormat="1" ht="16.5" customHeight="1">
      <c r="B146" s="48"/>
      <c r="C146" s="238" t="s">
        <v>539</v>
      </c>
      <c r="D146" s="238" t="s">
        <v>294</v>
      </c>
      <c r="E146" s="239" t="s">
        <v>3300</v>
      </c>
      <c r="F146" s="240" t="s">
        <v>3301</v>
      </c>
      <c r="G146" s="241" t="s">
        <v>385</v>
      </c>
      <c r="H146" s="242">
        <v>32</v>
      </c>
      <c r="I146" s="243"/>
      <c r="J146" s="244">
        <f>ROUND(I146*H146,2)</f>
        <v>0</v>
      </c>
      <c r="K146" s="240" t="s">
        <v>386</v>
      </c>
      <c r="L146" s="74"/>
      <c r="M146" s="245" t="s">
        <v>80</v>
      </c>
      <c r="N146" s="246" t="s">
        <v>52</v>
      </c>
      <c r="O146" s="49"/>
      <c r="P146" s="247">
        <f>O146*H146</f>
        <v>0</v>
      </c>
      <c r="Q146" s="247">
        <v>0</v>
      </c>
      <c r="R146" s="247">
        <f>Q146*H146</f>
        <v>0</v>
      </c>
      <c r="S146" s="247">
        <v>0</v>
      </c>
      <c r="T146" s="248">
        <f>S146*H146</f>
        <v>0</v>
      </c>
      <c r="AR146" s="25" t="s">
        <v>299</v>
      </c>
      <c r="AT146" s="25" t="s">
        <v>294</v>
      </c>
      <c r="AU146" s="25" t="s">
        <v>89</v>
      </c>
      <c r="AY146" s="25" t="s">
        <v>291</v>
      </c>
      <c r="BE146" s="249">
        <f>IF(N146="základní",J146,0)</f>
        <v>0</v>
      </c>
      <c r="BF146" s="249">
        <f>IF(N146="snížená",J146,0)</f>
        <v>0</v>
      </c>
      <c r="BG146" s="249">
        <f>IF(N146="zákl. přenesená",J146,0)</f>
        <v>0</v>
      </c>
      <c r="BH146" s="249">
        <f>IF(N146="sníž. přenesená",J146,0)</f>
        <v>0</v>
      </c>
      <c r="BI146" s="249">
        <f>IF(N146="nulová",J146,0)</f>
        <v>0</v>
      </c>
      <c r="BJ146" s="25" t="s">
        <v>89</v>
      </c>
      <c r="BK146" s="249">
        <f>ROUND(I146*H146,2)</f>
        <v>0</v>
      </c>
      <c r="BL146" s="25" t="s">
        <v>299</v>
      </c>
      <c r="BM146" s="25" t="s">
        <v>4792</v>
      </c>
    </row>
    <row r="147" s="13" customFormat="1">
      <c r="B147" s="261"/>
      <c r="C147" s="262"/>
      <c r="D147" s="252" t="s">
        <v>301</v>
      </c>
      <c r="E147" s="263" t="s">
        <v>80</v>
      </c>
      <c r="F147" s="264" t="s">
        <v>4793</v>
      </c>
      <c r="G147" s="262"/>
      <c r="H147" s="265">
        <v>32</v>
      </c>
      <c r="I147" s="266"/>
      <c r="J147" s="262"/>
      <c r="K147" s="262"/>
      <c r="L147" s="267"/>
      <c r="M147" s="268"/>
      <c r="N147" s="269"/>
      <c r="O147" s="269"/>
      <c r="P147" s="269"/>
      <c r="Q147" s="269"/>
      <c r="R147" s="269"/>
      <c r="S147" s="269"/>
      <c r="T147" s="270"/>
      <c r="AT147" s="271" t="s">
        <v>301</v>
      </c>
      <c r="AU147" s="271" t="s">
        <v>89</v>
      </c>
      <c r="AV147" s="13" t="s">
        <v>91</v>
      </c>
      <c r="AW147" s="13" t="s">
        <v>44</v>
      </c>
      <c r="AX147" s="13" t="s">
        <v>82</v>
      </c>
      <c r="AY147" s="271" t="s">
        <v>291</v>
      </c>
    </row>
    <row r="148" s="15" customFormat="1">
      <c r="B148" s="283"/>
      <c r="C148" s="284"/>
      <c r="D148" s="252" t="s">
        <v>301</v>
      </c>
      <c r="E148" s="285" t="s">
        <v>80</v>
      </c>
      <c r="F148" s="286" t="s">
        <v>315</v>
      </c>
      <c r="G148" s="284"/>
      <c r="H148" s="287">
        <v>32</v>
      </c>
      <c r="I148" s="288"/>
      <c r="J148" s="284"/>
      <c r="K148" s="284"/>
      <c r="L148" s="289"/>
      <c r="M148" s="290"/>
      <c r="N148" s="291"/>
      <c r="O148" s="291"/>
      <c r="P148" s="291"/>
      <c r="Q148" s="291"/>
      <c r="R148" s="291"/>
      <c r="S148" s="291"/>
      <c r="T148" s="292"/>
      <c r="AT148" s="293" t="s">
        <v>301</v>
      </c>
      <c r="AU148" s="293" t="s">
        <v>89</v>
      </c>
      <c r="AV148" s="15" t="s">
        <v>299</v>
      </c>
      <c r="AW148" s="15" t="s">
        <v>44</v>
      </c>
      <c r="AX148" s="15" t="s">
        <v>89</v>
      </c>
      <c r="AY148" s="293" t="s">
        <v>291</v>
      </c>
    </row>
    <row r="149" s="1" customFormat="1" ht="16.5" customHeight="1">
      <c r="B149" s="48"/>
      <c r="C149" s="238" t="s">
        <v>546</v>
      </c>
      <c r="D149" s="238" t="s">
        <v>294</v>
      </c>
      <c r="E149" s="239" t="s">
        <v>4794</v>
      </c>
      <c r="F149" s="240" t="s">
        <v>4795</v>
      </c>
      <c r="G149" s="241" t="s">
        <v>385</v>
      </c>
      <c r="H149" s="242">
        <v>21</v>
      </c>
      <c r="I149" s="243"/>
      <c r="J149" s="244">
        <f>ROUND(I149*H149,2)</f>
        <v>0</v>
      </c>
      <c r="K149" s="240" t="s">
        <v>386</v>
      </c>
      <c r="L149" s="74"/>
      <c r="M149" s="245" t="s">
        <v>80</v>
      </c>
      <c r="N149" s="246" t="s">
        <v>52</v>
      </c>
      <c r="O149" s="49"/>
      <c r="P149" s="247">
        <f>O149*H149</f>
        <v>0</v>
      </c>
      <c r="Q149" s="247">
        <v>0</v>
      </c>
      <c r="R149" s="247">
        <f>Q149*H149</f>
        <v>0</v>
      </c>
      <c r="S149" s="247">
        <v>0</v>
      </c>
      <c r="T149" s="248">
        <f>S149*H149</f>
        <v>0</v>
      </c>
      <c r="AR149" s="25" t="s">
        <v>299</v>
      </c>
      <c r="AT149" s="25" t="s">
        <v>294</v>
      </c>
      <c r="AU149" s="25" t="s">
        <v>89</v>
      </c>
      <c r="AY149" s="25" t="s">
        <v>291</v>
      </c>
      <c r="BE149" s="249">
        <f>IF(N149="základní",J149,0)</f>
        <v>0</v>
      </c>
      <c r="BF149" s="249">
        <f>IF(N149="snížená",J149,0)</f>
        <v>0</v>
      </c>
      <c r="BG149" s="249">
        <f>IF(N149="zákl. přenesená",J149,0)</f>
        <v>0</v>
      </c>
      <c r="BH149" s="249">
        <f>IF(N149="sníž. přenesená",J149,0)</f>
        <v>0</v>
      </c>
      <c r="BI149" s="249">
        <f>IF(N149="nulová",J149,0)</f>
        <v>0</v>
      </c>
      <c r="BJ149" s="25" t="s">
        <v>89</v>
      </c>
      <c r="BK149" s="249">
        <f>ROUND(I149*H149,2)</f>
        <v>0</v>
      </c>
      <c r="BL149" s="25" t="s">
        <v>299</v>
      </c>
      <c r="BM149" s="25" t="s">
        <v>4796</v>
      </c>
    </row>
    <row r="150" s="1" customFormat="1" ht="16.5" customHeight="1">
      <c r="B150" s="48"/>
      <c r="C150" s="238" t="s">
        <v>550</v>
      </c>
      <c r="D150" s="238" t="s">
        <v>294</v>
      </c>
      <c r="E150" s="239" t="s">
        <v>4797</v>
      </c>
      <c r="F150" s="240" t="s">
        <v>4798</v>
      </c>
      <c r="G150" s="241" t="s">
        <v>385</v>
      </c>
      <c r="H150" s="242">
        <v>1</v>
      </c>
      <c r="I150" s="243"/>
      <c r="J150" s="244">
        <f>ROUND(I150*H150,2)</f>
        <v>0</v>
      </c>
      <c r="K150" s="240" t="s">
        <v>386</v>
      </c>
      <c r="L150" s="74"/>
      <c r="M150" s="245" t="s">
        <v>80</v>
      </c>
      <c r="N150" s="246" t="s">
        <v>52</v>
      </c>
      <c r="O150" s="49"/>
      <c r="P150" s="247">
        <f>O150*H150</f>
        <v>0</v>
      </c>
      <c r="Q150" s="247">
        <v>0</v>
      </c>
      <c r="R150" s="247">
        <f>Q150*H150</f>
        <v>0</v>
      </c>
      <c r="S150" s="247">
        <v>0</v>
      </c>
      <c r="T150" s="248">
        <f>S150*H150</f>
        <v>0</v>
      </c>
      <c r="AR150" s="25" t="s">
        <v>299</v>
      </c>
      <c r="AT150" s="25" t="s">
        <v>294</v>
      </c>
      <c r="AU150" s="25" t="s">
        <v>89</v>
      </c>
      <c r="AY150" s="25" t="s">
        <v>291</v>
      </c>
      <c r="BE150" s="249">
        <f>IF(N150="základní",J150,0)</f>
        <v>0</v>
      </c>
      <c r="BF150" s="249">
        <f>IF(N150="snížená",J150,0)</f>
        <v>0</v>
      </c>
      <c r="BG150" s="249">
        <f>IF(N150="zákl. přenesená",J150,0)</f>
        <v>0</v>
      </c>
      <c r="BH150" s="249">
        <f>IF(N150="sníž. přenesená",J150,0)</f>
        <v>0</v>
      </c>
      <c r="BI150" s="249">
        <f>IF(N150="nulová",J150,0)</f>
        <v>0</v>
      </c>
      <c r="BJ150" s="25" t="s">
        <v>89</v>
      </c>
      <c r="BK150" s="249">
        <f>ROUND(I150*H150,2)</f>
        <v>0</v>
      </c>
      <c r="BL150" s="25" t="s">
        <v>299</v>
      </c>
      <c r="BM150" s="25" t="s">
        <v>4799</v>
      </c>
    </row>
    <row r="151" s="1" customFormat="1" ht="25.5" customHeight="1">
      <c r="B151" s="48"/>
      <c r="C151" s="238" t="s">
        <v>554</v>
      </c>
      <c r="D151" s="238" t="s">
        <v>294</v>
      </c>
      <c r="E151" s="239" t="s">
        <v>4800</v>
      </c>
      <c r="F151" s="240" t="s">
        <v>4801</v>
      </c>
      <c r="G151" s="241" t="s">
        <v>385</v>
      </c>
      <c r="H151" s="242">
        <v>14</v>
      </c>
      <c r="I151" s="243"/>
      <c r="J151" s="244">
        <f>ROUND(I151*H151,2)</f>
        <v>0</v>
      </c>
      <c r="K151" s="240" t="s">
        <v>386</v>
      </c>
      <c r="L151" s="74"/>
      <c r="M151" s="245" t="s">
        <v>80</v>
      </c>
      <c r="N151" s="246" t="s">
        <v>52</v>
      </c>
      <c r="O151" s="49"/>
      <c r="P151" s="247">
        <f>O151*H151</f>
        <v>0</v>
      </c>
      <c r="Q151" s="247">
        <v>0</v>
      </c>
      <c r="R151" s="247">
        <f>Q151*H151</f>
        <v>0</v>
      </c>
      <c r="S151" s="247">
        <v>0</v>
      </c>
      <c r="T151" s="248">
        <f>S151*H151</f>
        <v>0</v>
      </c>
      <c r="AR151" s="25" t="s">
        <v>299</v>
      </c>
      <c r="AT151" s="25" t="s">
        <v>294</v>
      </c>
      <c r="AU151" s="25" t="s">
        <v>89</v>
      </c>
      <c r="AY151" s="25" t="s">
        <v>291</v>
      </c>
      <c r="BE151" s="249">
        <f>IF(N151="základní",J151,0)</f>
        <v>0</v>
      </c>
      <c r="BF151" s="249">
        <f>IF(N151="snížená",J151,0)</f>
        <v>0</v>
      </c>
      <c r="BG151" s="249">
        <f>IF(N151="zákl. přenesená",J151,0)</f>
        <v>0</v>
      </c>
      <c r="BH151" s="249">
        <f>IF(N151="sníž. přenesená",J151,0)</f>
        <v>0</v>
      </c>
      <c r="BI151" s="249">
        <f>IF(N151="nulová",J151,0)</f>
        <v>0</v>
      </c>
      <c r="BJ151" s="25" t="s">
        <v>89</v>
      </c>
      <c r="BK151" s="249">
        <f>ROUND(I151*H151,2)</f>
        <v>0</v>
      </c>
      <c r="BL151" s="25" t="s">
        <v>299</v>
      </c>
      <c r="BM151" s="25" t="s">
        <v>4802</v>
      </c>
    </row>
    <row r="152" s="13" customFormat="1">
      <c r="B152" s="261"/>
      <c r="C152" s="262"/>
      <c r="D152" s="252" t="s">
        <v>301</v>
      </c>
      <c r="E152" s="263" t="s">
        <v>80</v>
      </c>
      <c r="F152" s="264" t="s">
        <v>4803</v>
      </c>
      <c r="G152" s="262"/>
      <c r="H152" s="265">
        <v>14</v>
      </c>
      <c r="I152" s="266"/>
      <c r="J152" s="262"/>
      <c r="K152" s="262"/>
      <c r="L152" s="267"/>
      <c r="M152" s="268"/>
      <c r="N152" s="269"/>
      <c r="O152" s="269"/>
      <c r="P152" s="269"/>
      <c r="Q152" s="269"/>
      <c r="R152" s="269"/>
      <c r="S152" s="269"/>
      <c r="T152" s="270"/>
      <c r="AT152" s="271" t="s">
        <v>301</v>
      </c>
      <c r="AU152" s="271" t="s">
        <v>89</v>
      </c>
      <c r="AV152" s="13" t="s">
        <v>91</v>
      </c>
      <c r="AW152" s="13" t="s">
        <v>44</v>
      </c>
      <c r="AX152" s="13" t="s">
        <v>82</v>
      </c>
      <c r="AY152" s="271" t="s">
        <v>291</v>
      </c>
    </row>
    <row r="153" s="15" customFormat="1">
      <c r="B153" s="283"/>
      <c r="C153" s="284"/>
      <c r="D153" s="252" t="s">
        <v>301</v>
      </c>
      <c r="E153" s="285" t="s">
        <v>80</v>
      </c>
      <c r="F153" s="286" t="s">
        <v>315</v>
      </c>
      <c r="G153" s="284"/>
      <c r="H153" s="287">
        <v>14</v>
      </c>
      <c r="I153" s="288"/>
      <c r="J153" s="284"/>
      <c r="K153" s="284"/>
      <c r="L153" s="289"/>
      <c r="M153" s="290"/>
      <c r="N153" s="291"/>
      <c r="O153" s="291"/>
      <c r="P153" s="291"/>
      <c r="Q153" s="291"/>
      <c r="R153" s="291"/>
      <c r="S153" s="291"/>
      <c r="T153" s="292"/>
      <c r="AT153" s="293" t="s">
        <v>301</v>
      </c>
      <c r="AU153" s="293" t="s">
        <v>89</v>
      </c>
      <c r="AV153" s="15" t="s">
        <v>299</v>
      </c>
      <c r="AW153" s="15" t="s">
        <v>44</v>
      </c>
      <c r="AX153" s="15" t="s">
        <v>89</v>
      </c>
      <c r="AY153" s="293" t="s">
        <v>291</v>
      </c>
    </row>
    <row r="154" s="1" customFormat="1" ht="25.5" customHeight="1">
      <c r="B154" s="48"/>
      <c r="C154" s="238" t="s">
        <v>558</v>
      </c>
      <c r="D154" s="238" t="s">
        <v>294</v>
      </c>
      <c r="E154" s="239" t="s">
        <v>4804</v>
      </c>
      <c r="F154" s="240" t="s">
        <v>4805</v>
      </c>
      <c r="G154" s="241" t="s">
        <v>385</v>
      </c>
      <c r="H154" s="242">
        <v>2</v>
      </c>
      <c r="I154" s="243"/>
      <c r="J154" s="244">
        <f>ROUND(I154*H154,2)</f>
        <v>0</v>
      </c>
      <c r="K154" s="240" t="s">
        <v>386</v>
      </c>
      <c r="L154" s="74"/>
      <c r="M154" s="245" t="s">
        <v>80</v>
      </c>
      <c r="N154" s="246" t="s">
        <v>52</v>
      </c>
      <c r="O154" s="49"/>
      <c r="P154" s="247">
        <f>O154*H154</f>
        <v>0</v>
      </c>
      <c r="Q154" s="247">
        <v>0</v>
      </c>
      <c r="R154" s="247">
        <f>Q154*H154</f>
        <v>0</v>
      </c>
      <c r="S154" s="247">
        <v>0</v>
      </c>
      <c r="T154" s="248">
        <f>S154*H154</f>
        <v>0</v>
      </c>
      <c r="AR154" s="25" t="s">
        <v>299</v>
      </c>
      <c r="AT154" s="25" t="s">
        <v>294</v>
      </c>
      <c r="AU154" s="25" t="s">
        <v>89</v>
      </c>
      <c r="AY154" s="25" t="s">
        <v>291</v>
      </c>
      <c r="BE154" s="249">
        <f>IF(N154="základní",J154,0)</f>
        <v>0</v>
      </c>
      <c r="BF154" s="249">
        <f>IF(N154="snížená",J154,0)</f>
        <v>0</v>
      </c>
      <c r="BG154" s="249">
        <f>IF(N154="zákl. přenesená",J154,0)</f>
        <v>0</v>
      </c>
      <c r="BH154" s="249">
        <f>IF(N154="sníž. přenesená",J154,0)</f>
        <v>0</v>
      </c>
      <c r="BI154" s="249">
        <f>IF(N154="nulová",J154,0)</f>
        <v>0</v>
      </c>
      <c r="BJ154" s="25" t="s">
        <v>89</v>
      </c>
      <c r="BK154" s="249">
        <f>ROUND(I154*H154,2)</f>
        <v>0</v>
      </c>
      <c r="BL154" s="25" t="s">
        <v>299</v>
      </c>
      <c r="BM154" s="25" t="s">
        <v>4806</v>
      </c>
    </row>
    <row r="155" s="1" customFormat="1" ht="16.5" customHeight="1">
      <c r="B155" s="48"/>
      <c r="C155" s="238" t="s">
        <v>562</v>
      </c>
      <c r="D155" s="238" t="s">
        <v>294</v>
      </c>
      <c r="E155" s="239" t="s">
        <v>4807</v>
      </c>
      <c r="F155" s="240" t="s">
        <v>4808</v>
      </c>
      <c r="G155" s="241" t="s">
        <v>385</v>
      </c>
      <c r="H155" s="242">
        <v>16</v>
      </c>
      <c r="I155" s="243"/>
      <c r="J155" s="244">
        <f>ROUND(I155*H155,2)</f>
        <v>0</v>
      </c>
      <c r="K155" s="240" t="s">
        <v>386</v>
      </c>
      <c r="L155" s="74"/>
      <c r="M155" s="245" t="s">
        <v>80</v>
      </c>
      <c r="N155" s="246" t="s">
        <v>52</v>
      </c>
      <c r="O155" s="49"/>
      <c r="P155" s="247">
        <f>O155*H155</f>
        <v>0</v>
      </c>
      <c r="Q155" s="247">
        <v>0</v>
      </c>
      <c r="R155" s="247">
        <f>Q155*H155</f>
        <v>0</v>
      </c>
      <c r="S155" s="247">
        <v>0</v>
      </c>
      <c r="T155" s="248">
        <f>S155*H155</f>
        <v>0</v>
      </c>
      <c r="AR155" s="25" t="s">
        <v>299</v>
      </c>
      <c r="AT155" s="25" t="s">
        <v>294</v>
      </c>
      <c r="AU155" s="25" t="s">
        <v>89</v>
      </c>
      <c r="AY155" s="25" t="s">
        <v>291</v>
      </c>
      <c r="BE155" s="249">
        <f>IF(N155="základní",J155,0)</f>
        <v>0</v>
      </c>
      <c r="BF155" s="249">
        <f>IF(N155="snížená",J155,0)</f>
        <v>0</v>
      </c>
      <c r="BG155" s="249">
        <f>IF(N155="zákl. přenesená",J155,0)</f>
        <v>0</v>
      </c>
      <c r="BH155" s="249">
        <f>IF(N155="sníž. přenesená",J155,0)</f>
        <v>0</v>
      </c>
      <c r="BI155" s="249">
        <f>IF(N155="nulová",J155,0)</f>
        <v>0</v>
      </c>
      <c r="BJ155" s="25" t="s">
        <v>89</v>
      </c>
      <c r="BK155" s="249">
        <f>ROUND(I155*H155,2)</f>
        <v>0</v>
      </c>
      <c r="BL155" s="25" t="s">
        <v>299</v>
      </c>
      <c r="BM155" s="25" t="s">
        <v>4809</v>
      </c>
    </row>
    <row r="156" s="13" customFormat="1">
      <c r="B156" s="261"/>
      <c r="C156" s="262"/>
      <c r="D156" s="252" t="s">
        <v>301</v>
      </c>
      <c r="E156" s="263" t="s">
        <v>80</v>
      </c>
      <c r="F156" s="264" t="s">
        <v>4810</v>
      </c>
      <c r="G156" s="262"/>
      <c r="H156" s="265">
        <v>16</v>
      </c>
      <c r="I156" s="266"/>
      <c r="J156" s="262"/>
      <c r="K156" s="262"/>
      <c r="L156" s="267"/>
      <c r="M156" s="268"/>
      <c r="N156" s="269"/>
      <c r="O156" s="269"/>
      <c r="P156" s="269"/>
      <c r="Q156" s="269"/>
      <c r="R156" s="269"/>
      <c r="S156" s="269"/>
      <c r="T156" s="270"/>
      <c r="AT156" s="271" t="s">
        <v>301</v>
      </c>
      <c r="AU156" s="271" t="s">
        <v>89</v>
      </c>
      <c r="AV156" s="13" t="s">
        <v>91</v>
      </c>
      <c r="AW156" s="13" t="s">
        <v>44</v>
      </c>
      <c r="AX156" s="13" t="s">
        <v>82</v>
      </c>
      <c r="AY156" s="271" t="s">
        <v>291</v>
      </c>
    </row>
    <row r="157" s="15" customFormat="1">
      <c r="B157" s="283"/>
      <c r="C157" s="284"/>
      <c r="D157" s="252" t="s">
        <v>301</v>
      </c>
      <c r="E157" s="285" t="s">
        <v>80</v>
      </c>
      <c r="F157" s="286" t="s">
        <v>315</v>
      </c>
      <c r="G157" s="284"/>
      <c r="H157" s="287">
        <v>16</v>
      </c>
      <c r="I157" s="288"/>
      <c r="J157" s="284"/>
      <c r="K157" s="284"/>
      <c r="L157" s="289"/>
      <c r="M157" s="290"/>
      <c r="N157" s="291"/>
      <c r="O157" s="291"/>
      <c r="P157" s="291"/>
      <c r="Q157" s="291"/>
      <c r="R157" s="291"/>
      <c r="S157" s="291"/>
      <c r="T157" s="292"/>
      <c r="AT157" s="293" t="s">
        <v>301</v>
      </c>
      <c r="AU157" s="293" t="s">
        <v>89</v>
      </c>
      <c r="AV157" s="15" t="s">
        <v>299</v>
      </c>
      <c r="AW157" s="15" t="s">
        <v>44</v>
      </c>
      <c r="AX157" s="15" t="s">
        <v>89</v>
      </c>
      <c r="AY157" s="293" t="s">
        <v>291</v>
      </c>
    </row>
    <row r="158" s="1" customFormat="1" ht="16.5" customHeight="1">
      <c r="B158" s="48"/>
      <c r="C158" s="238" t="s">
        <v>566</v>
      </c>
      <c r="D158" s="238" t="s">
        <v>294</v>
      </c>
      <c r="E158" s="239" t="s">
        <v>3310</v>
      </c>
      <c r="F158" s="240" t="s">
        <v>4811</v>
      </c>
      <c r="G158" s="241" t="s">
        <v>385</v>
      </c>
      <c r="H158" s="242">
        <v>1</v>
      </c>
      <c r="I158" s="243"/>
      <c r="J158" s="244">
        <f>ROUND(I158*H158,2)</f>
        <v>0</v>
      </c>
      <c r="K158" s="240" t="s">
        <v>386</v>
      </c>
      <c r="L158" s="74"/>
      <c r="M158" s="245" t="s">
        <v>80</v>
      </c>
      <c r="N158" s="246" t="s">
        <v>52</v>
      </c>
      <c r="O158" s="49"/>
      <c r="P158" s="247">
        <f>O158*H158</f>
        <v>0</v>
      </c>
      <c r="Q158" s="247">
        <v>0</v>
      </c>
      <c r="R158" s="247">
        <f>Q158*H158</f>
        <v>0</v>
      </c>
      <c r="S158" s="247">
        <v>0</v>
      </c>
      <c r="T158" s="248">
        <f>S158*H158</f>
        <v>0</v>
      </c>
      <c r="AR158" s="25" t="s">
        <v>299</v>
      </c>
      <c r="AT158" s="25" t="s">
        <v>294</v>
      </c>
      <c r="AU158" s="25" t="s">
        <v>89</v>
      </c>
      <c r="AY158" s="25" t="s">
        <v>291</v>
      </c>
      <c r="BE158" s="249">
        <f>IF(N158="základní",J158,0)</f>
        <v>0</v>
      </c>
      <c r="BF158" s="249">
        <f>IF(N158="snížená",J158,0)</f>
        <v>0</v>
      </c>
      <c r="BG158" s="249">
        <f>IF(N158="zákl. přenesená",J158,0)</f>
        <v>0</v>
      </c>
      <c r="BH158" s="249">
        <f>IF(N158="sníž. přenesená",J158,0)</f>
        <v>0</v>
      </c>
      <c r="BI158" s="249">
        <f>IF(N158="nulová",J158,0)</f>
        <v>0</v>
      </c>
      <c r="BJ158" s="25" t="s">
        <v>89</v>
      </c>
      <c r="BK158" s="249">
        <f>ROUND(I158*H158,2)</f>
        <v>0</v>
      </c>
      <c r="BL158" s="25" t="s">
        <v>299</v>
      </c>
      <c r="BM158" s="25" t="s">
        <v>4812</v>
      </c>
    </row>
    <row r="159" s="1" customFormat="1" ht="25.5" customHeight="1">
      <c r="B159" s="48"/>
      <c r="C159" s="238" t="s">
        <v>570</v>
      </c>
      <c r="D159" s="238" t="s">
        <v>294</v>
      </c>
      <c r="E159" s="239" t="s">
        <v>3344</v>
      </c>
      <c r="F159" s="240" t="s">
        <v>3345</v>
      </c>
      <c r="G159" s="241" t="s">
        <v>401</v>
      </c>
      <c r="H159" s="242">
        <v>16.199999999999999</v>
      </c>
      <c r="I159" s="243"/>
      <c r="J159" s="244">
        <f>ROUND(I159*H159,2)</f>
        <v>0</v>
      </c>
      <c r="K159" s="240" t="s">
        <v>386</v>
      </c>
      <c r="L159" s="74"/>
      <c r="M159" s="245" t="s">
        <v>80</v>
      </c>
      <c r="N159" s="246" t="s">
        <v>52</v>
      </c>
      <c r="O159" s="49"/>
      <c r="P159" s="247">
        <f>O159*H159</f>
        <v>0</v>
      </c>
      <c r="Q159" s="247">
        <v>0</v>
      </c>
      <c r="R159" s="247">
        <f>Q159*H159</f>
        <v>0</v>
      </c>
      <c r="S159" s="247">
        <v>0</v>
      </c>
      <c r="T159" s="248">
        <f>S159*H159</f>
        <v>0</v>
      </c>
      <c r="AR159" s="25" t="s">
        <v>299</v>
      </c>
      <c r="AT159" s="25" t="s">
        <v>294</v>
      </c>
      <c r="AU159" s="25" t="s">
        <v>89</v>
      </c>
      <c r="AY159" s="25" t="s">
        <v>291</v>
      </c>
      <c r="BE159" s="249">
        <f>IF(N159="základní",J159,0)</f>
        <v>0</v>
      </c>
      <c r="BF159" s="249">
        <f>IF(N159="snížená",J159,0)</f>
        <v>0</v>
      </c>
      <c r="BG159" s="249">
        <f>IF(N159="zákl. přenesená",J159,0)</f>
        <v>0</v>
      </c>
      <c r="BH159" s="249">
        <f>IF(N159="sníž. přenesená",J159,0)</f>
        <v>0</v>
      </c>
      <c r="BI159" s="249">
        <f>IF(N159="nulová",J159,0)</f>
        <v>0</v>
      </c>
      <c r="BJ159" s="25" t="s">
        <v>89</v>
      </c>
      <c r="BK159" s="249">
        <f>ROUND(I159*H159,2)</f>
        <v>0</v>
      </c>
      <c r="BL159" s="25" t="s">
        <v>299</v>
      </c>
      <c r="BM159" s="25" t="s">
        <v>4813</v>
      </c>
    </row>
    <row r="160" s="13" customFormat="1">
      <c r="B160" s="261"/>
      <c r="C160" s="262"/>
      <c r="D160" s="252" t="s">
        <v>301</v>
      </c>
      <c r="E160" s="263" t="s">
        <v>80</v>
      </c>
      <c r="F160" s="264" t="s">
        <v>4814</v>
      </c>
      <c r="G160" s="262"/>
      <c r="H160" s="265">
        <v>16.199999999999999</v>
      </c>
      <c r="I160" s="266"/>
      <c r="J160" s="262"/>
      <c r="K160" s="262"/>
      <c r="L160" s="267"/>
      <c r="M160" s="268"/>
      <c r="N160" s="269"/>
      <c r="O160" s="269"/>
      <c r="P160" s="269"/>
      <c r="Q160" s="269"/>
      <c r="R160" s="269"/>
      <c r="S160" s="269"/>
      <c r="T160" s="270"/>
      <c r="AT160" s="271" t="s">
        <v>301</v>
      </c>
      <c r="AU160" s="271" t="s">
        <v>89</v>
      </c>
      <c r="AV160" s="13" t="s">
        <v>91</v>
      </c>
      <c r="AW160" s="13" t="s">
        <v>44</v>
      </c>
      <c r="AX160" s="13" t="s">
        <v>82</v>
      </c>
      <c r="AY160" s="271" t="s">
        <v>291</v>
      </c>
    </row>
    <row r="161" s="15" customFormat="1">
      <c r="B161" s="283"/>
      <c r="C161" s="284"/>
      <c r="D161" s="252" t="s">
        <v>301</v>
      </c>
      <c r="E161" s="285" t="s">
        <v>80</v>
      </c>
      <c r="F161" s="286" t="s">
        <v>315</v>
      </c>
      <c r="G161" s="284"/>
      <c r="H161" s="287">
        <v>16.199999999999999</v>
      </c>
      <c r="I161" s="288"/>
      <c r="J161" s="284"/>
      <c r="K161" s="284"/>
      <c r="L161" s="289"/>
      <c r="M161" s="290"/>
      <c r="N161" s="291"/>
      <c r="O161" s="291"/>
      <c r="P161" s="291"/>
      <c r="Q161" s="291"/>
      <c r="R161" s="291"/>
      <c r="S161" s="291"/>
      <c r="T161" s="292"/>
      <c r="AT161" s="293" t="s">
        <v>301</v>
      </c>
      <c r="AU161" s="293" t="s">
        <v>89</v>
      </c>
      <c r="AV161" s="15" t="s">
        <v>299</v>
      </c>
      <c r="AW161" s="15" t="s">
        <v>44</v>
      </c>
      <c r="AX161" s="15" t="s">
        <v>89</v>
      </c>
      <c r="AY161" s="293" t="s">
        <v>291</v>
      </c>
    </row>
    <row r="162" s="1" customFormat="1" ht="25.5" customHeight="1">
      <c r="B162" s="48"/>
      <c r="C162" s="238" t="s">
        <v>574</v>
      </c>
      <c r="D162" s="238" t="s">
        <v>294</v>
      </c>
      <c r="E162" s="239" t="s">
        <v>3348</v>
      </c>
      <c r="F162" s="240" t="s">
        <v>3349</v>
      </c>
      <c r="G162" s="241" t="s">
        <v>401</v>
      </c>
      <c r="H162" s="242">
        <v>128.34999999999999</v>
      </c>
      <c r="I162" s="243"/>
      <c r="J162" s="244">
        <f>ROUND(I162*H162,2)</f>
        <v>0</v>
      </c>
      <c r="K162" s="240" t="s">
        <v>386</v>
      </c>
      <c r="L162" s="74"/>
      <c r="M162" s="245" t="s">
        <v>80</v>
      </c>
      <c r="N162" s="246" t="s">
        <v>52</v>
      </c>
      <c r="O162" s="49"/>
      <c r="P162" s="247">
        <f>O162*H162</f>
        <v>0</v>
      </c>
      <c r="Q162" s="247">
        <v>0</v>
      </c>
      <c r="R162" s="247">
        <f>Q162*H162</f>
        <v>0</v>
      </c>
      <c r="S162" s="247">
        <v>0</v>
      </c>
      <c r="T162" s="248">
        <f>S162*H162</f>
        <v>0</v>
      </c>
      <c r="AR162" s="25" t="s">
        <v>299</v>
      </c>
      <c r="AT162" s="25" t="s">
        <v>294</v>
      </c>
      <c r="AU162" s="25" t="s">
        <v>89</v>
      </c>
      <c r="AY162" s="25" t="s">
        <v>291</v>
      </c>
      <c r="BE162" s="249">
        <f>IF(N162="základní",J162,0)</f>
        <v>0</v>
      </c>
      <c r="BF162" s="249">
        <f>IF(N162="snížená",J162,0)</f>
        <v>0</v>
      </c>
      <c r="BG162" s="249">
        <f>IF(N162="zákl. přenesená",J162,0)</f>
        <v>0</v>
      </c>
      <c r="BH162" s="249">
        <f>IF(N162="sníž. přenesená",J162,0)</f>
        <v>0</v>
      </c>
      <c r="BI162" s="249">
        <f>IF(N162="nulová",J162,0)</f>
        <v>0</v>
      </c>
      <c r="BJ162" s="25" t="s">
        <v>89</v>
      </c>
      <c r="BK162" s="249">
        <f>ROUND(I162*H162,2)</f>
        <v>0</v>
      </c>
      <c r="BL162" s="25" t="s">
        <v>299</v>
      </c>
      <c r="BM162" s="25" t="s">
        <v>4815</v>
      </c>
    </row>
    <row r="163" s="13" customFormat="1">
      <c r="B163" s="261"/>
      <c r="C163" s="262"/>
      <c r="D163" s="252" t="s">
        <v>301</v>
      </c>
      <c r="E163" s="263" t="s">
        <v>80</v>
      </c>
      <c r="F163" s="264" t="s">
        <v>4816</v>
      </c>
      <c r="G163" s="262"/>
      <c r="H163" s="265">
        <v>128.34999999999999</v>
      </c>
      <c r="I163" s="266"/>
      <c r="J163" s="262"/>
      <c r="K163" s="262"/>
      <c r="L163" s="267"/>
      <c r="M163" s="268"/>
      <c r="N163" s="269"/>
      <c r="O163" s="269"/>
      <c r="P163" s="269"/>
      <c r="Q163" s="269"/>
      <c r="R163" s="269"/>
      <c r="S163" s="269"/>
      <c r="T163" s="270"/>
      <c r="AT163" s="271" t="s">
        <v>301</v>
      </c>
      <c r="AU163" s="271" t="s">
        <v>89</v>
      </c>
      <c r="AV163" s="13" t="s">
        <v>91</v>
      </c>
      <c r="AW163" s="13" t="s">
        <v>44</v>
      </c>
      <c r="AX163" s="13" t="s">
        <v>82</v>
      </c>
      <c r="AY163" s="271" t="s">
        <v>291</v>
      </c>
    </row>
    <row r="164" s="15" customFormat="1">
      <c r="B164" s="283"/>
      <c r="C164" s="284"/>
      <c r="D164" s="252" t="s">
        <v>301</v>
      </c>
      <c r="E164" s="285" t="s">
        <v>80</v>
      </c>
      <c r="F164" s="286" t="s">
        <v>315</v>
      </c>
      <c r="G164" s="284"/>
      <c r="H164" s="287">
        <v>128.34999999999999</v>
      </c>
      <c r="I164" s="288"/>
      <c r="J164" s="284"/>
      <c r="K164" s="284"/>
      <c r="L164" s="289"/>
      <c r="M164" s="290"/>
      <c r="N164" s="291"/>
      <c r="O164" s="291"/>
      <c r="P164" s="291"/>
      <c r="Q164" s="291"/>
      <c r="R164" s="291"/>
      <c r="S164" s="291"/>
      <c r="T164" s="292"/>
      <c r="AT164" s="293" t="s">
        <v>301</v>
      </c>
      <c r="AU164" s="293" t="s">
        <v>89</v>
      </c>
      <c r="AV164" s="15" t="s">
        <v>299</v>
      </c>
      <c r="AW164" s="15" t="s">
        <v>44</v>
      </c>
      <c r="AX164" s="15" t="s">
        <v>89</v>
      </c>
      <c r="AY164" s="293" t="s">
        <v>291</v>
      </c>
    </row>
    <row r="165" s="1" customFormat="1" ht="25.5" customHeight="1">
      <c r="B165" s="48"/>
      <c r="C165" s="238" t="s">
        <v>578</v>
      </c>
      <c r="D165" s="238" t="s">
        <v>294</v>
      </c>
      <c r="E165" s="239" t="s">
        <v>3352</v>
      </c>
      <c r="F165" s="240" t="s">
        <v>3353</v>
      </c>
      <c r="G165" s="241" t="s">
        <v>401</v>
      </c>
      <c r="H165" s="242">
        <v>51.299999999999997</v>
      </c>
      <c r="I165" s="243"/>
      <c r="J165" s="244">
        <f>ROUND(I165*H165,2)</f>
        <v>0</v>
      </c>
      <c r="K165" s="240" t="s">
        <v>386</v>
      </c>
      <c r="L165" s="74"/>
      <c r="M165" s="245" t="s">
        <v>80</v>
      </c>
      <c r="N165" s="246" t="s">
        <v>52</v>
      </c>
      <c r="O165" s="49"/>
      <c r="P165" s="247">
        <f>O165*H165</f>
        <v>0</v>
      </c>
      <c r="Q165" s="247">
        <v>0</v>
      </c>
      <c r="R165" s="247">
        <f>Q165*H165</f>
        <v>0</v>
      </c>
      <c r="S165" s="247">
        <v>0</v>
      </c>
      <c r="T165" s="248">
        <f>S165*H165</f>
        <v>0</v>
      </c>
      <c r="AR165" s="25" t="s">
        <v>299</v>
      </c>
      <c r="AT165" s="25" t="s">
        <v>294</v>
      </c>
      <c r="AU165" s="25" t="s">
        <v>89</v>
      </c>
      <c r="AY165" s="25" t="s">
        <v>291</v>
      </c>
      <c r="BE165" s="249">
        <f>IF(N165="základní",J165,0)</f>
        <v>0</v>
      </c>
      <c r="BF165" s="249">
        <f>IF(N165="snížená",J165,0)</f>
        <v>0</v>
      </c>
      <c r="BG165" s="249">
        <f>IF(N165="zákl. přenesená",J165,0)</f>
        <v>0</v>
      </c>
      <c r="BH165" s="249">
        <f>IF(N165="sníž. přenesená",J165,0)</f>
        <v>0</v>
      </c>
      <c r="BI165" s="249">
        <f>IF(N165="nulová",J165,0)</f>
        <v>0</v>
      </c>
      <c r="BJ165" s="25" t="s">
        <v>89</v>
      </c>
      <c r="BK165" s="249">
        <f>ROUND(I165*H165,2)</f>
        <v>0</v>
      </c>
      <c r="BL165" s="25" t="s">
        <v>299</v>
      </c>
      <c r="BM165" s="25" t="s">
        <v>4817</v>
      </c>
    </row>
    <row r="166" s="13" customFormat="1">
      <c r="B166" s="261"/>
      <c r="C166" s="262"/>
      <c r="D166" s="252" t="s">
        <v>301</v>
      </c>
      <c r="E166" s="263" t="s">
        <v>80</v>
      </c>
      <c r="F166" s="264" t="s">
        <v>4818</v>
      </c>
      <c r="G166" s="262"/>
      <c r="H166" s="265">
        <v>51.299999999999997</v>
      </c>
      <c r="I166" s="266"/>
      <c r="J166" s="262"/>
      <c r="K166" s="262"/>
      <c r="L166" s="267"/>
      <c r="M166" s="268"/>
      <c r="N166" s="269"/>
      <c r="O166" s="269"/>
      <c r="P166" s="269"/>
      <c r="Q166" s="269"/>
      <c r="R166" s="269"/>
      <c r="S166" s="269"/>
      <c r="T166" s="270"/>
      <c r="AT166" s="271" t="s">
        <v>301</v>
      </c>
      <c r="AU166" s="271" t="s">
        <v>89</v>
      </c>
      <c r="AV166" s="13" t="s">
        <v>91</v>
      </c>
      <c r="AW166" s="13" t="s">
        <v>44</v>
      </c>
      <c r="AX166" s="13" t="s">
        <v>82</v>
      </c>
      <c r="AY166" s="271" t="s">
        <v>291</v>
      </c>
    </row>
    <row r="167" s="15" customFormat="1">
      <c r="B167" s="283"/>
      <c r="C167" s="284"/>
      <c r="D167" s="252" t="s">
        <v>301</v>
      </c>
      <c r="E167" s="285" t="s">
        <v>80</v>
      </c>
      <c r="F167" s="286" t="s">
        <v>315</v>
      </c>
      <c r="G167" s="284"/>
      <c r="H167" s="287">
        <v>51.299999999999997</v>
      </c>
      <c r="I167" s="288"/>
      <c r="J167" s="284"/>
      <c r="K167" s="284"/>
      <c r="L167" s="289"/>
      <c r="M167" s="290"/>
      <c r="N167" s="291"/>
      <c r="O167" s="291"/>
      <c r="P167" s="291"/>
      <c r="Q167" s="291"/>
      <c r="R167" s="291"/>
      <c r="S167" s="291"/>
      <c r="T167" s="292"/>
      <c r="AT167" s="293" t="s">
        <v>301</v>
      </c>
      <c r="AU167" s="293" t="s">
        <v>89</v>
      </c>
      <c r="AV167" s="15" t="s">
        <v>299</v>
      </c>
      <c r="AW167" s="15" t="s">
        <v>44</v>
      </c>
      <c r="AX167" s="15" t="s">
        <v>89</v>
      </c>
      <c r="AY167" s="293" t="s">
        <v>291</v>
      </c>
    </row>
    <row r="168" s="1" customFormat="1" ht="16.5" customHeight="1">
      <c r="B168" s="48"/>
      <c r="C168" s="238" t="s">
        <v>582</v>
      </c>
      <c r="D168" s="238" t="s">
        <v>294</v>
      </c>
      <c r="E168" s="239" t="s">
        <v>3356</v>
      </c>
      <c r="F168" s="240" t="s">
        <v>3357</v>
      </c>
      <c r="G168" s="241" t="s">
        <v>385</v>
      </c>
      <c r="H168" s="242">
        <v>58</v>
      </c>
      <c r="I168" s="243"/>
      <c r="J168" s="244">
        <f>ROUND(I168*H168,2)</f>
        <v>0</v>
      </c>
      <c r="K168" s="240" t="s">
        <v>386</v>
      </c>
      <c r="L168" s="74"/>
      <c r="M168" s="245" t="s">
        <v>80</v>
      </c>
      <c r="N168" s="246" t="s">
        <v>52</v>
      </c>
      <c r="O168" s="49"/>
      <c r="P168" s="247">
        <f>O168*H168</f>
        <v>0</v>
      </c>
      <c r="Q168" s="247">
        <v>0</v>
      </c>
      <c r="R168" s="247">
        <f>Q168*H168</f>
        <v>0</v>
      </c>
      <c r="S168" s="247">
        <v>0</v>
      </c>
      <c r="T168" s="248">
        <f>S168*H168</f>
        <v>0</v>
      </c>
      <c r="AR168" s="25" t="s">
        <v>299</v>
      </c>
      <c r="AT168" s="25" t="s">
        <v>294</v>
      </c>
      <c r="AU168" s="25" t="s">
        <v>89</v>
      </c>
      <c r="AY168" s="25" t="s">
        <v>291</v>
      </c>
      <c r="BE168" s="249">
        <f>IF(N168="základní",J168,0)</f>
        <v>0</v>
      </c>
      <c r="BF168" s="249">
        <f>IF(N168="snížená",J168,0)</f>
        <v>0</v>
      </c>
      <c r="BG168" s="249">
        <f>IF(N168="zákl. přenesená",J168,0)</f>
        <v>0</v>
      </c>
      <c r="BH168" s="249">
        <f>IF(N168="sníž. přenesená",J168,0)</f>
        <v>0</v>
      </c>
      <c r="BI168" s="249">
        <f>IF(N168="nulová",J168,0)</f>
        <v>0</v>
      </c>
      <c r="BJ168" s="25" t="s">
        <v>89</v>
      </c>
      <c r="BK168" s="249">
        <f>ROUND(I168*H168,2)</f>
        <v>0</v>
      </c>
      <c r="BL168" s="25" t="s">
        <v>299</v>
      </c>
      <c r="BM168" s="25" t="s">
        <v>4819</v>
      </c>
    </row>
    <row r="169" s="13" customFormat="1">
      <c r="B169" s="261"/>
      <c r="C169" s="262"/>
      <c r="D169" s="252" t="s">
        <v>301</v>
      </c>
      <c r="E169" s="263" t="s">
        <v>80</v>
      </c>
      <c r="F169" s="264" t="s">
        <v>4820</v>
      </c>
      <c r="G169" s="262"/>
      <c r="H169" s="265">
        <v>58</v>
      </c>
      <c r="I169" s="266"/>
      <c r="J169" s="262"/>
      <c r="K169" s="262"/>
      <c r="L169" s="267"/>
      <c r="M169" s="268"/>
      <c r="N169" s="269"/>
      <c r="O169" s="269"/>
      <c r="P169" s="269"/>
      <c r="Q169" s="269"/>
      <c r="R169" s="269"/>
      <c r="S169" s="269"/>
      <c r="T169" s="270"/>
      <c r="AT169" s="271" t="s">
        <v>301</v>
      </c>
      <c r="AU169" s="271" t="s">
        <v>89</v>
      </c>
      <c r="AV169" s="13" t="s">
        <v>91</v>
      </c>
      <c r="AW169" s="13" t="s">
        <v>44</v>
      </c>
      <c r="AX169" s="13" t="s">
        <v>82</v>
      </c>
      <c r="AY169" s="271" t="s">
        <v>291</v>
      </c>
    </row>
    <row r="170" s="15" customFormat="1">
      <c r="B170" s="283"/>
      <c r="C170" s="284"/>
      <c r="D170" s="252" t="s">
        <v>301</v>
      </c>
      <c r="E170" s="285" t="s">
        <v>80</v>
      </c>
      <c r="F170" s="286" t="s">
        <v>315</v>
      </c>
      <c r="G170" s="284"/>
      <c r="H170" s="287">
        <v>58</v>
      </c>
      <c r="I170" s="288"/>
      <c r="J170" s="284"/>
      <c r="K170" s="284"/>
      <c r="L170" s="289"/>
      <c r="M170" s="290"/>
      <c r="N170" s="291"/>
      <c r="O170" s="291"/>
      <c r="P170" s="291"/>
      <c r="Q170" s="291"/>
      <c r="R170" s="291"/>
      <c r="S170" s="291"/>
      <c r="T170" s="292"/>
      <c r="AT170" s="293" t="s">
        <v>301</v>
      </c>
      <c r="AU170" s="293" t="s">
        <v>89</v>
      </c>
      <c r="AV170" s="15" t="s">
        <v>299</v>
      </c>
      <c r="AW170" s="15" t="s">
        <v>44</v>
      </c>
      <c r="AX170" s="15" t="s">
        <v>89</v>
      </c>
      <c r="AY170" s="293" t="s">
        <v>291</v>
      </c>
    </row>
    <row r="171" s="1" customFormat="1" ht="25.5" customHeight="1">
      <c r="B171" s="48"/>
      <c r="C171" s="238" t="s">
        <v>586</v>
      </c>
      <c r="D171" s="238" t="s">
        <v>294</v>
      </c>
      <c r="E171" s="239" t="s">
        <v>3360</v>
      </c>
      <c r="F171" s="240" t="s">
        <v>3361</v>
      </c>
      <c r="G171" s="241" t="s">
        <v>385</v>
      </c>
      <c r="H171" s="242">
        <v>41</v>
      </c>
      <c r="I171" s="243"/>
      <c r="J171" s="244">
        <f>ROUND(I171*H171,2)</f>
        <v>0</v>
      </c>
      <c r="K171" s="240" t="s">
        <v>386</v>
      </c>
      <c r="L171" s="74"/>
      <c r="M171" s="245" t="s">
        <v>80</v>
      </c>
      <c r="N171" s="246" t="s">
        <v>52</v>
      </c>
      <c r="O171" s="49"/>
      <c r="P171" s="247">
        <f>O171*H171</f>
        <v>0</v>
      </c>
      <c r="Q171" s="247">
        <v>0</v>
      </c>
      <c r="R171" s="247">
        <f>Q171*H171</f>
        <v>0</v>
      </c>
      <c r="S171" s="247">
        <v>0</v>
      </c>
      <c r="T171" s="248">
        <f>S171*H171</f>
        <v>0</v>
      </c>
      <c r="AR171" s="25" t="s">
        <v>299</v>
      </c>
      <c r="AT171" s="25" t="s">
        <v>294</v>
      </c>
      <c r="AU171" s="25" t="s">
        <v>89</v>
      </c>
      <c r="AY171" s="25" t="s">
        <v>291</v>
      </c>
      <c r="BE171" s="249">
        <f>IF(N171="základní",J171,0)</f>
        <v>0</v>
      </c>
      <c r="BF171" s="249">
        <f>IF(N171="snížená",J171,0)</f>
        <v>0</v>
      </c>
      <c r="BG171" s="249">
        <f>IF(N171="zákl. přenesená",J171,0)</f>
        <v>0</v>
      </c>
      <c r="BH171" s="249">
        <f>IF(N171="sníž. přenesená",J171,0)</f>
        <v>0</v>
      </c>
      <c r="BI171" s="249">
        <f>IF(N171="nulová",J171,0)</f>
        <v>0</v>
      </c>
      <c r="BJ171" s="25" t="s">
        <v>89</v>
      </c>
      <c r="BK171" s="249">
        <f>ROUND(I171*H171,2)</f>
        <v>0</v>
      </c>
      <c r="BL171" s="25" t="s">
        <v>299</v>
      </c>
      <c r="BM171" s="25" t="s">
        <v>4821</v>
      </c>
    </row>
    <row r="172" s="13" customFormat="1">
      <c r="B172" s="261"/>
      <c r="C172" s="262"/>
      <c r="D172" s="252" t="s">
        <v>301</v>
      </c>
      <c r="E172" s="263" t="s">
        <v>80</v>
      </c>
      <c r="F172" s="264" t="s">
        <v>4822</v>
      </c>
      <c r="G172" s="262"/>
      <c r="H172" s="265">
        <v>41</v>
      </c>
      <c r="I172" s="266"/>
      <c r="J172" s="262"/>
      <c r="K172" s="262"/>
      <c r="L172" s="267"/>
      <c r="M172" s="268"/>
      <c r="N172" s="269"/>
      <c r="O172" s="269"/>
      <c r="P172" s="269"/>
      <c r="Q172" s="269"/>
      <c r="R172" s="269"/>
      <c r="S172" s="269"/>
      <c r="T172" s="270"/>
      <c r="AT172" s="271" t="s">
        <v>301</v>
      </c>
      <c r="AU172" s="271" t="s">
        <v>89</v>
      </c>
      <c r="AV172" s="13" t="s">
        <v>91</v>
      </c>
      <c r="AW172" s="13" t="s">
        <v>44</v>
      </c>
      <c r="AX172" s="13" t="s">
        <v>82</v>
      </c>
      <c r="AY172" s="271" t="s">
        <v>291</v>
      </c>
    </row>
    <row r="173" s="15" customFormat="1">
      <c r="B173" s="283"/>
      <c r="C173" s="284"/>
      <c r="D173" s="252" t="s">
        <v>301</v>
      </c>
      <c r="E173" s="285" t="s">
        <v>80</v>
      </c>
      <c r="F173" s="286" t="s">
        <v>315</v>
      </c>
      <c r="G173" s="284"/>
      <c r="H173" s="287">
        <v>41</v>
      </c>
      <c r="I173" s="288"/>
      <c r="J173" s="284"/>
      <c r="K173" s="284"/>
      <c r="L173" s="289"/>
      <c r="M173" s="290"/>
      <c r="N173" s="291"/>
      <c r="O173" s="291"/>
      <c r="P173" s="291"/>
      <c r="Q173" s="291"/>
      <c r="R173" s="291"/>
      <c r="S173" s="291"/>
      <c r="T173" s="292"/>
      <c r="AT173" s="293" t="s">
        <v>301</v>
      </c>
      <c r="AU173" s="293" t="s">
        <v>89</v>
      </c>
      <c r="AV173" s="15" t="s">
        <v>299</v>
      </c>
      <c r="AW173" s="15" t="s">
        <v>44</v>
      </c>
      <c r="AX173" s="15" t="s">
        <v>89</v>
      </c>
      <c r="AY173" s="293" t="s">
        <v>291</v>
      </c>
    </row>
    <row r="174" s="1" customFormat="1" ht="25.5" customHeight="1">
      <c r="B174" s="48"/>
      <c r="C174" s="238" t="s">
        <v>590</v>
      </c>
      <c r="D174" s="238" t="s">
        <v>294</v>
      </c>
      <c r="E174" s="239" t="s">
        <v>3364</v>
      </c>
      <c r="F174" s="240" t="s">
        <v>3365</v>
      </c>
      <c r="G174" s="241" t="s">
        <v>385</v>
      </c>
      <c r="H174" s="242">
        <v>1</v>
      </c>
      <c r="I174" s="243"/>
      <c r="J174" s="244">
        <f>ROUND(I174*H174,2)</f>
        <v>0</v>
      </c>
      <c r="K174" s="240" t="s">
        <v>386</v>
      </c>
      <c r="L174" s="74"/>
      <c r="M174" s="245" t="s">
        <v>80</v>
      </c>
      <c r="N174" s="246" t="s">
        <v>52</v>
      </c>
      <c r="O174" s="49"/>
      <c r="P174" s="247">
        <f>O174*H174</f>
        <v>0</v>
      </c>
      <c r="Q174" s="247">
        <v>0</v>
      </c>
      <c r="R174" s="247">
        <f>Q174*H174</f>
        <v>0</v>
      </c>
      <c r="S174" s="247">
        <v>0</v>
      </c>
      <c r="T174" s="248">
        <f>S174*H174</f>
        <v>0</v>
      </c>
      <c r="AR174" s="25" t="s">
        <v>299</v>
      </c>
      <c r="AT174" s="25" t="s">
        <v>294</v>
      </c>
      <c r="AU174" s="25" t="s">
        <v>89</v>
      </c>
      <c r="AY174" s="25" t="s">
        <v>291</v>
      </c>
      <c r="BE174" s="249">
        <f>IF(N174="základní",J174,0)</f>
        <v>0</v>
      </c>
      <c r="BF174" s="249">
        <f>IF(N174="snížená",J174,0)</f>
        <v>0</v>
      </c>
      <c r="BG174" s="249">
        <f>IF(N174="zákl. přenesená",J174,0)</f>
        <v>0</v>
      </c>
      <c r="BH174" s="249">
        <f>IF(N174="sníž. přenesená",J174,0)</f>
        <v>0</v>
      </c>
      <c r="BI174" s="249">
        <f>IF(N174="nulová",J174,0)</f>
        <v>0</v>
      </c>
      <c r="BJ174" s="25" t="s">
        <v>89</v>
      </c>
      <c r="BK174" s="249">
        <f>ROUND(I174*H174,2)</f>
        <v>0</v>
      </c>
      <c r="BL174" s="25" t="s">
        <v>299</v>
      </c>
      <c r="BM174" s="25" t="s">
        <v>4823</v>
      </c>
    </row>
    <row r="175" s="1" customFormat="1" ht="16.5" customHeight="1">
      <c r="B175" s="48"/>
      <c r="C175" s="238" t="s">
        <v>594</v>
      </c>
      <c r="D175" s="238" t="s">
        <v>294</v>
      </c>
      <c r="E175" s="239" t="s">
        <v>4824</v>
      </c>
      <c r="F175" s="240" t="s">
        <v>4825</v>
      </c>
      <c r="G175" s="241" t="s">
        <v>385</v>
      </c>
      <c r="H175" s="242">
        <v>9</v>
      </c>
      <c r="I175" s="243"/>
      <c r="J175" s="244">
        <f>ROUND(I175*H175,2)</f>
        <v>0</v>
      </c>
      <c r="K175" s="240" t="s">
        <v>386</v>
      </c>
      <c r="L175" s="74"/>
      <c r="M175" s="245" t="s">
        <v>80</v>
      </c>
      <c r="N175" s="246" t="s">
        <v>52</v>
      </c>
      <c r="O175" s="49"/>
      <c r="P175" s="247">
        <f>O175*H175</f>
        <v>0</v>
      </c>
      <c r="Q175" s="247">
        <v>0</v>
      </c>
      <c r="R175" s="247">
        <f>Q175*H175</f>
        <v>0</v>
      </c>
      <c r="S175" s="247">
        <v>0</v>
      </c>
      <c r="T175" s="248">
        <f>S175*H175</f>
        <v>0</v>
      </c>
      <c r="AR175" s="25" t="s">
        <v>299</v>
      </c>
      <c r="AT175" s="25" t="s">
        <v>294</v>
      </c>
      <c r="AU175" s="25" t="s">
        <v>89</v>
      </c>
      <c r="AY175" s="25" t="s">
        <v>291</v>
      </c>
      <c r="BE175" s="249">
        <f>IF(N175="základní",J175,0)</f>
        <v>0</v>
      </c>
      <c r="BF175" s="249">
        <f>IF(N175="snížená",J175,0)</f>
        <v>0</v>
      </c>
      <c r="BG175" s="249">
        <f>IF(N175="zákl. přenesená",J175,0)</f>
        <v>0</v>
      </c>
      <c r="BH175" s="249">
        <f>IF(N175="sníž. přenesená",J175,0)</f>
        <v>0</v>
      </c>
      <c r="BI175" s="249">
        <f>IF(N175="nulová",J175,0)</f>
        <v>0</v>
      </c>
      <c r="BJ175" s="25" t="s">
        <v>89</v>
      </c>
      <c r="BK175" s="249">
        <f>ROUND(I175*H175,2)</f>
        <v>0</v>
      </c>
      <c r="BL175" s="25" t="s">
        <v>299</v>
      </c>
      <c r="BM175" s="25" t="s">
        <v>4826</v>
      </c>
    </row>
    <row r="176" s="1" customFormat="1" ht="16.5" customHeight="1">
      <c r="B176" s="48"/>
      <c r="C176" s="238" t="s">
        <v>599</v>
      </c>
      <c r="D176" s="238" t="s">
        <v>294</v>
      </c>
      <c r="E176" s="239" t="s">
        <v>3367</v>
      </c>
      <c r="F176" s="240" t="s">
        <v>3368</v>
      </c>
      <c r="G176" s="241" t="s">
        <v>385</v>
      </c>
      <c r="H176" s="242">
        <v>9</v>
      </c>
      <c r="I176" s="243"/>
      <c r="J176" s="244">
        <f>ROUND(I176*H176,2)</f>
        <v>0</v>
      </c>
      <c r="K176" s="240" t="s">
        <v>386</v>
      </c>
      <c r="L176" s="74"/>
      <c r="M176" s="245" t="s">
        <v>80</v>
      </c>
      <c r="N176" s="246" t="s">
        <v>52</v>
      </c>
      <c r="O176" s="49"/>
      <c r="P176" s="247">
        <f>O176*H176</f>
        <v>0</v>
      </c>
      <c r="Q176" s="247">
        <v>0</v>
      </c>
      <c r="R176" s="247">
        <f>Q176*H176</f>
        <v>0</v>
      </c>
      <c r="S176" s="247">
        <v>0</v>
      </c>
      <c r="T176" s="248">
        <f>S176*H176</f>
        <v>0</v>
      </c>
      <c r="AR176" s="25" t="s">
        <v>299</v>
      </c>
      <c r="AT176" s="25" t="s">
        <v>294</v>
      </c>
      <c r="AU176" s="25" t="s">
        <v>89</v>
      </c>
      <c r="AY176" s="25" t="s">
        <v>291</v>
      </c>
      <c r="BE176" s="249">
        <f>IF(N176="základní",J176,0)</f>
        <v>0</v>
      </c>
      <c r="BF176" s="249">
        <f>IF(N176="snížená",J176,0)</f>
        <v>0</v>
      </c>
      <c r="BG176" s="249">
        <f>IF(N176="zákl. přenesená",J176,0)</f>
        <v>0</v>
      </c>
      <c r="BH176" s="249">
        <f>IF(N176="sníž. přenesená",J176,0)</f>
        <v>0</v>
      </c>
      <c r="BI176" s="249">
        <f>IF(N176="nulová",J176,0)</f>
        <v>0</v>
      </c>
      <c r="BJ176" s="25" t="s">
        <v>89</v>
      </c>
      <c r="BK176" s="249">
        <f>ROUND(I176*H176,2)</f>
        <v>0</v>
      </c>
      <c r="BL176" s="25" t="s">
        <v>299</v>
      </c>
      <c r="BM176" s="25" t="s">
        <v>4827</v>
      </c>
    </row>
    <row r="177" s="1" customFormat="1" ht="16.5" customHeight="1">
      <c r="B177" s="48"/>
      <c r="C177" s="238" t="s">
        <v>603</v>
      </c>
      <c r="D177" s="238" t="s">
        <v>294</v>
      </c>
      <c r="E177" s="239" t="s">
        <v>3370</v>
      </c>
      <c r="F177" s="240" t="s">
        <v>3371</v>
      </c>
      <c r="G177" s="241" t="s">
        <v>385</v>
      </c>
      <c r="H177" s="242">
        <v>29</v>
      </c>
      <c r="I177" s="243"/>
      <c r="J177" s="244">
        <f>ROUND(I177*H177,2)</f>
        <v>0</v>
      </c>
      <c r="K177" s="240" t="s">
        <v>386</v>
      </c>
      <c r="L177" s="74"/>
      <c r="M177" s="245" t="s">
        <v>80</v>
      </c>
      <c r="N177" s="246" t="s">
        <v>52</v>
      </c>
      <c r="O177" s="49"/>
      <c r="P177" s="247">
        <f>O177*H177</f>
        <v>0</v>
      </c>
      <c r="Q177" s="247">
        <v>0</v>
      </c>
      <c r="R177" s="247">
        <f>Q177*H177</f>
        <v>0</v>
      </c>
      <c r="S177" s="247">
        <v>0</v>
      </c>
      <c r="T177" s="248">
        <f>S177*H177</f>
        <v>0</v>
      </c>
      <c r="AR177" s="25" t="s">
        <v>299</v>
      </c>
      <c r="AT177" s="25" t="s">
        <v>294</v>
      </c>
      <c r="AU177" s="25" t="s">
        <v>89</v>
      </c>
      <c r="AY177" s="25" t="s">
        <v>291</v>
      </c>
      <c r="BE177" s="249">
        <f>IF(N177="základní",J177,0)</f>
        <v>0</v>
      </c>
      <c r="BF177" s="249">
        <f>IF(N177="snížená",J177,0)</f>
        <v>0</v>
      </c>
      <c r="BG177" s="249">
        <f>IF(N177="zákl. přenesená",J177,0)</f>
        <v>0</v>
      </c>
      <c r="BH177" s="249">
        <f>IF(N177="sníž. přenesená",J177,0)</f>
        <v>0</v>
      </c>
      <c r="BI177" s="249">
        <f>IF(N177="nulová",J177,0)</f>
        <v>0</v>
      </c>
      <c r="BJ177" s="25" t="s">
        <v>89</v>
      </c>
      <c r="BK177" s="249">
        <f>ROUND(I177*H177,2)</f>
        <v>0</v>
      </c>
      <c r="BL177" s="25" t="s">
        <v>299</v>
      </c>
      <c r="BM177" s="25" t="s">
        <v>4828</v>
      </c>
    </row>
    <row r="178" s="1" customFormat="1" ht="16.5" customHeight="1">
      <c r="B178" s="48"/>
      <c r="C178" s="238" t="s">
        <v>608</v>
      </c>
      <c r="D178" s="238" t="s">
        <v>294</v>
      </c>
      <c r="E178" s="239" t="s">
        <v>3374</v>
      </c>
      <c r="F178" s="240" t="s">
        <v>3375</v>
      </c>
      <c r="G178" s="241" t="s">
        <v>385</v>
      </c>
      <c r="H178" s="242">
        <v>1</v>
      </c>
      <c r="I178" s="243"/>
      <c r="J178" s="244">
        <f>ROUND(I178*H178,2)</f>
        <v>0</v>
      </c>
      <c r="K178" s="240" t="s">
        <v>386</v>
      </c>
      <c r="L178" s="74"/>
      <c r="M178" s="245" t="s">
        <v>80</v>
      </c>
      <c r="N178" s="246" t="s">
        <v>52</v>
      </c>
      <c r="O178" s="49"/>
      <c r="P178" s="247">
        <f>O178*H178</f>
        <v>0</v>
      </c>
      <c r="Q178" s="247">
        <v>0</v>
      </c>
      <c r="R178" s="247">
        <f>Q178*H178</f>
        <v>0</v>
      </c>
      <c r="S178" s="247">
        <v>0</v>
      </c>
      <c r="T178" s="248">
        <f>S178*H178</f>
        <v>0</v>
      </c>
      <c r="AR178" s="25" t="s">
        <v>299</v>
      </c>
      <c r="AT178" s="25" t="s">
        <v>294</v>
      </c>
      <c r="AU178" s="25" t="s">
        <v>89</v>
      </c>
      <c r="AY178" s="25" t="s">
        <v>291</v>
      </c>
      <c r="BE178" s="249">
        <f>IF(N178="základní",J178,0)</f>
        <v>0</v>
      </c>
      <c r="BF178" s="249">
        <f>IF(N178="snížená",J178,0)</f>
        <v>0</v>
      </c>
      <c r="BG178" s="249">
        <f>IF(N178="zákl. přenesená",J178,0)</f>
        <v>0</v>
      </c>
      <c r="BH178" s="249">
        <f>IF(N178="sníž. přenesená",J178,0)</f>
        <v>0</v>
      </c>
      <c r="BI178" s="249">
        <f>IF(N178="nulová",J178,0)</f>
        <v>0</v>
      </c>
      <c r="BJ178" s="25" t="s">
        <v>89</v>
      </c>
      <c r="BK178" s="249">
        <f>ROUND(I178*H178,2)</f>
        <v>0</v>
      </c>
      <c r="BL178" s="25" t="s">
        <v>299</v>
      </c>
      <c r="BM178" s="25" t="s">
        <v>4829</v>
      </c>
    </row>
    <row r="179" s="1" customFormat="1" ht="25.5" customHeight="1">
      <c r="B179" s="48"/>
      <c r="C179" s="238" t="s">
        <v>613</v>
      </c>
      <c r="D179" s="238" t="s">
        <v>294</v>
      </c>
      <c r="E179" s="239" t="s">
        <v>3377</v>
      </c>
      <c r="F179" s="240" t="s">
        <v>3378</v>
      </c>
      <c r="G179" s="241" t="s">
        <v>385</v>
      </c>
      <c r="H179" s="242">
        <v>1</v>
      </c>
      <c r="I179" s="243"/>
      <c r="J179" s="244">
        <f>ROUND(I179*H179,2)</f>
        <v>0</v>
      </c>
      <c r="K179" s="240" t="s">
        <v>386</v>
      </c>
      <c r="L179" s="74"/>
      <c r="M179" s="245" t="s">
        <v>80</v>
      </c>
      <c r="N179" s="246" t="s">
        <v>52</v>
      </c>
      <c r="O179" s="49"/>
      <c r="P179" s="247">
        <f>O179*H179</f>
        <v>0</v>
      </c>
      <c r="Q179" s="247">
        <v>0</v>
      </c>
      <c r="R179" s="247">
        <f>Q179*H179</f>
        <v>0</v>
      </c>
      <c r="S179" s="247">
        <v>0</v>
      </c>
      <c r="T179" s="248">
        <f>S179*H179</f>
        <v>0</v>
      </c>
      <c r="AR179" s="25" t="s">
        <v>299</v>
      </c>
      <c r="AT179" s="25" t="s">
        <v>294</v>
      </c>
      <c r="AU179" s="25" t="s">
        <v>89</v>
      </c>
      <c r="AY179" s="25" t="s">
        <v>291</v>
      </c>
      <c r="BE179" s="249">
        <f>IF(N179="základní",J179,0)</f>
        <v>0</v>
      </c>
      <c r="BF179" s="249">
        <f>IF(N179="snížená",J179,0)</f>
        <v>0</v>
      </c>
      <c r="BG179" s="249">
        <f>IF(N179="zákl. přenesená",J179,0)</f>
        <v>0</v>
      </c>
      <c r="BH179" s="249">
        <f>IF(N179="sníž. přenesená",J179,0)</f>
        <v>0</v>
      </c>
      <c r="BI179" s="249">
        <f>IF(N179="nulová",J179,0)</f>
        <v>0</v>
      </c>
      <c r="BJ179" s="25" t="s">
        <v>89</v>
      </c>
      <c r="BK179" s="249">
        <f>ROUND(I179*H179,2)</f>
        <v>0</v>
      </c>
      <c r="BL179" s="25" t="s">
        <v>299</v>
      </c>
      <c r="BM179" s="25" t="s">
        <v>4830</v>
      </c>
    </row>
    <row r="180" s="1" customFormat="1" ht="25.5" customHeight="1">
      <c r="B180" s="48"/>
      <c r="C180" s="238" t="s">
        <v>617</v>
      </c>
      <c r="D180" s="238" t="s">
        <v>294</v>
      </c>
      <c r="E180" s="239" t="s">
        <v>4831</v>
      </c>
      <c r="F180" s="240" t="s">
        <v>4832</v>
      </c>
      <c r="G180" s="241" t="s">
        <v>401</v>
      </c>
      <c r="H180" s="242">
        <v>38</v>
      </c>
      <c r="I180" s="243"/>
      <c r="J180" s="244">
        <f>ROUND(I180*H180,2)</f>
        <v>0</v>
      </c>
      <c r="K180" s="240" t="s">
        <v>386</v>
      </c>
      <c r="L180" s="74"/>
      <c r="M180" s="245" t="s">
        <v>80</v>
      </c>
      <c r="N180" s="246" t="s">
        <v>52</v>
      </c>
      <c r="O180" s="49"/>
      <c r="P180" s="247">
        <f>O180*H180</f>
        <v>0</v>
      </c>
      <c r="Q180" s="247">
        <v>0</v>
      </c>
      <c r="R180" s="247">
        <f>Q180*H180</f>
        <v>0</v>
      </c>
      <c r="S180" s="247">
        <v>0</v>
      </c>
      <c r="T180" s="248">
        <f>S180*H180</f>
        <v>0</v>
      </c>
      <c r="AR180" s="25" t="s">
        <v>299</v>
      </c>
      <c r="AT180" s="25" t="s">
        <v>294</v>
      </c>
      <c r="AU180" s="25" t="s">
        <v>89</v>
      </c>
      <c r="AY180" s="25" t="s">
        <v>291</v>
      </c>
      <c r="BE180" s="249">
        <f>IF(N180="základní",J180,0)</f>
        <v>0</v>
      </c>
      <c r="BF180" s="249">
        <f>IF(N180="snížená",J180,0)</f>
        <v>0</v>
      </c>
      <c r="BG180" s="249">
        <f>IF(N180="zákl. přenesená",J180,0)</f>
        <v>0</v>
      </c>
      <c r="BH180" s="249">
        <f>IF(N180="sníž. přenesená",J180,0)</f>
        <v>0</v>
      </c>
      <c r="BI180" s="249">
        <f>IF(N180="nulová",J180,0)</f>
        <v>0</v>
      </c>
      <c r="BJ180" s="25" t="s">
        <v>89</v>
      </c>
      <c r="BK180" s="249">
        <f>ROUND(I180*H180,2)</f>
        <v>0</v>
      </c>
      <c r="BL180" s="25" t="s">
        <v>299</v>
      </c>
      <c r="BM180" s="25" t="s">
        <v>4833</v>
      </c>
    </row>
    <row r="181" s="1" customFormat="1" ht="25.5" customHeight="1">
      <c r="B181" s="48"/>
      <c r="C181" s="238" t="s">
        <v>621</v>
      </c>
      <c r="D181" s="238" t="s">
        <v>294</v>
      </c>
      <c r="E181" s="239" t="s">
        <v>4834</v>
      </c>
      <c r="F181" s="240" t="s">
        <v>4835</v>
      </c>
      <c r="G181" s="241" t="s">
        <v>401</v>
      </c>
      <c r="H181" s="242">
        <v>128.09999999999999</v>
      </c>
      <c r="I181" s="243"/>
      <c r="J181" s="244">
        <f>ROUND(I181*H181,2)</f>
        <v>0</v>
      </c>
      <c r="K181" s="240" t="s">
        <v>386</v>
      </c>
      <c r="L181" s="74"/>
      <c r="M181" s="245" t="s">
        <v>80</v>
      </c>
      <c r="N181" s="246" t="s">
        <v>52</v>
      </c>
      <c r="O181" s="49"/>
      <c r="P181" s="247">
        <f>O181*H181</f>
        <v>0</v>
      </c>
      <c r="Q181" s="247">
        <v>0</v>
      </c>
      <c r="R181" s="247">
        <f>Q181*H181</f>
        <v>0</v>
      </c>
      <c r="S181" s="247">
        <v>0</v>
      </c>
      <c r="T181" s="248">
        <f>S181*H181</f>
        <v>0</v>
      </c>
      <c r="AR181" s="25" t="s">
        <v>299</v>
      </c>
      <c r="AT181" s="25" t="s">
        <v>294</v>
      </c>
      <c r="AU181" s="25" t="s">
        <v>89</v>
      </c>
      <c r="AY181" s="25" t="s">
        <v>291</v>
      </c>
      <c r="BE181" s="249">
        <f>IF(N181="základní",J181,0)</f>
        <v>0</v>
      </c>
      <c r="BF181" s="249">
        <f>IF(N181="snížená",J181,0)</f>
        <v>0</v>
      </c>
      <c r="BG181" s="249">
        <f>IF(N181="zákl. přenesená",J181,0)</f>
        <v>0</v>
      </c>
      <c r="BH181" s="249">
        <f>IF(N181="sníž. přenesená",J181,0)</f>
        <v>0</v>
      </c>
      <c r="BI181" s="249">
        <f>IF(N181="nulová",J181,0)</f>
        <v>0</v>
      </c>
      <c r="BJ181" s="25" t="s">
        <v>89</v>
      </c>
      <c r="BK181" s="249">
        <f>ROUND(I181*H181,2)</f>
        <v>0</v>
      </c>
      <c r="BL181" s="25" t="s">
        <v>299</v>
      </c>
      <c r="BM181" s="25" t="s">
        <v>4836</v>
      </c>
    </row>
    <row r="182" s="13" customFormat="1">
      <c r="B182" s="261"/>
      <c r="C182" s="262"/>
      <c r="D182" s="252" t="s">
        <v>301</v>
      </c>
      <c r="E182" s="263" t="s">
        <v>80</v>
      </c>
      <c r="F182" s="264" t="s">
        <v>4837</v>
      </c>
      <c r="G182" s="262"/>
      <c r="H182" s="265">
        <v>128.09999999999999</v>
      </c>
      <c r="I182" s="266"/>
      <c r="J182" s="262"/>
      <c r="K182" s="262"/>
      <c r="L182" s="267"/>
      <c r="M182" s="268"/>
      <c r="N182" s="269"/>
      <c r="O182" s="269"/>
      <c r="P182" s="269"/>
      <c r="Q182" s="269"/>
      <c r="R182" s="269"/>
      <c r="S182" s="269"/>
      <c r="T182" s="270"/>
      <c r="AT182" s="271" t="s">
        <v>301</v>
      </c>
      <c r="AU182" s="271" t="s">
        <v>89</v>
      </c>
      <c r="AV182" s="13" t="s">
        <v>91</v>
      </c>
      <c r="AW182" s="13" t="s">
        <v>44</v>
      </c>
      <c r="AX182" s="13" t="s">
        <v>82</v>
      </c>
      <c r="AY182" s="271" t="s">
        <v>291</v>
      </c>
    </row>
    <row r="183" s="15" customFormat="1">
      <c r="B183" s="283"/>
      <c r="C183" s="284"/>
      <c r="D183" s="252" t="s">
        <v>301</v>
      </c>
      <c r="E183" s="285" t="s">
        <v>80</v>
      </c>
      <c r="F183" s="286" t="s">
        <v>315</v>
      </c>
      <c r="G183" s="284"/>
      <c r="H183" s="287">
        <v>128.09999999999999</v>
      </c>
      <c r="I183" s="288"/>
      <c r="J183" s="284"/>
      <c r="K183" s="284"/>
      <c r="L183" s="289"/>
      <c r="M183" s="290"/>
      <c r="N183" s="291"/>
      <c r="O183" s="291"/>
      <c r="P183" s="291"/>
      <c r="Q183" s="291"/>
      <c r="R183" s="291"/>
      <c r="S183" s="291"/>
      <c r="T183" s="292"/>
      <c r="AT183" s="293" t="s">
        <v>301</v>
      </c>
      <c r="AU183" s="293" t="s">
        <v>89</v>
      </c>
      <c r="AV183" s="15" t="s">
        <v>299</v>
      </c>
      <c r="AW183" s="15" t="s">
        <v>44</v>
      </c>
      <c r="AX183" s="15" t="s">
        <v>89</v>
      </c>
      <c r="AY183" s="293" t="s">
        <v>291</v>
      </c>
    </row>
    <row r="184" s="1" customFormat="1" ht="25.5" customHeight="1">
      <c r="B184" s="48"/>
      <c r="C184" s="238" t="s">
        <v>625</v>
      </c>
      <c r="D184" s="238" t="s">
        <v>294</v>
      </c>
      <c r="E184" s="239" t="s">
        <v>4838</v>
      </c>
      <c r="F184" s="240" t="s">
        <v>4839</v>
      </c>
      <c r="G184" s="241" t="s">
        <v>401</v>
      </c>
      <c r="H184" s="242">
        <v>277.19999999999999</v>
      </c>
      <c r="I184" s="243"/>
      <c r="J184" s="244">
        <f>ROUND(I184*H184,2)</f>
        <v>0</v>
      </c>
      <c r="K184" s="240" t="s">
        <v>386</v>
      </c>
      <c r="L184" s="74"/>
      <c r="M184" s="245" t="s">
        <v>80</v>
      </c>
      <c r="N184" s="246" t="s">
        <v>52</v>
      </c>
      <c r="O184" s="49"/>
      <c r="P184" s="247">
        <f>O184*H184</f>
        <v>0</v>
      </c>
      <c r="Q184" s="247">
        <v>0</v>
      </c>
      <c r="R184" s="247">
        <f>Q184*H184</f>
        <v>0</v>
      </c>
      <c r="S184" s="247">
        <v>0</v>
      </c>
      <c r="T184" s="248">
        <f>S184*H184</f>
        <v>0</v>
      </c>
      <c r="AR184" s="25" t="s">
        <v>299</v>
      </c>
      <c r="AT184" s="25" t="s">
        <v>294</v>
      </c>
      <c r="AU184" s="25" t="s">
        <v>89</v>
      </c>
      <c r="AY184" s="25" t="s">
        <v>291</v>
      </c>
      <c r="BE184" s="249">
        <f>IF(N184="základní",J184,0)</f>
        <v>0</v>
      </c>
      <c r="BF184" s="249">
        <f>IF(N184="snížená",J184,0)</f>
        <v>0</v>
      </c>
      <c r="BG184" s="249">
        <f>IF(N184="zákl. přenesená",J184,0)</f>
        <v>0</v>
      </c>
      <c r="BH184" s="249">
        <f>IF(N184="sníž. přenesená",J184,0)</f>
        <v>0</v>
      </c>
      <c r="BI184" s="249">
        <f>IF(N184="nulová",J184,0)</f>
        <v>0</v>
      </c>
      <c r="BJ184" s="25" t="s">
        <v>89</v>
      </c>
      <c r="BK184" s="249">
        <f>ROUND(I184*H184,2)</f>
        <v>0</v>
      </c>
      <c r="BL184" s="25" t="s">
        <v>299</v>
      </c>
      <c r="BM184" s="25" t="s">
        <v>4840</v>
      </c>
    </row>
    <row r="185" s="13" customFormat="1">
      <c r="B185" s="261"/>
      <c r="C185" s="262"/>
      <c r="D185" s="252" t="s">
        <v>301</v>
      </c>
      <c r="E185" s="263" t="s">
        <v>80</v>
      </c>
      <c r="F185" s="264" t="s">
        <v>4841</v>
      </c>
      <c r="G185" s="262"/>
      <c r="H185" s="265">
        <v>277.19999999999999</v>
      </c>
      <c r="I185" s="266"/>
      <c r="J185" s="262"/>
      <c r="K185" s="262"/>
      <c r="L185" s="267"/>
      <c r="M185" s="268"/>
      <c r="N185" s="269"/>
      <c r="O185" s="269"/>
      <c r="P185" s="269"/>
      <c r="Q185" s="269"/>
      <c r="R185" s="269"/>
      <c r="S185" s="269"/>
      <c r="T185" s="270"/>
      <c r="AT185" s="271" t="s">
        <v>301</v>
      </c>
      <c r="AU185" s="271" t="s">
        <v>89</v>
      </c>
      <c r="AV185" s="13" t="s">
        <v>91</v>
      </c>
      <c r="AW185" s="13" t="s">
        <v>44</v>
      </c>
      <c r="AX185" s="13" t="s">
        <v>82</v>
      </c>
      <c r="AY185" s="271" t="s">
        <v>291</v>
      </c>
    </row>
    <row r="186" s="15" customFormat="1">
      <c r="B186" s="283"/>
      <c r="C186" s="284"/>
      <c r="D186" s="252" t="s">
        <v>301</v>
      </c>
      <c r="E186" s="285" t="s">
        <v>80</v>
      </c>
      <c r="F186" s="286" t="s">
        <v>315</v>
      </c>
      <c r="G186" s="284"/>
      <c r="H186" s="287">
        <v>277.19999999999999</v>
      </c>
      <c r="I186" s="288"/>
      <c r="J186" s="284"/>
      <c r="K186" s="284"/>
      <c r="L186" s="289"/>
      <c r="M186" s="290"/>
      <c r="N186" s="291"/>
      <c r="O186" s="291"/>
      <c r="P186" s="291"/>
      <c r="Q186" s="291"/>
      <c r="R186" s="291"/>
      <c r="S186" s="291"/>
      <c r="T186" s="292"/>
      <c r="AT186" s="293" t="s">
        <v>301</v>
      </c>
      <c r="AU186" s="293" t="s">
        <v>89</v>
      </c>
      <c r="AV186" s="15" t="s">
        <v>299</v>
      </c>
      <c r="AW186" s="15" t="s">
        <v>44</v>
      </c>
      <c r="AX186" s="15" t="s">
        <v>89</v>
      </c>
      <c r="AY186" s="293" t="s">
        <v>291</v>
      </c>
    </row>
    <row r="187" s="1" customFormat="1" ht="25.5" customHeight="1">
      <c r="B187" s="48"/>
      <c r="C187" s="238" t="s">
        <v>629</v>
      </c>
      <c r="D187" s="238" t="s">
        <v>294</v>
      </c>
      <c r="E187" s="239" t="s">
        <v>4842</v>
      </c>
      <c r="F187" s="240" t="s">
        <v>4843</v>
      </c>
      <c r="G187" s="241" t="s">
        <v>401</v>
      </c>
      <c r="H187" s="242">
        <v>116.55</v>
      </c>
      <c r="I187" s="243"/>
      <c r="J187" s="244">
        <f>ROUND(I187*H187,2)</f>
        <v>0</v>
      </c>
      <c r="K187" s="240" t="s">
        <v>386</v>
      </c>
      <c r="L187" s="74"/>
      <c r="M187" s="245" t="s">
        <v>80</v>
      </c>
      <c r="N187" s="246" t="s">
        <v>52</v>
      </c>
      <c r="O187" s="49"/>
      <c r="P187" s="247">
        <f>O187*H187</f>
        <v>0</v>
      </c>
      <c r="Q187" s="247">
        <v>0</v>
      </c>
      <c r="R187" s="247">
        <f>Q187*H187</f>
        <v>0</v>
      </c>
      <c r="S187" s="247">
        <v>0</v>
      </c>
      <c r="T187" s="248">
        <f>S187*H187</f>
        <v>0</v>
      </c>
      <c r="AR187" s="25" t="s">
        <v>299</v>
      </c>
      <c r="AT187" s="25" t="s">
        <v>294</v>
      </c>
      <c r="AU187" s="25" t="s">
        <v>89</v>
      </c>
      <c r="AY187" s="25" t="s">
        <v>291</v>
      </c>
      <c r="BE187" s="249">
        <f>IF(N187="základní",J187,0)</f>
        <v>0</v>
      </c>
      <c r="BF187" s="249">
        <f>IF(N187="snížená",J187,0)</f>
        <v>0</v>
      </c>
      <c r="BG187" s="249">
        <f>IF(N187="zákl. přenesená",J187,0)</f>
        <v>0</v>
      </c>
      <c r="BH187" s="249">
        <f>IF(N187="sníž. přenesená",J187,0)</f>
        <v>0</v>
      </c>
      <c r="BI187" s="249">
        <f>IF(N187="nulová",J187,0)</f>
        <v>0</v>
      </c>
      <c r="BJ187" s="25" t="s">
        <v>89</v>
      </c>
      <c r="BK187" s="249">
        <f>ROUND(I187*H187,2)</f>
        <v>0</v>
      </c>
      <c r="BL187" s="25" t="s">
        <v>299</v>
      </c>
      <c r="BM187" s="25" t="s">
        <v>4844</v>
      </c>
    </row>
    <row r="188" s="13" customFormat="1">
      <c r="B188" s="261"/>
      <c r="C188" s="262"/>
      <c r="D188" s="252" t="s">
        <v>301</v>
      </c>
      <c r="E188" s="263" t="s">
        <v>80</v>
      </c>
      <c r="F188" s="264" t="s">
        <v>4845</v>
      </c>
      <c r="G188" s="262"/>
      <c r="H188" s="265">
        <v>116.55</v>
      </c>
      <c r="I188" s="266"/>
      <c r="J188" s="262"/>
      <c r="K188" s="262"/>
      <c r="L188" s="267"/>
      <c r="M188" s="268"/>
      <c r="N188" s="269"/>
      <c r="O188" s="269"/>
      <c r="P188" s="269"/>
      <c r="Q188" s="269"/>
      <c r="R188" s="269"/>
      <c r="S188" s="269"/>
      <c r="T188" s="270"/>
      <c r="AT188" s="271" t="s">
        <v>301</v>
      </c>
      <c r="AU188" s="271" t="s">
        <v>89</v>
      </c>
      <c r="AV188" s="13" t="s">
        <v>91</v>
      </c>
      <c r="AW188" s="13" t="s">
        <v>44</v>
      </c>
      <c r="AX188" s="13" t="s">
        <v>82</v>
      </c>
      <c r="AY188" s="271" t="s">
        <v>291</v>
      </c>
    </row>
    <row r="189" s="15" customFormat="1">
      <c r="B189" s="283"/>
      <c r="C189" s="284"/>
      <c r="D189" s="252" t="s">
        <v>301</v>
      </c>
      <c r="E189" s="285" t="s">
        <v>80</v>
      </c>
      <c r="F189" s="286" t="s">
        <v>315</v>
      </c>
      <c r="G189" s="284"/>
      <c r="H189" s="287">
        <v>116.55</v>
      </c>
      <c r="I189" s="288"/>
      <c r="J189" s="284"/>
      <c r="K189" s="284"/>
      <c r="L189" s="289"/>
      <c r="M189" s="290"/>
      <c r="N189" s="291"/>
      <c r="O189" s="291"/>
      <c r="P189" s="291"/>
      <c r="Q189" s="291"/>
      <c r="R189" s="291"/>
      <c r="S189" s="291"/>
      <c r="T189" s="292"/>
      <c r="AT189" s="293" t="s">
        <v>301</v>
      </c>
      <c r="AU189" s="293" t="s">
        <v>89</v>
      </c>
      <c r="AV189" s="15" t="s">
        <v>299</v>
      </c>
      <c r="AW189" s="15" t="s">
        <v>44</v>
      </c>
      <c r="AX189" s="15" t="s">
        <v>89</v>
      </c>
      <c r="AY189" s="293" t="s">
        <v>291</v>
      </c>
    </row>
    <row r="190" s="1" customFormat="1" ht="25.5" customHeight="1">
      <c r="B190" s="48"/>
      <c r="C190" s="238" t="s">
        <v>633</v>
      </c>
      <c r="D190" s="238" t="s">
        <v>294</v>
      </c>
      <c r="E190" s="239" t="s">
        <v>3380</v>
      </c>
      <c r="F190" s="240" t="s">
        <v>3381</v>
      </c>
      <c r="G190" s="241" t="s">
        <v>401</v>
      </c>
      <c r="H190" s="242">
        <v>15.75</v>
      </c>
      <c r="I190" s="243"/>
      <c r="J190" s="244">
        <f>ROUND(I190*H190,2)</f>
        <v>0</v>
      </c>
      <c r="K190" s="240" t="s">
        <v>386</v>
      </c>
      <c r="L190" s="74"/>
      <c r="M190" s="245" t="s">
        <v>80</v>
      </c>
      <c r="N190" s="246" t="s">
        <v>52</v>
      </c>
      <c r="O190" s="49"/>
      <c r="P190" s="247">
        <f>O190*H190</f>
        <v>0</v>
      </c>
      <c r="Q190" s="247">
        <v>0</v>
      </c>
      <c r="R190" s="247">
        <f>Q190*H190</f>
        <v>0</v>
      </c>
      <c r="S190" s="247">
        <v>0</v>
      </c>
      <c r="T190" s="248">
        <f>S190*H190</f>
        <v>0</v>
      </c>
      <c r="AR190" s="25" t="s">
        <v>299</v>
      </c>
      <c r="AT190" s="25" t="s">
        <v>294</v>
      </c>
      <c r="AU190" s="25" t="s">
        <v>89</v>
      </c>
      <c r="AY190" s="25" t="s">
        <v>291</v>
      </c>
      <c r="BE190" s="249">
        <f>IF(N190="základní",J190,0)</f>
        <v>0</v>
      </c>
      <c r="BF190" s="249">
        <f>IF(N190="snížená",J190,0)</f>
        <v>0</v>
      </c>
      <c r="BG190" s="249">
        <f>IF(N190="zákl. přenesená",J190,0)</f>
        <v>0</v>
      </c>
      <c r="BH190" s="249">
        <f>IF(N190="sníž. přenesená",J190,0)</f>
        <v>0</v>
      </c>
      <c r="BI190" s="249">
        <f>IF(N190="nulová",J190,0)</f>
        <v>0</v>
      </c>
      <c r="BJ190" s="25" t="s">
        <v>89</v>
      </c>
      <c r="BK190" s="249">
        <f>ROUND(I190*H190,2)</f>
        <v>0</v>
      </c>
      <c r="BL190" s="25" t="s">
        <v>299</v>
      </c>
      <c r="BM190" s="25" t="s">
        <v>4846</v>
      </c>
    </row>
    <row r="191" s="13" customFormat="1">
      <c r="B191" s="261"/>
      <c r="C191" s="262"/>
      <c r="D191" s="252" t="s">
        <v>301</v>
      </c>
      <c r="E191" s="263" t="s">
        <v>80</v>
      </c>
      <c r="F191" s="264" t="s">
        <v>4847</v>
      </c>
      <c r="G191" s="262"/>
      <c r="H191" s="265">
        <v>15.75</v>
      </c>
      <c r="I191" s="266"/>
      <c r="J191" s="262"/>
      <c r="K191" s="262"/>
      <c r="L191" s="267"/>
      <c r="M191" s="268"/>
      <c r="N191" s="269"/>
      <c r="O191" s="269"/>
      <c r="P191" s="269"/>
      <c r="Q191" s="269"/>
      <c r="R191" s="269"/>
      <c r="S191" s="269"/>
      <c r="T191" s="270"/>
      <c r="AT191" s="271" t="s">
        <v>301</v>
      </c>
      <c r="AU191" s="271" t="s">
        <v>89</v>
      </c>
      <c r="AV191" s="13" t="s">
        <v>91</v>
      </c>
      <c r="AW191" s="13" t="s">
        <v>44</v>
      </c>
      <c r="AX191" s="13" t="s">
        <v>82</v>
      </c>
      <c r="AY191" s="271" t="s">
        <v>291</v>
      </c>
    </row>
    <row r="192" s="15" customFormat="1">
      <c r="B192" s="283"/>
      <c r="C192" s="284"/>
      <c r="D192" s="252" t="s">
        <v>301</v>
      </c>
      <c r="E192" s="285" t="s">
        <v>80</v>
      </c>
      <c r="F192" s="286" t="s">
        <v>315</v>
      </c>
      <c r="G192" s="284"/>
      <c r="H192" s="287">
        <v>15.75</v>
      </c>
      <c r="I192" s="288"/>
      <c r="J192" s="284"/>
      <c r="K192" s="284"/>
      <c r="L192" s="289"/>
      <c r="M192" s="290"/>
      <c r="N192" s="291"/>
      <c r="O192" s="291"/>
      <c r="P192" s="291"/>
      <c r="Q192" s="291"/>
      <c r="R192" s="291"/>
      <c r="S192" s="291"/>
      <c r="T192" s="292"/>
      <c r="AT192" s="293" t="s">
        <v>301</v>
      </c>
      <c r="AU192" s="293" t="s">
        <v>89</v>
      </c>
      <c r="AV192" s="15" t="s">
        <v>299</v>
      </c>
      <c r="AW192" s="15" t="s">
        <v>44</v>
      </c>
      <c r="AX192" s="15" t="s">
        <v>89</v>
      </c>
      <c r="AY192" s="293" t="s">
        <v>291</v>
      </c>
    </row>
    <row r="193" s="1" customFormat="1" ht="25.5" customHeight="1">
      <c r="B193" s="48"/>
      <c r="C193" s="238" t="s">
        <v>638</v>
      </c>
      <c r="D193" s="238" t="s">
        <v>294</v>
      </c>
      <c r="E193" s="239" t="s">
        <v>4848</v>
      </c>
      <c r="F193" s="240" t="s">
        <v>4849</v>
      </c>
      <c r="G193" s="241" t="s">
        <v>401</v>
      </c>
      <c r="H193" s="242">
        <v>273</v>
      </c>
      <c r="I193" s="243"/>
      <c r="J193" s="244">
        <f>ROUND(I193*H193,2)</f>
        <v>0</v>
      </c>
      <c r="K193" s="240" t="s">
        <v>386</v>
      </c>
      <c r="L193" s="74"/>
      <c r="M193" s="245" t="s">
        <v>80</v>
      </c>
      <c r="N193" s="246" t="s">
        <v>52</v>
      </c>
      <c r="O193" s="49"/>
      <c r="P193" s="247">
        <f>O193*H193</f>
        <v>0</v>
      </c>
      <c r="Q193" s="247">
        <v>0</v>
      </c>
      <c r="R193" s="247">
        <f>Q193*H193</f>
        <v>0</v>
      </c>
      <c r="S193" s="247">
        <v>0</v>
      </c>
      <c r="T193" s="248">
        <f>S193*H193</f>
        <v>0</v>
      </c>
      <c r="AR193" s="25" t="s">
        <v>299</v>
      </c>
      <c r="AT193" s="25" t="s">
        <v>294</v>
      </c>
      <c r="AU193" s="25" t="s">
        <v>89</v>
      </c>
      <c r="AY193" s="25" t="s">
        <v>291</v>
      </c>
      <c r="BE193" s="249">
        <f>IF(N193="základní",J193,0)</f>
        <v>0</v>
      </c>
      <c r="BF193" s="249">
        <f>IF(N193="snížená",J193,0)</f>
        <v>0</v>
      </c>
      <c r="BG193" s="249">
        <f>IF(N193="zákl. přenesená",J193,0)</f>
        <v>0</v>
      </c>
      <c r="BH193" s="249">
        <f>IF(N193="sníž. přenesená",J193,0)</f>
        <v>0</v>
      </c>
      <c r="BI193" s="249">
        <f>IF(N193="nulová",J193,0)</f>
        <v>0</v>
      </c>
      <c r="BJ193" s="25" t="s">
        <v>89</v>
      </c>
      <c r="BK193" s="249">
        <f>ROUND(I193*H193,2)</f>
        <v>0</v>
      </c>
      <c r="BL193" s="25" t="s">
        <v>299</v>
      </c>
      <c r="BM193" s="25" t="s">
        <v>4850</v>
      </c>
    </row>
    <row r="194" s="13" customFormat="1">
      <c r="B194" s="261"/>
      <c r="C194" s="262"/>
      <c r="D194" s="252" t="s">
        <v>301</v>
      </c>
      <c r="E194" s="263" t="s">
        <v>80</v>
      </c>
      <c r="F194" s="264" t="s">
        <v>4851</v>
      </c>
      <c r="G194" s="262"/>
      <c r="H194" s="265">
        <v>273</v>
      </c>
      <c r="I194" s="266"/>
      <c r="J194" s="262"/>
      <c r="K194" s="262"/>
      <c r="L194" s="267"/>
      <c r="M194" s="268"/>
      <c r="N194" s="269"/>
      <c r="O194" s="269"/>
      <c r="P194" s="269"/>
      <c r="Q194" s="269"/>
      <c r="R194" s="269"/>
      <c r="S194" s="269"/>
      <c r="T194" s="270"/>
      <c r="AT194" s="271" t="s">
        <v>301</v>
      </c>
      <c r="AU194" s="271" t="s">
        <v>89</v>
      </c>
      <c r="AV194" s="13" t="s">
        <v>91</v>
      </c>
      <c r="AW194" s="13" t="s">
        <v>44</v>
      </c>
      <c r="AX194" s="13" t="s">
        <v>82</v>
      </c>
      <c r="AY194" s="271" t="s">
        <v>291</v>
      </c>
    </row>
    <row r="195" s="15" customFormat="1">
      <c r="B195" s="283"/>
      <c r="C195" s="284"/>
      <c r="D195" s="252" t="s">
        <v>301</v>
      </c>
      <c r="E195" s="285" t="s">
        <v>80</v>
      </c>
      <c r="F195" s="286" t="s">
        <v>315</v>
      </c>
      <c r="G195" s="284"/>
      <c r="H195" s="287">
        <v>273</v>
      </c>
      <c r="I195" s="288"/>
      <c r="J195" s="284"/>
      <c r="K195" s="284"/>
      <c r="L195" s="289"/>
      <c r="M195" s="290"/>
      <c r="N195" s="291"/>
      <c r="O195" s="291"/>
      <c r="P195" s="291"/>
      <c r="Q195" s="291"/>
      <c r="R195" s="291"/>
      <c r="S195" s="291"/>
      <c r="T195" s="292"/>
      <c r="AT195" s="293" t="s">
        <v>301</v>
      </c>
      <c r="AU195" s="293" t="s">
        <v>89</v>
      </c>
      <c r="AV195" s="15" t="s">
        <v>299</v>
      </c>
      <c r="AW195" s="15" t="s">
        <v>44</v>
      </c>
      <c r="AX195" s="15" t="s">
        <v>89</v>
      </c>
      <c r="AY195" s="293" t="s">
        <v>291</v>
      </c>
    </row>
    <row r="196" s="1" customFormat="1" ht="25.5" customHeight="1">
      <c r="B196" s="48"/>
      <c r="C196" s="238" t="s">
        <v>644</v>
      </c>
      <c r="D196" s="238" t="s">
        <v>294</v>
      </c>
      <c r="E196" s="239" t="s">
        <v>4852</v>
      </c>
      <c r="F196" s="240" t="s">
        <v>4853</v>
      </c>
      <c r="G196" s="241" t="s">
        <v>401</v>
      </c>
      <c r="H196" s="242">
        <v>15.75</v>
      </c>
      <c r="I196" s="243"/>
      <c r="J196" s="244">
        <f>ROUND(I196*H196,2)</f>
        <v>0</v>
      </c>
      <c r="K196" s="240" t="s">
        <v>386</v>
      </c>
      <c r="L196" s="74"/>
      <c r="M196" s="245" t="s">
        <v>80</v>
      </c>
      <c r="N196" s="246" t="s">
        <v>52</v>
      </c>
      <c r="O196" s="49"/>
      <c r="P196" s="247">
        <f>O196*H196</f>
        <v>0</v>
      </c>
      <c r="Q196" s="247">
        <v>0</v>
      </c>
      <c r="R196" s="247">
        <f>Q196*H196</f>
        <v>0</v>
      </c>
      <c r="S196" s="247">
        <v>0</v>
      </c>
      <c r="T196" s="248">
        <f>S196*H196</f>
        <v>0</v>
      </c>
      <c r="AR196" s="25" t="s">
        <v>299</v>
      </c>
      <c r="AT196" s="25" t="s">
        <v>294</v>
      </c>
      <c r="AU196" s="25" t="s">
        <v>89</v>
      </c>
      <c r="AY196" s="25" t="s">
        <v>291</v>
      </c>
      <c r="BE196" s="249">
        <f>IF(N196="základní",J196,0)</f>
        <v>0</v>
      </c>
      <c r="BF196" s="249">
        <f>IF(N196="snížená",J196,0)</f>
        <v>0</v>
      </c>
      <c r="BG196" s="249">
        <f>IF(N196="zákl. přenesená",J196,0)</f>
        <v>0</v>
      </c>
      <c r="BH196" s="249">
        <f>IF(N196="sníž. přenesená",J196,0)</f>
        <v>0</v>
      </c>
      <c r="BI196" s="249">
        <f>IF(N196="nulová",J196,0)</f>
        <v>0</v>
      </c>
      <c r="BJ196" s="25" t="s">
        <v>89</v>
      </c>
      <c r="BK196" s="249">
        <f>ROUND(I196*H196,2)</f>
        <v>0</v>
      </c>
      <c r="BL196" s="25" t="s">
        <v>299</v>
      </c>
      <c r="BM196" s="25" t="s">
        <v>4854</v>
      </c>
    </row>
    <row r="197" s="13" customFormat="1">
      <c r="B197" s="261"/>
      <c r="C197" s="262"/>
      <c r="D197" s="252" t="s">
        <v>301</v>
      </c>
      <c r="E197" s="263" t="s">
        <v>80</v>
      </c>
      <c r="F197" s="264" t="s">
        <v>4847</v>
      </c>
      <c r="G197" s="262"/>
      <c r="H197" s="265">
        <v>15.75</v>
      </c>
      <c r="I197" s="266"/>
      <c r="J197" s="262"/>
      <c r="K197" s="262"/>
      <c r="L197" s="267"/>
      <c r="M197" s="268"/>
      <c r="N197" s="269"/>
      <c r="O197" s="269"/>
      <c r="P197" s="269"/>
      <c r="Q197" s="269"/>
      <c r="R197" s="269"/>
      <c r="S197" s="269"/>
      <c r="T197" s="270"/>
      <c r="AT197" s="271" t="s">
        <v>301</v>
      </c>
      <c r="AU197" s="271" t="s">
        <v>89</v>
      </c>
      <c r="AV197" s="13" t="s">
        <v>91</v>
      </c>
      <c r="AW197" s="13" t="s">
        <v>44</v>
      </c>
      <c r="AX197" s="13" t="s">
        <v>82</v>
      </c>
      <c r="AY197" s="271" t="s">
        <v>291</v>
      </c>
    </row>
    <row r="198" s="15" customFormat="1">
      <c r="B198" s="283"/>
      <c r="C198" s="284"/>
      <c r="D198" s="252" t="s">
        <v>301</v>
      </c>
      <c r="E198" s="285" t="s">
        <v>80</v>
      </c>
      <c r="F198" s="286" t="s">
        <v>315</v>
      </c>
      <c r="G198" s="284"/>
      <c r="H198" s="287">
        <v>15.75</v>
      </c>
      <c r="I198" s="288"/>
      <c r="J198" s="284"/>
      <c r="K198" s="284"/>
      <c r="L198" s="289"/>
      <c r="M198" s="290"/>
      <c r="N198" s="291"/>
      <c r="O198" s="291"/>
      <c r="P198" s="291"/>
      <c r="Q198" s="291"/>
      <c r="R198" s="291"/>
      <c r="S198" s="291"/>
      <c r="T198" s="292"/>
      <c r="AT198" s="293" t="s">
        <v>301</v>
      </c>
      <c r="AU198" s="293" t="s">
        <v>89</v>
      </c>
      <c r="AV198" s="15" t="s">
        <v>299</v>
      </c>
      <c r="AW198" s="15" t="s">
        <v>44</v>
      </c>
      <c r="AX198" s="15" t="s">
        <v>89</v>
      </c>
      <c r="AY198" s="293" t="s">
        <v>291</v>
      </c>
    </row>
    <row r="199" s="1" customFormat="1" ht="25.5" customHeight="1">
      <c r="B199" s="48"/>
      <c r="C199" s="238" t="s">
        <v>650</v>
      </c>
      <c r="D199" s="238" t="s">
        <v>294</v>
      </c>
      <c r="E199" s="239" t="s">
        <v>3394</v>
      </c>
      <c r="F199" s="240" t="s">
        <v>3395</v>
      </c>
      <c r="G199" s="241" t="s">
        <v>401</v>
      </c>
      <c r="H199" s="242">
        <v>10</v>
      </c>
      <c r="I199" s="243"/>
      <c r="J199" s="244">
        <f>ROUND(I199*H199,2)</f>
        <v>0</v>
      </c>
      <c r="K199" s="240" t="s">
        <v>386</v>
      </c>
      <c r="L199" s="74"/>
      <c r="M199" s="245" t="s">
        <v>80</v>
      </c>
      <c r="N199" s="246" t="s">
        <v>52</v>
      </c>
      <c r="O199" s="49"/>
      <c r="P199" s="247">
        <f>O199*H199</f>
        <v>0</v>
      </c>
      <c r="Q199" s="247">
        <v>0</v>
      </c>
      <c r="R199" s="247">
        <f>Q199*H199</f>
        <v>0</v>
      </c>
      <c r="S199" s="247">
        <v>0</v>
      </c>
      <c r="T199" s="248">
        <f>S199*H199</f>
        <v>0</v>
      </c>
      <c r="AR199" s="25" t="s">
        <v>299</v>
      </c>
      <c r="AT199" s="25" t="s">
        <v>294</v>
      </c>
      <c r="AU199" s="25" t="s">
        <v>89</v>
      </c>
      <c r="AY199" s="25" t="s">
        <v>291</v>
      </c>
      <c r="BE199" s="249">
        <f>IF(N199="základní",J199,0)</f>
        <v>0</v>
      </c>
      <c r="BF199" s="249">
        <f>IF(N199="snížená",J199,0)</f>
        <v>0</v>
      </c>
      <c r="BG199" s="249">
        <f>IF(N199="zákl. přenesená",J199,0)</f>
        <v>0</v>
      </c>
      <c r="BH199" s="249">
        <f>IF(N199="sníž. přenesená",J199,0)</f>
        <v>0</v>
      </c>
      <c r="BI199" s="249">
        <f>IF(N199="nulová",J199,0)</f>
        <v>0</v>
      </c>
      <c r="BJ199" s="25" t="s">
        <v>89</v>
      </c>
      <c r="BK199" s="249">
        <f>ROUND(I199*H199,2)</f>
        <v>0</v>
      </c>
      <c r="BL199" s="25" t="s">
        <v>299</v>
      </c>
      <c r="BM199" s="25" t="s">
        <v>4855</v>
      </c>
    </row>
    <row r="200" s="13" customFormat="1">
      <c r="B200" s="261"/>
      <c r="C200" s="262"/>
      <c r="D200" s="252" t="s">
        <v>301</v>
      </c>
      <c r="E200" s="263" t="s">
        <v>80</v>
      </c>
      <c r="F200" s="264" t="s">
        <v>4856</v>
      </c>
      <c r="G200" s="262"/>
      <c r="H200" s="265">
        <v>10</v>
      </c>
      <c r="I200" s="266"/>
      <c r="J200" s="262"/>
      <c r="K200" s="262"/>
      <c r="L200" s="267"/>
      <c r="M200" s="268"/>
      <c r="N200" s="269"/>
      <c r="O200" s="269"/>
      <c r="P200" s="269"/>
      <c r="Q200" s="269"/>
      <c r="R200" s="269"/>
      <c r="S200" s="269"/>
      <c r="T200" s="270"/>
      <c r="AT200" s="271" t="s">
        <v>301</v>
      </c>
      <c r="AU200" s="271" t="s">
        <v>89</v>
      </c>
      <c r="AV200" s="13" t="s">
        <v>91</v>
      </c>
      <c r="AW200" s="13" t="s">
        <v>44</v>
      </c>
      <c r="AX200" s="13" t="s">
        <v>82</v>
      </c>
      <c r="AY200" s="271" t="s">
        <v>291</v>
      </c>
    </row>
    <row r="201" s="15" customFormat="1">
      <c r="B201" s="283"/>
      <c r="C201" s="284"/>
      <c r="D201" s="252" t="s">
        <v>301</v>
      </c>
      <c r="E201" s="285" t="s">
        <v>80</v>
      </c>
      <c r="F201" s="286" t="s">
        <v>315</v>
      </c>
      <c r="G201" s="284"/>
      <c r="H201" s="287">
        <v>10</v>
      </c>
      <c r="I201" s="288"/>
      <c r="J201" s="284"/>
      <c r="K201" s="284"/>
      <c r="L201" s="289"/>
      <c r="M201" s="290"/>
      <c r="N201" s="291"/>
      <c r="O201" s="291"/>
      <c r="P201" s="291"/>
      <c r="Q201" s="291"/>
      <c r="R201" s="291"/>
      <c r="S201" s="291"/>
      <c r="T201" s="292"/>
      <c r="AT201" s="293" t="s">
        <v>301</v>
      </c>
      <c r="AU201" s="293" t="s">
        <v>89</v>
      </c>
      <c r="AV201" s="15" t="s">
        <v>299</v>
      </c>
      <c r="AW201" s="15" t="s">
        <v>44</v>
      </c>
      <c r="AX201" s="15" t="s">
        <v>89</v>
      </c>
      <c r="AY201" s="293" t="s">
        <v>291</v>
      </c>
    </row>
    <row r="202" s="1" customFormat="1" ht="25.5" customHeight="1">
      <c r="B202" s="48"/>
      <c r="C202" s="238" t="s">
        <v>654</v>
      </c>
      <c r="D202" s="238" t="s">
        <v>294</v>
      </c>
      <c r="E202" s="239" t="s">
        <v>4857</v>
      </c>
      <c r="F202" s="240" t="s">
        <v>4858</v>
      </c>
      <c r="G202" s="241" t="s">
        <v>401</v>
      </c>
      <c r="H202" s="242">
        <v>684.60000000000002</v>
      </c>
      <c r="I202" s="243"/>
      <c r="J202" s="244">
        <f>ROUND(I202*H202,2)</f>
        <v>0</v>
      </c>
      <c r="K202" s="240" t="s">
        <v>386</v>
      </c>
      <c r="L202" s="74"/>
      <c r="M202" s="245" t="s">
        <v>80</v>
      </c>
      <c r="N202" s="246" t="s">
        <v>52</v>
      </c>
      <c r="O202" s="49"/>
      <c r="P202" s="247">
        <f>O202*H202</f>
        <v>0</v>
      </c>
      <c r="Q202" s="247">
        <v>0</v>
      </c>
      <c r="R202" s="247">
        <f>Q202*H202</f>
        <v>0</v>
      </c>
      <c r="S202" s="247">
        <v>0</v>
      </c>
      <c r="T202" s="248">
        <f>S202*H202</f>
        <v>0</v>
      </c>
      <c r="AR202" s="25" t="s">
        <v>299</v>
      </c>
      <c r="AT202" s="25" t="s">
        <v>294</v>
      </c>
      <c r="AU202" s="25" t="s">
        <v>89</v>
      </c>
      <c r="AY202" s="25" t="s">
        <v>291</v>
      </c>
      <c r="BE202" s="249">
        <f>IF(N202="základní",J202,0)</f>
        <v>0</v>
      </c>
      <c r="BF202" s="249">
        <f>IF(N202="snížená",J202,0)</f>
        <v>0</v>
      </c>
      <c r="BG202" s="249">
        <f>IF(N202="zákl. přenesená",J202,0)</f>
        <v>0</v>
      </c>
      <c r="BH202" s="249">
        <f>IF(N202="sníž. přenesená",J202,0)</f>
        <v>0</v>
      </c>
      <c r="BI202" s="249">
        <f>IF(N202="nulová",J202,0)</f>
        <v>0</v>
      </c>
      <c r="BJ202" s="25" t="s">
        <v>89</v>
      </c>
      <c r="BK202" s="249">
        <f>ROUND(I202*H202,2)</f>
        <v>0</v>
      </c>
      <c r="BL202" s="25" t="s">
        <v>299</v>
      </c>
      <c r="BM202" s="25" t="s">
        <v>4859</v>
      </c>
    </row>
    <row r="203" s="13" customFormat="1">
      <c r="B203" s="261"/>
      <c r="C203" s="262"/>
      <c r="D203" s="252" t="s">
        <v>301</v>
      </c>
      <c r="E203" s="263" t="s">
        <v>80</v>
      </c>
      <c r="F203" s="264" t="s">
        <v>4860</v>
      </c>
      <c r="G203" s="262"/>
      <c r="H203" s="265">
        <v>684.60000000000002</v>
      </c>
      <c r="I203" s="266"/>
      <c r="J203" s="262"/>
      <c r="K203" s="262"/>
      <c r="L203" s="267"/>
      <c r="M203" s="268"/>
      <c r="N203" s="269"/>
      <c r="O203" s="269"/>
      <c r="P203" s="269"/>
      <c r="Q203" s="269"/>
      <c r="R203" s="269"/>
      <c r="S203" s="269"/>
      <c r="T203" s="270"/>
      <c r="AT203" s="271" t="s">
        <v>301</v>
      </c>
      <c r="AU203" s="271" t="s">
        <v>89</v>
      </c>
      <c r="AV203" s="13" t="s">
        <v>91</v>
      </c>
      <c r="AW203" s="13" t="s">
        <v>44</v>
      </c>
      <c r="AX203" s="13" t="s">
        <v>82</v>
      </c>
      <c r="AY203" s="271" t="s">
        <v>291</v>
      </c>
    </row>
    <row r="204" s="15" customFormat="1">
      <c r="B204" s="283"/>
      <c r="C204" s="284"/>
      <c r="D204" s="252" t="s">
        <v>301</v>
      </c>
      <c r="E204" s="285" t="s">
        <v>80</v>
      </c>
      <c r="F204" s="286" t="s">
        <v>315</v>
      </c>
      <c r="G204" s="284"/>
      <c r="H204" s="287">
        <v>684.60000000000002</v>
      </c>
      <c r="I204" s="288"/>
      <c r="J204" s="284"/>
      <c r="K204" s="284"/>
      <c r="L204" s="289"/>
      <c r="M204" s="290"/>
      <c r="N204" s="291"/>
      <c r="O204" s="291"/>
      <c r="P204" s="291"/>
      <c r="Q204" s="291"/>
      <c r="R204" s="291"/>
      <c r="S204" s="291"/>
      <c r="T204" s="292"/>
      <c r="AT204" s="293" t="s">
        <v>301</v>
      </c>
      <c r="AU204" s="293" t="s">
        <v>89</v>
      </c>
      <c r="AV204" s="15" t="s">
        <v>299</v>
      </c>
      <c r="AW204" s="15" t="s">
        <v>44</v>
      </c>
      <c r="AX204" s="15" t="s">
        <v>89</v>
      </c>
      <c r="AY204" s="293" t="s">
        <v>291</v>
      </c>
    </row>
    <row r="205" s="1" customFormat="1" ht="25.5" customHeight="1">
      <c r="B205" s="48"/>
      <c r="C205" s="238" t="s">
        <v>658</v>
      </c>
      <c r="D205" s="238" t="s">
        <v>294</v>
      </c>
      <c r="E205" s="239" t="s">
        <v>4861</v>
      </c>
      <c r="F205" s="240" t="s">
        <v>4862</v>
      </c>
      <c r="G205" s="241" t="s">
        <v>401</v>
      </c>
      <c r="H205" s="242">
        <v>5</v>
      </c>
      <c r="I205" s="243"/>
      <c r="J205" s="244">
        <f>ROUND(I205*H205,2)</f>
        <v>0</v>
      </c>
      <c r="K205" s="240" t="s">
        <v>386</v>
      </c>
      <c r="L205" s="74"/>
      <c r="M205" s="245" t="s">
        <v>80</v>
      </c>
      <c r="N205" s="246" t="s">
        <v>52</v>
      </c>
      <c r="O205" s="49"/>
      <c r="P205" s="247">
        <f>O205*H205</f>
        <v>0</v>
      </c>
      <c r="Q205" s="247">
        <v>0</v>
      </c>
      <c r="R205" s="247">
        <f>Q205*H205</f>
        <v>0</v>
      </c>
      <c r="S205" s="247">
        <v>0</v>
      </c>
      <c r="T205" s="248">
        <f>S205*H205</f>
        <v>0</v>
      </c>
      <c r="AR205" s="25" t="s">
        <v>299</v>
      </c>
      <c r="AT205" s="25" t="s">
        <v>294</v>
      </c>
      <c r="AU205" s="25" t="s">
        <v>89</v>
      </c>
      <c r="AY205" s="25" t="s">
        <v>291</v>
      </c>
      <c r="BE205" s="249">
        <f>IF(N205="základní",J205,0)</f>
        <v>0</v>
      </c>
      <c r="BF205" s="249">
        <f>IF(N205="snížená",J205,0)</f>
        <v>0</v>
      </c>
      <c r="BG205" s="249">
        <f>IF(N205="zákl. přenesená",J205,0)</f>
        <v>0</v>
      </c>
      <c r="BH205" s="249">
        <f>IF(N205="sníž. přenesená",J205,0)</f>
        <v>0</v>
      </c>
      <c r="BI205" s="249">
        <f>IF(N205="nulová",J205,0)</f>
        <v>0</v>
      </c>
      <c r="BJ205" s="25" t="s">
        <v>89</v>
      </c>
      <c r="BK205" s="249">
        <f>ROUND(I205*H205,2)</f>
        <v>0</v>
      </c>
      <c r="BL205" s="25" t="s">
        <v>299</v>
      </c>
      <c r="BM205" s="25" t="s">
        <v>4863</v>
      </c>
    </row>
    <row r="206" s="1" customFormat="1" ht="16.5" customHeight="1">
      <c r="B206" s="48"/>
      <c r="C206" s="238" t="s">
        <v>664</v>
      </c>
      <c r="D206" s="238" t="s">
        <v>294</v>
      </c>
      <c r="E206" s="239" t="s">
        <v>3397</v>
      </c>
      <c r="F206" s="240" t="s">
        <v>3398</v>
      </c>
      <c r="G206" s="241" t="s">
        <v>385</v>
      </c>
      <c r="H206" s="242">
        <v>61</v>
      </c>
      <c r="I206" s="243"/>
      <c r="J206" s="244">
        <f>ROUND(I206*H206,2)</f>
        <v>0</v>
      </c>
      <c r="K206" s="240" t="s">
        <v>386</v>
      </c>
      <c r="L206" s="74"/>
      <c r="M206" s="245" t="s">
        <v>80</v>
      </c>
      <c r="N206" s="246" t="s">
        <v>52</v>
      </c>
      <c r="O206" s="49"/>
      <c r="P206" s="247">
        <f>O206*H206</f>
        <v>0</v>
      </c>
      <c r="Q206" s="247">
        <v>0</v>
      </c>
      <c r="R206" s="247">
        <f>Q206*H206</f>
        <v>0</v>
      </c>
      <c r="S206" s="247">
        <v>0</v>
      </c>
      <c r="T206" s="248">
        <f>S206*H206</f>
        <v>0</v>
      </c>
      <c r="AR206" s="25" t="s">
        <v>299</v>
      </c>
      <c r="AT206" s="25" t="s">
        <v>294</v>
      </c>
      <c r="AU206" s="25" t="s">
        <v>89</v>
      </c>
      <c r="AY206" s="25" t="s">
        <v>291</v>
      </c>
      <c r="BE206" s="249">
        <f>IF(N206="základní",J206,0)</f>
        <v>0</v>
      </c>
      <c r="BF206" s="249">
        <f>IF(N206="snížená",J206,0)</f>
        <v>0</v>
      </c>
      <c r="BG206" s="249">
        <f>IF(N206="zákl. přenesená",J206,0)</f>
        <v>0</v>
      </c>
      <c r="BH206" s="249">
        <f>IF(N206="sníž. přenesená",J206,0)</f>
        <v>0</v>
      </c>
      <c r="BI206" s="249">
        <f>IF(N206="nulová",J206,0)</f>
        <v>0</v>
      </c>
      <c r="BJ206" s="25" t="s">
        <v>89</v>
      </c>
      <c r="BK206" s="249">
        <f>ROUND(I206*H206,2)</f>
        <v>0</v>
      </c>
      <c r="BL206" s="25" t="s">
        <v>299</v>
      </c>
      <c r="BM206" s="25" t="s">
        <v>4864</v>
      </c>
    </row>
    <row r="207" s="13" customFormat="1">
      <c r="B207" s="261"/>
      <c r="C207" s="262"/>
      <c r="D207" s="252" t="s">
        <v>301</v>
      </c>
      <c r="E207" s="263" t="s">
        <v>80</v>
      </c>
      <c r="F207" s="264" t="s">
        <v>4865</v>
      </c>
      <c r="G207" s="262"/>
      <c r="H207" s="265">
        <v>61</v>
      </c>
      <c r="I207" s="266"/>
      <c r="J207" s="262"/>
      <c r="K207" s="262"/>
      <c r="L207" s="267"/>
      <c r="M207" s="268"/>
      <c r="N207" s="269"/>
      <c r="O207" s="269"/>
      <c r="P207" s="269"/>
      <c r="Q207" s="269"/>
      <c r="R207" s="269"/>
      <c r="S207" s="269"/>
      <c r="T207" s="270"/>
      <c r="AT207" s="271" t="s">
        <v>301</v>
      </c>
      <c r="AU207" s="271" t="s">
        <v>89</v>
      </c>
      <c r="AV207" s="13" t="s">
        <v>91</v>
      </c>
      <c r="AW207" s="13" t="s">
        <v>44</v>
      </c>
      <c r="AX207" s="13" t="s">
        <v>82</v>
      </c>
      <c r="AY207" s="271" t="s">
        <v>291</v>
      </c>
    </row>
    <row r="208" s="15" customFormat="1">
      <c r="B208" s="283"/>
      <c r="C208" s="284"/>
      <c r="D208" s="252" t="s">
        <v>301</v>
      </c>
      <c r="E208" s="285" t="s">
        <v>80</v>
      </c>
      <c r="F208" s="286" t="s">
        <v>315</v>
      </c>
      <c r="G208" s="284"/>
      <c r="H208" s="287">
        <v>61</v>
      </c>
      <c r="I208" s="288"/>
      <c r="J208" s="284"/>
      <c r="K208" s="284"/>
      <c r="L208" s="289"/>
      <c r="M208" s="290"/>
      <c r="N208" s="291"/>
      <c r="O208" s="291"/>
      <c r="P208" s="291"/>
      <c r="Q208" s="291"/>
      <c r="R208" s="291"/>
      <c r="S208" s="291"/>
      <c r="T208" s="292"/>
      <c r="AT208" s="293" t="s">
        <v>301</v>
      </c>
      <c r="AU208" s="293" t="s">
        <v>89</v>
      </c>
      <c r="AV208" s="15" t="s">
        <v>299</v>
      </c>
      <c r="AW208" s="15" t="s">
        <v>44</v>
      </c>
      <c r="AX208" s="15" t="s">
        <v>89</v>
      </c>
      <c r="AY208" s="293" t="s">
        <v>291</v>
      </c>
    </row>
    <row r="209" s="1" customFormat="1" ht="25.5" customHeight="1">
      <c r="B209" s="48"/>
      <c r="C209" s="238" t="s">
        <v>668</v>
      </c>
      <c r="D209" s="238" t="s">
        <v>294</v>
      </c>
      <c r="E209" s="239" t="s">
        <v>3401</v>
      </c>
      <c r="F209" s="240" t="s">
        <v>3402</v>
      </c>
      <c r="G209" s="241" t="s">
        <v>401</v>
      </c>
      <c r="H209" s="242">
        <v>537.60000000000002</v>
      </c>
      <c r="I209" s="243"/>
      <c r="J209" s="244">
        <f>ROUND(I209*H209,2)</f>
        <v>0</v>
      </c>
      <c r="K209" s="240" t="s">
        <v>386</v>
      </c>
      <c r="L209" s="74"/>
      <c r="M209" s="245" t="s">
        <v>80</v>
      </c>
      <c r="N209" s="246" t="s">
        <v>52</v>
      </c>
      <c r="O209" s="49"/>
      <c r="P209" s="247">
        <f>O209*H209</f>
        <v>0</v>
      </c>
      <c r="Q209" s="247">
        <v>0</v>
      </c>
      <c r="R209" s="247">
        <f>Q209*H209</f>
        <v>0</v>
      </c>
      <c r="S209" s="247">
        <v>0</v>
      </c>
      <c r="T209" s="248">
        <f>S209*H209</f>
        <v>0</v>
      </c>
      <c r="AR209" s="25" t="s">
        <v>299</v>
      </c>
      <c r="AT209" s="25" t="s">
        <v>294</v>
      </c>
      <c r="AU209" s="25" t="s">
        <v>89</v>
      </c>
      <c r="AY209" s="25" t="s">
        <v>291</v>
      </c>
      <c r="BE209" s="249">
        <f>IF(N209="základní",J209,0)</f>
        <v>0</v>
      </c>
      <c r="BF209" s="249">
        <f>IF(N209="snížená",J209,0)</f>
        <v>0</v>
      </c>
      <c r="BG209" s="249">
        <f>IF(N209="zákl. přenesená",J209,0)</f>
        <v>0</v>
      </c>
      <c r="BH209" s="249">
        <f>IF(N209="sníž. přenesená",J209,0)</f>
        <v>0</v>
      </c>
      <c r="BI209" s="249">
        <f>IF(N209="nulová",J209,0)</f>
        <v>0</v>
      </c>
      <c r="BJ209" s="25" t="s">
        <v>89</v>
      </c>
      <c r="BK209" s="249">
        <f>ROUND(I209*H209,2)</f>
        <v>0</v>
      </c>
      <c r="BL209" s="25" t="s">
        <v>299</v>
      </c>
      <c r="BM209" s="25" t="s">
        <v>4866</v>
      </c>
    </row>
    <row r="210" s="13" customFormat="1">
      <c r="B210" s="261"/>
      <c r="C210" s="262"/>
      <c r="D210" s="252" t="s">
        <v>301</v>
      </c>
      <c r="E210" s="263" t="s">
        <v>80</v>
      </c>
      <c r="F210" s="264" t="s">
        <v>4867</v>
      </c>
      <c r="G210" s="262"/>
      <c r="H210" s="265">
        <v>537.60000000000002</v>
      </c>
      <c r="I210" s="266"/>
      <c r="J210" s="262"/>
      <c r="K210" s="262"/>
      <c r="L210" s="267"/>
      <c r="M210" s="268"/>
      <c r="N210" s="269"/>
      <c r="O210" s="269"/>
      <c r="P210" s="269"/>
      <c r="Q210" s="269"/>
      <c r="R210" s="269"/>
      <c r="S210" s="269"/>
      <c r="T210" s="270"/>
      <c r="AT210" s="271" t="s">
        <v>301</v>
      </c>
      <c r="AU210" s="271" t="s">
        <v>89</v>
      </c>
      <c r="AV210" s="13" t="s">
        <v>91</v>
      </c>
      <c r="AW210" s="13" t="s">
        <v>44</v>
      </c>
      <c r="AX210" s="13" t="s">
        <v>82</v>
      </c>
      <c r="AY210" s="271" t="s">
        <v>291</v>
      </c>
    </row>
    <row r="211" s="15" customFormat="1">
      <c r="B211" s="283"/>
      <c r="C211" s="284"/>
      <c r="D211" s="252" t="s">
        <v>301</v>
      </c>
      <c r="E211" s="285" t="s">
        <v>80</v>
      </c>
      <c r="F211" s="286" t="s">
        <v>315</v>
      </c>
      <c r="G211" s="284"/>
      <c r="H211" s="287">
        <v>537.60000000000002</v>
      </c>
      <c r="I211" s="288"/>
      <c r="J211" s="284"/>
      <c r="K211" s="284"/>
      <c r="L211" s="289"/>
      <c r="M211" s="290"/>
      <c r="N211" s="291"/>
      <c r="O211" s="291"/>
      <c r="P211" s="291"/>
      <c r="Q211" s="291"/>
      <c r="R211" s="291"/>
      <c r="S211" s="291"/>
      <c r="T211" s="292"/>
      <c r="AT211" s="293" t="s">
        <v>301</v>
      </c>
      <c r="AU211" s="293" t="s">
        <v>89</v>
      </c>
      <c r="AV211" s="15" t="s">
        <v>299</v>
      </c>
      <c r="AW211" s="15" t="s">
        <v>44</v>
      </c>
      <c r="AX211" s="15" t="s">
        <v>89</v>
      </c>
      <c r="AY211" s="293" t="s">
        <v>291</v>
      </c>
    </row>
    <row r="212" s="1" customFormat="1" ht="25.5" customHeight="1">
      <c r="B212" s="48"/>
      <c r="C212" s="238" t="s">
        <v>672</v>
      </c>
      <c r="D212" s="238" t="s">
        <v>294</v>
      </c>
      <c r="E212" s="239" t="s">
        <v>3405</v>
      </c>
      <c r="F212" s="240" t="s">
        <v>3406</v>
      </c>
      <c r="G212" s="241" t="s">
        <v>401</v>
      </c>
      <c r="H212" s="242">
        <v>298.75</v>
      </c>
      <c r="I212" s="243"/>
      <c r="J212" s="244">
        <f>ROUND(I212*H212,2)</f>
        <v>0</v>
      </c>
      <c r="K212" s="240" t="s">
        <v>386</v>
      </c>
      <c r="L212" s="74"/>
      <c r="M212" s="245" t="s">
        <v>80</v>
      </c>
      <c r="N212" s="246" t="s">
        <v>52</v>
      </c>
      <c r="O212" s="49"/>
      <c r="P212" s="247">
        <f>O212*H212</f>
        <v>0</v>
      </c>
      <c r="Q212" s="247">
        <v>0</v>
      </c>
      <c r="R212" s="247">
        <f>Q212*H212</f>
        <v>0</v>
      </c>
      <c r="S212" s="247">
        <v>0</v>
      </c>
      <c r="T212" s="248">
        <f>S212*H212</f>
        <v>0</v>
      </c>
      <c r="AR212" s="25" t="s">
        <v>299</v>
      </c>
      <c r="AT212" s="25" t="s">
        <v>294</v>
      </c>
      <c r="AU212" s="25" t="s">
        <v>89</v>
      </c>
      <c r="AY212" s="25" t="s">
        <v>291</v>
      </c>
      <c r="BE212" s="249">
        <f>IF(N212="základní",J212,0)</f>
        <v>0</v>
      </c>
      <c r="BF212" s="249">
        <f>IF(N212="snížená",J212,0)</f>
        <v>0</v>
      </c>
      <c r="BG212" s="249">
        <f>IF(N212="zákl. přenesená",J212,0)</f>
        <v>0</v>
      </c>
      <c r="BH212" s="249">
        <f>IF(N212="sníž. přenesená",J212,0)</f>
        <v>0</v>
      </c>
      <c r="BI212" s="249">
        <f>IF(N212="nulová",J212,0)</f>
        <v>0</v>
      </c>
      <c r="BJ212" s="25" t="s">
        <v>89</v>
      </c>
      <c r="BK212" s="249">
        <f>ROUND(I212*H212,2)</f>
        <v>0</v>
      </c>
      <c r="BL212" s="25" t="s">
        <v>299</v>
      </c>
      <c r="BM212" s="25" t="s">
        <v>4868</v>
      </c>
    </row>
    <row r="213" s="13" customFormat="1">
      <c r="B213" s="261"/>
      <c r="C213" s="262"/>
      <c r="D213" s="252" t="s">
        <v>301</v>
      </c>
      <c r="E213" s="263" t="s">
        <v>80</v>
      </c>
      <c r="F213" s="264" t="s">
        <v>4869</v>
      </c>
      <c r="G213" s="262"/>
      <c r="H213" s="265">
        <v>298.75</v>
      </c>
      <c r="I213" s="266"/>
      <c r="J213" s="262"/>
      <c r="K213" s="262"/>
      <c r="L213" s="267"/>
      <c r="M213" s="268"/>
      <c r="N213" s="269"/>
      <c r="O213" s="269"/>
      <c r="P213" s="269"/>
      <c r="Q213" s="269"/>
      <c r="R213" s="269"/>
      <c r="S213" s="269"/>
      <c r="T213" s="270"/>
      <c r="AT213" s="271" t="s">
        <v>301</v>
      </c>
      <c r="AU213" s="271" t="s">
        <v>89</v>
      </c>
      <c r="AV213" s="13" t="s">
        <v>91</v>
      </c>
      <c r="AW213" s="13" t="s">
        <v>44</v>
      </c>
      <c r="AX213" s="13" t="s">
        <v>82</v>
      </c>
      <c r="AY213" s="271" t="s">
        <v>291</v>
      </c>
    </row>
    <row r="214" s="15" customFormat="1">
      <c r="B214" s="283"/>
      <c r="C214" s="284"/>
      <c r="D214" s="252" t="s">
        <v>301</v>
      </c>
      <c r="E214" s="285" t="s">
        <v>80</v>
      </c>
      <c r="F214" s="286" t="s">
        <v>315</v>
      </c>
      <c r="G214" s="284"/>
      <c r="H214" s="287">
        <v>298.75</v>
      </c>
      <c r="I214" s="288"/>
      <c r="J214" s="284"/>
      <c r="K214" s="284"/>
      <c r="L214" s="289"/>
      <c r="M214" s="290"/>
      <c r="N214" s="291"/>
      <c r="O214" s="291"/>
      <c r="P214" s="291"/>
      <c r="Q214" s="291"/>
      <c r="R214" s="291"/>
      <c r="S214" s="291"/>
      <c r="T214" s="292"/>
      <c r="AT214" s="293" t="s">
        <v>301</v>
      </c>
      <c r="AU214" s="293" t="s">
        <v>89</v>
      </c>
      <c r="AV214" s="15" t="s">
        <v>299</v>
      </c>
      <c r="AW214" s="15" t="s">
        <v>44</v>
      </c>
      <c r="AX214" s="15" t="s">
        <v>89</v>
      </c>
      <c r="AY214" s="293" t="s">
        <v>291</v>
      </c>
    </row>
    <row r="215" s="1" customFormat="1" ht="25.5" customHeight="1">
      <c r="B215" s="48"/>
      <c r="C215" s="238" t="s">
        <v>676</v>
      </c>
      <c r="D215" s="238" t="s">
        <v>294</v>
      </c>
      <c r="E215" s="239" t="s">
        <v>4870</v>
      </c>
      <c r="F215" s="240" t="s">
        <v>4871</v>
      </c>
      <c r="G215" s="241" t="s">
        <v>401</v>
      </c>
      <c r="H215" s="242">
        <v>684.60000000000002</v>
      </c>
      <c r="I215" s="243"/>
      <c r="J215" s="244">
        <f>ROUND(I215*H215,2)</f>
        <v>0</v>
      </c>
      <c r="K215" s="240" t="s">
        <v>386</v>
      </c>
      <c r="L215" s="74"/>
      <c r="M215" s="245" t="s">
        <v>80</v>
      </c>
      <c r="N215" s="246" t="s">
        <v>52</v>
      </c>
      <c r="O215" s="49"/>
      <c r="P215" s="247">
        <f>O215*H215</f>
        <v>0</v>
      </c>
      <c r="Q215" s="247">
        <v>0</v>
      </c>
      <c r="R215" s="247">
        <f>Q215*H215</f>
        <v>0</v>
      </c>
      <c r="S215" s="247">
        <v>0</v>
      </c>
      <c r="T215" s="248">
        <f>S215*H215</f>
        <v>0</v>
      </c>
      <c r="AR215" s="25" t="s">
        <v>299</v>
      </c>
      <c r="AT215" s="25" t="s">
        <v>294</v>
      </c>
      <c r="AU215" s="25" t="s">
        <v>89</v>
      </c>
      <c r="AY215" s="25" t="s">
        <v>291</v>
      </c>
      <c r="BE215" s="249">
        <f>IF(N215="základní",J215,0)</f>
        <v>0</v>
      </c>
      <c r="BF215" s="249">
        <f>IF(N215="snížená",J215,0)</f>
        <v>0</v>
      </c>
      <c r="BG215" s="249">
        <f>IF(N215="zákl. přenesená",J215,0)</f>
        <v>0</v>
      </c>
      <c r="BH215" s="249">
        <f>IF(N215="sníž. přenesená",J215,0)</f>
        <v>0</v>
      </c>
      <c r="BI215" s="249">
        <f>IF(N215="nulová",J215,0)</f>
        <v>0</v>
      </c>
      <c r="BJ215" s="25" t="s">
        <v>89</v>
      </c>
      <c r="BK215" s="249">
        <f>ROUND(I215*H215,2)</f>
        <v>0</v>
      </c>
      <c r="BL215" s="25" t="s">
        <v>299</v>
      </c>
      <c r="BM215" s="25" t="s">
        <v>4872</v>
      </c>
    </row>
    <row r="216" s="13" customFormat="1">
      <c r="B216" s="261"/>
      <c r="C216" s="262"/>
      <c r="D216" s="252" t="s">
        <v>301</v>
      </c>
      <c r="E216" s="263" t="s">
        <v>80</v>
      </c>
      <c r="F216" s="264" t="s">
        <v>4860</v>
      </c>
      <c r="G216" s="262"/>
      <c r="H216" s="265">
        <v>684.60000000000002</v>
      </c>
      <c r="I216" s="266"/>
      <c r="J216" s="262"/>
      <c r="K216" s="262"/>
      <c r="L216" s="267"/>
      <c r="M216" s="268"/>
      <c r="N216" s="269"/>
      <c r="O216" s="269"/>
      <c r="P216" s="269"/>
      <c r="Q216" s="269"/>
      <c r="R216" s="269"/>
      <c r="S216" s="269"/>
      <c r="T216" s="270"/>
      <c r="AT216" s="271" t="s">
        <v>301</v>
      </c>
      <c r="AU216" s="271" t="s">
        <v>89</v>
      </c>
      <c r="AV216" s="13" t="s">
        <v>91</v>
      </c>
      <c r="AW216" s="13" t="s">
        <v>44</v>
      </c>
      <c r="AX216" s="13" t="s">
        <v>82</v>
      </c>
      <c r="AY216" s="271" t="s">
        <v>291</v>
      </c>
    </row>
    <row r="217" s="15" customFormat="1">
      <c r="B217" s="283"/>
      <c r="C217" s="284"/>
      <c r="D217" s="252" t="s">
        <v>301</v>
      </c>
      <c r="E217" s="285" t="s">
        <v>80</v>
      </c>
      <c r="F217" s="286" t="s">
        <v>315</v>
      </c>
      <c r="G217" s="284"/>
      <c r="H217" s="287">
        <v>684.60000000000002</v>
      </c>
      <c r="I217" s="288"/>
      <c r="J217" s="284"/>
      <c r="K217" s="284"/>
      <c r="L217" s="289"/>
      <c r="M217" s="290"/>
      <c r="N217" s="291"/>
      <c r="O217" s="291"/>
      <c r="P217" s="291"/>
      <c r="Q217" s="291"/>
      <c r="R217" s="291"/>
      <c r="S217" s="291"/>
      <c r="T217" s="292"/>
      <c r="AT217" s="293" t="s">
        <v>301</v>
      </c>
      <c r="AU217" s="293" t="s">
        <v>89</v>
      </c>
      <c r="AV217" s="15" t="s">
        <v>299</v>
      </c>
      <c r="AW217" s="15" t="s">
        <v>44</v>
      </c>
      <c r="AX217" s="15" t="s">
        <v>89</v>
      </c>
      <c r="AY217" s="293" t="s">
        <v>291</v>
      </c>
    </row>
    <row r="218" s="1" customFormat="1" ht="16.5" customHeight="1">
      <c r="B218" s="48"/>
      <c r="C218" s="238" t="s">
        <v>680</v>
      </c>
      <c r="D218" s="238" t="s">
        <v>294</v>
      </c>
      <c r="E218" s="239" t="s">
        <v>3409</v>
      </c>
      <c r="F218" s="240" t="s">
        <v>3410</v>
      </c>
      <c r="G218" s="241" t="s">
        <v>385</v>
      </c>
      <c r="H218" s="242">
        <v>54</v>
      </c>
      <c r="I218" s="243"/>
      <c r="J218" s="244">
        <f>ROUND(I218*H218,2)</f>
        <v>0</v>
      </c>
      <c r="K218" s="240" t="s">
        <v>386</v>
      </c>
      <c r="L218" s="74"/>
      <c r="M218" s="245" t="s">
        <v>80</v>
      </c>
      <c r="N218" s="246" t="s">
        <v>52</v>
      </c>
      <c r="O218" s="49"/>
      <c r="P218" s="247">
        <f>O218*H218</f>
        <v>0</v>
      </c>
      <c r="Q218" s="247">
        <v>0</v>
      </c>
      <c r="R218" s="247">
        <f>Q218*H218</f>
        <v>0</v>
      </c>
      <c r="S218" s="247">
        <v>0</v>
      </c>
      <c r="T218" s="248">
        <f>S218*H218</f>
        <v>0</v>
      </c>
      <c r="AR218" s="25" t="s">
        <v>299</v>
      </c>
      <c r="AT218" s="25" t="s">
        <v>294</v>
      </c>
      <c r="AU218" s="25" t="s">
        <v>89</v>
      </c>
      <c r="AY218" s="25" t="s">
        <v>291</v>
      </c>
      <c r="BE218" s="249">
        <f>IF(N218="základní",J218,0)</f>
        <v>0</v>
      </c>
      <c r="BF218" s="249">
        <f>IF(N218="snížená",J218,0)</f>
        <v>0</v>
      </c>
      <c r="BG218" s="249">
        <f>IF(N218="zákl. přenesená",J218,0)</f>
        <v>0</v>
      </c>
      <c r="BH218" s="249">
        <f>IF(N218="sníž. přenesená",J218,0)</f>
        <v>0</v>
      </c>
      <c r="BI218" s="249">
        <f>IF(N218="nulová",J218,0)</f>
        <v>0</v>
      </c>
      <c r="BJ218" s="25" t="s">
        <v>89</v>
      </c>
      <c r="BK218" s="249">
        <f>ROUND(I218*H218,2)</f>
        <v>0</v>
      </c>
      <c r="BL218" s="25" t="s">
        <v>299</v>
      </c>
      <c r="BM218" s="25" t="s">
        <v>4873</v>
      </c>
    </row>
    <row r="219" s="13" customFormat="1">
      <c r="B219" s="261"/>
      <c r="C219" s="262"/>
      <c r="D219" s="252" t="s">
        <v>301</v>
      </c>
      <c r="E219" s="263" t="s">
        <v>80</v>
      </c>
      <c r="F219" s="264" t="s">
        <v>4874</v>
      </c>
      <c r="G219" s="262"/>
      <c r="H219" s="265">
        <v>54</v>
      </c>
      <c r="I219" s="266"/>
      <c r="J219" s="262"/>
      <c r="K219" s="262"/>
      <c r="L219" s="267"/>
      <c r="M219" s="268"/>
      <c r="N219" s="269"/>
      <c r="O219" s="269"/>
      <c r="P219" s="269"/>
      <c r="Q219" s="269"/>
      <c r="R219" s="269"/>
      <c r="S219" s="269"/>
      <c r="T219" s="270"/>
      <c r="AT219" s="271" t="s">
        <v>301</v>
      </c>
      <c r="AU219" s="271" t="s">
        <v>89</v>
      </c>
      <c r="AV219" s="13" t="s">
        <v>91</v>
      </c>
      <c r="AW219" s="13" t="s">
        <v>44</v>
      </c>
      <c r="AX219" s="13" t="s">
        <v>82</v>
      </c>
      <c r="AY219" s="271" t="s">
        <v>291</v>
      </c>
    </row>
    <row r="220" s="15" customFormat="1">
      <c r="B220" s="283"/>
      <c r="C220" s="284"/>
      <c r="D220" s="252" t="s">
        <v>301</v>
      </c>
      <c r="E220" s="285" t="s">
        <v>80</v>
      </c>
      <c r="F220" s="286" t="s">
        <v>315</v>
      </c>
      <c r="G220" s="284"/>
      <c r="H220" s="287">
        <v>54</v>
      </c>
      <c r="I220" s="288"/>
      <c r="J220" s="284"/>
      <c r="K220" s="284"/>
      <c r="L220" s="289"/>
      <c r="M220" s="290"/>
      <c r="N220" s="291"/>
      <c r="O220" s="291"/>
      <c r="P220" s="291"/>
      <c r="Q220" s="291"/>
      <c r="R220" s="291"/>
      <c r="S220" s="291"/>
      <c r="T220" s="292"/>
      <c r="AT220" s="293" t="s">
        <v>301</v>
      </c>
      <c r="AU220" s="293" t="s">
        <v>89</v>
      </c>
      <c r="AV220" s="15" t="s">
        <v>299</v>
      </c>
      <c r="AW220" s="15" t="s">
        <v>44</v>
      </c>
      <c r="AX220" s="15" t="s">
        <v>89</v>
      </c>
      <c r="AY220" s="293" t="s">
        <v>291</v>
      </c>
    </row>
    <row r="221" s="1" customFormat="1" ht="16.5" customHeight="1">
      <c r="B221" s="48"/>
      <c r="C221" s="238" t="s">
        <v>684</v>
      </c>
      <c r="D221" s="238" t="s">
        <v>294</v>
      </c>
      <c r="E221" s="239" t="s">
        <v>3448</v>
      </c>
      <c r="F221" s="240" t="s">
        <v>3449</v>
      </c>
      <c r="G221" s="241" t="s">
        <v>636</v>
      </c>
      <c r="H221" s="304"/>
      <c r="I221" s="243"/>
      <c r="J221" s="244">
        <f>ROUND(I221*H221,2)</f>
        <v>0</v>
      </c>
      <c r="K221" s="240" t="s">
        <v>386</v>
      </c>
      <c r="L221" s="74"/>
      <c r="M221" s="245" t="s">
        <v>80</v>
      </c>
      <c r="N221" s="246" t="s">
        <v>52</v>
      </c>
      <c r="O221" s="49"/>
      <c r="P221" s="247">
        <f>O221*H221</f>
        <v>0</v>
      </c>
      <c r="Q221" s="247">
        <v>0</v>
      </c>
      <c r="R221" s="247">
        <f>Q221*H221</f>
        <v>0</v>
      </c>
      <c r="S221" s="247">
        <v>0</v>
      </c>
      <c r="T221" s="248">
        <f>S221*H221</f>
        <v>0</v>
      </c>
      <c r="AR221" s="25" t="s">
        <v>299</v>
      </c>
      <c r="AT221" s="25" t="s">
        <v>294</v>
      </c>
      <c r="AU221" s="25" t="s">
        <v>89</v>
      </c>
      <c r="AY221" s="25" t="s">
        <v>291</v>
      </c>
      <c r="BE221" s="249">
        <f>IF(N221="základní",J221,0)</f>
        <v>0</v>
      </c>
      <c r="BF221" s="249">
        <f>IF(N221="snížená",J221,0)</f>
        <v>0</v>
      </c>
      <c r="BG221" s="249">
        <f>IF(N221="zákl. přenesená",J221,0)</f>
        <v>0</v>
      </c>
      <c r="BH221" s="249">
        <f>IF(N221="sníž. přenesená",J221,0)</f>
        <v>0</v>
      </c>
      <c r="BI221" s="249">
        <f>IF(N221="nulová",J221,0)</f>
        <v>0</v>
      </c>
      <c r="BJ221" s="25" t="s">
        <v>89</v>
      </c>
      <c r="BK221" s="249">
        <f>ROUND(I221*H221,2)</f>
        <v>0</v>
      </c>
      <c r="BL221" s="25" t="s">
        <v>299</v>
      </c>
      <c r="BM221" s="25" t="s">
        <v>4875</v>
      </c>
    </row>
    <row r="222" s="1" customFormat="1" ht="16.5" customHeight="1">
      <c r="B222" s="48"/>
      <c r="C222" s="238" t="s">
        <v>688</v>
      </c>
      <c r="D222" s="238" t="s">
        <v>294</v>
      </c>
      <c r="E222" s="239" t="s">
        <v>3451</v>
      </c>
      <c r="F222" s="240" t="s">
        <v>3452</v>
      </c>
      <c r="G222" s="241" t="s">
        <v>636</v>
      </c>
      <c r="H222" s="304"/>
      <c r="I222" s="243"/>
      <c r="J222" s="244">
        <f>ROUND(I222*H222,2)</f>
        <v>0</v>
      </c>
      <c r="K222" s="240" t="s">
        <v>386</v>
      </c>
      <c r="L222" s="74"/>
      <c r="M222" s="245" t="s">
        <v>80</v>
      </c>
      <c r="N222" s="246" t="s">
        <v>52</v>
      </c>
      <c r="O222" s="49"/>
      <c r="P222" s="247">
        <f>O222*H222</f>
        <v>0</v>
      </c>
      <c r="Q222" s="247">
        <v>0</v>
      </c>
      <c r="R222" s="247">
        <f>Q222*H222</f>
        <v>0</v>
      </c>
      <c r="S222" s="247">
        <v>0</v>
      </c>
      <c r="T222" s="248">
        <f>S222*H222</f>
        <v>0</v>
      </c>
      <c r="AR222" s="25" t="s">
        <v>299</v>
      </c>
      <c r="AT222" s="25" t="s">
        <v>294</v>
      </c>
      <c r="AU222" s="25" t="s">
        <v>89</v>
      </c>
      <c r="AY222" s="25" t="s">
        <v>291</v>
      </c>
      <c r="BE222" s="249">
        <f>IF(N222="základní",J222,0)</f>
        <v>0</v>
      </c>
      <c r="BF222" s="249">
        <f>IF(N222="snížená",J222,0)</f>
        <v>0</v>
      </c>
      <c r="BG222" s="249">
        <f>IF(N222="zákl. přenesená",J222,0)</f>
        <v>0</v>
      </c>
      <c r="BH222" s="249">
        <f>IF(N222="sníž. přenesená",J222,0)</f>
        <v>0</v>
      </c>
      <c r="BI222" s="249">
        <f>IF(N222="nulová",J222,0)</f>
        <v>0</v>
      </c>
      <c r="BJ222" s="25" t="s">
        <v>89</v>
      </c>
      <c r="BK222" s="249">
        <f>ROUND(I222*H222,2)</f>
        <v>0</v>
      </c>
      <c r="BL222" s="25" t="s">
        <v>299</v>
      </c>
      <c r="BM222" s="25" t="s">
        <v>4876</v>
      </c>
    </row>
    <row r="223" s="11" customFormat="1" ht="37.44001" customHeight="1">
      <c r="B223" s="222"/>
      <c r="C223" s="223"/>
      <c r="D223" s="224" t="s">
        <v>81</v>
      </c>
      <c r="E223" s="225" t="s">
        <v>3454</v>
      </c>
      <c r="F223" s="225" t="s">
        <v>3455</v>
      </c>
      <c r="G223" s="223"/>
      <c r="H223" s="223"/>
      <c r="I223" s="226"/>
      <c r="J223" s="227">
        <f>BK223</f>
        <v>0</v>
      </c>
      <c r="K223" s="223"/>
      <c r="L223" s="228"/>
      <c r="M223" s="229"/>
      <c r="N223" s="230"/>
      <c r="O223" s="230"/>
      <c r="P223" s="231">
        <f>SUM(P224:P329)</f>
        <v>0</v>
      </c>
      <c r="Q223" s="230"/>
      <c r="R223" s="231">
        <f>SUM(R224:R329)</f>
        <v>0</v>
      </c>
      <c r="S223" s="230"/>
      <c r="T223" s="232">
        <f>SUM(T224:T329)</f>
        <v>0</v>
      </c>
      <c r="AR223" s="233" t="s">
        <v>89</v>
      </c>
      <c r="AT223" s="234" t="s">
        <v>81</v>
      </c>
      <c r="AU223" s="234" t="s">
        <v>82</v>
      </c>
      <c r="AY223" s="233" t="s">
        <v>291</v>
      </c>
      <c r="BK223" s="235">
        <f>SUM(BK224:BK329)</f>
        <v>0</v>
      </c>
    </row>
    <row r="224" s="1" customFormat="1" ht="16.5" customHeight="1">
      <c r="B224" s="48"/>
      <c r="C224" s="238" t="s">
        <v>692</v>
      </c>
      <c r="D224" s="238" t="s">
        <v>294</v>
      </c>
      <c r="E224" s="239" t="s">
        <v>3456</v>
      </c>
      <c r="F224" s="240" t="s">
        <v>3457</v>
      </c>
      <c r="G224" s="241" t="s">
        <v>3458</v>
      </c>
      <c r="H224" s="242">
        <v>41.850000000000001</v>
      </c>
      <c r="I224" s="243"/>
      <c r="J224" s="244">
        <f>ROUND(I224*H224,2)</f>
        <v>0</v>
      </c>
      <c r="K224" s="240" t="s">
        <v>386</v>
      </c>
      <c r="L224" s="74"/>
      <c r="M224" s="245" t="s">
        <v>80</v>
      </c>
      <c r="N224" s="246" t="s">
        <v>52</v>
      </c>
      <c r="O224" s="49"/>
      <c r="P224" s="247">
        <f>O224*H224</f>
        <v>0</v>
      </c>
      <c r="Q224" s="247">
        <v>0</v>
      </c>
      <c r="R224" s="247">
        <f>Q224*H224</f>
        <v>0</v>
      </c>
      <c r="S224" s="247">
        <v>0</v>
      </c>
      <c r="T224" s="248">
        <f>S224*H224</f>
        <v>0</v>
      </c>
      <c r="AR224" s="25" t="s">
        <v>299</v>
      </c>
      <c r="AT224" s="25" t="s">
        <v>294</v>
      </c>
      <c r="AU224" s="25" t="s">
        <v>89</v>
      </c>
      <c r="AY224" s="25" t="s">
        <v>291</v>
      </c>
      <c r="BE224" s="249">
        <f>IF(N224="základní",J224,0)</f>
        <v>0</v>
      </c>
      <c r="BF224" s="249">
        <f>IF(N224="snížená",J224,0)</f>
        <v>0</v>
      </c>
      <c r="BG224" s="249">
        <f>IF(N224="zákl. přenesená",J224,0)</f>
        <v>0</v>
      </c>
      <c r="BH224" s="249">
        <f>IF(N224="sníž. přenesená",J224,0)</f>
        <v>0</v>
      </c>
      <c r="BI224" s="249">
        <f>IF(N224="nulová",J224,0)</f>
        <v>0</v>
      </c>
      <c r="BJ224" s="25" t="s">
        <v>89</v>
      </c>
      <c r="BK224" s="249">
        <f>ROUND(I224*H224,2)</f>
        <v>0</v>
      </c>
      <c r="BL224" s="25" t="s">
        <v>299</v>
      </c>
      <c r="BM224" s="25" t="s">
        <v>4877</v>
      </c>
    </row>
    <row r="225" s="13" customFormat="1">
      <c r="B225" s="261"/>
      <c r="C225" s="262"/>
      <c r="D225" s="252" t="s">
        <v>301</v>
      </c>
      <c r="E225" s="263" t="s">
        <v>80</v>
      </c>
      <c r="F225" s="264" t="s">
        <v>4878</v>
      </c>
      <c r="G225" s="262"/>
      <c r="H225" s="265">
        <v>41.850000000000001</v>
      </c>
      <c r="I225" s="266"/>
      <c r="J225" s="262"/>
      <c r="K225" s="262"/>
      <c r="L225" s="267"/>
      <c r="M225" s="268"/>
      <c r="N225" s="269"/>
      <c r="O225" s="269"/>
      <c r="P225" s="269"/>
      <c r="Q225" s="269"/>
      <c r="R225" s="269"/>
      <c r="S225" s="269"/>
      <c r="T225" s="270"/>
      <c r="AT225" s="271" t="s">
        <v>301</v>
      </c>
      <c r="AU225" s="271" t="s">
        <v>89</v>
      </c>
      <c r="AV225" s="13" t="s">
        <v>91</v>
      </c>
      <c r="AW225" s="13" t="s">
        <v>44</v>
      </c>
      <c r="AX225" s="13" t="s">
        <v>82</v>
      </c>
      <c r="AY225" s="271" t="s">
        <v>291</v>
      </c>
    </row>
    <row r="226" s="15" customFormat="1">
      <c r="B226" s="283"/>
      <c r="C226" s="284"/>
      <c r="D226" s="252" t="s">
        <v>301</v>
      </c>
      <c r="E226" s="285" t="s">
        <v>80</v>
      </c>
      <c r="F226" s="286" t="s">
        <v>315</v>
      </c>
      <c r="G226" s="284"/>
      <c r="H226" s="287">
        <v>41.850000000000001</v>
      </c>
      <c r="I226" s="288"/>
      <c r="J226" s="284"/>
      <c r="K226" s="284"/>
      <c r="L226" s="289"/>
      <c r="M226" s="290"/>
      <c r="N226" s="291"/>
      <c r="O226" s="291"/>
      <c r="P226" s="291"/>
      <c r="Q226" s="291"/>
      <c r="R226" s="291"/>
      <c r="S226" s="291"/>
      <c r="T226" s="292"/>
      <c r="AT226" s="293" t="s">
        <v>301</v>
      </c>
      <c r="AU226" s="293" t="s">
        <v>89</v>
      </c>
      <c r="AV226" s="15" t="s">
        <v>299</v>
      </c>
      <c r="AW226" s="15" t="s">
        <v>44</v>
      </c>
      <c r="AX226" s="15" t="s">
        <v>89</v>
      </c>
      <c r="AY226" s="293" t="s">
        <v>291</v>
      </c>
    </row>
    <row r="227" s="1" customFormat="1" ht="16.5" customHeight="1">
      <c r="B227" s="48"/>
      <c r="C227" s="238" t="s">
        <v>696</v>
      </c>
      <c r="D227" s="238" t="s">
        <v>294</v>
      </c>
      <c r="E227" s="239" t="s">
        <v>3461</v>
      </c>
      <c r="F227" s="240" t="s">
        <v>3462</v>
      </c>
      <c r="G227" s="241" t="s">
        <v>3458</v>
      </c>
      <c r="H227" s="242">
        <v>1</v>
      </c>
      <c r="I227" s="243"/>
      <c r="J227" s="244">
        <f>ROUND(I227*H227,2)</f>
        <v>0</v>
      </c>
      <c r="K227" s="240" t="s">
        <v>386</v>
      </c>
      <c r="L227" s="74"/>
      <c r="M227" s="245" t="s">
        <v>80</v>
      </c>
      <c r="N227" s="246" t="s">
        <v>52</v>
      </c>
      <c r="O227" s="49"/>
      <c r="P227" s="247">
        <f>O227*H227</f>
        <v>0</v>
      </c>
      <c r="Q227" s="247">
        <v>0</v>
      </c>
      <c r="R227" s="247">
        <f>Q227*H227</f>
        <v>0</v>
      </c>
      <c r="S227" s="247">
        <v>0</v>
      </c>
      <c r="T227" s="248">
        <f>S227*H227</f>
        <v>0</v>
      </c>
      <c r="AR227" s="25" t="s">
        <v>299</v>
      </c>
      <c r="AT227" s="25" t="s">
        <v>294</v>
      </c>
      <c r="AU227" s="25" t="s">
        <v>89</v>
      </c>
      <c r="AY227" s="25" t="s">
        <v>291</v>
      </c>
      <c r="BE227" s="249">
        <f>IF(N227="základní",J227,0)</f>
        <v>0</v>
      </c>
      <c r="BF227" s="249">
        <f>IF(N227="snížená",J227,0)</f>
        <v>0</v>
      </c>
      <c r="BG227" s="249">
        <f>IF(N227="zákl. přenesená",J227,0)</f>
        <v>0</v>
      </c>
      <c r="BH227" s="249">
        <f>IF(N227="sníž. přenesená",J227,0)</f>
        <v>0</v>
      </c>
      <c r="BI227" s="249">
        <f>IF(N227="nulová",J227,0)</f>
        <v>0</v>
      </c>
      <c r="BJ227" s="25" t="s">
        <v>89</v>
      </c>
      <c r="BK227" s="249">
        <f>ROUND(I227*H227,2)</f>
        <v>0</v>
      </c>
      <c r="BL227" s="25" t="s">
        <v>299</v>
      </c>
      <c r="BM227" s="25" t="s">
        <v>4879</v>
      </c>
    </row>
    <row r="228" s="1" customFormat="1" ht="16.5" customHeight="1">
      <c r="B228" s="48"/>
      <c r="C228" s="238" t="s">
        <v>700</v>
      </c>
      <c r="D228" s="238" t="s">
        <v>294</v>
      </c>
      <c r="E228" s="239" t="s">
        <v>3464</v>
      </c>
      <c r="F228" s="240" t="s">
        <v>3465</v>
      </c>
      <c r="G228" s="241" t="s">
        <v>3466</v>
      </c>
      <c r="H228" s="242">
        <v>1</v>
      </c>
      <c r="I228" s="243"/>
      <c r="J228" s="244">
        <f>ROUND(I228*H228,2)</f>
        <v>0</v>
      </c>
      <c r="K228" s="240" t="s">
        <v>386</v>
      </c>
      <c r="L228" s="74"/>
      <c r="M228" s="245" t="s">
        <v>80</v>
      </c>
      <c r="N228" s="246" t="s">
        <v>52</v>
      </c>
      <c r="O228" s="49"/>
      <c r="P228" s="247">
        <f>O228*H228</f>
        <v>0</v>
      </c>
      <c r="Q228" s="247">
        <v>0</v>
      </c>
      <c r="R228" s="247">
        <f>Q228*H228</f>
        <v>0</v>
      </c>
      <c r="S228" s="247">
        <v>0</v>
      </c>
      <c r="T228" s="248">
        <f>S228*H228</f>
        <v>0</v>
      </c>
      <c r="AR228" s="25" t="s">
        <v>299</v>
      </c>
      <c r="AT228" s="25" t="s">
        <v>294</v>
      </c>
      <c r="AU228" s="25" t="s">
        <v>89</v>
      </c>
      <c r="AY228" s="25" t="s">
        <v>291</v>
      </c>
      <c r="BE228" s="249">
        <f>IF(N228="základní",J228,0)</f>
        <v>0</v>
      </c>
      <c r="BF228" s="249">
        <f>IF(N228="snížená",J228,0)</f>
        <v>0</v>
      </c>
      <c r="BG228" s="249">
        <f>IF(N228="zákl. přenesená",J228,0)</f>
        <v>0</v>
      </c>
      <c r="BH228" s="249">
        <f>IF(N228="sníž. přenesená",J228,0)</f>
        <v>0</v>
      </c>
      <c r="BI228" s="249">
        <f>IF(N228="nulová",J228,0)</f>
        <v>0</v>
      </c>
      <c r="BJ228" s="25" t="s">
        <v>89</v>
      </c>
      <c r="BK228" s="249">
        <f>ROUND(I228*H228,2)</f>
        <v>0</v>
      </c>
      <c r="BL228" s="25" t="s">
        <v>299</v>
      </c>
      <c r="BM228" s="25" t="s">
        <v>4880</v>
      </c>
    </row>
    <row r="229" s="1" customFormat="1" ht="16.5" customHeight="1">
      <c r="B229" s="48"/>
      <c r="C229" s="238" t="s">
        <v>704</v>
      </c>
      <c r="D229" s="238" t="s">
        <v>294</v>
      </c>
      <c r="E229" s="239" t="s">
        <v>3468</v>
      </c>
      <c r="F229" s="240" t="s">
        <v>3469</v>
      </c>
      <c r="G229" s="241" t="s">
        <v>3466</v>
      </c>
      <c r="H229" s="242">
        <v>1</v>
      </c>
      <c r="I229" s="243"/>
      <c r="J229" s="244">
        <f>ROUND(I229*H229,2)</f>
        <v>0</v>
      </c>
      <c r="K229" s="240" t="s">
        <v>386</v>
      </c>
      <c r="L229" s="74"/>
      <c r="M229" s="245" t="s">
        <v>80</v>
      </c>
      <c r="N229" s="246" t="s">
        <v>52</v>
      </c>
      <c r="O229" s="49"/>
      <c r="P229" s="247">
        <f>O229*H229</f>
        <v>0</v>
      </c>
      <c r="Q229" s="247">
        <v>0</v>
      </c>
      <c r="R229" s="247">
        <f>Q229*H229</f>
        <v>0</v>
      </c>
      <c r="S229" s="247">
        <v>0</v>
      </c>
      <c r="T229" s="248">
        <f>S229*H229</f>
        <v>0</v>
      </c>
      <c r="AR229" s="25" t="s">
        <v>299</v>
      </c>
      <c r="AT229" s="25" t="s">
        <v>294</v>
      </c>
      <c r="AU229" s="25" t="s">
        <v>89</v>
      </c>
      <c r="AY229" s="25" t="s">
        <v>291</v>
      </c>
      <c r="BE229" s="249">
        <f>IF(N229="základní",J229,0)</f>
        <v>0</v>
      </c>
      <c r="BF229" s="249">
        <f>IF(N229="snížená",J229,0)</f>
        <v>0</v>
      </c>
      <c r="BG229" s="249">
        <f>IF(N229="zákl. přenesená",J229,0)</f>
        <v>0</v>
      </c>
      <c r="BH229" s="249">
        <f>IF(N229="sníž. přenesená",J229,0)</f>
        <v>0</v>
      </c>
      <c r="BI229" s="249">
        <f>IF(N229="nulová",J229,0)</f>
        <v>0</v>
      </c>
      <c r="BJ229" s="25" t="s">
        <v>89</v>
      </c>
      <c r="BK229" s="249">
        <f>ROUND(I229*H229,2)</f>
        <v>0</v>
      </c>
      <c r="BL229" s="25" t="s">
        <v>299</v>
      </c>
      <c r="BM229" s="25" t="s">
        <v>4881</v>
      </c>
    </row>
    <row r="230" s="1" customFormat="1" ht="16.5" customHeight="1">
      <c r="B230" s="48"/>
      <c r="C230" s="238" t="s">
        <v>708</v>
      </c>
      <c r="D230" s="238" t="s">
        <v>294</v>
      </c>
      <c r="E230" s="239" t="s">
        <v>3471</v>
      </c>
      <c r="F230" s="240" t="s">
        <v>3472</v>
      </c>
      <c r="G230" s="241" t="s">
        <v>3466</v>
      </c>
      <c r="H230" s="242">
        <v>1</v>
      </c>
      <c r="I230" s="243"/>
      <c r="J230" s="244">
        <f>ROUND(I230*H230,2)</f>
        <v>0</v>
      </c>
      <c r="K230" s="240" t="s">
        <v>386</v>
      </c>
      <c r="L230" s="74"/>
      <c r="M230" s="245" t="s">
        <v>80</v>
      </c>
      <c r="N230" s="246" t="s">
        <v>52</v>
      </c>
      <c r="O230" s="49"/>
      <c r="P230" s="247">
        <f>O230*H230</f>
        <v>0</v>
      </c>
      <c r="Q230" s="247">
        <v>0</v>
      </c>
      <c r="R230" s="247">
        <f>Q230*H230</f>
        <v>0</v>
      </c>
      <c r="S230" s="247">
        <v>0</v>
      </c>
      <c r="T230" s="248">
        <f>S230*H230</f>
        <v>0</v>
      </c>
      <c r="AR230" s="25" t="s">
        <v>299</v>
      </c>
      <c r="AT230" s="25" t="s">
        <v>294</v>
      </c>
      <c r="AU230" s="25" t="s">
        <v>89</v>
      </c>
      <c r="AY230" s="25" t="s">
        <v>291</v>
      </c>
      <c r="BE230" s="249">
        <f>IF(N230="základní",J230,0)</f>
        <v>0</v>
      </c>
      <c r="BF230" s="249">
        <f>IF(N230="snížená",J230,0)</f>
        <v>0</v>
      </c>
      <c r="BG230" s="249">
        <f>IF(N230="zákl. přenesená",J230,0)</f>
        <v>0</v>
      </c>
      <c r="BH230" s="249">
        <f>IF(N230="sníž. přenesená",J230,0)</f>
        <v>0</v>
      </c>
      <c r="BI230" s="249">
        <f>IF(N230="nulová",J230,0)</f>
        <v>0</v>
      </c>
      <c r="BJ230" s="25" t="s">
        <v>89</v>
      </c>
      <c r="BK230" s="249">
        <f>ROUND(I230*H230,2)</f>
        <v>0</v>
      </c>
      <c r="BL230" s="25" t="s">
        <v>299</v>
      </c>
      <c r="BM230" s="25" t="s">
        <v>4882</v>
      </c>
    </row>
    <row r="231" s="1" customFormat="1" ht="16.5" customHeight="1">
      <c r="B231" s="48"/>
      <c r="C231" s="238" t="s">
        <v>712</v>
      </c>
      <c r="D231" s="238" t="s">
        <v>294</v>
      </c>
      <c r="E231" s="239" t="s">
        <v>3474</v>
      </c>
      <c r="F231" s="240" t="s">
        <v>3475</v>
      </c>
      <c r="G231" s="241" t="s">
        <v>3458</v>
      </c>
      <c r="H231" s="242">
        <v>5</v>
      </c>
      <c r="I231" s="243"/>
      <c r="J231" s="244">
        <f>ROUND(I231*H231,2)</f>
        <v>0</v>
      </c>
      <c r="K231" s="240" t="s">
        <v>386</v>
      </c>
      <c r="L231" s="74"/>
      <c r="M231" s="245" t="s">
        <v>80</v>
      </c>
      <c r="N231" s="246" t="s">
        <v>52</v>
      </c>
      <c r="O231" s="49"/>
      <c r="P231" s="247">
        <f>O231*H231</f>
        <v>0</v>
      </c>
      <c r="Q231" s="247">
        <v>0</v>
      </c>
      <c r="R231" s="247">
        <f>Q231*H231</f>
        <v>0</v>
      </c>
      <c r="S231" s="247">
        <v>0</v>
      </c>
      <c r="T231" s="248">
        <f>S231*H231</f>
        <v>0</v>
      </c>
      <c r="AR231" s="25" t="s">
        <v>299</v>
      </c>
      <c r="AT231" s="25" t="s">
        <v>294</v>
      </c>
      <c r="AU231" s="25" t="s">
        <v>89</v>
      </c>
      <c r="AY231" s="25" t="s">
        <v>291</v>
      </c>
      <c r="BE231" s="249">
        <f>IF(N231="základní",J231,0)</f>
        <v>0</v>
      </c>
      <c r="BF231" s="249">
        <f>IF(N231="snížená",J231,0)</f>
        <v>0</v>
      </c>
      <c r="BG231" s="249">
        <f>IF(N231="zákl. přenesená",J231,0)</f>
        <v>0</v>
      </c>
      <c r="BH231" s="249">
        <f>IF(N231="sníž. přenesená",J231,0)</f>
        <v>0</v>
      </c>
      <c r="BI231" s="249">
        <f>IF(N231="nulová",J231,0)</f>
        <v>0</v>
      </c>
      <c r="BJ231" s="25" t="s">
        <v>89</v>
      </c>
      <c r="BK231" s="249">
        <f>ROUND(I231*H231,2)</f>
        <v>0</v>
      </c>
      <c r="BL231" s="25" t="s">
        <v>299</v>
      </c>
      <c r="BM231" s="25" t="s">
        <v>4883</v>
      </c>
    </row>
    <row r="232" s="1" customFormat="1" ht="16.5" customHeight="1">
      <c r="B232" s="48"/>
      <c r="C232" s="238" t="s">
        <v>716</v>
      </c>
      <c r="D232" s="238" t="s">
        <v>294</v>
      </c>
      <c r="E232" s="239" t="s">
        <v>3477</v>
      </c>
      <c r="F232" s="240" t="s">
        <v>3478</v>
      </c>
      <c r="G232" s="241" t="s">
        <v>3458</v>
      </c>
      <c r="H232" s="242">
        <v>1</v>
      </c>
      <c r="I232" s="243"/>
      <c r="J232" s="244">
        <f>ROUND(I232*H232,2)</f>
        <v>0</v>
      </c>
      <c r="K232" s="240" t="s">
        <v>386</v>
      </c>
      <c r="L232" s="74"/>
      <c r="M232" s="245" t="s">
        <v>80</v>
      </c>
      <c r="N232" s="246" t="s">
        <v>52</v>
      </c>
      <c r="O232" s="49"/>
      <c r="P232" s="247">
        <f>O232*H232</f>
        <v>0</v>
      </c>
      <c r="Q232" s="247">
        <v>0</v>
      </c>
      <c r="R232" s="247">
        <f>Q232*H232</f>
        <v>0</v>
      </c>
      <c r="S232" s="247">
        <v>0</v>
      </c>
      <c r="T232" s="248">
        <f>S232*H232</f>
        <v>0</v>
      </c>
      <c r="AR232" s="25" t="s">
        <v>299</v>
      </c>
      <c r="AT232" s="25" t="s">
        <v>294</v>
      </c>
      <c r="AU232" s="25" t="s">
        <v>89</v>
      </c>
      <c r="AY232" s="25" t="s">
        <v>291</v>
      </c>
      <c r="BE232" s="249">
        <f>IF(N232="základní",J232,0)</f>
        <v>0</v>
      </c>
      <c r="BF232" s="249">
        <f>IF(N232="snížená",J232,0)</f>
        <v>0</v>
      </c>
      <c r="BG232" s="249">
        <f>IF(N232="zákl. přenesená",J232,0)</f>
        <v>0</v>
      </c>
      <c r="BH232" s="249">
        <f>IF(N232="sníž. přenesená",J232,0)</f>
        <v>0</v>
      </c>
      <c r="BI232" s="249">
        <f>IF(N232="nulová",J232,0)</f>
        <v>0</v>
      </c>
      <c r="BJ232" s="25" t="s">
        <v>89</v>
      </c>
      <c r="BK232" s="249">
        <f>ROUND(I232*H232,2)</f>
        <v>0</v>
      </c>
      <c r="BL232" s="25" t="s">
        <v>299</v>
      </c>
      <c r="BM232" s="25" t="s">
        <v>4884</v>
      </c>
    </row>
    <row r="233" s="1" customFormat="1" ht="16.5" customHeight="1">
      <c r="B233" s="48"/>
      <c r="C233" s="238" t="s">
        <v>720</v>
      </c>
      <c r="D233" s="238" t="s">
        <v>294</v>
      </c>
      <c r="E233" s="239" t="s">
        <v>3486</v>
      </c>
      <c r="F233" s="240" t="s">
        <v>3487</v>
      </c>
      <c r="G233" s="241" t="s">
        <v>401</v>
      </c>
      <c r="H233" s="242">
        <v>128.09999999999999</v>
      </c>
      <c r="I233" s="243"/>
      <c r="J233" s="244">
        <f>ROUND(I233*H233,2)</f>
        <v>0</v>
      </c>
      <c r="K233" s="240" t="s">
        <v>386</v>
      </c>
      <c r="L233" s="74"/>
      <c r="M233" s="245" t="s">
        <v>80</v>
      </c>
      <c r="N233" s="246" t="s">
        <v>52</v>
      </c>
      <c r="O233" s="49"/>
      <c r="P233" s="247">
        <f>O233*H233</f>
        <v>0</v>
      </c>
      <c r="Q233" s="247">
        <v>0</v>
      </c>
      <c r="R233" s="247">
        <f>Q233*H233</f>
        <v>0</v>
      </c>
      <c r="S233" s="247">
        <v>0</v>
      </c>
      <c r="T233" s="248">
        <f>S233*H233</f>
        <v>0</v>
      </c>
      <c r="AR233" s="25" t="s">
        <v>299</v>
      </c>
      <c r="AT233" s="25" t="s">
        <v>294</v>
      </c>
      <c r="AU233" s="25" t="s">
        <v>89</v>
      </c>
      <c r="AY233" s="25" t="s">
        <v>291</v>
      </c>
      <c r="BE233" s="249">
        <f>IF(N233="základní",J233,0)</f>
        <v>0</v>
      </c>
      <c r="BF233" s="249">
        <f>IF(N233="snížená",J233,0)</f>
        <v>0</v>
      </c>
      <c r="BG233" s="249">
        <f>IF(N233="zákl. přenesená",J233,0)</f>
        <v>0</v>
      </c>
      <c r="BH233" s="249">
        <f>IF(N233="sníž. přenesená",J233,0)</f>
        <v>0</v>
      </c>
      <c r="BI233" s="249">
        <f>IF(N233="nulová",J233,0)</f>
        <v>0</v>
      </c>
      <c r="BJ233" s="25" t="s">
        <v>89</v>
      </c>
      <c r="BK233" s="249">
        <f>ROUND(I233*H233,2)</f>
        <v>0</v>
      </c>
      <c r="BL233" s="25" t="s">
        <v>299</v>
      </c>
      <c r="BM233" s="25" t="s">
        <v>4885</v>
      </c>
    </row>
    <row r="234" s="13" customFormat="1">
      <c r="B234" s="261"/>
      <c r="C234" s="262"/>
      <c r="D234" s="252" t="s">
        <v>301</v>
      </c>
      <c r="E234" s="263" t="s">
        <v>80</v>
      </c>
      <c r="F234" s="264" t="s">
        <v>4837</v>
      </c>
      <c r="G234" s="262"/>
      <c r="H234" s="265">
        <v>128.09999999999999</v>
      </c>
      <c r="I234" s="266"/>
      <c r="J234" s="262"/>
      <c r="K234" s="262"/>
      <c r="L234" s="267"/>
      <c r="M234" s="268"/>
      <c r="N234" s="269"/>
      <c r="O234" s="269"/>
      <c r="P234" s="269"/>
      <c r="Q234" s="269"/>
      <c r="R234" s="269"/>
      <c r="S234" s="269"/>
      <c r="T234" s="270"/>
      <c r="AT234" s="271" t="s">
        <v>301</v>
      </c>
      <c r="AU234" s="271" t="s">
        <v>89</v>
      </c>
      <c r="AV234" s="13" t="s">
        <v>91</v>
      </c>
      <c r="AW234" s="13" t="s">
        <v>44</v>
      </c>
      <c r="AX234" s="13" t="s">
        <v>82</v>
      </c>
      <c r="AY234" s="271" t="s">
        <v>291</v>
      </c>
    </row>
    <row r="235" s="15" customFormat="1">
      <c r="B235" s="283"/>
      <c r="C235" s="284"/>
      <c r="D235" s="252" t="s">
        <v>301</v>
      </c>
      <c r="E235" s="285" t="s">
        <v>80</v>
      </c>
      <c r="F235" s="286" t="s">
        <v>315</v>
      </c>
      <c r="G235" s="284"/>
      <c r="H235" s="287">
        <v>128.09999999999999</v>
      </c>
      <c r="I235" s="288"/>
      <c r="J235" s="284"/>
      <c r="K235" s="284"/>
      <c r="L235" s="289"/>
      <c r="M235" s="290"/>
      <c r="N235" s="291"/>
      <c r="O235" s="291"/>
      <c r="P235" s="291"/>
      <c r="Q235" s="291"/>
      <c r="R235" s="291"/>
      <c r="S235" s="291"/>
      <c r="T235" s="292"/>
      <c r="AT235" s="293" t="s">
        <v>301</v>
      </c>
      <c r="AU235" s="293" t="s">
        <v>89</v>
      </c>
      <c r="AV235" s="15" t="s">
        <v>299</v>
      </c>
      <c r="AW235" s="15" t="s">
        <v>44</v>
      </c>
      <c r="AX235" s="15" t="s">
        <v>89</v>
      </c>
      <c r="AY235" s="293" t="s">
        <v>291</v>
      </c>
    </row>
    <row r="236" s="1" customFormat="1" ht="16.5" customHeight="1">
      <c r="B236" s="48"/>
      <c r="C236" s="238" t="s">
        <v>724</v>
      </c>
      <c r="D236" s="238" t="s">
        <v>294</v>
      </c>
      <c r="E236" s="239" t="s">
        <v>4886</v>
      </c>
      <c r="F236" s="240" t="s">
        <v>4887</v>
      </c>
      <c r="G236" s="241" t="s">
        <v>401</v>
      </c>
      <c r="H236" s="242">
        <v>277.19999999999999</v>
      </c>
      <c r="I236" s="243"/>
      <c r="J236" s="244">
        <f>ROUND(I236*H236,2)</f>
        <v>0</v>
      </c>
      <c r="K236" s="240" t="s">
        <v>386</v>
      </c>
      <c r="L236" s="74"/>
      <c r="M236" s="245" t="s">
        <v>80</v>
      </c>
      <c r="N236" s="246" t="s">
        <v>52</v>
      </c>
      <c r="O236" s="49"/>
      <c r="P236" s="247">
        <f>O236*H236</f>
        <v>0</v>
      </c>
      <c r="Q236" s="247">
        <v>0</v>
      </c>
      <c r="R236" s="247">
        <f>Q236*H236</f>
        <v>0</v>
      </c>
      <c r="S236" s="247">
        <v>0</v>
      </c>
      <c r="T236" s="248">
        <f>S236*H236</f>
        <v>0</v>
      </c>
      <c r="AR236" s="25" t="s">
        <v>299</v>
      </c>
      <c r="AT236" s="25" t="s">
        <v>294</v>
      </c>
      <c r="AU236" s="25" t="s">
        <v>89</v>
      </c>
      <c r="AY236" s="25" t="s">
        <v>291</v>
      </c>
      <c r="BE236" s="249">
        <f>IF(N236="základní",J236,0)</f>
        <v>0</v>
      </c>
      <c r="BF236" s="249">
        <f>IF(N236="snížená",J236,0)</f>
        <v>0</v>
      </c>
      <c r="BG236" s="249">
        <f>IF(N236="zákl. přenesená",J236,0)</f>
        <v>0</v>
      </c>
      <c r="BH236" s="249">
        <f>IF(N236="sníž. přenesená",J236,0)</f>
        <v>0</v>
      </c>
      <c r="BI236" s="249">
        <f>IF(N236="nulová",J236,0)</f>
        <v>0</v>
      </c>
      <c r="BJ236" s="25" t="s">
        <v>89</v>
      </c>
      <c r="BK236" s="249">
        <f>ROUND(I236*H236,2)</f>
        <v>0</v>
      </c>
      <c r="BL236" s="25" t="s">
        <v>299</v>
      </c>
      <c r="BM236" s="25" t="s">
        <v>4888</v>
      </c>
    </row>
    <row r="237" s="13" customFormat="1">
      <c r="B237" s="261"/>
      <c r="C237" s="262"/>
      <c r="D237" s="252" t="s">
        <v>301</v>
      </c>
      <c r="E237" s="263" t="s">
        <v>80</v>
      </c>
      <c r="F237" s="264" t="s">
        <v>4841</v>
      </c>
      <c r="G237" s="262"/>
      <c r="H237" s="265">
        <v>277.19999999999999</v>
      </c>
      <c r="I237" s="266"/>
      <c r="J237" s="262"/>
      <c r="K237" s="262"/>
      <c r="L237" s="267"/>
      <c r="M237" s="268"/>
      <c r="N237" s="269"/>
      <c r="O237" s="269"/>
      <c r="P237" s="269"/>
      <c r="Q237" s="269"/>
      <c r="R237" s="269"/>
      <c r="S237" s="269"/>
      <c r="T237" s="270"/>
      <c r="AT237" s="271" t="s">
        <v>301</v>
      </c>
      <c r="AU237" s="271" t="s">
        <v>89</v>
      </c>
      <c r="AV237" s="13" t="s">
        <v>91</v>
      </c>
      <c r="AW237" s="13" t="s">
        <v>44</v>
      </c>
      <c r="AX237" s="13" t="s">
        <v>82</v>
      </c>
      <c r="AY237" s="271" t="s">
        <v>291</v>
      </c>
    </row>
    <row r="238" s="15" customFormat="1">
      <c r="B238" s="283"/>
      <c r="C238" s="284"/>
      <c r="D238" s="252" t="s">
        <v>301</v>
      </c>
      <c r="E238" s="285" t="s">
        <v>80</v>
      </c>
      <c r="F238" s="286" t="s">
        <v>315</v>
      </c>
      <c r="G238" s="284"/>
      <c r="H238" s="287">
        <v>277.19999999999999</v>
      </c>
      <c r="I238" s="288"/>
      <c r="J238" s="284"/>
      <c r="K238" s="284"/>
      <c r="L238" s="289"/>
      <c r="M238" s="290"/>
      <c r="N238" s="291"/>
      <c r="O238" s="291"/>
      <c r="P238" s="291"/>
      <c r="Q238" s="291"/>
      <c r="R238" s="291"/>
      <c r="S238" s="291"/>
      <c r="T238" s="292"/>
      <c r="AT238" s="293" t="s">
        <v>301</v>
      </c>
      <c r="AU238" s="293" t="s">
        <v>89</v>
      </c>
      <c r="AV238" s="15" t="s">
        <v>299</v>
      </c>
      <c r="AW238" s="15" t="s">
        <v>44</v>
      </c>
      <c r="AX238" s="15" t="s">
        <v>89</v>
      </c>
      <c r="AY238" s="293" t="s">
        <v>291</v>
      </c>
    </row>
    <row r="239" s="1" customFormat="1" ht="16.5" customHeight="1">
      <c r="B239" s="48"/>
      <c r="C239" s="238" t="s">
        <v>728</v>
      </c>
      <c r="D239" s="238" t="s">
        <v>294</v>
      </c>
      <c r="E239" s="239" t="s">
        <v>4889</v>
      </c>
      <c r="F239" s="240" t="s">
        <v>4890</v>
      </c>
      <c r="G239" s="241" t="s">
        <v>401</v>
      </c>
      <c r="H239" s="242">
        <v>116.55</v>
      </c>
      <c r="I239" s="243"/>
      <c r="J239" s="244">
        <f>ROUND(I239*H239,2)</f>
        <v>0</v>
      </c>
      <c r="K239" s="240" t="s">
        <v>386</v>
      </c>
      <c r="L239" s="74"/>
      <c r="M239" s="245" t="s">
        <v>80</v>
      </c>
      <c r="N239" s="246" t="s">
        <v>52</v>
      </c>
      <c r="O239" s="49"/>
      <c r="P239" s="247">
        <f>O239*H239</f>
        <v>0</v>
      </c>
      <c r="Q239" s="247">
        <v>0</v>
      </c>
      <c r="R239" s="247">
        <f>Q239*H239</f>
        <v>0</v>
      </c>
      <c r="S239" s="247">
        <v>0</v>
      </c>
      <c r="T239" s="248">
        <f>S239*H239</f>
        <v>0</v>
      </c>
      <c r="AR239" s="25" t="s">
        <v>299</v>
      </c>
      <c r="AT239" s="25" t="s">
        <v>294</v>
      </c>
      <c r="AU239" s="25" t="s">
        <v>89</v>
      </c>
      <c r="AY239" s="25" t="s">
        <v>291</v>
      </c>
      <c r="BE239" s="249">
        <f>IF(N239="základní",J239,0)</f>
        <v>0</v>
      </c>
      <c r="BF239" s="249">
        <f>IF(N239="snížená",J239,0)</f>
        <v>0</v>
      </c>
      <c r="BG239" s="249">
        <f>IF(N239="zákl. přenesená",J239,0)</f>
        <v>0</v>
      </c>
      <c r="BH239" s="249">
        <f>IF(N239="sníž. přenesená",J239,0)</f>
        <v>0</v>
      </c>
      <c r="BI239" s="249">
        <f>IF(N239="nulová",J239,0)</f>
        <v>0</v>
      </c>
      <c r="BJ239" s="25" t="s">
        <v>89</v>
      </c>
      <c r="BK239" s="249">
        <f>ROUND(I239*H239,2)</f>
        <v>0</v>
      </c>
      <c r="BL239" s="25" t="s">
        <v>299</v>
      </c>
      <c r="BM239" s="25" t="s">
        <v>4891</v>
      </c>
    </row>
    <row r="240" s="13" customFormat="1">
      <c r="B240" s="261"/>
      <c r="C240" s="262"/>
      <c r="D240" s="252" t="s">
        <v>301</v>
      </c>
      <c r="E240" s="263" t="s">
        <v>80</v>
      </c>
      <c r="F240" s="264" t="s">
        <v>4845</v>
      </c>
      <c r="G240" s="262"/>
      <c r="H240" s="265">
        <v>116.55</v>
      </c>
      <c r="I240" s="266"/>
      <c r="J240" s="262"/>
      <c r="K240" s="262"/>
      <c r="L240" s="267"/>
      <c r="M240" s="268"/>
      <c r="N240" s="269"/>
      <c r="O240" s="269"/>
      <c r="P240" s="269"/>
      <c r="Q240" s="269"/>
      <c r="R240" s="269"/>
      <c r="S240" s="269"/>
      <c r="T240" s="270"/>
      <c r="AT240" s="271" t="s">
        <v>301</v>
      </c>
      <c r="AU240" s="271" t="s">
        <v>89</v>
      </c>
      <c r="AV240" s="13" t="s">
        <v>91</v>
      </c>
      <c r="AW240" s="13" t="s">
        <v>44</v>
      </c>
      <c r="AX240" s="13" t="s">
        <v>82</v>
      </c>
      <c r="AY240" s="271" t="s">
        <v>291</v>
      </c>
    </row>
    <row r="241" s="15" customFormat="1">
      <c r="B241" s="283"/>
      <c r="C241" s="284"/>
      <c r="D241" s="252" t="s">
        <v>301</v>
      </c>
      <c r="E241" s="285" t="s">
        <v>80</v>
      </c>
      <c r="F241" s="286" t="s">
        <v>315</v>
      </c>
      <c r="G241" s="284"/>
      <c r="H241" s="287">
        <v>116.55</v>
      </c>
      <c r="I241" s="288"/>
      <c r="J241" s="284"/>
      <c r="K241" s="284"/>
      <c r="L241" s="289"/>
      <c r="M241" s="290"/>
      <c r="N241" s="291"/>
      <c r="O241" s="291"/>
      <c r="P241" s="291"/>
      <c r="Q241" s="291"/>
      <c r="R241" s="291"/>
      <c r="S241" s="291"/>
      <c r="T241" s="292"/>
      <c r="AT241" s="293" t="s">
        <v>301</v>
      </c>
      <c r="AU241" s="293" t="s">
        <v>89</v>
      </c>
      <c r="AV241" s="15" t="s">
        <v>299</v>
      </c>
      <c r="AW241" s="15" t="s">
        <v>44</v>
      </c>
      <c r="AX241" s="15" t="s">
        <v>89</v>
      </c>
      <c r="AY241" s="293" t="s">
        <v>291</v>
      </c>
    </row>
    <row r="242" s="1" customFormat="1" ht="16.5" customHeight="1">
      <c r="B242" s="48"/>
      <c r="C242" s="238" t="s">
        <v>732</v>
      </c>
      <c r="D242" s="238" t="s">
        <v>294</v>
      </c>
      <c r="E242" s="239" t="s">
        <v>3495</v>
      </c>
      <c r="F242" s="240" t="s">
        <v>3496</v>
      </c>
      <c r="G242" s="241" t="s">
        <v>401</v>
      </c>
      <c r="H242" s="242">
        <v>15.75</v>
      </c>
      <c r="I242" s="243"/>
      <c r="J242" s="244">
        <f>ROUND(I242*H242,2)</f>
        <v>0</v>
      </c>
      <c r="K242" s="240" t="s">
        <v>386</v>
      </c>
      <c r="L242" s="74"/>
      <c r="M242" s="245" t="s">
        <v>80</v>
      </c>
      <c r="N242" s="246" t="s">
        <v>52</v>
      </c>
      <c r="O242" s="49"/>
      <c r="P242" s="247">
        <f>O242*H242</f>
        <v>0</v>
      </c>
      <c r="Q242" s="247">
        <v>0</v>
      </c>
      <c r="R242" s="247">
        <f>Q242*H242</f>
        <v>0</v>
      </c>
      <c r="S242" s="247">
        <v>0</v>
      </c>
      <c r="T242" s="248">
        <f>S242*H242</f>
        <v>0</v>
      </c>
      <c r="AR242" s="25" t="s">
        <v>299</v>
      </c>
      <c r="AT242" s="25" t="s">
        <v>294</v>
      </c>
      <c r="AU242" s="25" t="s">
        <v>89</v>
      </c>
      <c r="AY242" s="25" t="s">
        <v>291</v>
      </c>
      <c r="BE242" s="249">
        <f>IF(N242="základní",J242,0)</f>
        <v>0</v>
      </c>
      <c r="BF242" s="249">
        <f>IF(N242="snížená",J242,0)</f>
        <v>0</v>
      </c>
      <c r="BG242" s="249">
        <f>IF(N242="zákl. přenesená",J242,0)</f>
        <v>0</v>
      </c>
      <c r="BH242" s="249">
        <f>IF(N242="sníž. přenesená",J242,0)</f>
        <v>0</v>
      </c>
      <c r="BI242" s="249">
        <f>IF(N242="nulová",J242,0)</f>
        <v>0</v>
      </c>
      <c r="BJ242" s="25" t="s">
        <v>89</v>
      </c>
      <c r="BK242" s="249">
        <f>ROUND(I242*H242,2)</f>
        <v>0</v>
      </c>
      <c r="BL242" s="25" t="s">
        <v>299</v>
      </c>
      <c r="BM242" s="25" t="s">
        <v>4892</v>
      </c>
    </row>
    <row r="243" s="13" customFormat="1">
      <c r="B243" s="261"/>
      <c r="C243" s="262"/>
      <c r="D243" s="252" t="s">
        <v>301</v>
      </c>
      <c r="E243" s="263" t="s">
        <v>80</v>
      </c>
      <c r="F243" s="264" t="s">
        <v>4847</v>
      </c>
      <c r="G243" s="262"/>
      <c r="H243" s="265">
        <v>15.75</v>
      </c>
      <c r="I243" s="266"/>
      <c r="J243" s="262"/>
      <c r="K243" s="262"/>
      <c r="L243" s="267"/>
      <c r="M243" s="268"/>
      <c r="N243" s="269"/>
      <c r="O243" s="269"/>
      <c r="P243" s="269"/>
      <c r="Q243" s="269"/>
      <c r="R243" s="269"/>
      <c r="S243" s="269"/>
      <c r="T243" s="270"/>
      <c r="AT243" s="271" t="s">
        <v>301</v>
      </c>
      <c r="AU243" s="271" t="s">
        <v>89</v>
      </c>
      <c r="AV243" s="13" t="s">
        <v>91</v>
      </c>
      <c r="AW243" s="13" t="s">
        <v>44</v>
      </c>
      <c r="AX243" s="13" t="s">
        <v>82</v>
      </c>
      <c r="AY243" s="271" t="s">
        <v>291</v>
      </c>
    </row>
    <row r="244" s="15" customFormat="1">
      <c r="B244" s="283"/>
      <c r="C244" s="284"/>
      <c r="D244" s="252" t="s">
        <v>301</v>
      </c>
      <c r="E244" s="285" t="s">
        <v>80</v>
      </c>
      <c r="F244" s="286" t="s">
        <v>315</v>
      </c>
      <c r="G244" s="284"/>
      <c r="H244" s="287">
        <v>15.75</v>
      </c>
      <c r="I244" s="288"/>
      <c r="J244" s="284"/>
      <c r="K244" s="284"/>
      <c r="L244" s="289"/>
      <c r="M244" s="290"/>
      <c r="N244" s="291"/>
      <c r="O244" s="291"/>
      <c r="P244" s="291"/>
      <c r="Q244" s="291"/>
      <c r="R244" s="291"/>
      <c r="S244" s="291"/>
      <c r="T244" s="292"/>
      <c r="AT244" s="293" t="s">
        <v>301</v>
      </c>
      <c r="AU244" s="293" t="s">
        <v>89</v>
      </c>
      <c r="AV244" s="15" t="s">
        <v>299</v>
      </c>
      <c r="AW244" s="15" t="s">
        <v>44</v>
      </c>
      <c r="AX244" s="15" t="s">
        <v>89</v>
      </c>
      <c r="AY244" s="293" t="s">
        <v>291</v>
      </c>
    </row>
    <row r="245" s="1" customFormat="1" ht="16.5" customHeight="1">
      <c r="B245" s="48"/>
      <c r="C245" s="238" t="s">
        <v>738</v>
      </c>
      <c r="D245" s="238" t="s">
        <v>294</v>
      </c>
      <c r="E245" s="239" t="s">
        <v>4893</v>
      </c>
      <c r="F245" s="240" t="s">
        <v>4894</v>
      </c>
      <c r="G245" s="241" t="s">
        <v>401</v>
      </c>
      <c r="H245" s="242">
        <v>273</v>
      </c>
      <c r="I245" s="243"/>
      <c r="J245" s="244">
        <f>ROUND(I245*H245,2)</f>
        <v>0</v>
      </c>
      <c r="K245" s="240" t="s">
        <v>386</v>
      </c>
      <c r="L245" s="74"/>
      <c r="M245" s="245" t="s">
        <v>80</v>
      </c>
      <c r="N245" s="246" t="s">
        <v>52</v>
      </c>
      <c r="O245" s="49"/>
      <c r="P245" s="247">
        <f>O245*H245</f>
        <v>0</v>
      </c>
      <c r="Q245" s="247">
        <v>0</v>
      </c>
      <c r="R245" s="247">
        <f>Q245*H245</f>
        <v>0</v>
      </c>
      <c r="S245" s="247">
        <v>0</v>
      </c>
      <c r="T245" s="248">
        <f>S245*H245</f>
        <v>0</v>
      </c>
      <c r="AR245" s="25" t="s">
        <v>299</v>
      </c>
      <c r="AT245" s="25" t="s">
        <v>294</v>
      </c>
      <c r="AU245" s="25" t="s">
        <v>89</v>
      </c>
      <c r="AY245" s="25" t="s">
        <v>291</v>
      </c>
      <c r="BE245" s="249">
        <f>IF(N245="základní",J245,0)</f>
        <v>0</v>
      </c>
      <c r="BF245" s="249">
        <f>IF(N245="snížená",J245,0)</f>
        <v>0</v>
      </c>
      <c r="BG245" s="249">
        <f>IF(N245="zákl. přenesená",J245,0)</f>
        <v>0</v>
      </c>
      <c r="BH245" s="249">
        <f>IF(N245="sníž. přenesená",J245,0)</f>
        <v>0</v>
      </c>
      <c r="BI245" s="249">
        <f>IF(N245="nulová",J245,0)</f>
        <v>0</v>
      </c>
      <c r="BJ245" s="25" t="s">
        <v>89</v>
      </c>
      <c r="BK245" s="249">
        <f>ROUND(I245*H245,2)</f>
        <v>0</v>
      </c>
      <c r="BL245" s="25" t="s">
        <v>299</v>
      </c>
      <c r="BM245" s="25" t="s">
        <v>4895</v>
      </c>
    </row>
    <row r="246" s="13" customFormat="1">
      <c r="B246" s="261"/>
      <c r="C246" s="262"/>
      <c r="D246" s="252" t="s">
        <v>301</v>
      </c>
      <c r="E246" s="263" t="s">
        <v>80</v>
      </c>
      <c r="F246" s="264" t="s">
        <v>4851</v>
      </c>
      <c r="G246" s="262"/>
      <c r="H246" s="265">
        <v>273</v>
      </c>
      <c r="I246" s="266"/>
      <c r="J246" s="262"/>
      <c r="K246" s="262"/>
      <c r="L246" s="267"/>
      <c r="M246" s="268"/>
      <c r="N246" s="269"/>
      <c r="O246" s="269"/>
      <c r="P246" s="269"/>
      <c r="Q246" s="269"/>
      <c r="R246" s="269"/>
      <c r="S246" s="269"/>
      <c r="T246" s="270"/>
      <c r="AT246" s="271" t="s">
        <v>301</v>
      </c>
      <c r="AU246" s="271" t="s">
        <v>89</v>
      </c>
      <c r="AV246" s="13" t="s">
        <v>91</v>
      </c>
      <c r="AW246" s="13" t="s">
        <v>44</v>
      </c>
      <c r="AX246" s="13" t="s">
        <v>82</v>
      </c>
      <c r="AY246" s="271" t="s">
        <v>291</v>
      </c>
    </row>
    <row r="247" s="15" customFormat="1">
      <c r="B247" s="283"/>
      <c r="C247" s="284"/>
      <c r="D247" s="252" t="s">
        <v>301</v>
      </c>
      <c r="E247" s="285" t="s">
        <v>80</v>
      </c>
      <c r="F247" s="286" t="s">
        <v>315</v>
      </c>
      <c r="G247" s="284"/>
      <c r="H247" s="287">
        <v>273</v>
      </c>
      <c r="I247" s="288"/>
      <c r="J247" s="284"/>
      <c r="K247" s="284"/>
      <c r="L247" s="289"/>
      <c r="M247" s="290"/>
      <c r="N247" s="291"/>
      <c r="O247" s="291"/>
      <c r="P247" s="291"/>
      <c r="Q247" s="291"/>
      <c r="R247" s="291"/>
      <c r="S247" s="291"/>
      <c r="T247" s="292"/>
      <c r="AT247" s="293" t="s">
        <v>301</v>
      </c>
      <c r="AU247" s="293" t="s">
        <v>89</v>
      </c>
      <c r="AV247" s="15" t="s">
        <v>299</v>
      </c>
      <c r="AW247" s="15" t="s">
        <v>44</v>
      </c>
      <c r="AX247" s="15" t="s">
        <v>89</v>
      </c>
      <c r="AY247" s="293" t="s">
        <v>291</v>
      </c>
    </row>
    <row r="248" s="1" customFormat="1" ht="16.5" customHeight="1">
      <c r="B248" s="48"/>
      <c r="C248" s="238" t="s">
        <v>742</v>
      </c>
      <c r="D248" s="238" t="s">
        <v>294</v>
      </c>
      <c r="E248" s="239" t="s">
        <v>4896</v>
      </c>
      <c r="F248" s="240" t="s">
        <v>4897</v>
      </c>
      <c r="G248" s="241" t="s">
        <v>401</v>
      </c>
      <c r="H248" s="242">
        <v>15.75</v>
      </c>
      <c r="I248" s="243"/>
      <c r="J248" s="244">
        <f>ROUND(I248*H248,2)</f>
        <v>0</v>
      </c>
      <c r="K248" s="240" t="s">
        <v>386</v>
      </c>
      <c r="L248" s="74"/>
      <c r="M248" s="245" t="s">
        <v>80</v>
      </c>
      <c r="N248" s="246" t="s">
        <v>52</v>
      </c>
      <c r="O248" s="49"/>
      <c r="P248" s="247">
        <f>O248*H248</f>
        <v>0</v>
      </c>
      <c r="Q248" s="247">
        <v>0</v>
      </c>
      <c r="R248" s="247">
        <f>Q248*H248</f>
        <v>0</v>
      </c>
      <c r="S248" s="247">
        <v>0</v>
      </c>
      <c r="T248" s="248">
        <f>S248*H248</f>
        <v>0</v>
      </c>
      <c r="AR248" s="25" t="s">
        <v>299</v>
      </c>
      <c r="AT248" s="25" t="s">
        <v>294</v>
      </c>
      <c r="AU248" s="25" t="s">
        <v>89</v>
      </c>
      <c r="AY248" s="25" t="s">
        <v>291</v>
      </c>
      <c r="BE248" s="249">
        <f>IF(N248="základní",J248,0)</f>
        <v>0</v>
      </c>
      <c r="BF248" s="249">
        <f>IF(N248="snížená",J248,0)</f>
        <v>0</v>
      </c>
      <c r="BG248" s="249">
        <f>IF(N248="zákl. přenesená",J248,0)</f>
        <v>0</v>
      </c>
      <c r="BH248" s="249">
        <f>IF(N248="sníž. přenesená",J248,0)</f>
        <v>0</v>
      </c>
      <c r="BI248" s="249">
        <f>IF(N248="nulová",J248,0)</f>
        <v>0</v>
      </c>
      <c r="BJ248" s="25" t="s">
        <v>89</v>
      </c>
      <c r="BK248" s="249">
        <f>ROUND(I248*H248,2)</f>
        <v>0</v>
      </c>
      <c r="BL248" s="25" t="s">
        <v>299</v>
      </c>
      <c r="BM248" s="25" t="s">
        <v>4898</v>
      </c>
    </row>
    <row r="249" s="13" customFormat="1">
      <c r="B249" s="261"/>
      <c r="C249" s="262"/>
      <c r="D249" s="252" t="s">
        <v>301</v>
      </c>
      <c r="E249" s="263" t="s">
        <v>80</v>
      </c>
      <c r="F249" s="264" t="s">
        <v>4847</v>
      </c>
      <c r="G249" s="262"/>
      <c r="H249" s="265">
        <v>15.75</v>
      </c>
      <c r="I249" s="266"/>
      <c r="J249" s="262"/>
      <c r="K249" s="262"/>
      <c r="L249" s="267"/>
      <c r="M249" s="268"/>
      <c r="N249" s="269"/>
      <c r="O249" s="269"/>
      <c r="P249" s="269"/>
      <c r="Q249" s="269"/>
      <c r="R249" s="269"/>
      <c r="S249" s="269"/>
      <c r="T249" s="270"/>
      <c r="AT249" s="271" t="s">
        <v>301</v>
      </c>
      <c r="AU249" s="271" t="s">
        <v>89</v>
      </c>
      <c r="AV249" s="13" t="s">
        <v>91</v>
      </c>
      <c r="AW249" s="13" t="s">
        <v>44</v>
      </c>
      <c r="AX249" s="13" t="s">
        <v>82</v>
      </c>
      <c r="AY249" s="271" t="s">
        <v>291</v>
      </c>
    </row>
    <row r="250" s="15" customFormat="1">
      <c r="B250" s="283"/>
      <c r="C250" s="284"/>
      <c r="D250" s="252" t="s">
        <v>301</v>
      </c>
      <c r="E250" s="285" t="s">
        <v>80</v>
      </c>
      <c r="F250" s="286" t="s">
        <v>315</v>
      </c>
      <c r="G250" s="284"/>
      <c r="H250" s="287">
        <v>15.75</v>
      </c>
      <c r="I250" s="288"/>
      <c r="J250" s="284"/>
      <c r="K250" s="284"/>
      <c r="L250" s="289"/>
      <c r="M250" s="290"/>
      <c r="N250" s="291"/>
      <c r="O250" s="291"/>
      <c r="P250" s="291"/>
      <c r="Q250" s="291"/>
      <c r="R250" s="291"/>
      <c r="S250" s="291"/>
      <c r="T250" s="292"/>
      <c r="AT250" s="293" t="s">
        <v>301</v>
      </c>
      <c r="AU250" s="293" t="s">
        <v>89</v>
      </c>
      <c r="AV250" s="15" t="s">
        <v>299</v>
      </c>
      <c r="AW250" s="15" t="s">
        <v>44</v>
      </c>
      <c r="AX250" s="15" t="s">
        <v>89</v>
      </c>
      <c r="AY250" s="293" t="s">
        <v>291</v>
      </c>
    </row>
    <row r="251" s="1" customFormat="1" ht="16.5" customHeight="1">
      <c r="B251" s="48"/>
      <c r="C251" s="238" t="s">
        <v>746</v>
      </c>
      <c r="D251" s="238" t="s">
        <v>294</v>
      </c>
      <c r="E251" s="239" t="s">
        <v>3498</v>
      </c>
      <c r="F251" s="240" t="s">
        <v>3499</v>
      </c>
      <c r="G251" s="241" t="s">
        <v>401</v>
      </c>
      <c r="H251" s="242">
        <v>10</v>
      </c>
      <c r="I251" s="243"/>
      <c r="J251" s="244">
        <f>ROUND(I251*H251,2)</f>
        <v>0</v>
      </c>
      <c r="K251" s="240" t="s">
        <v>386</v>
      </c>
      <c r="L251" s="74"/>
      <c r="M251" s="245" t="s">
        <v>80</v>
      </c>
      <c r="N251" s="246" t="s">
        <v>52</v>
      </c>
      <c r="O251" s="49"/>
      <c r="P251" s="247">
        <f>O251*H251</f>
        <v>0</v>
      </c>
      <c r="Q251" s="247">
        <v>0</v>
      </c>
      <c r="R251" s="247">
        <f>Q251*H251</f>
        <v>0</v>
      </c>
      <c r="S251" s="247">
        <v>0</v>
      </c>
      <c r="T251" s="248">
        <f>S251*H251</f>
        <v>0</v>
      </c>
      <c r="AR251" s="25" t="s">
        <v>299</v>
      </c>
      <c r="AT251" s="25" t="s">
        <v>294</v>
      </c>
      <c r="AU251" s="25" t="s">
        <v>89</v>
      </c>
      <c r="AY251" s="25" t="s">
        <v>291</v>
      </c>
      <c r="BE251" s="249">
        <f>IF(N251="základní",J251,0)</f>
        <v>0</v>
      </c>
      <c r="BF251" s="249">
        <f>IF(N251="snížená",J251,0)</f>
        <v>0</v>
      </c>
      <c r="BG251" s="249">
        <f>IF(N251="zákl. přenesená",J251,0)</f>
        <v>0</v>
      </c>
      <c r="BH251" s="249">
        <f>IF(N251="sníž. přenesená",J251,0)</f>
        <v>0</v>
      </c>
      <c r="BI251" s="249">
        <f>IF(N251="nulová",J251,0)</f>
        <v>0</v>
      </c>
      <c r="BJ251" s="25" t="s">
        <v>89</v>
      </c>
      <c r="BK251" s="249">
        <f>ROUND(I251*H251,2)</f>
        <v>0</v>
      </c>
      <c r="BL251" s="25" t="s">
        <v>299</v>
      </c>
      <c r="BM251" s="25" t="s">
        <v>4899</v>
      </c>
    </row>
    <row r="252" s="13" customFormat="1">
      <c r="B252" s="261"/>
      <c r="C252" s="262"/>
      <c r="D252" s="252" t="s">
        <v>301</v>
      </c>
      <c r="E252" s="263" t="s">
        <v>80</v>
      </c>
      <c r="F252" s="264" t="s">
        <v>4856</v>
      </c>
      <c r="G252" s="262"/>
      <c r="H252" s="265">
        <v>10</v>
      </c>
      <c r="I252" s="266"/>
      <c r="J252" s="262"/>
      <c r="K252" s="262"/>
      <c r="L252" s="267"/>
      <c r="M252" s="268"/>
      <c r="N252" s="269"/>
      <c r="O252" s="269"/>
      <c r="P252" s="269"/>
      <c r="Q252" s="269"/>
      <c r="R252" s="269"/>
      <c r="S252" s="269"/>
      <c r="T252" s="270"/>
      <c r="AT252" s="271" t="s">
        <v>301</v>
      </c>
      <c r="AU252" s="271" t="s">
        <v>89</v>
      </c>
      <c r="AV252" s="13" t="s">
        <v>91</v>
      </c>
      <c r="AW252" s="13" t="s">
        <v>44</v>
      </c>
      <c r="AX252" s="13" t="s">
        <v>82</v>
      </c>
      <c r="AY252" s="271" t="s">
        <v>291</v>
      </c>
    </row>
    <row r="253" s="15" customFormat="1">
      <c r="B253" s="283"/>
      <c r="C253" s="284"/>
      <c r="D253" s="252" t="s">
        <v>301</v>
      </c>
      <c r="E253" s="285" t="s">
        <v>80</v>
      </c>
      <c r="F253" s="286" t="s">
        <v>315</v>
      </c>
      <c r="G253" s="284"/>
      <c r="H253" s="287">
        <v>10</v>
      </c>
      <c r="I253" s="288"/>
      <c r="J253" s="284"/>
      <c r="K253" s="284"/>
      <c r="L253" s="289"/>
      <c r="M253" s="290"/>
      <c r="N253" s="291"/>
      <c r="O253" s="291"/>
      <c r="P253" s="291"/>
      <c r="Q253" s="291"/>
      <c r="R253" s="291"/>
      <c r="S253" s="291"/>
      <c r="T253" s="292"/>
      <c r="AT253" s="293" t="s">
        <v>301</v>
      </c>
      <c r="AU253" s="293" t="s">
        <v>89</v>
      </c>
      <c r="AV253" s="15" t="s">
        <v>299</v>
      </c>
      <c r="AW253" s="15" t="s">
        <v>44</v>
      </c>
      <c r="AX253" s="15" t="s">
        <v>89</v>
      </c>
      <c r="AY253" s="293" t="s">
        <v>291</v>
      </c>
    </row>
    <row r="254" s="1" customFormat="1" ht="16.5" customHeight="1">
      <c r="B254" s="48"/>
      <c r="C254" s="238" t="s">
        <v>752</v>
      </c>
      <c r="D254" s="238" t="s">
        <v>294</v>
      </c>
      <c r="E254" s="239" t="s">
        <v>4900</v>
      </c>
      <c r="F254" s="240" t="s">
        <v>4901</v>
      </c>
      <c r="G254" s="241" t="s">
        <v>401</v>
      </c>
      <c r="H254" s="242">
        <v>684.60000000000002</v>
      </c>
      <c r="I254" s="243"/>
      <c r="J254" s="244">
        <f>ROUND(I254*H254,2)</f>
        <v>0</v>
      </c>
      <c r="K254" s="240" t="s">
        <v>386</v>
      </c>
      <c r="L254" s="74"/>
      <c r="M254" s="245" t="s">
        <v>80</v>
      </c>
      <c r="N254" s="246" t="s">
        <v>52</v>
      </c>
      <c r="O254" s="49"/>
      <c r="P254" s="247">
        <f>O254*H254</f>
        <v>0</v>
      </c>
      <c r="Q254" s="247">
        <v>0</v>
      </c>
      <c r="R254" s="247">
        <f>Q254*H254</f>
        <v>0</v>
      </c>
      <c r="S254" s="247">
        <v>0</v>
      </c>
      <c r="T254" s="248">
        <f>S254*H254</f>
        <v>0</v>
      </c>
      <c r="AR254" s="25" t="s">
        <v>299</v>
      </c>
      <c r="AT254" s="25" t="s">
        <v>294</v>
      </c>
      <c r="AU254" s="25" t="s">
        <v>89</v>
      </c>
      <c r="AY254" s="25" t="s">
        <v>291</v>
      </c>
      <c r="BE254" s="249">
        <f>IF(N254="základní",J254,0)</f>
        <v>0</v>
      </c>
      <c r="BF254" s="249">
        <f>IF(N254="snížená",J254,0)</f>
        <v>0</v>
      </c>
      <c r="BG254" s="249">
        <f>IF(N254="zákl. přenesená",J254,0)</f>
        <v>0</v>
      </c>
      <c r="BH254" s="249">
        <f>IF(N254="sníž. přenesená",J254,0)</f>
        <v>0</v>
      </c>
      <c r="BI254" s="249">
        <f>IF(N254="nulová",J254,0)</f>
        <v>0</v>
      </c>
      <c r="BJ254" s="25" t="s">
        <v>89</v>
      </c>
      <c r="BK254" s="249">
        <f>ROUND(I254*H254,2)</f>
        <v>0</v>
      </c>
      <c r="BL254" s="25" t="s">
        <v>299</v>
      </c>
      <c r="BM254" s="25" t="s">
        <v>4902</v>
      </c>
    </row>
    <row r="255" s="13" customFormat="1">
      <c r="B255" s="261"/>
      <c r="C255" s="262"/>
      <c r="D255" s="252" t="s">
        <v>301</v>
      </c>
      <c r="E255" s="263" t="s">
        <v>80</v>
      </c>
      <c r="F255" s="264" t="s">
        <v>4860</v>
      </c>
      <c r="G255" s="262"/>
      <c r="H255" s="265">
        <v>684.60000000000002</v>
      </c>
      <c r="I255" s="266"/>
      <c r="J255" s="262"/>
      <c r="K255" s="262"/>
      <c r="L255" s="267"/>
      <c r="M255" s="268"/>
      <c r="N255" s="269"/>
      <c r="O255" s="269"/>
      <c r="P255" s="269"/>
      <c r="Q255" s="269"/>
      <c r="R255" s="269"/>
      <c r="S255" s="269"/>
      <c r="T255" s="270"/>
      <c r="AT255" s="271" t="s">
        <v>301</v>
      </c>
      <c r="AU255" s="271" t="s">
        <v>89</v>
      </c>
      <c r="AV255" s="13" t="s">
        <v>91</v>
      </c>
      <c r="AW255" s="13" t="s">
        <v>44</v>
      </c>
      <c r="AX255" s="13" t="s">
        <v>82</v>
      </c>
      <c r="AY255" s="271" t="s">
        <v>291</v>
      </c>
    </row>
    <row r="256" s="15" customFormat="1">
      <c r="B256" s="283"/>
      <c r="C256" s="284"/>
      <c r="D256" s="252" t="s">
        <v>301</v>
      </c>
      <c r="E256" s="285" t="s">
        <v>80</v>
      </c>
      <c r="F256" s="286" t="s">
        <v>315</v>
      </c>
      <c r="G256" s="284"/>
      <c r="H256" s="287">
        <v>684.60000000000002</v>
      </c>
      <c r="I256" s="288"/>
      <c r="J256" s="284"/>
      <c r="K256" s="284"/>
      <c r="L256" s="289"/>
      <c r="M256" s="290"/>
      <c r="N256" s="291"/>
      <c r="O256" s="291"/>
      <c r="P256" s="291"/>
      <c r="Q256" s="291"/>
      <c r="R256" s="291"/>
      <c r="S256" s="291"/>
      <c r="T256" s="292"/>
      <c r="AT256" s="293" t="s">
        <v>301</v>
      </c>
      <c r="AU256" s="293" t="s">
        <v>89</v>
      </c>
      <c r="AV256" s="15" t="s">
        <v>299</v>
      </c>
      <c r="AW256" s="15" t="s">
        <v>44</v>
      </c>
      <c r="AX256" s="15" t="s">
        <v>89</v>
      </c>
      <c r="AY256" s="293" t="s">
        <v>291</v>
      </c>
    </row>
    <row r="257" s="1" customFormat="1" ht="16.5" customHeight="1">
      <c r="B257" s="48"/>
      <c r="C257" s="238" t="s">
        <v>756</v>
      </c>
      <c r="D257" s="238" t="s">
        <v>294</v>
      </c>
      <c r="E257" s="239" t="s">
        <v>4903</v>
      </c>
      <c r="F257" s="240" t="s">
        <v>4904</v>
      </c>
      <c r="G257" s="241" t="s">
        <v>401</v>
      </c>
      <c r="H257" s="242">
        <v>5</v>
      </c>
      <c r="I257" s="243"/>
      <c r="J257" s="244">
        <f>ROUND(I257*H257,2)</f>
        <v>0</v>
      </c>
      <c r="K257" s="240" t="s">
        <v>386</v>
      </c>
      <c r="L257" s="74"/>
      <c r="M257" s="245" t="s">
        <v>80</v>
      </c>
      <c r="N257" s="246" t="s">
        <v>52</v>
      </c>
      <c r="O257" s="49"/>
      <c r="P257" s="247">
        <f>O257*H257</f>
        <v>0</v>
      </c>
      <c r="Q257" s="247">
        <v>0</v>
      </c>
      <c r="R257" s="247">
        <f>Q257*H257</f>
        <v>0</v>
      </c>
      <c r="S257" s="247">
        <v>0</v>
      </c>
      <c r="T257" s="248">
        <f>S257*H257</f>
        <v>0</v>
      </c>
      <c r="AR257" s="25" t="s">
        <v>299</v>
      </c>
      <c r="AT257" s="25" t="s">
        <v>294</v>
      </c>
      <c r="AU257" s="25" t="s">
        <v>89</v>
      </c>
      <c r="AY257" s="25" t="s">
        <v>291</v>
      </c>
      <c r="BE257" s="249">
        <f>IF(N257="základní",J257,0)</f>
        <v>0</v>
      </c>
      <c r="BF257" s="249">
        <f>IF(N257="snížená",J257,0)</f>
        <v>0</v>
      </c>
      <c r="BG257" s="249">
        <f>IF(N257="zákl. přenesená",J257,0)</f>
        <v>0</v>
      </c>
      <c r="BH257" s="249">
        <f>IF(N257="sníž. přenesená",J257,0)</f>
        <v>0</v>
      </c>
      <c r="BI257" s="249">
        <f>IF(N257="nulová",J257,0)</f>
        <v>0</v>
      </c>
      <c r="BJ257" s="25" t="s">
        <v>89</v>
      </c>
      <c r="BK257" s="249">
        <f>ROUND(I257*H257,2)</f>
        <v>0</v>
      </c>
      <c r="BL257" s="25" t="s">
        <v>299</v>
      </c>
      <c r="BM257" s="25" t="s">
        <v>4905</v>
      </c>
    </row>
    <row r="258" s="1" customFormat="1" ht="16.5" customHeight="1">
      <c r="B258" s="48"/>
      <c r="C258" s="238" t="s">
        <v>760</v>
      </c>
      <c r="D258" s="238" t="s">
        <v>294</v>
      </c>
      <c r="E258" s="239" t="s">
        <v>4906</v>
      </c>
      <c r="F258" s="240" t="s">
        <v>4907</v>
      </c>
      <c r="G258" s="241" t="s">
        <v>401</v>
      </c>
      <c r="H258" s="242">
        <v>38</v>
      </c>
      <c r="I258" s="243"/>
      <c r="J258" s="244">
        <f>ROUND(I258*H258,2)</f>
        <v>0</v>
      </c>
      <c r="K258" s="240" t="s">
        <v>386</v>
      </c>
      <c r="L258" s="74"/>
      <c r="M258" s="245" t="s">
        <v>80</v>
      </c>
      <c r="N258" s="246" t="s">
        <v>52</v>
      </c>
      <c r="O258" s="49"/>
      <c r="P258" s="247">
        <f>O258*H258</f>
        <v>0</v>
      </c>
      <c r="Q258" s="247">
        <v>0</v>
      </c>
      <c r="R258" s="247">
        <f>Q258*H258</f>
        <v>0</v>
      </c>
      <c r="S258" s="247">
        <v>0</v>
      </c>
      <c r="T258" s="248">
        <f>S258*H258</f>
        <v>0</v>
      </c>
      <c r="AR258" s="25" t="s">
        <v>299</v>
      </c>
      <c r="AT258" s="25" t="s">
        <v>294</v>
      </c>
      <c r="AU258" s="25" t="s">
        <v>89</v>
      </c>
      <c r="AY258" s="25" t="s">
        <v>291</v>
      </c>
      <c r="BE258" s="249">
        <f>IF(N258="základní",J258,0)</f>
        <v>0</v>
      </c>
      <c r="BF258" s="249">
        <f>IF(N258="snížená",J258,0)</f>
        <v>0</v>
      </c>
      <c r="BG258" s="249">
        <f>IF(N258="zákl. přenesená",J258,0)</f>
        <v>0</v>
      </c>
      <c r="BH258" s="249">
        <f>IF(N258="sníž. přenesená",J258,0)</f>
        <v>0</v>
      </c>
      <c r="BI258" s="249">
        <f>IF(N258="nulová",J258,0)</f>
        <v>0</v>
      </c>
      <c r="BJ258" s="25" t="s">
        <v>89</v>
      </c>
      <c r="BK258" s="249">
        <f>ROUND(I258*H258,2)</f>
        <v>0</v>
      </c>
      <c r="BL258" s="25" t="s">
        <v>299</v>
      </c>
      <c r="BM258" s="25" t="s">
        <v>4908</v>
      </c>
    </row>
    <row r="259" s="13" customFormat="1">
      <c r="B259" s="261"/>
      <c r="C259" s="262"/>
      <c r="D259" s="252" t="s">
        <v>301</v>
      </c>
      <c r="E259" s="263" t="s">
        <v>80</v>
      </c>
      <c r="F259" s="264" t="s">
        <v>4909</v>
      </c>
      <c r="G259" s="262"/>
      <c r="H259" s="265">
        <v>38</v>
      </c>
      <c r="I259" s="266"/>
      <c r="J259" s="262"/>
      <c r="K259" s="262"/>
      <c r="L259" s="267"/>
      <c r="M259" s="268"/>
      <c r="N259" s="269"/>
      <c r="O259" s="269"/>
      <c r="P259" s="269"/>
      <c r="Q259" s="269"/>
      <c r="R259" s="269"/>
      <c r="S259" s="269"/>
      <c r="T259" s="270"/>
      <c r="AT259" s="271" t="s">
        <v>301</v>
      </c>
      <c r="AU259" s="271" t="s">
        <v>89</v>
      </c>
      <c r="AV259" s="13" t="s">
        <v>91</v>
      </c>
      <c r="AW259" s="13" t="s">
        <v>44</v>
      </c>
      <c r="AX259" s="13" t="s">
        <v>82</v>
      </c>
      <c r="AY259" s="271" t="s">
        <v>291</v>
      </c>
    </row>
    <row r="260" s="15" customFormat="1">
      <c r="B260" s="283"/>
      <c r="C260" s="284"/>
      <c r="D260" s="252" t="s">
        <v>301</v>
      </c>
      <c r="E260" s="285" t="s">
        <v>80</v>
      </c>
      <c r="F260" s="286" t="s">
        <v>315</v>
      </c>
      <c r="G260" s="284"/>
      <c r="H260" s="287">
        <v>38</v>
      </c>
      <c r="I260" s="288"/>
      <c r="J260" s="284"/>
      <c r="K260" s="284"/>
      <c r="L260" s="289"/>
      <c r="M260" s="290"/>
      <c r="N260" s="291"/>
      <c r="O260" s="291"/>
      <c r="P260" s="291"/>
      <c r="Q260" s="291"/>
      <c r="R260" s="291"/>
      <c r="S260" s="291"/>
      <c r="T260" s="292"/>
      <c r="AT260" s="293" t="s">
        <v>301</v>
      </c>
      <c r="AU260" s="293" t="s">
        <v>89</v>
      </c>
      <c r="AV260" s="15" t="s">
        <v>299</v>
      </c>
      <c r="AW260" s="15" t="s">
        <v>44</v>
      </c>
      <c r="AX260" s="15" t="s">
        <v>89</v>
      </c>
      <c r="AY260" s="293" t="s">
        <v>291</v>
      </c>
    </row>
    <row r="261" s="1" customFormat="1" ht="16.5" customHeight="1">
      <c r="B261" s="48"/>
      <c r="C261" s="238" t="s">
        <v>764</v>
      </c>
      <c r="D261" s="238" t="s">
        <v>294</v>
      </c>
      <c r="E261" s="239" t="s">
        <v>3504</v>
      </c>
      <c r="F261" s="240" t="s">
        <v>3505</v>
      </c>
      <c r="G261" s="241" t="s">
        <v>401</v>
      </c>
      <c r="H261" s="242">
        <v>96</v>
      </c>
      <c r="I261" s="243"/>
      <c r="J261" s="244">
        <f>ROUND(I261*H261,2)</f>
        <v>0</v>
      </c>
      <c r="K261" s="240" t="s">
        <v>386</v>
      </c>
      <c r="L261" s="74"/>
      <c r="M261" s="245" t="s">
        <v>80</v>
      </c>
      <c r="N261" s="246" t="s">
        <v>52</v>
      </c>
      <c r="O261" s="49"/>
      <c r="P261" s="247">
        <f>O261*H261</f>
        <v>0</v>
      </c>
      <c r="Q261" s="247">
        <v>0</v>
      </c>
      <c r="R261" s="247">
        <f>Q261*H261</f>
        <v>0</v>
      </c>
      <c r="S261" s="247">
        <v>0</v>
      </c>
      <c r="T261" s="248">
        <f>S261*H261</f>
        <v>0</v>
      </c>
      <c r="AR261" s="25" t="s">
        <v>299</v>
      </c>
      <c r="AT261" s="25" t="s">
        <v>294</v>
      </c>
      <c r="AU261" s="25" t="s">
        <v>89</v>
      </c>
      <c r="AY261" s="25" t="s">
        <v>291</v>
      </c>
      <c r="BE261" s="249">
        <f>IF(N261="základní",J261,0)</f>
        <v>0</v>
      </c>
      <c r="BF261" s="249">
        <f>IF(N261="snížená",J261,0)</f>
        <v>0</v>
      </c>
      <c r="BG261" s="249">
        <f>IF(N261="zákl. přenesená",J261,0)</f>
        <v>0</v>
      </c>
      <c r="BH261" s="249">
        <f>IF(N261="sníž. přenesená",J261,0)</f>
        <v>0</v>
      </c>
      <c r="BI261" s="249">
        <f>IF(N261="nulová",J261,0)</f>
        <v>0</v>
      </c>
      <c r="BJ261" s="25" t="s">
        <v>89</v>
      </c>
      <c r="BK261" s="249">
        <f>ROUND(I261*H261,2)</f>
        <v>0</v>
      </c>
      <c r="BL261" s="25" t="s">
        <v>299</v>
      </c>
      <c r="BM261" s="25" t="s">
        <v>4910</v>
      </c>
    </row>
    <row r="262" s="13" customFormat="1">
      <c r="B262" s="261"/>
      <c r="C262" s="262"/>
      <c r="D262" s="252" t="s">
        <v>301</v>
      </c>
      <c r="E262" s="263" t="s">
        <v>80</v>
      </c>
      <c r="F262" s="264" t="s">
        <v>4713</v>
      </c>
      <c r="G262" s="262"/>
      <c r="H262" s="265">
        <v>96</v>
      </c>
      <c r="I262" s="266"/>
      <c r="J262" s="262"/>
      <c r="K262" s="262"/>
      <c r="L262" s="267"/>
      <c r="M262" s="268"/>
      <c r="N262" s="269"/>
      <c r="O262" s="269"/>
      <c r="P262" s="269"/>
      <c r="Q262" s="269"/>
      <c r="R262" s="269"/>
      <c r="S262" s="269"/>
      <c r="T262" s="270"/>
      <c r="AT262" s="271" t="s">
        <v>301</v>
      </c>
      <c r="AU262" s="271" t="s">
        <v>89</v>
      </c>
      <c r="AV262" s="13" t="s">
        <v>91</v>
      </c>
      <c r="AW262" s="13" t="s">
        <v>44</v>
      </c>
      <c r="AX262" s="13" t="s">
        <v>82</v>
      </c>
      <c r="AY262" s="271" t="s">
        <v>291</v>
      </c>
    </row>
    <row r="263" s="15" customFormat="1">
      <c r="B263" s="283"/>
      <c r="C263" s="284"/>
      <c r="D263" s="252" t="s">
        <v>301</v>
      </c>
      <c r="E263" s="285" t="s">
        <v>80</v>
      </c>
      <c r="F263" s="286" t="s">
        <v>315</v>
      </c>
      <c r="G263" s="284"/>
      <c r="H263" s="287">
        <v>96</v>
      </c>
      <c r="I263" s="288"/>
      <c r="J263" s="284"/>
      <c r="K263" s="284"/>
      <c r="L263" s="289"/>
      <c r="M263" s="290"/>
      <c r="N263" s="291"/>
      <c r="O263" s="291"/>
      <c r="P263" s="291"/>
      <c r="Q263" s="291"/>
      <c r="R263" s="291"/>
      <c r="S263" s="291"/>
      <c r="T263" s="292"/>
      <c r="AT263" s="293" t="s">
        <v>301</v>
      </c>
      <c r="AU263" s="293" t="s">
        <v>89</v>
      </c>
      <c r="AV263" s="15" t="s">
        <v>299</v>
      </c>
      <c r="AW263" s="15" t="s">
        <v>44</v>
      </c>
      <c r="AX263" s="15" t="s">
        <v>89</v>
      </c>
      <c r="AY263" s="293" t="s">
        <v>291</v>
      </c>
    </row>
    <row r="264" s="1" customFormat="1" ht="16.5" customHeight="1">
      <c r="B264" s="48"/>
      <c r="C264" s="238" t="s">
        <v>768</v>
      </c>
      <c r="D264" s="238" t="s">
        <v>294</v>
      </c>
      <c r="E264" s="239" t="s">
        <v>4911</v>
      </c>
      <c r="F264" s="240" t="s">
        <v>4912</v>
      </c>
      <c r="G264" s="241" t="s">
        <v>401</v>
      </c>
      <c r="H264" s="242">
        <v>3</v>
      </c>
      <c r="I264" s="243"/>
      <c r="J264" s="244">
        <f>ROUND(I264*H264,2)</f>
        <v>0</v>
      </c>
      <c r="K264" s="240" t="s">
        <v>386</v>
      </c>
      <c r="L264" s="74"/>
      <c r="M264" s="245" t="s">
        <v>80</v>
      </c>
      <c r="N264" s="246" t="s">
        <v>52</v>
      </c>
      <c r="O264" s="49"/>
      <c r="P264" s="247">
        <f>O264*H264</f>
        <v>0</v>
      </c>
      <c r="Q264" s="247">
        <v>0</v>
      </c>
      <c r="R264" s="247">
        <f>Q264*H264</f>
        <v>0</v>
      </c>
      <c r="S264" s="247">
        <v>0</v>
      </c>
      <c r="T264" s="248">
        <f>S264*H264</f>
        <v>0</v>
      </c>
      <c r="AR264" s="25" t="s">
        <v>299</v>
      </c>
      <c r="AT264" s="25" t="s">
        <v>294</v>
      </c>
      <c r="AU264" s="25" t="s">
        <v>89</v>
      </c>
      <c r="AY264" s="25" t="s">
        <v>291</v>
      </c>
      <c r="BE264" s="249">
        <f>IF(N264="základní",J264,0)</f>
        <v>0</v>
      </c>
      <c r="BF264" s="249">
        <f>IF(N264="snížená",J264,0)</f>
        <v>0</v>
      </c>
      <c r="BG264" s="249">
        <f>IF(N264="zákl. přenesená",J264,0)</f>
        <v>0</v>
      </c>
      <c r="BH264" s="249">
        <f>IF(N264="sníž. přenesená",J264,0)</f>
        <v>0</v>
      </c>
      <c r="BI264" s="249">
        <f>IF(N264="nulová",J264,0)</f>
        <v>0</v>
      </c>
      <c r="BJ264" s="25" t="s">
        <v>89</v>
      </c>
      <c r="BK264" s="249">
        <f>ROUND(I264*H264,2)</f>
        <v>0</v>
      </c>
      <c r="BL264" s="25" t="s">
        <v>299</v>
      </c>
      <c r="BM264" s="25" t="s">
        <v>4913</v>
      </c>
    </row>
    <row r="265" s="1" customFormat="1" ht="16.5" customHeight="1">
      <c r="B265" s="48"/>
      <c r="C265" s="238" t="s">
        <v>774</v>
      </c>
      <c r="D265" s="238" t="s">
        <v>294</v>
      </c>
      <c r="E265" s="239" t="s">
        <v>3507</v>
      </c>
      <c r="F265" s="240" t="s">
        <v>3508</v>
      </c>
      <c r="G265" s="241" t="s">
        <v>385</v>
      </c>
      <c r="H265" s="242">
        <v>9</v>
      </c>
      <c r="I265" s="243"/>
      <c r="J265" s="244">
        <f>ROUND(I265*H265,2)</f>
        <v>0</v>
      </c>
      <c r="K265" s="240" t="s">
        <v>386</v>
      </c>
      <c r="L265" s="74"/>
      <c r="M265" s="245" t="s">
        <v>80</v>
      </c>
      <c r="N265" s="246" t="s">
        <v>52</v>
      </c>
      <c r="O265" s="49"/>
      <c r="P265" s="247">
        <f>O265*H265</f>
        <v>0</v>
      </c>
      <c r="Q265" s="247">
        <v>0</v>
      </c>
      <c r="R265" s="247">
        <f>Q265*H265</f>
        <v>0</v>
      </c>
      <c r="S265" s="247">
        <v>0</v>
      </c>
      <c r="T265" s="248">
        <f>S265*H265</f>
        <v>0</v>
      </c>
      <c r="AR265" s="25" t="s">
        <v>299</v>
      </c>
      <c r="AT265" s="25" t="s">
        <v>294</v>
      </c>
      <c r="AU265" s="25" t="s">
        <v>89</v>
      </c>
      <c r="AY265" s="25" t="s">
        <v>291</v>
      </c>
      <c r="BE265" s="249">
        <f>IF(N265="základní",J265,0)</f>
        <v>0</v>
      </c>
      <c r="BF265" s="249">
        <f>IF(N265="snížená",J265,0)</f>
        <v>0</v>
      </c>
      <c r="BG265" s="249">
        <f>IF(N265="zákl. přenesená",J265,0)</f>
        <v>0</v>
      </c>
      <c r="BH265" s="249">
        <f>IF(N265="sníž. přenesená",J265,0)</f>
        <v>0</v>
      </c>
      <c r="BI265" s="249">
        <f>IF(N265="nulová",J265,0)</f>
        <v>0</v>
      </c>
      <c r="BJ265" s="25" t="s">
        <v>89</v>
      </c>
      <c r="BK265" s="249">
        <f>ROUND(I265*H265,2)</f>
        <v>0</v>
      </c>
      <c r="BL265" s="25" t="s">
        <v>299</v>
      </c>
      <c r="BM265" s="25" t="s">
        <v>4914</v>
      </c>
    </row>
    <row r="266" s="13" customFormat="1">
      <c r="B266" s="261"/>
      <c r="C266" s="262"/>
      <c r="D266" s="252" t="s">
        <v>301</v>
      </c>
      <c r="E266" s="263" t="s">
        <v>80</v>
      </c>
      <c r="F266" s="264" t="s">
        <v>4915</v>
      </c>
      <c r="G266" s="262"/>
      <c r="H266" s="265">
        <v>9</v>
      </c>
      <c r="I266" s="266"/>
      <c r="J266" s="262"/>
      <c r="K266" s="262"/>
      <c r="L266" s="267"/>
      <c r="M266" s="268"/>
      <c r="N266" s="269"/>
      <c r="O266" s="269"/>
      <c r="P266" s="269"/>
      <c r="Q266" s="269"/>
      <c r="R266" s="269"/>
      <c r="S266" s="269"/>
      <c r="T266" s="270"/>
      <c r="AT266" s="271" t="s">
        <v>301</v>
      </c>
      <c r="AU266" s="271" t="s">
        <v>89</v>
      </c>
      <c r="AV266" s="13" t="s">
        <v>91</v>
      </c>
      <c r="AW266" s="13" t="s">
        <v>44</v>
      </c>
      <c r="AX266" s="13" t="s">
        <v>82</v>
      </c>
      <c r="AY266" s="271" t="s">
        <v>291</v>
      </c>
    </row>
    <row r="267" s="15" customFormat="1">
      <c r="B267" s="283"/>
      <c r="C267" s="284"/>
      <c r="D267" s="252" t="s">
        <v>301</v>
      </c>
      <c r="E267" s="285" t="s">
        <v>80</v>
      </c>
      <c r="F267" s="286" t="s">
        <v>315</v>
      </c>
      <c r="G267" s="284"/>
      <c r="H267" s="287">
        <v>9</v>
      </c>
      <c r="I267" s="288"/>
      <c r="J267" s="284"/>
      <c r="K267" s="284"/>
      <c r="L267" s="289"/>
      <c r="M267" s="290"/>
      <c r="N267" s="291"/>
      <c r="O267" s="291"/>
      <c r="P267" s="291"/>
      <c r="Q267" s="291"/>
      <c r="R267" s="291"/>
      <c r="S267" s="291"/>
      <c r="T267" s="292"/>
      <c r="AT267" s="293" t="s">
        <v>301</v>
      </c>
      <c r="AU267" s="293" t="s">
        <v>89</v>
      </c>
      <c r="AV267" s="15" t="s">
        <v>299</v>
      </c>
      <c r="AW267" s="15" t="s">
        <v>44</v>
      </c>
      <c r="AX267" s="15" t="s">
        <v>89</v>
      </c>
      <c r="AY267" s="293" t="s">
        <v>291</v>
      </c>
    </row>
    <row r="268" s="1" customFormat="1" ht="16.5" customHeight="1">
      <c r="B268" s="48"/>
      <c r="C268" s="238" t="s">
        <v>778</v>
      </c>
      <c r="D268" s="238" t="s">
        <v>294</v>
      </c>
      <c r="E268" s="239" t="s">
        <v>3513</v>
      </c>
      <c r="F268" s="240" t="s">
        <v>3514</v>
      </c>
      <c r="G268" s="241" t="s">
        <v>3458</v>
      </c>
      <c r="H268" s="242">
        <v>121.93000000000001</v>
      </c>
      <c r="I268" s="243"/>
      <c r="J268" s="244">
        <f>ROUND(I268*H268,2)</f>
        <v>0</v>
      </c>
      <c r="K268" s="240" t="s">
        <v>386</v>
      </c>
      <c r="L268" s="74"/>
      <c r="M268" s="245" t="s">
        <v>80</v>
      </c>
      <c r="N268" s="246" t="s">
        <v>52</v>
      </c>
      <c r="O268" s="49"/>
      <c r="P268" s="247">
        <f>O268*H268</f>
        <v>0</v>
      </c>
      <c r="Q268" s="247">
        <v>0</v>
      </c>
      <c r="R268" s="247">
        <f>Q268*H268</f>
        <v>0</v>
      </c>
      <c r="S268" s="247">
        <v>0</v>
      </c>
      <c r="T268" s="248">
        <f>S268*H268</f>
        <v>0</v>
      </c>
      <c r="AR268" s="25" t="s">
        <v>299</v>
      </c>
      <c r="AT268" s="25" t="s">
        <v>294</v>
      </c>
      <c r="AU268" s="25" t="s">
        <v>89</v>
      </c>
      <c r="AY268" s="25" t="s">
        <v>291</v>
      </c>
      <c r="BE268" s="249">
        <f>IF(N268="základní",J268,0)</f>
        <v>0</v>
      </c>
      <c r="BF268" s="249">
        <f>IF(N268="snížená",J268,0)</f>
        <v>0</v>
      </c>
      <c r="BG268" s="249">
        <f>IF(N268="zákl. přenesená",J268,0)</f>
        <v>0</v>
      </c>
      <c r="BH268" s="249">
        <f>IF(N268="sníž. přenesená",J268,0)</f>
        <v>0</v>
      </c>
      <c r="BI268" s="249">
        <f>IF(N268="nulová",J268,0)</f>
        <v>0</v>
      </c>
      <c r="BJ268" s="25" t="s">
        <v>89</v>
      </c>
      <c r="BK268" s="249">
        <f>ROUND(I268*H268,2)</f>
        <v>0</v>
      </c>
      <c r="BL268" s="25" t="s">
        <v>299</v>
      </c>
      <c r="BM268" s="25" t="s">
        <v>4916</v>
      </c>
    </row>
    <row r="269" s="1" customFormat="1" ht="16.5" customHeight="1">
      <c r="B269" s="48"/>
      <c r="C269" s="238" t="s">
        <v>782</v>
      </c>
      <c r="D269" s="238" t="s">
        <v>294</v>
      </c>
      <c r="E269" s="239" t="s">
        <v>3517</v>
      </c>
      <c r="F269" s="240" t="s">
        <v>3518</v>
      </c>
      <c r="G269" s="241" t="s">
        <v>385</v>
      </c>
      <c r="H269" s="242">
        <v>19</v>
      </c>
      <c r="I269" s="243"/>
      <c r="J269" s="244">
        <f>ROUND(I269*H269,2)</f>
        <v>0</v>
      </c>
      <c r="K269" s="240" t="s">
        <v>386</v>
      </c>
      <c r="L269" s="74"/>
      <c r="M269" s="245" t="s">
        <v>80</v>
      </c>
      <c r="N269" s="246" t="s">
        <v>52</v>
      </c>
      <c r="O269" s="49"/>
      <c r="P269" s="247">
        <f>O269*H269</f>
        <v>0</v>
      </c>
      <c r="Q269" s="247">
        <v>0</v>
      </c>
      <c r="R269" s="247">
        <f>Q269*H269</f>
        <v>0</v>
      </c>
      <c r="S269" s="247">
        <v>0</v>
      </c>
      <c r="T269" s="248">
        <f>S269*H269</f>
        <v>0</v>
      </c>
      <c r="AR269" s="25" t="s">
        <v>299</v>
      </c>
      <c r="AT269" s="25" t="s">
        <v>294</v>
      </c>
      <c r="AU269" s="25" t="s">
        <v>89</v>
      </c>
      <c r="AY269" s="25" t="s">
        <v>291</v>
      </c>
      <c r="BE269" s="249">
        <f>IF(N269="základní",J269,0)</f>
        <v>0</v>
      </c>
      <c r="BF269" s="249">
        <f>IF(N269="snížená",J269,0)</f>
        <v>0</v>
      </c>
      <c r="BG269" s="249">
        <f>IF(N269="zákl. přenesená",J269,0)</f>
        <v>0</v>
      </c>
      <c r="BH269" s="249">
        <f>IF(N269="sníž. přenesená",J269,0)</f>
        <v>0</v>
      </c>
      <c r="BI269" s="249">
        <f>IF(N269="nulová",J269,0)</f>
        <v>0</v>
      </c>
      <c r="BJ269" s="25" t="s">
        <v>89</v>
      </c>
      <c r="BK269" s="249">
        <f>ROUND(I269*H269,2)</f>
        <v>0</v>
      </c>
      <c r="BL269" s="25" t="s">
        <v>299</v>
      </c>
      <c r="BM269" s="25" t="s">
        <v>4917</v>
      </c>
    </row>
    <row r="270" s="1" customFormat="1" ht="16.5" customHeight="1">
      <c r="B270" s="48"/>
      <c r="C270" s="238" t="s">
        <v>786</v>
      </c>
      <c r="D270" s="238" t="s">
        <v>294</v>
      </c>
      <c r="E270" s="239" t="s">
        <v>3521</v>
      </c>
      <c r="F270" s="240" t="s">
        <v>3522</v>
      </c>
      <c r="G270" s="241" t="s">
        <v>385</v>
      </c>
      <c r="H270" s="242">
        <v>22</v>
      </c>
      <c r="I270" s="243"/>
      <c r="J270" s="244">
        <f>ROUND(I270*H270,2)</f>
        <v>0</v>
      </c>
      <c r="K270" s="240" t="s">
        <v>386</v>
      </c>
      <c r="L270" s="74"/>
      <c r="M270" s="245" t="s">
        <v>80</v>
      </c>
      <c r="N270" s="246" t="s">
        <v>52</v>
      </c>
      <c r="O270" s="49"/>
      <c r="P270" s="247">
        <f>O270*H270</f>
        <v>0</v>
      </c>
      <c r="Q270" s="247">
        <v>0</v>
      </c>
      <c r="R270" s="247">
        <f>Q270*H270</f>
        <v>0</v>
      </c>
      <c r="S270" s="247">
        <v>0</v>
      </c>
      <c r="T270" s="248">
        <f>S270*H270</f>
        <v>0</v>
      </c>
      <c r="AR270" s="25" t="s">
        <v>299</v>
      </c>
      <c r="AT270" s="25" t="s">
        <v>294</v>
      </c>
      <c r="AU270" s="25" t="s">
        <v>89</v>
      </c>
      <c r="AY270" s="25" t="s">
        <v>291</v>
      </c>
      <c r="BE270" s="249">
        <f>IF(N270="základní",J270,0)</f>
        <v>0</v>
      </c>
      <c r="BF270" s="249">
        <f>IF(N270="snížená",J270,0)</f>
        <v>0</v>
      </c>
      <c r="BG270" s="249">
        <f>IF(N270="zákl. přenesená",J270,0)</f>
        <v>0</v>
      </c>
      <c r="BH270" s="249">
        <f>IF(N270="sníž. přenesená",J270,0)</f>
        <v>0</v>
      </c>
      <c r="BI270" s="249">
        <f>IF(N270="nulová",J270,0)</f>
        <v>0</v>
      </c>
      <c r="BJ270" s="25" t="s">
        <v>89</v>
      </c>
      <c r="BK270" s="249">
        <f>ROUND(I270*H270,2)</f>
        <v>0</v>
      </c>
      <c r="BL270" s="25" t="s">
        <v>299</v>
      </c>
      <c r="BM270" s="25" t="s">
        <v>4918</v>
      </c>
    </row>
    <row r="271" s="13" customFormat="1">
      <c r="B271" s="261"/>
      <c r="C271" s="262"/>
      <c r="D271" s="252" t="s">
        <v>301</v>
      </c>
      <c r="E271" s="263" t="s">
        <v>80</v>
      </c>
      <c r="F271" s="264" t="s">
        <v>4919</v>
      </c>
      <c r="G271" s="262"/>
      <c r="H271" s="265">
        <v>22</v>
      </c>
      <c r="I271" s="266"/>
      <c r="J271" s="262"/>
      <c r="K271" s="262"/>
      <c r="L271" s="267"/>
      <c r="M271" s="268"/>
      <c r="N271" s="269"/>
      <c r="O271" s="269"/>
      <c r="P271" s="269"/>
      <c r="Q271" s="269"/>
      <c r="R271" s="269"/>
      <c r="S271" s="269"/>
      <c r="T271" s="270"/>
      <c r="AT271" s="271" t="s">
        <v>301</v>
      </c>
      <c r="AU271" s="271" t="s">
        <v>89</v>
      </c>
      <c r="AV271" s="13" t="s">
        <v>91</v>
      </c>
      <c r="AW271" s="13" t="s">
        <v>44</v>
      </c>
      <c r="AX271" s="13" t="s">
        <v>82</v>
      </c>
      <c r="AY271" s="271" t="s">
        <v>291</v>
      </c>
    </row>
    <row r="272" s="15" customFormat="1">
      <c r="B272" s="283"/>
      <c r="C272" s="284"/>
      <c r="D272" s="252" t="s">
        <v>301</v>
      </c>
      <c r="E272" s="285" t="s">
        <v>80</v>
      </c>
      <c r="F272" s="286" t="s">
        <v>315</v>
      </c>
      <c r="G272" s="284"/>
      <c r="H272" s="287">
        <v>22</v>
      </c>
      <c r="I272" s="288"/>
      <c r="J272" s="284"/>
      <c r="K272" s="284"/>
      <c r="L272" s="289"/>
      <c r="M272" s="290"/>
      <c r="N272" s="291"/>
      <c r="O272" s="291"/>
      <c r="P272" s="291"/>
      <c r="Q272" s="291"/>
      <c r="R272" s="291"/>
      <c r="S272" s="291"/>
      <c r="T272" s="292"/>
      <c r="AT272" s="293" t="s">
        <v>301</v>
      </c>
      <c r="AU272" s="293" t="s">
        <v>89</v>
      </c>
      <c r="AV272" s="15" t="s">
        <v>299</v>
      </c>
      <c r="AW272" s="15" t="s">
        <v>44</v>
      </c>
      <c r="AX272" s="15" t="s">
        <v>89</v>
      </c>
      <c r="AY272" s="293" t="s">
        <v>291</v>
      </c>
    </row>
    <row r="273" s="1" customFormat="1" ht="16.5" customHeight="1">
      <c r="B273" s="48"/>
      <c r="C273" s="238" t="s">
        <v>790</v>
      </c>
      <c r="D273" s="238" t="s">
        <v>294</v>
      </c>
      <c r="E273" s="239" t="s">
        <v>3525</v>
      </c>
      <c r="F273" s="240" t="s">
        <v>3526</v>
      </c>
      <c r="G273" s="241" t="s">
        <v>385</v>
      </c>
      <c r="H273" s="242">
        <v>58</v>
      </c>
      <c r="I273" s="243"/>
      <c r="J273" s="244">
        <f>ROUND(I273*H273,2)</f>
        <v>0</v>
      </c>
      <c r="K273" s="240" t="s">
        <v>386</v>
      </c>
      <c r="L273" s="74"/>
      <c r="M273" s="245" t="s">
        <v>80</v>
      </c>
      <c r="N273" s="246" t="s">
        <v>52</v>
      </c>
      <c r="O273" s="49"/>
      <c r="P273" s="247">
        <f>O273*H273</f>
        <v>0</v>
      </c>
      <c r="Q273" s="247">
        <v>0</v>
      </c>
      <c r="R273" s="247">
        <f>Q273*H273</f>
        <v>0</v>
      </c>
      <c r="S273" s="247">
        <v>0</v>
      </c>
      <c r="T273" s="248">
        <f>S273*H273</f>
        <v>0</v>
      </c>
      <c r="AR273" s="25" t="s">
        <v>299</v>
      </c>
      <c r="AT273" s="25" t="s">
        <v>294</v>
      </c>
      <c r="AU273" s="25" t="s">
        <v>89</v>
      </c>
      <c r="AY273" s="25" t="s">
        <v>291</v>
      </c>
      <c r="BE273" s="249">
        <f>IF(N273="základní",J273,0)</f>
        <v>0</v>
      </c>
      <c r="BF273" s="249">
        <f>IF(N273="snížená",J273,0)</f>
        <v>0</v>
      </c>
      <c r="BG273" s="249">
        <f>IF(N273="zákl. přenesená",J273,0)</f>
        <v>0</v>
      </c>
      <c r="BH273" s="249">
        <f>IF(N273="sníž. přenesená",J273,0)</f>
        <v>0</v>
      </c>
      <c r="BI273" s="249">
        <f>IF(N273="nulová",J273,0)</f>
        <v>0</v>
      </c>
      <c r="BJ273" s="25" t="s">
        <v>89</v>
      </c>
      <c r="BK273" s="249">
        <f>ROUND(I273*H273,2)</f>
        <v>0</v>
      </c>
      <c r="BL273" s="25" t="s">
        <v>299</v>
      </c>
      <c r="BM273" s="25" t="s">
        <v>4920</v>
      </c>
    </row>
    <row r="274" s="13" customFormat="1">
      <c r="B274" s="261"/>
      <c r="C274" s="262"/>
      <c r="D274" s="252" t="s">
        <v>301</v>
      </c>
      <c r="E274" s="263" t="s">
        <v>80</v>
      </c>
      <c r="F274" s="264" t="s">
        <v>4921</v>
      </c>
      <c r="G274" s="262"/>
      <c r="H274" s="265">
        <v>58</v>
      </c>
      <c r="I274" s="266"/>
      <c r="J274" s="262"/>
      <c r="K274" s="262"/>
      <c r="L274" s="267"/>
      <c r="M274" s="268"/>
      <c r="N274" s="269"/>
      <c r="O274" s="269"/>
      <c r="P274" s="269"/>
      <c r="Q274" s="269"/>
      <c r="R274" s="269"/>
      <c r="S274" s="269"/>
      <c r="T274" s="270"/>
      <c r="AT274" s="271" t="s">
        <v>301</v>
      </c>
      <c r="AU274" s="271" t="s">
        <v>89</v>
      </c>
      <c r="AV274" s="13" t="s">
        <v>91</v>
      </c>
      <c r="AW274" s="13" t="s">
        <v>44</v>
      </c>
      <c r="AX274" s="13" t="s">
        <v>82</v>
      </c>
      <c r="AY274" s="271" t="s">
        <v>291</v>
      </c>
    </row>
    <row r="275" s="15" customFormat="1">
      <c r="B275" s="283"/>
      <c r="C275" s="284"/>
      <c r="D275" s="252" t="s">
        <v>301</v>
      </c>
      <c r="E275" s="285" t="s">
        <v>80</v>
      </c>
      <c r="F275" s="286" t="s">
        <v>315</v>
      </c>
      <c r="G275" s="284"/>
      <c r="H275" s="287">
        <v>58</v>
      </c>
      <c r="I275" s="288"/>
      <c r="J275" s="284"/>
      <c r="K275" s="284"/>
      <c r="L275" s="289"/>
      <c r="M275" s="290"/>
      <c r="N275" s="291"/>
      <c r="O275" s="291"/>
      <c r="P275" s="291"/>
      <c r="Q275" s="291"/>
      <c r="R275" s="291"/>
      <c r="S275" s="291"/>
      <c r="T275" s="292"/>
      <c r="AT275" s="293" t="s">
        <v>301</v>
      </c>
      <c r="AU275" s="293" t="s">
        <v>89</v>
      </c>
      <c r="AV275" s="15" t="s">
        <v>299</v>
      </c>
      <c r="AW275" s="15" t="s">
        <v>44</v>
      </c>
      <c r="AX275" s="15" t="s">
        <v>89</v>
      </c>
      <c r="AY275" s="293" t="s">
        <v>291</v>
      </c>
    </row>
    <row r="276" s="1" customFormat="1" ht="16.5" customHeight="1">
      <c r="B276" s="48"/>
      <c r="C276" s="238" t="s">
        <v>794</v>
      </c>
      <c r="D276" s="238" t="s">
        <v>294</v>
      </c>
      <c r="E276" s="239" t="s">
        <v>4922</v>
      </c>
      <c r="F276" s="240" t="s">
        <v>4923</v>
      </c>
      <c r="G276" s="241" t="s">
        <v>385</v>
      </c>
      <c r="H276" s="242">
        <v>1</v>
      </c>
      <c r="I276" s="243"/>
      <c r="J276" s="244">
        <f>ROUND(I276*H276,2)</f>
        <v>0</v>
      </c>
      <c r="K276" s="240" t="s">
        <v>386</v>
      </c>
      <c r="L276" s="74"/>
      <c r="M276" s="245" t="s">
        <v>80</v>
      </c>
      <c r="N276" s="246" t="s">
        <v>52</v>
      </c>
      <c r="O276" s="49"/>
      <c r="P276" s="247">
        <f>O276*H276</f>
        <v>0</v>
      </c>
      <c r="Q276" s="247">
        <v>0</v>
      </c>
      <c r="R276" s="247">
        <f>Q276*H276</f>
        <v>0</v>
      </c>
      <c r="S276" s="247">
        <v>0</v>
      </c>
      <c r="T276" s="248">
        <f>S276*H276</f>
        <v>0</v>
      </c>
      <c r="AR276" s="25" t="s">
        <v>299</v>
      </c>
      <c r="AT276" s="25" t="s">
        <v>294</v>
      </c>
      <c r="AU276" s="25" t="s">
        <v>89</v>
      </c>
      <c r="AY276" s="25" t="s">
        <v>291</v>
      </c>
      <c r="BE276" s="249">
        <f>IF(N276="základní",J276,0)</f>
        <v>0</v>
      </c>
      <c r="BF276" s="249">
        <f>IF(N276="snížená",J276,0)</f>
        <v>0</v>
      </c>
      <c r="BG276" s="249">
        <f>IF(N276="zákl. přenesená",J276,0)</f>
        <v>0</v>
      </c>
      <c r="BH276" s="249">
        <f>IF(N276="sníž. přenesená",J276,0)</f>
        <v>0</v>
      </c>
      <c r="BI276" s="249">
        <f>IF(N276="nulová",J276,0)</f>
        <v>0</v>
      </c>
      <c r="BJ276" s="25" t="s">
        <v>89</v>
      </c>
      <c r="BK276" s="249">
        <f>ROUND(I276*H276,2)</f>
        <v>0</v>
      </c>
      <c r="BL276" s="25" t="s">
        <v>299</v>
      </c>
      <c r="BM276" s="25" t="s">
        <v>4924</v>
      </c>
    </row>
    <row r="277" s="1" customFormat="1" ht="16.5" customHeight="1">
      <c r="B277" s="48"/>
      <c r="C277" s="238" t="s">
        <v>798</v>
      </c>
      <c r="D277" s="238" t="s">
        <v>294</v>
      </c>
      <c r="E277" s="239" t="s">
        <v>4925</v>
      </c>
      <c r="F277" s="240" t="s">
        <v>4926</v>
      </c>
      <c r="G277" s="241" t="s">
        <v>385</v>
      </c>
      <c r="H277" s="242">
        <v>5</v>
      </c>
      <c r="I277" s="243"/>
      <c r="J277" s="244">
        <f>ROUND(I277*H277,2)</f>
        <v>0</v>
      </c>
      <c r="K277" s="240" t="s">
        <v>386</v>
      </c>
      <c r="L277" s="74"/>
      <c r="M277" s="245" t="s">
        <v>80</v>
      </c>
      <c r="N277" s="246" t="s">
        <v>52</v>
      </c>
      <c r="O277" s="49"/>
      <c r="P277" s="247">
        <f>O277*H277</f>
        <v>0</v>
      </c>
      <c r="Q277" s="247">
        <v>0</v>
      </c>
      <c r="R277" s="247">
        <f>Q277*H277</f>
        <v>0</v>
      </c>
      <c r="S277" s="247">
        <v>0</v>
      </c>
      <c r="T277" s="248">
        <f>S277*H277</f>
        <v>0</v>
      </c>
      <c r="AR277" s="25" t="s">
        <v>299</v>
      </c>
      <c r="AT277" s="25" t="s">
        <v>294</v>
      </c>
      <c r="AU277" s="25" t="s">
        <v>89</v>
      </c>
      <c r="AY277" s="25" t="s">
        <v>291</v>
      </c>
      <c r="BE277" s="249">
        <f>IF(N277="základní",J277,0)</f>
        <v>0</v>
      </c>
      <c r="BF277" s="249">
        <f>IF(N277="snížená",J277,0)</f>
        <v>0</v>
      </c>
      <c r="BG277" s="249">
        <f>IF(N277="zákl. přenesená",J277,0)</f>
        <v>0</v>
      </c>
      <c r="BH277" s="249">
        <f>IF(N277="sníž. přenesená",J277,0)</f>
        <v>0</v>
      </c>
      <c r="BI277" s="249">
        <f>IF(N277="nulová",J277,0)</f>
        <v>0</v>
      </c>
      <c r="BJ277" s="25" t="s">
        <v>89</v>
      </c>
      <c r="BK277" s="249">
        <f>ROUND(I277*H277,2)</f>
        <v>0</v>
      </c>
      <c r="BL277" s="25" t="s">
        <v>299</v>
      </c>
      <c r="BM277" s="25" t="s">
        <v>4927</v>
      </c>
    </row>
    <row r="278" s="13" customFormat="1">
      <c r="B278" s="261"/>
      <c r="C278" s="262"/>
      <c r="D278" s="252" t="s">
        <v>301</v>
      </c>
      <c r="E278" s="263" t="s">
        <v>80</v>
      </c>
      <c r="F278" s="264" t="s">
        <v>4928</v>
      </c>
      <c r="G278" s="262"/>
      <c r="H278" s="265">
        <v>5</v>
      </c>
      <c r="I278" s="266"/>
      <c r="J278" s="262"/>
      <c r="K278" s="262"/>
      <c r="L278" s="267"/>
      <c r="M278" s="268"/>
      <c r="N278" s="269"/>
      <c r="O278" s="269"/>
      <c r="P278" s="269"/>
      <c r="Q278" s="269"/>
      <c r="R278" s="269"/>
      <c r="S278" s="269"/>
      <c r="T278" s="270"/>
      <c r="AT278" s="271" t="s">
        <v>301</v>
      </c>
      <c r="AU278" s="271" t="s">
        <v>89</v>
      </c>
      <c r="AV278" s="13" t="s">
        <v>91</v>
      </c>
      <c r="AW278" s="13" t="s">
        <v>44</v>
      </c>
      <c r="AX278" s="13" t="s">
        <v>82</v>
      </c>
      <c r="AY278" s="271" t="s">
        <v>291</v>
      </c>
    </row>
    <row r="279" s="15" customFormat="1">
      <c r="B279" s="283"/>
      <c r="C279" s="284"/>
      <c r="D279" s="252" t="s">
        <v>301</v>
      </c>
      <c r="E279" s="285" t="s">
        <v>80</v>
      </c>
      <c r="F279" s="286" t="s">
        <v>315</v>
      </c>
      <c r="G279" s="284"/>
      <c r="H279" s="287">
        <v>5</v>
      </c>
      <c r="I279" s="288"/>
      <c r="J279" s="284"/>
      <c r="K279" s="284"/>
      <c r="L279" s="289"/>
      <c r="M279" s="290"/>
      <c r="N279" s="291"/>
      <c r="O279" s="291"/>
      <c r="P279" s="291"/>
      <c r="Q279" s="291"/>
      <c r="R279" s="291"/>
      <c r="S279" s="291"/>
      <c r="T279" s="292"/>
      <c r="AT279" s="293" t="s">
        <v>301</v>
      </c>
      <c r="AU279" s="293" t="s">
        <v>89</v>
      </c>
      <c r="AV279" s="15" t="s">
        <v>299</v>
      </c>
      <c r="AW279" s="15" t="s">
        <v>44</v>
      </c>
      <c r="AX279" s="15" t="s">
        <v>89</v>
      </c>
      <c r="AY279" s="293" t="s">
        <v>291</v>
      </c>
    </row>
    <row r="280" s="1" customFormat="1" ht="16.5" customHeight="1">
      <c r="B280" s="48"/>
      <c r="C280" s="238" t="s">
        <v>802</v>
      </c>
      <c r="D280" s="238" t="s">
        <v>294</v>
      </c>
      <c r="E280" s="239" t="s">
        <v>4929</v>
      </c>
      <c r="F280" s="240" t="s">
        <v>4930</v>
      </c>
      <c r="G280" s="241" t="s">
        <v>385</v>
      </c>
      <c r="H280" s="242">
        <v>15</v>
      </c>
      <c r="I280" s="243"/>
      <c r="J280" s="244">
        <f>ROUND(I280*H280,2)</f>
        <v>0</v>
      </c>
      <c r="K280" s="240" t="s">
        <v>386</v>
      </c>
      <c r="L280" s="74"/>
      <c r="M280" s="245" t="s">
        <v>80</v>
      </c>
      <c r="N280" s="246" t="s">
        <v>52</v>
      </c>
      <c r="O280" s="49"/>
      <c r="P280" s="247">
        <f>O280*H280</f>
        <v>0</v>
      </c>
      <c r="Q280" s="247">
        <v>0</v>
      </c>
      <c r="R280" s="247">
        <f>Q280*H280</f>
        <v>0</v>
      </c>
      <c r="S280" s="247">
        <v>0</v>
      </c>
      <c r="T280" s="248">
        <f>S280*H280</f>
        <v>0</v>
      </c>
      <c r="AR280" s="25" t="s">
        <v>299</v>
      </c>
      <c r="AT280" s="25" t="s">
        <v>294</v>
      </c>
      <c r="AU280" s="25" t="s">
        <v>89</v>
      </c>
      <c r="AY280" s="25" t="s">
        <v>291</v>
      </c>
      <c r="BE280" s="249">
        <f>IF(N280="základní",J280,0)</f>
        <v>0</v>
      </c>
      <c r="BF280" s="249">
        <f>IF(N280="snížená",J280,0)</f>
        <v>0</v>
      </c>
      <c r="BG280" s="249">
        <f>IF(N280="zákl. přenesená",J280,0)</f>
        <v>0</v>
      </c>
      <c r="BH280" s="249">
        <f>IF(N280="sníž. přenesená",J280,0)</f>
        <v>0</v>
      </c>
      <c r="BI280" s="249">
        <f>IF(N280="nulová",J280,0)</f>
        <v>0</v>
      </c>
      <c r="BJ280" s="25" t="s">
        <v>89</v>
      </c>
      <c r="BK280" s="249">
        <f>ROUND(I280*H280,2)</f>
        <v>0</v>
      </c>
      <c r="BL280" s="25" t="s">
        <v>299</v>
      </c>
      <c r="BM280" s="25" t="s">
        <v>4931</v>
      </c>
    </row>
    <row r="281" s="13" customFormat="1">
      <c r="B281" s="261"/>
      <c r="C281" s="262"/>
      <c r="D281" s="252" t="s">
        <v>301</v>
      </c>
      <c r="E281" s="263" t="s">
        <v>80</v>
      </c>
      <c r="F281" s="264" t="s">
        <v>4932</v>
      </c>
      <c r="G281" s="262"/>
      <c r="H281" s="265">
        <v>15</v>
      </c>
      <c r="I281" s="266"/>
      <c r="J281" s="262"/>
      <c r="K281" s="262"/>
      <c r="L281" s="267"/>
      <c r="M281" s="268"/>
      <c r="N281" s="269"/>
      <c r="O281" s="269"/>
      <c r="P281" s="269"/>
      <c r="Q281" s="269"/>
      <c r="R281" s="269"/>
      <c r="S281" s="269"/>
      <c r="T281" s="270"/>
      <c r="AT281" s="271" t="s">
        <v>301</v>
      </c>
      <c r="AU281" s="271" t="s">
        <v>89</v>
      </c>
      <c r="AV281" s="13" t="s">
        <v>91</v>
      </c>
      <c r="AW281" s="13" t="s">
        <v>44</v>
      </c>
      <c r="AX281" s="13" t="s">
        <v>82</v>
      </c>
      <c r="AY281" s="271" t="s">
        <v>291</v>
      </c>
    </row>
    <row r="282" s="15" customFormat="1">
      <c r="B282" s="283"/>
      <c r="C282" s="284"/>
      <c r="D282" s="252" t="s">
        <v>301</v>
      </c>
      <c r="E282" s="285" t="s">
        <v>80</v>
      </c>
      <c r="F282" s="286" t="s">
        <v>315</v>
      </c>
      <c r="G282" s="284"/>
      <c r="H282" s="287">
        <v>15</v>
      </c>
      <c r="I282" s="288"/>
      <c r="J282" s="284"/>
      <c r="K282" s="284"/>
      <c r="L282" s="289"/>
      <c r="M282" s="290"/>
      <c r="N282" s="291"/>
      <c r="O282" s="291"/>
      <c r="P282" s="291"/>
      <c r="Q282" s="291"/>
      <c r="R282" s="291"/>
      <c r="S282" s="291"/>
      <c r="T282" s="292"/>
      <c r="AT282" s="293" t="s">
        <v>301</v>
      </c>
      <c r="AU282" s="293" t="s">
        <v>89</v>
      </c>
      <c r="AV282" s="15" t="s">
        <v>299</v>
      </c>
      <c r="AW282" s="15" t="s">
        <v>44</v>
      </c>
      <c r="AX282" s="15" t="s">
        <v>89</v>
      </c>
      <c r="AY282" s="293" t="s">
        <v>291</v>
      </c>
    </row>
    <row r="283" s="1" customFormat="1" ht="16.5" customHeight="1">
      <c r="B283" s="48"/>
      <c r="C283" s="238" t="s">
        <v>806</v>
      </c>
      <c r="D283" s="238" t="s">
        <v>294</v>
      </c>
      <c r="E283" s="239" t="s">
        <v>3528</v>
      </c>
      <c r="F283" s="240" t="s">
        <v>3529</v>
      </c>
      <c r="G283" s="241" t="s">
        <v>385</v>
      </c>
      <c r="H283" s="242">
        <v>3</v>
      </c>
      <c r="I283" s="243"/>
      <c r="J283" s="244">
        <f>ROUND(I283*H283,2)</f>
        <v>0</v>
      </c>
      <c r="K283" s="240" t="s">
        <v>386</v>
      </c>
      <c r="L283" s="74"/>
      <c r="M283" s="245" t="s">
        <v>80</v>
      </c>
      <c r="N283" s="246" t="s">
        <v>52</v>
      </c>
      <c r="O283" s="49"/>
      <c r="P283" s="247">
        <f>O283*H283</f>
        <v>0</v>
      </c>
      <c r="Q283" s="247">
        <v>0</v>
      </c>
      <c r="R283" s="247">
        <f>Q283*H283</f>
        <v>0</v>
      </c>
      <c r="S283" s="247">
        <v>0</v>
      </c>
      <c r="T283" s="248">
        <f>S283*H283</f>
        <v>0</v>
      </c>
      <c r="AR283" s="25" t="s">
        <v>299</v>
      </c>
      <c r="AT283" s="25" t="s">
        <v>294</v>
      </c>
      <c r="AU283" s="25" t="s">
        <v>89</v>
      </c>
      <c r="AY283" s="25" t="s">
        <v>291</v>
      </c>
      <c r="BE283" s="249">
        <f>IF(N283="základní",J283,0)</f>
        <v>0</v>
      </c>
      <c r="BF283" s="249">
        <f>IF(N283="snížená",J283,0)</f>
        <v>0</v>
      </c>
      <c r="BG283" s="249">
        <f>IF(N283="zákl. přenesená",J283,0)</f>
        <v>0</v>
      </c>
      <c r="BH283" s="249">
        <f>IF(N283="sníž. přenesená",J283,0)</f>
        <v>0</v>
      </c>
      <c r="BI283" s="249">
        <f>IF(N283="nulová",J283,0)</f>
        <v>0</v>
      </c>
      <c r="BJ283" s="25" t="s">
        <v>89</v>
      </c>
      <c r="BK283" s="249">
        <f>ROUND(I283*H283,2)</f>
        <v>0</v>
      </c>
      <c r="BL283" s="25" t="s">
        <v>299</v>
      </c>
      <c r="BM283" s="25" t="s">
        <v>4933</v>
      </c>
    </row>
    <row r="284" s="1" customFormat="1" ht="16.5" customHeight="1">
      <c r="B284" s="48"/>
      <c r="C284" s="238" t="s">
        <v>812</v>
      </c>
      <c r="D284" s="238" t="s">
        <v>294</v>
      </c>
      <c r="E284" s="239" t="s">
        <v>3532</v>
      </c>
      <c r="F284" s="240" t="s">
        <v>3533</v>
      </c>
      <c r="G284" s="241" t="s">
        <v>385</v>
      </c>
      <c r="H284" s="242">
        <v>6</v>
      </c>
      <c r="I284" s="243"/>
      <c r="J284" s="244">
        <f>ROUND(I284*H284,2)</f>
        <v>0</v>
      </c>
      <c r="K284" s="240" t="s">
        <v>386</v>
      </c>
      <c r="L284" s="74"/>
      <c r="M284" s="245" t="s">
        <v>80</v>
      </c>
      <c r="N284" s="246" t="s">
        <v>52</v>
      </c>
      <c r="O284" s="49"/>
      <c r="P284" s="247">
        <f>O284*H284</f>
        <v>0</v>
      </c>
      <c r="Q284" s="247">
        <v>0</v>
      </c>
      <c r="R284" s="247">
        <f>Q284*H284</f>
        <v>0</v>
      </c>
      <c r="S284" s="247">
        <v>0</v>
      </c>
      <c r="T284" s="248">
        <f>S284*H284</f>
        <v>0</v>
      </c>
      <c r="AR284" s="25" t="s">
        <v>299</v>
      </c>
      <c r="AT284" s="25" t="s">
        <v>294</v>
      </c>
      <c r="AU284" s="25" t="s">
        <v>89</v>
      </c>
      <c r="AY284" s="25" t="s">
        <v>291</v>
      </c>
      <c r="BE284" s="249">
        <f>IF(N284="základní",J284,0)</f>
        <v>0</v>
      </c>
      <c r="BF284" s="249">
        <f>IF(N284="snížená",J284,0)</f>
        <v>0</v>
      </c>
      <c r="BG284" s="249">
        <f>IF(N284="zákl. přenesená",J284,0)</f>
        <v>0</v>
      </c>
      <c r="BH284" s="249">
        <f>IF(N284="sníž. přenesená",J284,0)</f>
        <v>0</v>
      </c>
      <c r="BI284" s="249">
        <f>IF(N284="nulová",J284,0)</f>
        <v>0</v>
      </c>
      <c r="BJ284" s="25" t="s">
        <v>89</v>
      </c>
      <c r="BK284" s="249">
        <f>ROUND(I284*H284,2)</f>
        <v>0</v>
      </c>
      <c r="BL284" s="25" t="s">
        <v>299</v>
      </c>
      <c r="BM284" s="25" t="s">
        <v>4934</v>
      </c>
    </row>
    <row r="285" s="13" customFormat="1">
      <c r="B285" s="261"/>
      <c r="C285" s="262"/>
      <c r="D285" s="252" t="s">
        <v>301</v>
      </c>
      <c r="E285" s="263" t="s">
        <v>80</v>
      </c>
      <c r="F285" s="264" t="s">
        <v>4935</v>
      </c>
      <c r="G285" s="262"/>
      <c r="H285" s="265">
        <v>6</v>
      </c>
      <c r="I285" s="266"/>
      <c r="J285" s="262"/>
      <c r="K285" s="262"/>
      <c r="L285" s="267"/>
      <c r="M285" s="268"/>
      <c r="N285" s="269"/>
      <c r="O285" s="269"/>
      <c r="P285" s="269"/>
      <c r="Q285" s="269"/>
      <c r="R285" s="269"/>
      <c r="S285" s="269"/>
      <c r="T285" s="270"/>
      <c r="AT285" s="271" t="s">
        <v>301</v>
      </c>
      <c r="AU285" s="271" t="s">
        <v>89</v>
      </c>
      <c r="AV285" s="13" t="s">
        <v>91</v>
      </c>
      <c r="AW285" s="13" t="s">
        <v>44</v>
      </c>
      <c r="AX285" s="13" t="s">
        <v>82</v>
      </c>
      <c r="AY285" s="271" t="s">
        <v>291</v>
      </c>
    </row>
    <row r="286" s="15" customFormat="1">
      <c r="B286" s="283"/>
      <c r="C286" s="284"/>
      <c r="D286" s="252" t="s">
        <v>301</v>
      </c>
      <c r="E286" s="285" t="s">
        <v>80</v>
      </c>
      <c r="F286" s="286" t="s">
        <v>315</v>
      </c>
      <c r="G286" s="284"/>
      <c r="H286" s="287">
        <v>6</v>
      </c>
      <c r="I286" s="288"/>
      <c r="J286" s="284"/>
      <c r="K286" s="284"/>
      <c r="L286" s="289"/>
      <c r="M286" s="290"/>
      <c r="N286" s="291"/>
      <c r="O286" s="291"/>
      <c r="P286" s="291"/>
      <c r="Q286" s="291"/>
      <c r="R286" s="291"/>
      <c r="S286" s="291"/>
      <c r="T286" s="292"/>
      <c r="AT286" s="293" t="s">
        <v>301</v>
      </c>
      <c r="AU286" s="293" t="s">
        <v>89</v>
      </c>
      <c r="AV286" s="15" t="s">
        <v>299</v>
      </c>
      <c r="AW286" s="15" t="s">
        <v>44</v>
      </c>
      <c r="AX286" s="15" t="s">
        <v>89</v>
      </c>
      <c r="AY286" s="293" t="s">
        <v>291</v>
      </c>
    </row>
    <row r="287" s="1" customFormat="1" ht="16.5" customHeight="1">
      <c r="B287" s="48"/>
      <c r="C287" s="238" t="s">
        <v>814</v>
      </c>
      <c r="D287" s="238" t="s">
        <v>294</v>
      </c>
      <c r="E287" s="239" t="s">
        <v>4936</v>
      </c>
      <c r="F287" s="240" t="s">
        <v>4937</v>
      </c>
      <c r="G287" s="241" t="s">
        <v>385</v>
      </c>
      <c r="H287" s="242">
        <v>3</v>
      </c>
      <c r="I287" s="243"/>
      <c r="J287" s="244">
        <f>ROUND(I287*H287,2)</f>
        <v>0</v>
      </c>
      <c r="K287" s="240" t="s">
        <v>386</v>
      </c>
      <c r="L287" s="74"/>
      <c r="M287" s="245" t="s">
        <v>80</v>
      </c>
      <c r="N287" s="246" t="s">
        <v>52</v>
      </c>
      <c r="O287" s="49"/>
      <c r="P287" s="247">
        <f>O287*H287</f>
        <v>0</v>
      </c>
      <c r="Q287" s="247">
        <v>0</v>
      </c>
      <c r="R287" s="247">
        <f>Q287*H287</f>
        <v>0</v>
      </c>
      <c r="S287" s="247">
        <v>0</v>
      </c>
      <c r="T287" s="248">
        <f>S287*H287</f>
        <v>0</v>
      </c>
      <c r="AR287" s="25" t="s">
        <v>299</v>
      </c>
      <c r="AT287" s="25" t="s">
        <v>294</v>
      </c>
      <c r="AU287" s="25" t="s">
        <v>89</v>
      </c>
      <c r="AY287" s="25" t="s">
        <v>291</v>
      </c>
      <c r="BE287" s="249">
        <f>IF(N287="základní",J287,0)</f>
        <v>0</v>
      </c>
      <c r="BF287" s="249">
        <f>IF(N287="snížená",J287,0)</f>
        <v>0</v>
      </c>
      <c r="BG287" s="249">
        <f>IF(N287="zákl. přenesená",J287,0)</f>
        <v>0</v>
      </c>
      <c r="BH287" s="249">
        <f>IF(N287="sníž. přenesená",J287,0)</f>
        <v>0</v>
      </c>
      <c r="BI287" s="249">
        <f>IF(N287="nulová",J287,0)</f>
        <v>0</v>
      </c>
      <c r="BJ287" s="25" t="s">
        <v>89</v>
      </c>
      <c r="BK287" s="249">
        <f>ROUND(I287*H287,2)</f>
        <v>0</v>
      </c>
      <c r="BL287" s="25" t="s">
        <v>299</v>
      </c>
      <c r="BM287" s="25" t="s">
        <v>4938</v>
      </c>
    </row>
    <row r="288" s="1" customFormat="1" ht="16.5" customHeight="1">
      <c r="B288" s="48"/>
      <c r="C288" s="238" t="s">
        <v>109</v>
      </c>
      <c r="D288" s="238" t="s">
        <v>294</v>
      </c>
      <c r="E288" s="239" t="s">
        <v>3535</v>
      </c>
      <c r="F288" s="240" t="s">
        <v>3536</v>
      </c>
      <c r="G288" s="241" t="s">
        <v>385</v>
      </c>
      <c r="H288" s="242">
        <v>29</v>
      </c>
      <c r="I288" s="243"/>
      <c r="J288" s="244">
        <f>ROUND(I288*H288,2)</f>
        <v>0</v>
      </c>
      <c r="K288" s="240" t="s">
        <v>386</v>
      </c>
      <c r="L288" s="74"/>
      <c r="M288" s="245" t="s">
        <v>80</v>
      </c>
      <c r="N288" s="246" t="s">
        <v>52</v>
      </c>
      <c r="O288" s="49"/>
      <c r="P288" s="247">
        <f>O288*H288</f>
        <v>0</v>
      </c>
      <c r="Q288" s="247">
        <v>0</v>
      </c>
      <c r="R288" s="247">
        <f>Q288*H288</f>
        <v>0</v>
      </c>
      <c r="S288" s="247">
        <v>0</v>
      </c>
      <c r="T288" s="248">
        <f>S288*H288</f>
        <v>0</v>
      </c>
      <c r="AR288" s="25" t="s">
        <v>299</v>
      </c>
      <c r="AT288" s="25" t="s">
        <v>294</v>
      </c>
      <c r="AU288" s="25" t="s">
        <v>89</v>
      </c>
      <c r="AY288" s="25" t="s">
        <v>291</v>
      </c>
      <c r="BE288" s="249">
        <f>IF(N288="základní",J288,0)</f>
        <v>0</v>
      </c>
      <c r="BF288" s="249">
        <f>IF(N288="snížená",J288,0)</f>
        <v>0</v>
      </c>
      <c r="BG288" s="249">
        <f>IF(N288="zákl. přenesená",J288,0)</f>
        <v>0</v>
      </c>
      <c r="BH288" s="249">
        <f>IF(N288="sníž. přenesená",J288,0)</f>
        <v>0</v>
      </c>
      <c r="BI288" s="249">
        <f>IF(N288="nulová",J288,0)</f>
        <v>0</v>
      </c>
      <c r="BJ288" s="25" t="s">
        <v>89</v>
      </c>
      <c r="BK288" s="249">
        <f>ROUND(I288*H288,2)</f>
        <v>0</v>
      </c>
      <c r="BL288" s="25" t="s">
        <v>299</v>
      </c>
      <c r="BM288" s="25" t="s">
        <v>4939</v>
      </c>
    </row>
    <row r="289" s="13" customFormat="1">
      <c r="B289" s="261"/>
      <c r="C289" s="262"/>
      <c r="D289" s="252" t="s">
        <v>301</v>
      </c>
      <c r="E289" s="263" t="s">
        <v>80</v>
      </c>
      <c r="F289" s="264" t="s">
        <v>4731</v>
      </c>
      <c r="G289" s="262"/>
      <c r="H289" s="265">
        <v>29</v>
      </c>
      <c r="I289" s="266"/>
      <c r="J289" s="262"/>
      <c r="K289" s="262"/>
      <c r="L289" s="267"/>
      <c r="M289" s="268"/>
      <c r="N289" s="269"/>
      <c r="O289" s="269"/>
      <c r="P289" s="269"/>
      <c r="Q289" s="269"/>
      <c r="R289" s="269"/>
      <c r="S289" s="269"/>
      <c r="T289" s="270"/>
      <c r="AT289" s="271" t="s">
        <v>301</v>
      </c>
      <c r="AU289" s="271" t="s">
        <v>89</v>
      </c>
      <c r="AV289" s="13" t="s">
        <v>91</v>
      </c>
      <c r="AW289" s="13" t="s">
        <v>44</v>
      </c>
      <c r="AX289" s="13" t="s">
        <v>82</v>
      </c>
      <c r="AY289" s="271" t="s">
        <v>291</v>
      </c>
    </row>
    <row r="290" s="15" customFormat="1">
      <c r="B290" s="283"/>
      <c r="C290" s="284"/>
      <c r="D290" s="252" t="s">
        <v>301</v>
      </c>
      <c r="E290" s="285" t="s">
        <v>80</v>
      </c>
      <c r="F290" s="286" t="s">
        <v>315</v>
      </c>
      <c r="G290" s="284"/>
      <c r="H290" s="287">
        <v>29</v>
      </c>
      <c r="I290" s="288"/>
      <c r="J290" s="284"/>
      <c r="K290" s="284"/>
      <c r="L290" s="289"/>
      <c r="M290" s="290"/>
      <c r="N290" s="291"/>
      <c r="O290" s="291"/>
      <c r="P290" s="291"/>
      <c r="Q290" s="291"/>
      <c r="R290" s="291"/>
      <c r="S290" s="291"/>
      <c r="T290" s="292"/>
      <c r="AT290" s="293" t="s">
        <v>301</v>
      </c>
      <c r="AU290" s="293" t="s">
        <v>89</v>
      </c>
      <c r="AV290" s="15" t="s">
        <v>299</v>
      </c>
      <c r="AW290" s="15" t="s">
        <v>44</v>
      </c>
      <c r="AX290" s="15" t="s">
        <v>89</v>
      </c>
      <c r="AY290" s="293" t="s">
        <v>291</v>
      </c>
    </row>
    <row r="291" s="1" customFormat="1" ht="16.5" customHeight="1">
      <c r="B291" s="48"/>
      <c r="C291" s="238" t="s">
        <v>819</v>
      </c>
      <c r="D291" s="238" t="s">
        <v>294</v>
      </c>
      <c r="E291" s="239" t="s">
        <v>3538</v>
      </c>
      <c r="F291" s="240" t="s">
        <v>3539</v>
      </c>
      <c r="G291" s="241" t="s">
        <v>401</v>
      </c>
      <c r="H291" s="242">
        <v>911.20000000000005</v>
      </c>
      <c r="I291" s="243"/>
      <c r="J291" s="244">
        <f>ROUND(I291*H291,2)</f>
        <v>0</v>
      </c>
      <c r="K291" s="240" t="s">
        <v>386</v>
      </c>
      <c r="L291" s="74"/>
      <c r="M291" s="245" t="s">
        <v>80</v>
      </c>
      <c r="N291" s="246" t="s">
        <v>52</v>
      </c>
      <c r="O291" s="49"/>
      <c r="P291" s="247">
        <f>O291*H291</f>
        <v>0</v>
      </c>
      <c r="Q291" s="247">
        <v>0</v>
      </c>
      <c r="R291" s="247">
        <f>Q291*H291</f>
        <v>0</v>
      </c>
      <c r="S291" s="247">
        <v>0</v>
      </c>
      <c r="T291" s="248">
        <f>S291*H291</f>
        <v>0</v>
      </c>
      <c r="AR291" s="25" t="s">
        <v>299</v>
      </c>
      <c r="AT291" s="25" t="s">
        <v>294</v>
      </c>
      <c r="AU291" s="25" t="s">
        <v>89</v>
      </c>
      <c r="AY291" s="25" t="s">
        <v>291</v>
      </c>
      <c r="BE291" s="249">
        <f>IF(N291="základní",J291,0)</f>
        <v>0</v>
      </c>
      <c r="BF291" s="249">
        <f>IF(N291="snížená",J291,0)</f>
        <v>0</v>
      </c>
      <c r="BG291" s="249">
        <f>IF(N291="zákl. přenesená",J291,0)</f>
        <v>0</v>
      </c>
      <c r="BH291" s="249">
        <f>IF(N291="sníž. přenesená",J291,0)</f>
        <v>0</v>
      </c>
      <c r="BI291" s="249">
        <f>IF(N291="nulová",J291,0)</f>
        <v>0</v>
      </c>
      <c r="BJ291" s="25" t="s">
        <v>89</v>
      </c>
      <c r="BK291" s="249">
        <f>ROUND(I291*H291,2)</f>
        <v>0</v>
      </c>
      <c r="BL291" s="25" t="s">
        <v>299</v>
      </c>
      <c r="BM291" s="25" t="s">
        <v>4940</v>
      </c>
    </row>
    <row r="292" s="13" customFormat="1">
      <c r="B292" s="261"/>
      <c r="C292" s="262"/>
      <c r="D292" s="252" t="s">
        <v>301</v>
      </c>
      <c r="E292" s="263" t="s">
        <v>80</v>
      </c>
      <c r="F292" s="264" t="s">
        <v>4941</v>
      </c>
      <c r="G292" s="262"/>
      <c r="H292" s="265">
        <v>911.20000000000005</v>
      </c>
      <c r="I292" s="266"/>
      <c r="J292" s="262"/>
      <c r="K292" s="262"/>
      <c r="L292" s="267"/>
      <c r="M292" s="268"/>
      <c r="N292" s="269"/>
      <c r="O292" s="269"/>
      <c r="P292" s="269"/>
      <c r="Q292" s="269"/>
      <c r="R292" s="269"/>
      <c r="S292" s="269"/>
      <c r="T292" s="270"/>
      <c r="AT292" s="271" t="s">
        <v>301</v>
      </c>
      <c r="AU292" s="271" t="s">
        <v>89</v>
      </c>
      <c r="AV292" s="13" t="s">
        <v>91</v>
      </c>
      <c r="AW292" s="13" t="s">
        <v>44</v>
      </c>
      <c r="AX292" s="13" t="s">
        <v>82</v>
      </c>
      <c r="AY292" s="271" t="s">
        <v>291</v>
      </c>
    </row>
    <row r="293" s="15" customFormat="1">
      <c r="B293" s="283"/>
      <c r="C293" s="284"/>
      <c r="D293" s="252" t="s">
        <v>301</v>
      </c>
      <c r="E293" s="285" t="s">
        <v>80</v>
      </c>
      <c r="F293" s="286" t="s">
        <v>315</v>
      </c>
      <c r="G293" s="284"/>
      <c r="H293" s="287">
        <v>911.20000000000005</v>
      </c>
      <c r="I293" s="288"/>
      <c r="J293" s="284"/>
      <c r="K293" s="284"/>
      <c r="L293" s="289"/>
      <c r="M293" s="290"/>
      <c r="N293" s="291"/>
      <c r="O293" s="291"/>
      <c r="P293" s="291"/>
      <c r="Q293" s="291"/>
      <c r="R293" s="291"/>
      <c r="S293" s="291"/>
      <c r="T293" s="292"/>
      <c r="AT293" s="293" t="s">
        <v>301</v>
      </c>
      <c r="AU293" s="293" t="s">
        <v>89</v>
      </c>
      <c r="AV293" s="15" t="s">
        <v>299</v>
      </c>
      <c r="AW293" s="15" t="s">
        <v>44</v>
      </c>
      <c r="AX293" s="15" t="s">
        <v>89</v>
      </c>
      <c r="AY293" s="293" t="s">
        <v>291</v>
      </c>
    </row>
    <row r="294" s="1" customFormat="1" ht="16.5" customHeight="1">
      <c r="B294" s="48"/>
      <c r="C294" s="238" t="s">
        <v>823</v>
      </c>
      <c r="D294" s="238" t="s">
        <v>294</v>
      </c>
      <c r="E294" s="239" t="s">
        <v>3542</v>
      </c>
      <c r="F294" s="240" t="s">
        <v>3543</v>
      </c>
      <c r="G294" s="241" t="s">
        <v>385</v>
      </c>
      <c r="H294" s="242">
        <v>128</v>
      </c>
      <c r="I294" s="243"/>
      <c r="J294" s="244">
        <f>ROUND(I294*H294,2)</f>
        <v>0</v>
      </c>
      <c r="K294" s="240" t="s">
        <v>386</v>
      </c>
      <c r="L294" s="74"/>
      <c r="M294" s="245" t="s">
        <v>80</v>
      </c>
      <c r="N294" s="246" t="s">
        <v>52</v>
      </c>
      <c r="O294" s="49"/>
      <c r="P294" s="247">
        <f>O294*H294</f>
        <v>0</v>
      </c>
      <c r="Q294" s="247">
        <v>0</v>
      </c>
      <c r="R294" s="247">
        <f>Q294*H294</f>
        <v>0</v>
      </c>
      <c r="S294" s="247">
        <v>0</v>
      </c>
      <c r="T294" s="248">
        <f>S294*H294</f>
        <v>0</v>
      </c>
      <c r="AR294" s="25" t="s">
        <v>299</v>
      </c>
      <c r="AT294" s="25" t="s">
        <v>294</v>
      </c>
      <c r="AU294" s="25" t="s">
        <v>89</v>
      </c>
      <c r="AY294" s="25" t="s">
        <v>291</v>
      </c>
      <c r="BE294" s="249">
        <f>IF(N294="základní",J294,0)</f>
        <v>0</v>
      </c>
      <c r="BF294" s="249">
        <f>IF(N294="snížená",J294,0)</f>
        <v>0</v>
      </c>
      <c r="BG294" s="249">
        <f>IF(N294="zákl. přenesená",J294,0)</f>
        <v>0</v>
      </c>
      <c r="BH294" s="249">
        <f>IF(N294="sníž. přenesená",J294,0)</f>
        <v>0</v>
      </c>
      <c r="BI294" s="249">
        <f>IF(N294="nulová",J294,0)</f>
        <v>0</v>
      </c>
      <c r="BJ294" s="25" t="s">
        <v>89</v>
      </c>
      <c r="BK294" s="249">
        <f>ROUND(I294*H294,2)</f>
        <v>0</v>
      </c>
      <c r="BL294" s="25" t="s">
        <v>299</v>
      </c>
      <c r="BM294" s="25" t="s">
        <v>4942</v>
      </c>
    </row>
    <row r="295" s="13" customFormat="1">
      <c r="B295" s="261"/>
      <c r="C295" s="262"/>
      <c r="D295" s="252" t="s">
        <v>301</v>
      </c>
      <c r="E295" s="263" t="s">
        <v>80</v>
      </c>
      <c r="F295" s="264" t="s">
        <v>4943</v>
      </c>
      <c r="G295" s="262"/>
      <c r="H295" s="265">
        <v>128</v>
      </c>
      <c r="I295" s="266"/>
      <c r="J295" s="262"/>
      <c r="K295" s="262"/>
      <c r="L295" s="267"/>
      <c r="M295" s="268"/>
      <c r="N295" s="269"/>
      <c r="O295" s="269"/>
      <c r="P295" s="269"/>
      <c r="Q295" s="269"/>
      <c r="R295" s="269"/>
      <c r="S295" s="269"/>
      <c r="T295" s="270"/>
      <c r="AT295" s="271" t="s">
        <v>301</v>
      </c>
      <c r="AU295" s="271" t="s">
        <v>89</v>
      </c>
      <c r="AV295" s="13" t="s">
        <v>91</v>
      </c>
      <c r="AW295" s="13" t="s">
        <v>44</v>
      </c>
      <c r="AX295" s="13" t="s">
        <v>82</v>
      </c>
      <c r="AY295" s="271" t="s">
        <v>291</v>
      </c>
    </row>
    <row r="296" s="15" customFormat="1">
      <c r="B296" s="283"/>
      <c r="C296" s="284"/>
      <c r="D296" s="252" t="s">
        <v>301</v>
      </c>
      <c r="E296" s="285" t="s">
        <v>80</v>
      </c>
      <c r="F296" s="286" t="s">
        <v>315</v>
      </c>
      <c r="G296" s="284"/>
      <c r="H296" s="287">
        <v>128</v>
      </c>
      <c r="I296" s="288"/>
      <c r="J296" s="284"/>
      <c r="K296" s="284"/>
      <c r="L296" s="289"/>
      <c r="M296" s="290"/>
      <c r="N296" s="291"/>
      <c r="O296" s="291"/>
      <c r="P296" s="291"/>
      <c r="Q296" s="291"/>
      <c r="R296" s="291"/>
      <c r="S296" s="291"/>
      <c r="T296" s="292"/>
      <c r="AT296" s="293" t="s">
        <v>301</v>
      </c>
      <c r="AU296" s="293" t="s">
        <v>89</v>
      </c>
      <c r="AV296" s="15" t="s">
        <v>299</v>
      </c>
      <c r="AW296" s="15" t="s">
        <v>44</v>
      </c>
      <c r="AX296" s="15" t="s">
        <v>89</v>
      </c>
      <c r="AY296" s="293" t="s">
        <v>291</v>
      </c>
    </row>
    <row r="297" s="1" customFormat="1" ht="16.5" customHeight="1">
      <c r="B297" s="48"/>
      <c r="C297" s="238" t="s">
        <v>827</v>
      </c>
      <c r="D297" s="238" t="s">
        <v>294</v>
      </c>
      <c r="E297" s="239" t="s">
        <v>4944</v>
      </c>
      <c r="F297" s="240" t="s">
        <v>4945</v>
      </c>
      <c r="G297" s="241" t="s">
        <v>385</v>
      </c>
      <c r="H297" s="242">
        <v>6</v>
      </c>
      <c r="I297" s="243"/>
      <c r="J297" s="244">
        <f>ROUND(I297*H297,2)</f>
        <v>0</v>
      </c>
      <c r="K297" s="240" t="s">
        <v>386</v>
      </c>
      <c r="L297" s="74"/>
      <c r="M297" s="245" t="s">
        <v>80</v>
      </c>
      <c r="N297" s="246" t="s">
        <v>52</v>
      </c>
      <c r="O297" s="49"/>
      <c r="P297" s="247">
        <f>O297*H297</f>
        <v>0</v>
      </c>
      <c r="Q297" s="247">
        <v>0</v>
      </c>
      <c r="R297" s="247">
        <f>Q297*H297</f>
        <v>0</v>
      </c>
      <c r="S297" s="247">
        <v>0</v>
      </c>
      <c r="T297" s="248">
        <f>S297*H297</f>
        <v>0</v>
      </c>
      <c r="AR297" s="25" t="s">
        <v>299</v>
      </c>
      <c r="AT297" s="25" t="s">
        <v>294</v>
      </c>
      <c r="AU297" s="25" t="s">
        <v>89</v>
      </c>
      <c r="AY297" s="25" t="s">
        <v>291</v>
      </c>
      <c r="BE297" s="249">
        <f>IF(N297="základní",J297,0)</f>
        <v>0</v>
      </c>
      <c r="BF297" s="249">
        <f>IF(N297="snížená",J297,0)</f>
        <v>0</v>
      </c>
      <c r="BG297" s="249">
        <f>IF(N297="zákl. přenesená",J297,0)</f>
        <v>0</v>
      </c>
      <c r="BH297" s="249">
        <f>IF(N297="sníž. přenesená",J297,0)</f>
        <v>0</v>
      </c>
      <c r="BI297" s="249">
        <f>IF(N297="nulová",J297,0)</f>
        <v>0</v>
      </c>
      <c r="BJ297" s="25" t="s">
        <v>89</v>
      </c>
      <c r="BK297" s="249">
        <f>ROUND(I297*H297,2)</f>
        <v>0</v>
      </c>
      <c r="BL297" s="25" t="s">
        <v>299</v>
      </c>
      <c r="BM297" s="25" t="s">
        <v>4946</v>
      </c>
    </row>
    <row r="298" s="13" customFormat="1">
      <c r="B298" s="261"/>
      <c r="C298" s="262"/>
      <c r="D298" s="252" t="s">
        <v>301</v>
      </c>
      <c r="E298" s="263" t="s">
        <v>80</v>
      </c>
      <c r="F298" s="264" t="s">
        <v>4947</v>
      </c>
      <c r="G298" s="262"/>
      <c r="H298" s="265">
        <v>6</v>
      </c>
      <c r="I298" s="266"/>
      <c r="J298" s="262"/>
      <c r="K298" s="262"/>
      <c r="L298" s="267"/>
      <c r="M298" s="268"/>
      <c r="N298" s="269"/>
      <c r="O298" s="269"/>
      <c r="P298" s="269"/>
      <c r="Q298" s="269"/>
      <c r="R298" s="269"/>
      <c r="S298" s="269"/>
      <c r="T298" s="270"/>
      <c r="AT298" s="271" t="s">
        <v>301</v>
      </c>
      <c r="AU298" s="271" t="s">
        <v>89</v>
      </c>
      <c r="AV298" s="13" t="s">
        <v>91</v>
      </c>
      <c r="AW298" s="13" t="s">
        <v>44</v>
      </c>
      <c r="AX298" s="13" t="s">
        <v>82</v>
      </c>
      <c r="AY298" s="271" t="s">
        <v>291</v>
      </c>
    </row>
    <row r="299" s="15" customFormat="1">
      <c r="B299" s="283"/>
      <c r="C299" s="284"/>
      <c r="D299" s="252" t="s">
        <v>301</v>
      </c>
      <c r="E299" s="285" t="s">
        <v>80</v>
      </c>
      <c r="F299" s="286" t="s">
        <v>315</v>
      </c>
      <c r="G299" s="284"/>
      <c r="H299" s="287">
        <v>6</v>
      </c>
      <c r="I299" s="288"/>
      <c r="J299" s="284"/>
      <c r="K299" s="284"/>
      <c r="L299" s="289"/>
      <c r="M299" s="290"/>
      <c r="N299" s="291"/>
      <c r="O299" s="291"/>
      <c r="P299" s="291"/>
      <c r="Q299" s="291"/>
      <c r="R299" s="291"/>
      <c r="S299" s="291"/>
      <c r="T299" s="292"/>
      <c r="AT299" s="293" t="s">
        <v>301</v>
      </c>
      <c r="AU299" s="293" t="s">
        <v>89</v>
      </c>
      <c r="AV299" s="15" t="s">
        <v>299</v>
      </c>
      <c r="AW299" s="15" t="s">
        <v>44</v>
      </c>
      <c r="AX299" s="15" t="s">
        <v>89</v>
      </c>
      <c r="AY299" s="293" t="s">
        <v>291</v>
      </c>
    </row>
    <row r="300" s="1" customFormat="1" ht="16.5" customHeight="1">
      <c r="B300" s="48"/>
      <c r="C300" s="238" t="s">
        <v>831</v>
      </c>
      <c r="D300" s="238" t="s">
        <v>294</v>
      </c>
      <c r="E300" s="239" t="s">
        <v>3546</v>
      </c>
      <c r="F300" s="240" t="s">
        <v>3547</v>
      </c>
      <c r="G300" s="241" t="s">
        <v>3458</v>
      </c>
      <c r="H300" s="242">
        <v>8</v>
      </c>
      <c r="I300" s="243"/>
      <c r="J300" s="244">
        <f>ROUND(I300*H300,2)</f>
        <v>0</v>
      </c>
      <c r="K300" s="240" t="s">
        <v>386</v>
      </c>
      <c r="L300" s="74"/>
      <c r="M300" s="245" t="s">
        <v>80</v>
      </c>
      <c r="N300" s="246" t="s">
        <v>52</v>
      </c>
      <c r="O300" s="49"/>
      <c r="P300" s="247">
        <f>O300*H300</f>
        <v>0</v>
      </c>
      <c r="Q300" s="247">
        <v>0</v>
      </c>
      <c r="R300" s="247">
        <f>Q300*H300</f>
        <v>0</v>
      </c>
      <c r="S300" s="247">
        <v>0</v>
      </c>
      <c r="T300" s="248">
        <f>S300*H300</f>
        <v>0</v>
      </c>
      <c r="AR300" s="25" t="s">
        <v>299</v>
      </c>
      <c r="AT300" s="25" t="s">
        <v>294</v>
      </c>
      <c r="AU300" s="25" t="s">
        <v>89</v>
      </c>
      <c r="AY300" s="25" t="s">
        <v>291</v>
      </c>
      <c r="BE300" s="249">
        <f>IF(N300="základní",J300,0)</f>
        <v>0</v>
      </c>
      <c r="BF300" s="249">
        <f>IF(N300="snížená",J300,0)</f>
        <v>0</v>
      </c>
      <c r="BG300" s="249">
        <f>IF(N300="zákl. přenesená",J300,0)</f>
        <v>0</v>
      </c>
      <c r="BH300" s="249">
        <f>IF(N300="sníž. přenesená",J300,0)</f>
        <v>0</v>
      </c>
      <c r="BI300" s="249">
        <f>IF(N300="nulová",J300,0)</f>
        <v>0</v>
      </c>
      <c r="BJ300" s="25" t="s">
        <v>89</v>
      </c>
      <c r="BK300" s="249">
        <f>ROUND(I300*H300,2)</f>
        <v>0</v>
      </c>
      <c r="BL300" s="25" t="s">
        <v>299</v>
      </c>
      <c r="BM300" s="25" t="s">
        <v>4948</v>
      </c>
    </row>
    <row r="301" s="13" customFormat="1">
      <c r="B301" s="261"/>
      <c r="C301" s="262"/>
      <c r="D301" s="252" t="s">
        <v>301</v>
      </c>
      <c r="E301" s="263" t="s">
        <v>80</v>
      </c>
      <c r="F301" s="264" t="s">
        <v>4949</v>
      </c>
      <c r="G301" s="262"/>
      <c r="H301" s="265">
        <v>8</v>
      </c>
      <c r="I301" s="266"/>
      <c r="J301" s="262"/>
      <c r="K301" s="262"/>
      <c r="L301" s="267"/>
      <c r="M301" s="268"/>
      <c r="N301" s="269"/>
      <c r="O301" s="269"/>
      <c r="P301" s="269"/>
      <c r="Q301" s="269"/>
      <c r="R301" s="269"/>
      <c r="S301" s="269"/>
      <c r="T301" s="270"/>
      <c r="AT301" s="271" t="s">
        <v>301</v>
      </c>
      <c r="AU301" s="271" t="s">
        <v>89</v>
      </c>
      <c r="AV301" s="13" t="s">
        <v>91</v>
      </c>
      <c r="AW301" s="13" t="s">
        <v>44</v>
      </c>
      <c r="AX301" s="13" t="s">
        <v>82</v>
      </c>
      <c r="AY301" s="271" t="s">
        <v>291</v>
      </c>
    </row>
    <row r="302" s="15" customFormat="1">
      <c r="B302" s="283"/>
      <c r="C302" s="284"/>
      <c r="D302" s="252" t="s">
        <v>301</v>
      </c>
      <c r="E302" s="285" t="s">
        <v>80</v>
      </c>
      <c r="F302" s="286" t="s">
        <v>315</v>
      </c>
      <c r="G302" s="284"/>
      <c r="H302" s="287">
        <v>8</v>
      </c>
      <c r="I302" s="288"/>
      <c r="J302" s="284"/>
      <c r="K302" s="284"/>
      <c r="L302" s="289"/>
      <c r="M302" s="290"/>
      <c r="N302" s="291"/>
      <c r="O302" s="291"/>
      <c r="P302" s="291"/>
      <c r="Q302" s="291"/>
      <c r="R302" s="291"/>
      <c r="S302" s="291"/>
      <c r="T302" s="292"/>
      <c r="AT302" s="293" t="s">
        <v>301</v>
      </c>
      <c r="AU302" s="293" t="s">
        <v>89</v>
      </c>
      <c r="AV302" s="15" t="s">
        <v>299</v>
      </c>
      <c r="AW302" s="15" t="s">
        <v>44</v>
      </c>
      <c r="AX302" s="15" t="s">
        <v>89</v>
      </c>
      <c r="AY302" s="293" t="s">
        <v>291</v>
      </c>
    </row>
    <row r="303" s="1" customFormat="1" ht="16.5" customHeight="1">
      <c r="B303" s="48"/>
      <c r="C303" s="238" t="s">
        <v>835</v>
      </c>
      <c r="D303" s="238" t="s">
        <v>294</v>
      </c>
      <c r="E303" s="239" t="s">
        <v>3550</v>
      </c>
      <c r="F303" s="240" t="s">
        <v>3551</v>
      </c>
      <c r="G303" s="241" t="s">
        <v>385</v>
      </c>
      <c r="H303" s="242">
        <v>61</v>
      </c>
      <c r="I303" s="243"/>
      <c r="J303" s="244">
        <f>ROUND(I303*H303,2)</f>
        <v>0</v>
      </c>
      <c r="K303" s="240" t="s">
        <v>386</v>
      </c>
      <c r="L303" s="74"/>
      <c r="M303" s="245" t="s">
        <v>80</v>
      </c>
      <c r="N303" s="246" t="s">
        <v>52</v>
      </c>
      <c r="O303" s="49"/>
      <c r="P303" s="247">
        <f>O303*H303</f>
        <v>0</v>
      </c>
      <c r="Q303" s="247">
        <v>0</v>
      </c>
      <c r="R303" s="247">
        <f>Q303*H303</f>
        <v>0</v>
      </c>
      <c r="S303" s="247">
        <v>0</v>
      </c>
      <c r="T303" s="248">
        <f>S303*H303</f>
        <v>0</v>
      </c>
      <c r="AR303" s="25" t="s">
        <v>299</v>
      </c>
      <c r="AT303" s="25" t="s">
        <v>294</v>
      </c>
      <c r="AU303" s="25" t="s">
        <v>89</v>
      </c>
      <c r="AY303" s="25" t="s">
        <v>291</v>
      </c>
      <c r="BE303" s="249">
        <f>IF(N303="základní",J303,0)</f>
        <v>0</v>
      </c>
      <c r="BF303" s="249">
        <f>IF(N303="snížená",J303,0)</f>
        <v>0</v>
      </c>
      <c r="BG303" s="249">
        <f>IF(N303="zákl. přenesená",J303,0)</f>
        <v>0</v>
      </c>
      <c r="BH303" s="249">
        <f>IF(N303="sníž. přenesená",J303,0)</f>
        <v>0</v>
      </c>
      <c r="BI303" s="249">
        <f>IF(N303="nulová",J303,0)</f>
        <v>0</v>
      </c>
      <c r="BJ303" s="25" t="s">
        <v>89</v>
      </c>
      <c r="BK303" s="249">
        <f>ROUND(I303*H303,2)</f>
        <v>0</v>
      </c>
      <c r="BL303" s="25" t="s">
        <v>299</v>
      </c>
      <c r="BM303" s="25" t="s">
        <v>4950</v>
      </c>
    </row>
    <row r="304" s="13" customFormat="1">
      <c r="B304" s="261"/>
      <c r="C304" s="262"/>
      <c r="D304" s="252" t="s">
        <v>301</v>
      </c>
      <c r="E304" s="263" t="s">
        <v>80</v>
      </c>
      <c r="F304" s="264" t="s">
        <v>4865</v>
      </c>
      <c r="G304" s="262"/>
      <c r="H304" s="265">
        <v>61</v>
      </c>
      <c r="I304" s="266"/>
      <c r="J304" s="262"/>
      <c r="K304" s="262"/>
      <c r="L304" s="267"/>
      <c r="M304" s="268"/>
      <c r="N304" s="269"/>
      <c r="O304" s="269"/>
      <c r="P304" s="269"/>
      <c r="Q304" s="269"/>
      <c r="R304" s="269"/>
      <c r="S304" s="269"/>
      <c r="T304" s="270"/>
      <c r="AT304" s="271" t="s">
        <v>301</v>
      </c>
      <c r="AU304" s="271" t="s">
        <v>89</v>
      </c>
      <c r="AV304" s="13" t="s">
        <v>91</v>
      </c>
      <c r="AW304" s="13" t="s">
        <v>44</v>
      </c>
      <c r="AX304" s="13" t="s">
        <v>82</v>
      </c>
      <c r="AY304" s="271" t="s">
        <v>291</v>
      </c>
    </row>
    <row r="305" s="15" customFormat="1">
      <c r="B305" s="283"/>
      <c r="C305" s="284"/>
      <c r="D305" s="252" t="s">
        <v>301</v>
      </c>
      <c r="E305" s="285" t="s">
        <v>80</v>
      </c>
      <c r="F305" s="286" t="s">
        <v>315</v>
      </c>
      <c r="G305" s="284"/>
      <c r="H305" s="287">
        <v>61</v>
      </c>
      <c r="I305" s="288"/>
      <c r="J305" s="284"/>
      <c r="K305" s="284"/>
      <c r="L305" s="289"/>
      <c r="M305" s="290"/>
      <c r="N305" s="291"/>
      <c r="O305" s="291"/>
      <c r="P305" s="291"/>
      <c r="Q305" s="291"/>
      <c r="R305" s="291"/>
      <c r="S305" s="291"/>
      <c r="T305" s="292"/>
      <c r="AT305" s="293" t="s">
        <v>301</v>
      </c>
      <c r="AU305" s="293" t="s">
        <v>89</v>
      </c>
      <c r="AV305" s="15" t="s">
        <v>299</v>
      </c>
      <c r="AW305" s="15" t="s">
        <v>44</v>
      </c>
      <c r="AX305" s="15" t="s">
        <v>89</v>
      </c>
      <c r="AY305" s="293" t="s">
        <v>291</v>
      </c>
    </row>
    <row r="306" s="1" customFormat="1" ht="16.5" customHeight="1">
      <c r="B306" s="48"/>
      <c r="C306" s="238" t="s">
        <v>837</v>
      </c>
      <c r="D306" s="238" t="s">
        <v>294</v>
      </c>
      <c r="E306" s="239" t="s">
        <v>4951</v>
      </c>
      <c r="F306" s="240" t="s">
        <v>4952</v>
      </c>
      <c r="G306" s="241" t="s">
        <v>385</v>
      </c>
      <c r="H306" s="242">
        <v>40</v>
      </c>
      <c r="I306" s="243"/>
      <c r="J306" s="244">
        <f>ROUND(I306*H306,2)</f>
        <v>0</v>
      </c>
      <c r="K306" s="240" t="s">
        <v>386</v>
      </c>
      <c r="L306" s="74"/>
      <c r="M306" s="245" t="s">
        <v>80</v>
      </c>
      <c r="N306" s="246" t="s">
        <v>52</v>
      </c>
      <c r="O306" s="49"/>
      <c r="P306" s="247">
        <f>O306*H306</f>
        <v>0</v>
      </c>
      <c r="Q306" s="247">
        <v>0</v>
      </c>
      <c r="R306" s="247">
        <f>Q306*H306</f>
        <v>0</v>
      </c>
      <c r="S306" s="247">
        <v>0</v>
      </c>
      <c r="T306" s="248">
        <f>S306*H306</f>
        <v>0</v>
      </c>
      <c r="AR306" s="25" t="s">
        <v>299</v>
      </c>
      <c r="AT306" s="25" t="s">
        <v>294</v>
      </c>
      <c r="AU306" s="25" t="s">
        <v>89</v>
      </c>
      <c r="AY306" s="25" t="s">
        <v>291</v>
      </c>
      <c r="BE306" s="249">
        <f>IF(N306="základní",J306,0)</f>
        <v>0</v>
      </c>
      <c r="BF306" s="249">
        <f>IF(N306="snížená",J306,0)</f>
        <v>0</v>
      </c>
      <c r="BG306" s="249">
        <f>IF(N306="zákl. přenesená",J306,0)</f>
        <v>0</v>
      </c>
      <c r="BH306" s="249">
        <f>IF(N306="sníž. přenesená",J306,0)</f>
        <v>0</v>
      </c>
      <c r="BI306" s="249">
        <f>IF(N306="nulová",J306,0)</f>
        <v>0</v>
      </c>
      <c r="BJ306" s="25" t="s">
        <v>89</v>
      </c>
      <c r="BK306" s="249">
        <f>ROUND(I306*H306,2)</f>
        <v>0</v>
      </c>
      <c r="BL306" s="25" t="s">
        <v>299</v>
      </c>
      <c r="BM306" s="25" t="s">
        <v>4953</v>
      </c>
    </row>
    <row r="307" s="1" customFormat="1" ht="16.5" customHeight="1">
      <c r="B307" s="48"/>
      <c r="C307" s="238" t="s">
        <v>843</v>
      </c>
      <c r="D307" s="238" t="s">
        <v>294</v>
      </c>
      <c r="E307" s="239" t="s">
        <v>4954</v>
      </c>
      <c r="F307" s="240" t="s">
        <v>4955</v>
      </c>
      <c r="G307" s="241" t="s">
        <v>385</v>
      </c>
      <c r="H307" s="242">
        <v>2</v>
      </c>
      <c r="I307" s="243"/>
      <c r="J307" s="244">
        <f>ROUND(I307*H307,2)</f>
        <v>0</v>
      </c>
      <c r="K307" s="240" t="s">
        <v>386</v>
      </c>
      <c r="L307" s="74"/>
      <c r="M307" s="245" t="s">
        <v>80</v>
      </c>
      <c r="N307" s="246" t="s">
        <v>52</v>
      </c>
      <c r="O307" s="49"/>
      <c r="P307" s="247">
        <f>O307*H307</f>
        <v>0</v>
      </c>
      <c r="Q307" s="247">
        <v>0</v>
      </c>
      <c r="R307" s="247">
        <f>Q307*H307</f>
        <v>0</v>
      </c>
      <c r="S307" s="247">
        <v>0</v>
      </c>
      <c r="T307" s="248">
        <f>S307*H307</f>
        <v>0</v>
      </c>
      <c r="AR307" s="25" t="s">
        <v>299</v>
      </c>
      <c r="AT307" s="25" t="s">
        <v>294</v>
      </c>
      <c r="AU307" s="25" t="s">
        <v>89</v>
      </c>
      <c r="AY307" s="25" t="s">
        <v>291</v>
      </c>
      <c r="BE307" s="249">
        <f>IF(N307="základní",J307,0)</f>
        <v>0</v>
      </c>
      <c r="BF307" s="249">
        <f>IF(N307="snížená",J307,0)</f>
        <v>0</v>
      </c>
      <c r="BG307" s="249">
        <f>IF(N307="zákl. přenesená",J307,0)</f>
        <v>0</v>
      </c>
      <c r="BH307" s="249">
        <f>IF(N307="sníž. přenesená",J307,0)</f>
        <v>0</v>
      </c>
      <c r="BI307" s="249">
        <f>IF(N307="nulová",J307,0)</f>
        <v>0</v>
      </c>
      <c r="BJ307" s="25" t="s">
        <v>89</v>
      </c>
      <c r="BK307" s="249">
        <f>ROUND(I307*H307,2)</f>
        <v>0</v>
      </c>
      <c r="BL307" s="25" t="s">
        <v>299</v>
      </c>
      <c r="BM307" s="25" t="s">
        <v>4956</v>
      </c>
    </row>
    <row r="308" s="1" customFormat="1" ht="16.5" customHeight="1">
      <c r="B308" s="48"/>
      <c r="C308" s="238" t="s">
        <v>847</v>
      </c>
      <c r="D308" s="238" t="s">
        <v>294</v>
      </c>
      <c r="E308" s="239" t="s">
        <v>4957</v>
      </c>
      <c r="F308" s="240" t="s">
        <v>3555</v>
      </c>
      <c r="G308" s="241" t="s">
        <v>385</v>
      </c>
      <c r="H308" s="242">
        <v>10</v>
      </c>
      <c r="I308" s="243"/>
      <c r="J308" s="244">
        <f>ROUND(I308*H308,2)</f>
        <v>0</v>
      </c>
      <c r="K308" s="240" t="s">
        <v>386</v>
      </c>
      <c r="L308" s="74"/>
      <c r="M308" s="245" t="s">
        <v>80</v>
      </c>
      <c r="N308" s="246" t="s">
        <v>52</v>
      </c>
      <c r="O308" s="49"/>
      <c r="P308" s="247">
        <f>O308*H308</f>
        <v>0</v>
      </c>
      <c r="Q308" s="247">
        <v>0</v>
      </c>
      <c r="R308" s="247">
        <f>Q308*H308</f>
        <v>0</v>
      </c>
      <c r="S308" s="247">
        <v>0</v>
      </c>
      <c r="T308" s="248">
        <f>S308*H308</f>
        <v>0</v>
      </c>
      <c r="AR308" s="25" t="s">
        <v>299</v>
      </c>
      <c r="AT308" s="25" t="s">
        <v>294</v>
      </c>
      <c r="AU308" s="25" t="s">
        <v>89</v>
      </c>
      <c r="AY308" s="25" t="s">
        <v>291</v>
      </c>
      <c r="BE308" s="249">
        <f>IF(N308="základní",J308,0)</f>
        <v>0</v>
      </c>
      <c r="BF308" s="249">
        <f>IF(N308="snížená",J308,0)</f>
        <v>0</v>
      </c>
      <c r="BG308" s="249">
        <f>IF(N308="zákl. přenesená",J308,0)</f>
        <v>0</v>
      </c>
      <c r="BH308" s="249">
        <f>IF(N308="sníž. přenesená",J308,0)</f>
        <v>0</v>
      </c>
      <c r="BI308" s="249">
        <f>IF(N308="nulová",J308,0)</f>
        <v>0</v>
      </c>
      <c r="BJ308" s="25" t="s">
        <v>89</v>
      </c>
      <c r="BK308" s="249">
        <f>ROUND(I308*H308,2)</f>
        <v>0</v>
      </c>
      <c r="BL308" s="25" t="s">
        <v>299</v>
      </c>
      <c r="BM308" s="25" t="s">
        <v>4958</v>
      </c>
    </row>
    <row r="309" s="13" customFormat="1">
      <c r="B309" s="261"/>
      <c r="C309" s="262"/>
      <c r="D309" s="252" t="s">
        <v>301</v>
      </c>
      <c r="E309" s="263" t="s">
        <v>80</v>
      </c>
      <c r="F309" s="264" t="s">
        <v>4959</v>
      </c>
      <c r="G309" s="262"/>
      <c r="H309" s="265">
        <v>10</v>
      </c>
      <c r="I309" s="266"/>
      <c r="J309" s="262"/>
      <c r="K309" s="262"/>
      <c r="L309" s="267"/>
      <c r="M309" s="268"/>
      <c r="N309" s="269"/>
      <c r="O309" s="269"/>
      <c r="P309" s="269"/>
      <c r="Q309" s="269"/>
      <c r="R309" s="269"/>
      <c r="S309" s="269"/>
      <c r="T309" s="270"/>
      <c r="AT309" s="271" t="s">
        <v>301</v>
      </c>
      <c r="AU309" s="271" t="s">
        <v>89</v>
      </c>
      <c r="AV309" s="13" t="s">
        <v>91</v>
      </c>
      <c r="AW309" s="13" t="s">
        <v>44</v>
      </c>
      <c r="AX309" s="13" t="s">
        <v>82</v>
      </c>
      <c r="AY309" s="271" t="s">
        <v>291</v>
      </c>
    </row>
    <row r="310" s="15" customFormat="1">
      <c r="B310" s="283"/>
      <c r="C310" s="284"/>
      <c r="D310" s="252" t="s">
        <v>301</v>
      </c>
      <c r="E310" s="285" t="s">
        <v>80</v>
      </c>
      <c r="F310" s="286" t="s">
        <v>315</v>
      </c>
      <c r="G310" s="284"/>
      <c r="H310" s="287">
        <v>10</v>
      </c>
      <c r="I310" s="288"/>
      <c r="J310" s="284"/>
      <c r="K310" s="284"/>
      <c r="L310" s="289"/>
      <c r="M310" s="290"/>
      <c r="N310" s="291"/>
      <c r="O310" s="291"/>
      <c r="P310" s="291"/>
      <c r="Q310" s="291"/>
      <c r="R310" s="291"/>
      <c r="S310" s="291"/>
      <c r="T310" s="292"/>
      <c r="AT310" s="293" t="s">
        <v>301</v>
      </c>
      <c r="AU310" s="293" t="s">
        <v>89</v>
      </c>
      <c r="AV310" s="15" t="s">
        <v>299</v>
      </c>
      <c r="AW310" s="15" t="s">
        <v>44</v>
      </c>
      <c r="AX310" s="15" t="s">
        <v>89</v>
      </c>
      <c r="AY310" s="293" t="s">
        <v>291</v>
      </c>
    </row>
    <row r="311" s="1" customFormat="1" ht="16.5" customHeight="1">
      <c r="B311" s="48"/>
      <c r="C311" s="238" t="s">
        <v>851</v>
      </c>
      <c r="D311" s="238" t="s">
        <v>294</v>
      </c>
      <c r="E311" s="239" t="s">
        <v>4960</v>
      </c>
      <c r="F311" s="240" t="s">
        <v>4961</v>
      </c>
      <c r="G311" s="241" t="s">
        <v>385</v>
      </c>
      <c r="H311" s="242">
        <v>12</v>
      </c>
      <c r="I311" s="243"/>
      <c r="J311" s="244">
        <f>ROUND(I311*H311,2)</f>
        <v>0</v>
      </c>
      <c r="K311" s="240" t="s">
        <v>386</v>
      </c>
      <c r="L311" s="74"/>
      <c r="M311" s="245" t="s">
        <v>80</v>
      </c>
      <c r="N311" s="246" t="s">
        <v>52</v>
      </c>
      <c r="O311" s="49"/>
      <c r="P311" s="247">
        <f>O311*H311</f>
        <v>0</v>
      </c>
      <c r="Q311" s="247">
        <v>0</v>
      </c>
      <c r="R311" s="247">
        <f>Q311*H311</f>
        <v>0</v>
      </c>
      <c r="S311" s="247">
        <v>0</v>
      </c>
      <c r="T311" s="248">
        <f>S311*H311</f>
        <v>0</v>
      </c>
      <c r="AR311" s="25" t="s">
        <v>299</v>
      </c>
      <c r="AT311" s="25" t="s">
        <v>294</v>
      </c>
      <c r="AU311" s="25" t="s">
        <v>89</v>
      </c>
      <c r="AY311" s="25" t="s">
        <v>291</v>
      </c>
      <c r="BE311" s="249">
        <f>IF(N311="základní",J311,0)</f>
        <v>0</v>
      </c>
      <c r="BF311" s="249">
        <f>IF(N311="snížená",J311,0)</f>
        <v>0</v>
      </c>
      <c r="BG311" s="249">
        <f>IF(N311="zákl. přenesená",J311,0)</f>
        <v>0</v>
      </c>
      <c r="BH311" s="249">
        <f>IF(N311="sníž. přenesená",J311,0)</f>
        <v>0</v>
      </c>
      <c r="BI311" s="249">
        <f>IF(N311="nulová",J311,0)</f>
        <v>0</v>
      </c>
      <c r="BJ311" s="25" t="s">
        <v>89</v>
      </c>
      <c r="BK311" s="249">
        <f>ROUND(I311*H311,2)</f>
        <v>0</v>
      </c>
      <c r="BL311" s="25" t="s">
        <v>299</v>
      </c>
      <c r="BM311" s="25" t="s">
        <v>4962</v>
      </c>
    </row>
    <row r="312" s="13" customFormat="1">
      <c r="B312" s="261"/>
      <c r="C312" s="262"/>
      <c r="D312" s="252" t="s">
        <v>301</v>
      </c>
      <c r="E312" s="263" t="s">
        <v>80</v>
      </c>
      <c r="F312" s="264" t="s">
        <v>4778</v>
      </c>
      <c r="G312" s="262"/>
      <c r="H312" s="265">
        <v>12</v>
      </c>
      <c r="I312" s="266"/>
      <c r="J312" s="262"/>
      <c r="K312" s="262"/>
      <c r="L312" s="267"/>
      <c r="M312" s="268"/>
      <c r="N312" s="269"/>
      <c r="O312" s="269"/>
      <c r="P312" s="269"/>
      <c r="Q312" s="269"/>
      <c r="R312" s="269"/>
      <c r="S312" s="269"/>
      <c r="T312" s="270"/>
      <c r="AT312" s="271" t="s">
        <v>301</v>
      </c>
      <c r="AU312" s="271" t="s">
        <v>89</v>
      </c>
      <c r="AV312" s="13" t="s">
        <v>91</v>
      </c>
      <c r="AW312" s="13" t="s">
        <v>44</v>
      </c>
      <c r="AX312" s="13" t="s">
        <v>82</v>
      </c>
      <c r="AY312" s="271" t="s">
        <v>291</v>
      </c>
    </row>
    <row r="313" s="15" customFormat="1">
      <c r="B313" s="283"/>
      <c r="C313" s="284"/>
      <c r="D313" s="252" t="s">
        <v>301</v>
      </c>
      <c r="E313" s="285" t="s">
        <v>80</v>
      </c>
      <c r="F313" s="286" t="s">
        <v>315</v>
      </c>
      <c r="G313" s="284"/>
      <c r="H313" s="287">
        <v>12</v>
      </c>
      <c r="I313" s="288"/>
      <c r="J313" s="284"/>
      <c r="K313" s="284"/>
      <c r="L313" s="289"/>
      <c r="M313" s="290"/>
      <c r="N313" s="291"/>
      <c r="O313" s="291"/>
      <c r="P313" s="291"/>
      <c r="Q313" s="291"/>
      <c r="R313" s="291"/>
      <c r="S313" s="291"/>
      <c r="T313" s="292"/>
      <c r="AT313" s="293" t="s">
        <v>301</v>
      </c>
      <c r="AU313" s="293" t="s">
        <v>89</v>
      </c>
      <c r="AV313" s="15" t="s">
        <v>299</v>
      </c>
      <c r="AW313" s="15" t="s">
        <v>44</v>
      </c>
      <c r="AX313" s="15" t="s">
        <v>89</v>
      </c>
      <c r="AY313" s="293" t="s">
        <v>291</v>
      </c>
    </row>
    <row r="314" s="1" customFormat="1" ht="16.5" customHeight="1">
      <c r="B314" s="48"/>
      <c r="C314" s="238" t="s">
        <v>855</v>
      </c>
      <c r="D314" s="238" t="s">
        <v>294</v>
      </c>
      <c r="E314" s="239" t="s">
        <v>3554</v>
      </c>
      <c r="F314" s="240" t="s">
        <v>4963</v>
      </c>
      <c r="G314" s="241" t="s">
        <v>385</v>
      </c>
      <c r="H314" s="242">
        <v>2</v>
      </c>
      <c r="I314" s="243"/>
      <c r="J314" s="244">
        <f>ROUND(I314*H314,2)</f>
        <v>0</v>
      </c>
      <c r="K314" s="240" t="s">
        <v>386</v>
      </c>
      <c r="L314" s="74"/>
      <c r="M314" s="245" t="s">
        <v>80</v>
      </c>
      <c r="N314" s="246" t="s">
        <v>52</v>
      </c>
      <c r="O314" s="49"/>
      <c r="P314" s="247">
        <f>O314*H314</f>
        <v>0</v>
      </c>
      <c r="Q314" s="247">
        <v>0</v>
      </c>
      <c r="R314" s="247">
        <f>Q314*H314</f>
        <v>0</v>
      </c>
      <c r="S314" s="247">
        <v>0</v>
      </c>
      <c r="T314" s="248">
        <f>S314*H314</f>
        <v>0</v>
      </c>
      <c r="AR314" s="25" t="s">
        <v>299</v>
      </c>
      <c r="AT314" s="25" t="s">
        <v>294</v>
      </c>
      <c r="AU314" s="25" t="s">
        <v>89</v>
      </c>
      <c r="AY314" s="25" t="s">
        <v>291</v>
      </c>
      <c r="BE314" s="249">
        <f>IF(N314="základní",J314,0)</f>
        <v>0</v>
      </c>
      <c r="BF314" s="249">
        <f>IF(N314="snížená",J314,0)</f>
        <v>0</v>
      </c>
      <c r="BG314" s="249">
        <f>IF(N314="zákl. přenesená",J314,0)</f>
        <v>0</v>
      </c>
      <c r="BH314" s="249">
        <f>IF(N314="sníž. přenesená",J314,0)</f>
        <v>0</v>
      </c>
      <c r="BI314" s="249">
        <f>IF(N314="nulová",J314,0)</f>
        <v>0</v>
      </c>
      <c r="BJ314" s="25" t="s">
        <v>89</v>
      </c>
      <c r="BK314" s="249">
        <f>ROUND(I314*H314,2)</f>
        <v>0</v>
      </c>
      <c r="BL314" s="25" t="s">
        <v>299</v>
      </c>
      <c r="BM314" s="25" t="s">
        <v>4964</v>
      </c>
    </row>
    <row r="315" s="1" customFormat="1" ht="16.5" customHeight="1">
      <c r="B315" s="48"/>
      <c r="C315" s="238" t="s">
        <v>861</v>
      </c>
      <c r="D315" s="238" t="s">
        <v>294</v>
      </c>
      <c r="E315" s="239" t="s">
        <v>3557</v>
      </c>
      <c r="F315" s="240" t="s">
        <v>4965</v>
      </c>
      <c r="G315" s="241" t="s">
        <v>401</v>
      </c>
      <c r="H315" s="242">
        <v>470.05000000000001</v>
      </c>
      <c r="I315" s="243"/>
      <c r="J315" s="244">
        <f>ROUND(I315*H315,2)</f>
        <v>0</v>
      </c>
      <c r="K315" s="240" t="s">
        <v>386</v>
      </c>
      <c r="L315" s="74"/>
      <c r="M315" s="245" t="s">
        <v>80</v>
      </c>
      <c r="N315" s="246" t="s">
        <v>52</v>
      </c>
      <c r="O315" s="49"/>
      <c r="P315" s="247">
        <f>O315*H315</f>
        <v>0</v>
      </c>
      <c r="Q315" s="247">
        <v>0</v>
      </c>
      <c r="R315" s="247">
        <f>Q315*H315</f>
        <v>0</v>
      </c>
      <c r="S315" s="247">
        <v>0</v>
      </c>
      <c r="T315" s="248">
        <f>S315*H315</f>
        <v>0</v>
      </c>
      <c r="AR315" s="25" t="s">
        <v>299</v>
      </c>
      <c r="AT315" s="25" t="s">
        <v>294</v>
      </c>
      <c r="AU315" s="25" t="s">
        <v>89</v>
      </c>
      <c r="AY315" s="25" t="s">
        <v>291</v>
      </c>
      <c r="BE315" s="249">
        <f>IF(N315="základní",J315,0)</f>
        <v>0</v>
      </c>
      <c r="BF315" s="249">
        <f>IF(N315="snížená",J315,0)</f>
        <v>0</v>
      </c>
      <c r="BG315" s="249">
        <f>IF(N315="zákl. přenesená",J315,0)</f>
        <v>0</v>
      </c>
      <c r="BH315" s="249">
        <f>IF(N315="sníž. přenesená",J315,0)</f>
        <v>0</v>
      </c>
      <c r="BI315" s="249">
        <f>IF(N315="nulová",J315,0)</f>
        <v>0</v>
      </c>
      <c r="BJ315" s="25" t="s">
        <v>89</v>
      </c>
      <c r="BK315" s="249">
        <f>ROUND(I315*H315,2)</f>
        <v>0</v>
      </c>
      <c r="BL315" s="25" t="s">
        <v>299</v>
      </c>
      <c r="BM315" s="25" t="s">
        <v>4966</v>
      </c>
    </row>
    <row r="316" s="1" customFormat="1" ht="16.5" customHeight="1">
      <c r="B316" s="48"/>
      <c r="C316" s="238" t="s">
        <v>1287</v>
      </c>
      <c r="D316" s="238" t="s">
        <v>294</v>
      </c>
      <c r="E316" s="239" t="s">
        <v>3563</v>
      </c>
      <c r="F316" s="240" t="s">
        <v>4967</v>
      </c>
      <c r="G316" s="241" t="s">
        <v>385</v>
      </c>
      <c r="H316" s="242">
        <v>966.60000000000002</v>
      </c>
      <c r="I316" s="243"/>
      <c r="J316" s="244">
        <f>ROUND(I316*H316,2)</f>
        <v>0</v>
      </c>
      <c r="K316" s="240" t="s">
        <v>386</v>
      </c>
      <c r="L316" s="74"/>
      <c r="M316" s="245" t="s">
        <v>80</v>
      </c>
      <c r="N316" s="246" t="s">
        <v>52</v>
      </c>
      <c r="O316" s="49"/>
      <c r="P316" s="247">
        <f>O316*H316</f>
        <v>0</v>
      </c>
      <c r="Q316" s="247">
        <v>0</v>
      </c>
      <c r="R316" s="247">
        <f>Q316*H316</f>
        <v>0</v>
      </c>
      <c r="S316" s="247">
        <v>0</v>
      </c>
      <c r="T316" s="248">
        <f>S316*H316</f>
        <v>0</v>
      </c>
      <c r="AR316" s="25" t="s">
        <v>299</v>
      </c>
      <c r="AT316" s="25" t="s">
        <v>294</v>
      </c>
      <c r="AU316" s="25" t="s">
        <v>89</v>
      </c>
      <c r="AY316" s="25" t="s">
        <v>291</v>
      </c>
      <c r="BE316" s="249">
        <f>IF(N316="základní",J316,0)</f>
        <v>0</v>
      </c>
      <c r="BF316" s="249">
        <f>IF(N316="snížená",J316,0)</f>
        <v>0</v>
      </c>
      <c r="BG316" s="249">
        <f>IF(N316="zákl. přenesená",J316,0)</f>
        <v>0</v>
      </c>
      <c r="BH316" s="249">
        <f>IF(N316="sníž. přenesená",J316,0)</f>
        <v>0</v>
      </c>
      <c r="BI316" s="249">
        <f>IF(N316="nulová",J316,0)</f>
        <v>0</v>
      </c>
      <c r="BJ316" s="25" t="s">
        <v>89</v>
      </c>
      <c r="BK316" s="249">
        <f>ROUND(I316*H316,2)</f>
        <v>0</v>
      </c>
      <c r="BL316" s="25" t="s">
        <v>299</v>
      </c>
      <c r="BM316" s="25" t="s">
        <v>4968</v>
      </c>
    </row>
    <row r="317" s="1" customFormat="1" ht="16.5" customHeight="1">
      <c r="B317" s="48"/>
      <c r="C317" s="238" t="s">
        <v>3618</v>
      </c>
      <c r="D317" s="238" t="s">
        <v>294</v>
      </c>
      <c r="E317" s="239" t="s">
        <v>3566</v>
      </c>
      <c r="F317" s="240" t="s">
        <v>4969</v>
      </c>
      <c r="G317" s="241" t="s">
        <v>385</v>
      </c>
      <c r="H317" s="242">
        <v>9</v>
      </c>
      <c r="I317" s="243"/>
      <c r="J317" s="244">
        <f>ROUND(I317*H317,2)</f>
        <v>0</v>
      </c>
      <c r="K317" s="240" t="s">
        <v>386</v>
      </c>
      <c r="L317" s="74"/>
      <c r="M317" s="245" t="s">
        <v>80</v>
      </c>
      <c r="N317" s="246" t="s">
        <v>52</v>
      </c>
      <c r="O317" s="49"/>
      <c r="P317" s="247">
        <f>O317*H317</f>
        <v>0</v>
      </c>
      <c r="Q317" s="247">
        <v>0</v>
      </c>
      <c r="R317" s="247">
        <f>Q317*H317</f>
        <v>0</v>
      </c>
      <c r="S317" s="247">
        <v>0</v>
      </c>
      <c r="T317" s="248">
        <f>S317*H317</f>
        <v>0</v>
      </c>
      <c r="AR317" s="25" t="s">
        <v>299</v>
      </c>
      <c r="AT317" s="25" t="s">
        <v>294</v>
      </c>
      <c r="AU317" s="25" t="s">
        <v>89</v>
      </c>
      <c r="AY317" s="25" t="s">
        <v>291</v>
      </c>
      <c r="BE317" s="249">
        <f>IF(N317="základní",J317,0)</f>
        <v>0</v>
      </c>
      <c r="BF317" s="249">
        <f>IF(N317="snížená",J317,0)</f>
        <v>0</v>
      </c>
      <c r="BG317" s="249">
        <f>IF(N317="zákl. přenesená",J317,0)</f>
        <v>0</v>
      </c>
      <c r="BH317" s="249">
        <f>IF(N317="sníž. přenesená",J317,0)</f>
        <v>0</v>
      </c>
      <c r="BI317" s="249">
        <f>IF(N317="nulová",J317,0)</f>
        <v>0</v>
      </c>
      <c r="BJ317" s="25" t="s">
        <v>89</v>
      </c>
      <c r="BK317" s="249">
        <f>ROUND(I317*H317,2)</f>
        <v>0</v>
      </c>
      <c r="BL317" s="25" t="s">
        <v>299</v>
      </c>
      <c r="BM317" s="25" t="s">
        <v>4970</v>
      </c>
    </row>
    <row r="318" s="1" customFormat="1" ht="16.5" customHeight="1">
      <c r="B318" s="48"/>
      <c r="C318" s="238" t="s">
        <v>3622</v>
      </c>
      <c r="D318" s="238" t="s">
        <v>294</v>
      </c>
      <c r="E318" s="239" t="s">
        <v>3569</v>
      </c>
      <c r="F318" s="240" t="s">
        <v>4971</v>
      </c>
      <c r="G318" s="241" t="s">
        <v>385</v>
      </c>
      <c r="H318" s="242">
        <v>19</v>
      </c>
      <c r="I318" s="243"/>
      <c r="J318" s="244">
        <f>ROUND(I318*H318,2)</f>
        <v>0</v>
      </c>
      <c r="K318" s="240" t="s">
        <v>386</v>
      </c>
      <c r="L318" s="74"/>
      <c r="M318" s="245" t="s">
        <v>80</v>
      </c>
      <c r="N318" s="246" t="s">
        <v>52</v>
      </c>
      <c r="O318" s="49"/>
      <c r="P318" s="247">
        <f>O318*H318</f>
        <v>0</v>
      </c>
      <c r="Q318" s="247">
        <v>0</v>
      </c>
      <c r="R318" s="247">
        <f>Q318*H318</f>
        <v>0</v>
      </c>
      <c r="S318" s="247">
        <v>0</v>
      </c>
      <c r="T318" s="248">
        <f>S318*H318</f>
        <v>0</v>
      </c>
      <c r="AR318" s="25" t="s">
        <v>299</v>
      </c>
      <c r="AT318" s="25" t="s">
        <v>294</v>
      </c>
      <c r="AU318" s="25" t="s">
        <v>89</v>
      </c>
      <c r="AY318" s="25" t="s">
        <v>291</v>
      </c>
      <c r="BE318" s="249">
        <f>IF(N318="základní",J318,0)</f>
        <v>0</v>
      </c>
      <c r="BF318" s="249">
        <f>IF(N318="snížená",J318,0)</f>
        <v>0</v>
      </c>
      <c r="BG318" s="249">
        <f>IF(N318="zákl. přenesená",J318,0)</f>
        <v>0</v>
      </c>
      <c r="BH318" s="249">
        <f>IF(N318="sníž. přenesená",J318,0)</f>
        <v>0</v>
      </c>
      <c r="BI318" s="249">
        <f>IF(N318="nulová",J318,0)</f>
        <v>0</v>
      </c>
      <c r="BJ318" s="25" t="s">
        <v>89</v>
      </c>
      <c r="BK318" s="249">
        <f>ROUND(I318*H318,2)</f>
        <v>0</v>
      </c>
      <c r="BL318" s="25" t="s">
        <v>299</v>
      </c>
      <c r="BM318" s="25" t="s">
        <v>4972</v>
      </c>
    </row>
    <row r="319" s="1" customFormat="1" ht="16.5" customHeight="1">
      <c r="B319" s="48"/>
      <c r="C319" s="238" t="s">
        <v>3626</v>
      </c>
      <c r="D319" s="238" t="s">
        <v>294</v>
      </c>
      <c r="E319" s="239" t="s">
        <v>3573</v>
      </c>
      <c r="F319" s="240" t="s">
        <v>4973</v>
      </c>
      <c r="G319" s="241" t="s">
        <v>385</v>
      </c>
      <c r="H319" s="242">
        <v>4</v>
      </c>
      <c r="I319" s="243"/>
      <c r="J319" s="244">
        <f>ROUND(I319*H319,2)</f>
        <v>0</v>
      </c>
      <c r="K319" s="240" t="s">
        <v>386</v>
      </c>
      <c r="L319" s="74"/>
      <c r="M319" s="245" t="s">
        <v>80</v>
      </c>
      <c r="N319" s="246" t="s">
        <v>52</v>
      </c>
      <c r="O319" s="49"/>
      <c r="P319" s="247">
        <f>O319*H319</f>
        <v>0</v>
      </c>
      <c r="Q319" s="247">
        <v>0</v>
      </c>
      <c r="R319" s="247">
        <f>Q319*H319</f>
        <v>0</v>
      </c>
      <c r="S319" s="247">
        <v>0</v>
      </c>
      <c r="T319" s="248">
        <f>S319*H319</f>
        <v>0</v>
      </c>
      <c r="AR319" s="25" t="s">
        <v>299</v>
      </c>
      <c r="AT319" s="25" t="s">
        <v>294</v>
      </c>
      <c r="AU319" s="25" t="s">
        <v>89</v>
      </c>
      <c r="AY319" s="25" t="s">
        <v>291</v>
      </c>
      <c r="BE319" s="249">
        <f>IF(N319="základní",J319,0)</f>
        <v>0</v>
      </c>
      <c r="BF319" s="249">
        <f>IF(N319="snížená",J319,0)</f>
        <v>0</v>
      </c>
      <c r="BG319" s="249">
        <f>IF(N319="zákl. přenesená",J319,0)</f>
        <v>0</v>
      </c>
      <c r="BH319" s="249">
        <f>IF(N319="sníž. přenesená",J319,0)</f>
        <v>0</v>
      </c>
      <c r="BI319" s="249">
        <f>IF(N319="nulová",J319,0)</f>
        <v>0</v>
      </c>
      <c r="BJ319" s="25" t="s">
        <v>89</v>
      </c>
      <c r="BK319" s="249">
        <f>ROUND(I319*H319,2)</f>
        <v>0</v>
      </c>
      <c r="BL319" s="25" t="s">
        <v>299</v>
      </c>
      <c r="BM319" s="25" t="s">
        <v>4974</v>
      </c>
    </row>
    <row r="320" s="1" customFormat="1" ht="16.5" customHeight="1">
      <c r="B320" s="48"/>
      <c r="C320" s="238" t="s">
        <v>3630</v>
      </c>
      <c r="D320" s="238" t="s">
        <v>294</v>
      </c>
      <c r="E320" s="239" t="s">
        <v>3681</v>
      </c>
      <c r="F320" s="240" t="s">
        <v>3682</v>
      </c>
      <c r="G320" s="241" t="s">
        <v>385</v>
      </c>
      <c r="H320" s="242">
        <v>58</v>
      </c>
      <c r="I320" s="243"/>
      <c r="J320" s="244">
        <f>ROUND(I320*H320,2)</f>
        <v>0</v>
      </c>
      <c r="K320" s="240" t="s">
        <v>386</v>
      </c>
      <c r="L320" s="74"/>
      <c r="M320" s="245" t="s">
        <v>80</v>
      </c>
      <c r="N320" s="246" t="s">
        <v>52</v>
      </c>
      <c r="O320" s="49"/>
      <c r="P320" s="247">
        <f>O320*H320</f>
        <v>0</v>
      </c>
      <c r="Q320" s="247">
        <v>0</v>
      </c>
      <c r="R320" s="247">
        <f>Q320*H320</f>
        <v>0</v>
      </c>
      <c r="S320" s="247">
        <v>0</v>
      </c>
      <c r="T320" s="248">
        <f>S320*H320</f>
        <v>0</v>
      </c>
      <c r="AR320" s="25" t="s">
        <v>299</v>
      </c>
      <c r="AT320" s="25" t="s">
        <v>294</v>
      </c>
      <c r="AU320" s="25" t="s">
        <v>89</v>
      </c>
      <c r="AY320" s="25" t="s">
        <v>291</v>
      </c>
      <c r="BE320" s="249">
        <f>IF(N320="základní",J320,0)</f>
        <v>0</v>
      </c>
      <c r="BF320" s="249">
        <f>IF(N320="snížená",J320,0)</f>
        <v>0</v>
      </c>
      <c r="BG320" s="249">
        <f>IF(N320="zákl. přenesená",J320,0)</f>
        <v>0</v>
      </c>
      <c r="BH320" s="249">
        <f>IF(N320="sníž. přenesená",J320,0)</f>
        <v>0</v>
      </c>
      <c r="BI320" s="249">
        <f>IF(N320="nulová",J320,0)</f>
        <v>0</v>
      </c>
      <c r="BJ320" s="25" t="s">
        <v>89</v>
      </c>
      <c r="BK320" s="249">
        <f>ROUND(I320*H320,2)</f>
        <v>0</v>
      </c>
      <c r="BL320" s="25" t="s">
        <v>299</v>
      </c>
      <c r="BM320" s="25" t="s">
        <v>4975</v>
      </c>
    </row>
    <row r="321" s="13" customFormat="1">
      <c r="B321" s="261"/>
      <c r="C321" s="262"/>
      <c r="D321" s="252" t="s">
        <v>301</v>
      </c>
      <c r="E321" s="263" t="s">
        <v>80</v>
      </c>
      <c r="F321" s="264" t="s">
        <v>4976</v>
      </c>
      <c r="G321" s="262"/>
      <c r="H321" s="265">
        <v>58</v>
      </c>
      <c r="I321" s="266"/>
      <c r="J321" s="262"/>
      <c r="K321" s="262"/>
      <c r="L321" s="267"/>
      <c r="M321" s="268"/>
      <c r="N321" s="269"/>
      <c r="O321" s="269"/>
      <c r="P321" s="269"/>
      <c r="Q321" s="269"/>
      <c r="R321" s="269"/>
      <c r="S321" s="269"/>
      <c r="T321" s="270"/>
      <c r="AT321" s="271" t="s">
        <v>301</v>
      </c>
      <c r="AU321" s="271" t="s">
        <v>89</v>
      </c>
      <c r="AV321" s="13" t="s">
        <v>91</v>
      </c>
      <c r="AW321" s="13" t="s">
        <v>44</v>
      </c>
      <c r="AX321" s="13" t="s">
        <v>82</v>
      </c>
      <c r="AY321" s="271" t="s">
        <v>291</v>
      </c>
    </row>
    <row r="322" s="15" customFormat="1">
      <c r="B322" s="283"/>
      <c r="C322" s="284"/>
      <c r="D322" s="252" t="s">
        <v>301</v>
      </c>
      <c r="E322" s="285" t="s">
        <v>80</v>
      </c>
      <c r="F322" s="286" t="s">
        <v>315</v>
      </c>
      <c r="G322" s="284"/>
      <c r="H322" s="287">
        <v>58</v>
      </c>
      <c r="I322" s="288"/>
      <c r="J322" s="284"/>
      <c r="K322" s="284"/>
      <c r="L322" s="289"/>
      <c r="M322" s="290"/>
      <c r="N322" s="291"/>
      <c r="O322" s="291"/>
      <c r="P322" s="291"/>
      <c r="Q322" s="291"/>
      <c r="R322" s="291"/>
      <c r="S322" s="291"/>
      <c r="T322" s="292"/>
      <c r="AT322" s="293" t="s">
        <v>301</v>
      </c>
      <c r="AU322" s="293" t="s">
        <v>89</v>
      </c>
      <c r="AV322" s="15" t="s">
        <v>299</v>
      </c>
      <c r="AW322" s="15" t="s">
        <v>44</v>
      </c>
      <c r="AX322" s="15" t="s">
        <v>89</v>
      </c>
      <c r="AY322" s="293" t="s">
        <v>291</v>
      </c>
    </row>
    <row r="323" s="1" customFormat="1" ht="16.5" customHeight="1">
      <c r="B323" s="48"/>
      <c r="C323" s="238" t="s">
        <v>3634</v>
      </c>
      <c r="D323" s="238" t="s">
        <v>294</v>
      </c>
      <c r="E323" s="239" t="s">
        <v>3686</v>
      </c>
      <c r="F323" s="240" t="s">
        <v>3687</v>
      </c>
      <c r="G323" s="241" t="s">
        <v>385</v>
      </c>
      <c r="H323" s="242">
        <v>14</v>
      </c>
      <c r="I323" s="243"/>
      <c r="J323" s="244">
        <f>ROUND(I323*H323,2)</f>
        <v>0</v>
      </c>
      <c r="K323" s="240" t="s">
        <v>386</v>
      </c>
      <c r="L323" s="74"/>
      <c r="M323" s="245" t="s">
        <v>80</v>
      </c>
      <c r="N323" s="246" t="s">
        <v>52</v>
      </c>
      <c r="O323" s="49"/>
      <c r="P323" s="247">
        <f>O323*H323</f>
        <v>0</v>
      </c>
      <c r="Q323" s="247">
        <v>0</v>
      </c>
      <c r="R323" s="247">
        <f>Q323*H323</f>
        <v>0</v>
      </c>
      <c r="S323" s="247">
        <v>0</v>
      </c>
      <c r="T323" s="248">
        <f>S323*H323</f>
        <v>0</v>
      </c>
      <c r="AR323" s="25" t="s">
        <v>299</v>
      </c>
      <c r="AT323" s="25" t="s">
        <v>294</v>
      </c>
      <c r="AU323" s="25" t="s">
        <v>89</v>
      </c>
      <c r="AY323" s="25" t="s">
        <v>291</v>
      </c>
      <c r="BE323" s="249">
        <f>IF(N323="základní",J323,0)</f>
        <v>0</v>
      </c>
      <c r="BF323" s="249">
        <f>IF(N323="snížená",J323,0)</f>
        <v>0</v>
      </c>
      <c r="BG323" s="249">
        <f>IF(N323="zákl. přenesená",J323,0)</f>
        <v>0</v>
      </c>
      <c r="BH323" s="249">
        <f>IF(N323="sníž. přenesená",J323,0)</f>
        <v>0</v>
      </c>
      <c r="BI323" s="249">
        <f>IF(N323="nulová",J323,0)</f>
        <v>0</v>
      </c>
      <c r="BJ323" s="25" t="s">
        <v>89</v>
      </c>
      <c r="BK323" s="249">
        <f>ROUND(I323*H323,2)</f>
        <v>0</v>
      </c>
      <c r="BL323" s="25" t="s">
        <v>299</v>
      </c>
      <c r="BM323" s="25" t="s">
        <v>4977</v>
      </c>
    </row>
    <row r="324" s="13" customFormat="1">
      <c r="B324" s="261"/>
      <c r="C324" s="262"/>
      <c r="D324" s="252" t="s">
        <v>301</v>
      </c>
      <c r="E324" s="263" t="s">
        <v>80</v>
      </c>
      <c r="F324" s="264" t="s">
        <v>4392</v>
      </c>
      <c r="G324" s="262"/>
      <c r="H324" s="265">
        <v>14</v>
      </c>
      <c r="I324" s="266"/>
      <c r="J324" s="262"/>
      <c r="K324" s="262"/>
      <c r="L324" s="267"/>
      <c r="M324" s="268"/>
      <c r="N324" s="269"/>
      <c r="O324" s="269"/>
      <c r="P324" s="269"/>
      <c r="Q324" s="269"/>
      <c r="R324" s="269"/>
      <c r="S324" s="269"/>
      <c r="T324" s="270"/>
      <c r="AT324" s="271" t="s">
        <v>301</v>
      </c>
      <c r="AU324" s="271" t="s">
        <v>89</v>
      </c>
      <c r="AV324" s="13" t="s">
        <v>91</v>
      </c>
      <c r="AW324" s="13" t="s">
        <v>44</v>
      </c>
      <c r="AX324" s="13" t="s">
        <v>82</v>
      </c>
      <c r="AY324" s="271" t="s">
        <v>291</v>
      </c>
    </row>
    <row r="325" s="15" customFormat="1">
      <c r="B325" s="283"/>
      <c r="C325" s="284"/>
      <c r="D325" s="252" t="s">
        <v>301</v>
      </c>
      <c r="E325" s="285" t="s">
        <v>80</v>
      </c>
      <c r="F325" s="286" t="s">
        <v>315</v>
      </c>
      <c r="G325" s="284"/>
      <c r="H325" s="287">
        <v>14</v>
      </c>
      <c r="I325" s="288"/>
      <c r="J325" s="284"/>
      <c r="K325" s="284"/>
      <c r="L325" s="289"/>
      <c r="M325" s="290"/>
      <c r="N325" s="291"/>
      <c r="O325" s="291"/>
      <c r="P325" s="291"/>
      <c r="Q325" s="291"/>
      <c r="R325" s="291"/>
      <c r="S325" s="291"/>
      <c r="T325" s="292"/>
      <c r="AT325" s="293" t="s">
        <v>301</v>
      </c>
      <c r="AU325" s="293" t="s">
        <v>89</v>
      </c>
      <c r="AV325" s="15" t="s">
        <v>299</v>
      </c>
      <c r="AW325" s="15" t="s">
        <v>44</v>
      </c>
      <c r="AX325" s="15" t="s">
        <v>89</v>
      </c>
      <c r="AY325" s="293" t="s">
        <v>291</v>
      </c>
    </row>
    <row r="326" s="1" customFormat="1" ht="16.5" customHeight="1">
      <c r="B326" s="48"/>
      <c r="C326" s="238" t="s">
        <v>3638</v>
      </c>
      <c r="D326" s="238" t="s">
        <v>294</v>
      </c>
      <c r="E326" s="239" t="s">
        <v>3691</v>
      </c>
      <c r="F326" s="240" t="s">
        <v>3692</v>
      </c>
      <c r="G326" s="241" t="s">
        <v>636</v>
      </c>
      <c r="H326" s="304"/>
      <c r="I326" s="243"/>
      <c r="J326" s="244">
        <f>ROUND(I326*H326,2)</f>
        <v>0</v>
      </c>
      <c r="K326" s="240" t="s">
        <v>386</v>
      </c>
      <c r="L326" s="74"/>
      <c r="M326" s="245" t="s">
        <v>80</v>
      </c>
      <c r="N326" s="246" t="s">
        <v>52</v>
      </c>
      <c r="O326" s="49"/>
      <c r="P326" s="247">
        <f>O326*H326</f>
        <v>0</v>
      </c>
      <c r="Q326" s="247">
        <v>0</v>
      </c>
      <c r="R326" s="247">
        <f>Q326*H326</f>
        <v>0</v>
      </c>
      <c r="S326" s="247">
        <v>0</v>
      </c>
      <c r="T326" s="248">
        <f>S326*H326</f>
        <v>0</v>
      </c>
      <c r="AR326" s="25" t="s">
        <v>299</v>
      </c>
      <c r="AT326" s="25" t="s">
        <v>294</v>
      </c>
      <c r="AU326" s="25" t="s">
        <v>89</v>
      </c>
      <c r="AY326" s="25" t="s">
        <v>291</v>
      </c>
      <c r="BE326" s="249">
        <f>IF(N326="základní",J326,0)</f>
        <v>0</v>
      </c>
      <c r="BF326" s="249">
        <f>IF(N326="snížená",J326,0)</f>
        <v>0</v>
      </c>
      <c r="BG326" s="249">
        <f>IF(N326="zákl. přenesená",J326,0)</f>
        <v>0</v>
      </c>
      <c r="BH326" s="249">
        <f>IF(N326="sníž. přenesená",J326,0)</f>
        <v>0</v>
      </c>
      <c r="BI326" s="249">
        <f>IF(N326="nulová",J326,0)</f>
        <v>0</v>
      </c>
      <c r="BJ326" s="25" t="s">
        <v>89</v>
      </c>
      <c r="BK326" s="249">
        <f>ROUND(I326*H326,2)</f>
        <v>0</v>
      </c>
      <c r="BL326" s="25" t="s">
        <v>299</v>
      </c>
      <c r="BM326" s="25" t="s">
        <v>4978</v>
      </c>
    </row>
    <row r="327" s="1" customFormat="1" ht="16.5" customHeight="1">
      <c r="B327" s="48"/>
      <c r="C327" s="238" t="s">
        <v>3642</v>
      </c>
      <c r="D327" s="238" t="s">
        <v>294</v>
      </c>
      <c r="E327" s="239" t="s">
        <v>3695</v>
      </c>
      <c r="F327" s="240" t="s">
        <v>3696</v>
      </c>
      <c r="G327" s="241" t="s">
        <v>636</v>
      </c>
      <c r="H327" s="304"/>
      <c r="I327" s="243"/>
      <c r="J327" s="244">
        <f>ROUND(I327*H327,2)</f>
        <v>0</v>
      </c>
      <c r="K327" s="240" t="s">
        <v>386</v>
      </c>
      <c r="L327" s="74"/>
      <c r="M327" s="245" t="s">
        <v>80</v>
      </c>
      <c r="N327" s="246" t="s">
        <v>52</v>
      </c>
      <c r="O327" s="49"/>
      <c r="P327" s="247">
        <f>O327*H327</f>
        <v>0</v>
      </c>
      <c r="Q327" s="247">
        <v>0</v>
      </c>
      <c r="R327" s="247">
        <f>Q327*H327</f>
        <v>0</v>
      </c>
      <c r="S327" s="247">
        <v>0</v>
      </c>
      <c r="T327" s="248">
        <f>S327*H327</f>
        <v>0</v>
      </c>
      <c r="AR327" s="25" t="s">
        <v>299</v>
      </c>
      <c r="AT327" s="25" t="s">
        <v>294</v>
      </c>
      <c r="AU327" s="25" t="s">
        <v>89</v>
      </c>
      <c r="AY327" s="25" t="s">
        <v>291</v>
      </c>
      <c r="BE327" s="249">
        <f>IF(N327="základní",J327,0)</f>
        <v>0</v>
      </c>
      <c r="BF327" s="249">
        <f>IF(N327="snížená",J327,0)</f>
        <v>0</v>
      </c>
      <c r="BG327" s="249">
        <f>IF(N327="zákl. přenesená",J327,0)</f>
        <v>0</v>
      </c>
      <c r="BH327" s="249">
        <f>IF(N327="sníž. přenesená",J327,0)</f>
        <v>0</v>
      </c>
      <c r="BI327" s="249">
        <f>IF(N327="nulová",J327,0)</f>
        <v>0</v>
      </c>
      <c r="BJ327" s="25" t="s">
        <v>89</v>
      </c>
      <c r="BK327" s="249">
        <f>ROUND(I327*H327,2)</f>
        <v>0</v>
      </c>
      <c r="BL327" s="25" t="s">
        <v>299</v>
      </c>
      <c r="BM327" s="25" t="s">
        <v>4979</v>
      </c>
    </row>
    <row r="328" s="1" customFormat="1" ht="16.5" customHeight="1">
      <c r="B328" s="48"/>
      <c r="C328" s="238" t="s">
        <v>3646</v>
      </c>
      <c r="D328" s="238" t="s">
        <v>294</v>
      </c>
      <c r="E328" s="239" t="s">
        <v>3699</v>
      </c>
      <c r="F328" s="240" t="s">
        <v>3700</v>
      </c>
      <c r="G328" s="241" t="s">
        <v>636</v>
      </c>
      <c r="H328" s="304"/>
      <c r="I328" s="243"/>
      <c r="J328" s="244">
        <f>ROUND(I328*H328,2)</f>
        <v>0</v>
      </c>
      <c r="K328" s="240" t="s">
        <v>386</v>
      </c>
      <c r="L328" s="74"/>
      <c r="M328" s="245" t="s">
        <v>80</v>
      </c>
      <c r="N328" s="246" t="s">
        <v>52</v>
      </c>
      <c r="O328" s="49"/>
      <c r="P328" s="247">
        <f>O328*H328</f>
        <v>0</v>
      </c>
      <c r="Q328" s="247">
        <v>0</v>
      </c>
      <c r="R328" s="247">
        <f>Q328*H328</f>
        <v>0</v>
      </c>
      <c r="S328" s="247">
        <v>0</v>
      </c>
      <c r="T328" s="248">
        <f>S328*H328</f>
        <v>0</v>
      </c>
      <c r="AR328" s="25" t="s">
        <v>299</v>
      </c>
      <c r="AT328" s="25" t="s">
        <v>294</v>
      </c>
      <c r="AU328" s="25" t="s">
        <v>89</v>
      </c>
      <c r="AY328" s="25" t="s">
        <v>291</v>
      </c>
      <c r="BE328" s="249">
        <f>IF(N328="základní",J328,0)</f>
        <v>0</v>
      </c>
      <c r="BF328" s="249">
        <f>IF(N328="snížená",J328,0)</f>
        <v>0</v>
      </c>
      <c r="BG328" s="249">
        <f>IF(N328="zákl. přenesená",J328,0)</f>
        <v>0</v>
      </c>
      <c r="BH328" s="249">
        <f>IF(N328="sníž. přenesená",J328,0)</f>
        <v>0</v>
      </c>
      <c r="BI328" s="249">
        <f>IF(N328="nulová",J328,0)</f>
        <v>0</v>
      </c>
      <c r="BJ328" s="25" t="s">
        <v>89</v>
      </c>
      <c r="BK328" s="249">
        <f>ROUND(I328*H328,2)</f>
        <v>0</v>
      </c>
      <c r="BL328" s="25" t="s">
        <v>299</v>
      </c>
      <c r="BM328" s="25" t="s">
        <v>4980</v>
      </c>
    </row>
    <row r="329" s="1" customFormat="1" ht="16.5" customHeight="1">
      <c r="B329" s="48"/>
      <c r="C329" s="238" t="s">
        <v>3651</v>
      </c>
      <c r="D329" s="238" t="s">
        <v>294</v>
      </c>
      <c r="E329" s="239" t="s">
        <v>3703</v>
      </c>
      <c r="F329" s="240" t="s">
        <v>3704</v>
      </c>
      <c r="G329" s="241" t="s">
        <v>636</v>
      </c>
      <c r="H329" s="304"/>
      <c r="I329" s="243"/>
      <c r="J329" s="244">
        <f>ROUND(I329*H329,2)</f>
        <v>0</v>
      </c>
      <c r="K329" s="240" t="s">
        <v>386</v>
      </c>
      <c r="L329" s="74"/>
      <c r="M329" s="245" t="s">
        <v>80</v>
      </c>
      <c r="N329" s="246" t="s">
        <v>52</v>
      </c>
      <c r="O329" s="49"/>
      <c r="P329" s="247">
        <f>O329*H329</f>
        <v>0</v>
      </c>
      <c r="Q329" s="247">
        <v>0</v>
      </c>
      <c r="R329" s="247">
        <f>Q329*H329</f>
        <v>0</v>
      </c>
      <c r="S329" s="247">
        <v>0</v>
      </c>
      <c r="T329" s="248">
        <f>S329*H329</f>
        <v>0</v>
      </c>
      <c r="AR329" s="25" t="s">
        <v>299</v>
      </c>
      <c r="AT329" s="25" t="s">
        <v>294</v>
      </c>
      <c r="AU329" s="25" t="s">
        <v>89</v>
      </c>
      <c r="AY329" s="25" t="s">
        <v>291</v>
      </c>
      <c r="BE329" s="249">
        <f>IF(N329="základní",J329,0)</f>
        <v>0</v>
      </c>
      <c r="BF329" s="249">
        <f>IF(N329="snížená",J329,0)</f>
        <v>0</v>
      </c>
      <c r="BG329" s="249">
        <f>IF(N329="zákl. přenesená",J329,0)</f>
        <v>0</v>
      </c>
      <c r="BH329" s="249">
        <f>IF(N329="sníž. přenesená",J329,0)</f>
        <v>0</v>
      </c>
      <c r="BI329" s="249">
        <f>IF(N329="nulová",J329,0)</f>
        <v>0</v>
      </c>
      <c r="BJ329" s="25" t="s">
        <v>89</v>
      </c>
      <c r="BK329" s="249">
        <f>ROUND(I329*H329,2)</f>
        <v>0</v>
      </c>
      <c r="BL329" s="25" t="s">
        <v>299</v>
      </c>
      <c r="BM329" s="25" t="s">
        <v>4981</v>
      </c>
    </row>
    <row r="330" s="11" customFormat="1" ht="37.44001" customHeight="1">
      <c r="B330" s="222"/>
      <c r="C330" s="223"/>
      <c r="D330" s="224" t="s">
        <v>81</v>
      </c>
      <c r="E330" s="225" t="s">
        <v>3706</v>
      </c>
      <c r="F330" s="225" t="s">
        <v>3707</v>
      </c>
      <c r="G330" s="223"/>
      <c r="H330" s="223"/>
      <c r="I330" s="226"/>
      <c r="J330" s="227">
        <f>BK330</f>
        <v>0</v>
      </c>
      <c r="K330" s="223"/>
      <c r="L330" s="228"/>
      <c r="M330" s="229"/>
      <c r="N330" s="230"/>
      <c r="O330" s="230"/>
      <c r="P330" s="231">
        <f>SUM(P331:P346)</f>
        <v>0</v>
      </c>
      <c r="Q330" s="230"/>
      <c r="R330" s="231">
        <f>SUM(R331:R346)</f>
        <v>0</v>
      </c>
      <c r="S330" s="230"/>
      <c r="T330" s="232">
        <f>SUM(T331:T346)</f>
        <v>0</v>
      </c>
      <c r="AR330" s="233" t="s">
        <v>89</v>
      </c>
      <c r="AT330" s="234" t="s">
        <v>81</v>
      </c>
      <c r="AU330" s="234" t="s">
        <v>82</v>
      </c>
      <c r="AY330" s="233" t="s">
        <v>291</v>
      </c>
      <c r="BK330" s="235">
        <f>SUM(BK331:BK346)</f>
        <v>0</v>
      </c>
    </row>
    <row r="331" s="1" customFormat="1" ht="16.5" customHeight="1">
      <c r="B331" s="48"/>
      <c r="C331" s="238" t="s">
        <v>3656</v>
      </c>
      <c r="D331" s="238" t="s">
        <v>294</v>
      </c>
      <c r="E331" s="239" t="s">
        <v>3709</v>
      </c>
      <c r="F331" s="240" t="s">
        <v>4982</v>
      </c>
      <c r="G331" s="241" t="s">
        <v>385</v>
      </c>
      <c r="H331" s="242">
        <v>1</v>
      </c>
      <c r="I331" s="243"/>
      <c r="J331" s="244">
        <f>ROUND(I331*H331,2)</f>
        <v>0</v>
      </c>
      <c r="K331" s="240" t="s">
        <v>386</v>
      </c>
      <c r="L331" s="74"/>
      <c r="M331" s="245" t="s">
        <v>80</v>
      </c>
      <c r="N331" s="246" t="s">
        <v>52</v>
      </c>
      <c r="O331" s="49"/>
      <c r="P331" s="247">
        <f>O331*H331</f>
        <v>0</v>
      </c>
      <c r="Q331" s="247">
        <v>0</v>
      </c>
      <c r="R331" s="247">
        <f>Q331*H331</f>
        <v>0</v>
      </c>
      <c r="S331" s="247">
        <v>0</v>
      </c>
      <c r="T331" s="248">
        <f>S331*H331</f>
        <v>0</v>
      </c>
      <c r="AR331" s="25" t="s">
        <v>299</v>
      </c>
      <c r="AT331" s="25" t="s">
        <v>294</v>
      </c>
      <c r="AU331" s="25" t="s">
        <v>89</v>
      </c>
      <c r="AY331" s="25" t="s">
        <v>291</v>
      </c>
      <c r="BE331" s="249">
        <f>IF(N331="základní",J331,0)</f>
        <v>0</v>
      </c>
      <c r="BF331" s="249">
        <f>IF(N331="snížená",J331,0)</f>
        <v>0</v>
      </c>
      <c r="BG331" s="249">
        <f>IF(N331="zákl. přenesená",J331,0)</f>
        <v>0</v>
      </c>
      <c r="BH331" s="249">
        <f>IF(N331="sníž. přenesená",J331,0)</f>
        <v>0</v>
      </c>
      <c r="BI331" s="249">
        <f>IF(N331="nulová",J331,0)</f>
        <v>0</v>
      </c>
      <c r="BJ331" s="25" t="s">
        <v>89</v>
      </c>
      <c r="BK331" s="249">
        <f>ROUND(I331*H331,2)</f>
        <v>0</v>
      </c>
      <c r="BL331" s="25" t="s">
        <v>299</v>
      </c>
      <c r="BM331" s="25" t="s">
        <v>4983</v>
      </c>
    </row>
    <row r="332" s="1" customFormat="1" ht="16.5" customHeight="1">
      <c r="B332" s="48"/>
      <c r="C332" s="238" t="s">
        <v>3660</v>
      </c>
      <c r="D332" s="238" t="s">
        <v>294</v>
      </c>
      <c r="E332" s="239" t="s">
        <v>3713</v>
      </c>
      <c r="F332" s="240" t="s">
        <v>4984</v>
      </c>
      <c r="G332" s="241" t="s">
        <v>385</v>
      </c>
      <c r="H332" s="242">
        <v>1</v>
      </c>
      <c r="I332" s="243"/>
      <c r="J332" s="244">
        <f>ROUND(I332*H332,2)</f>
        <v>0</v>
      </c>
      <c r="K332" s="240" t="s">
        <v>386</v>
      </c>
      <c r="L332" s="74"/>
      <c r="M332" s="245" t="s">
        <v>80</v>
      </c>
      <c r="N332" s="246" t="s">
        <v>52</v>
      </c>
      <c r="O332" s="49"/>
      <c r="P332" s="247">
        <f>O332*H332</f>
        <v>0</v>
      </c>
      <c r="Q332" s="247">
        <v>0</v>
      </c>
      <c r="R332" s="247">
        <f>Q332*H332</f>
        <v>0</v>
      </c>
      <c r="S332" s="247">
        <v>0</v>
      </c>
      <c r="T332" s="248">
        <f>S332*H332</f>
        <v>0</v>
      </c>
      <c r="AR332" s="25" t="s">
        <v>299</v>
      </c>
      <c r="AT332" s="25" t="s">
        <v>294</v>
      </c>
      <c r="AU332" s="25" t="s">
        <v>89</v>
      </c>
      <c r="AY332" s="25" t="s">
        <v>291</v>
      </c>
      <c r="BE332" s="249">
        <f>IF(N332="základní",J332,0)</f>
        <v>0</v>
      </c>
      <c r="BF332" s="249">
        <f>IF(N332="snížená",J332,0)</f>
        <v>0</v>
      </c>
      <c r="BG332" s="249">
        <f>IF(N332="zákl. přenesená",J332,0)</f>
        <v>0</v>
      </c>
      <c r="BH332" s="249">
        <f>IF(N332="sníž. přenesená",J332,0)</f>
        <v>0</v>
      </c>
      <c r="BI332" s="249">
        <f>IF(N332="nulová",J332,0)</f>
        <v>0</v>
      </c>
      <c r="BJ332" s="25" t="s">
        <v>89</v>
      </c>
      <c r="BK332" s="249">
        <f>ROUND(I332*H332,2)</f>
        <v>0</v>
      </c>
      <c r="BL332" s="25" t="s">
        <v>299</v>
      </c>
      <c r="BM332" s="25" t="s">
        <v>4985</v>
      </c>
    </row>
    <row r="333" s="1" customFormat="1" ht="16.5" customHeight="1">
      <c r="B333" s="48"/>
      <c r="C333" s="238" t="s">
        <v>3664</v>
      </c>
      <c r="D333" s="238" t="s">
        <v>294</v>
      </c>
      <c r="E333" s="239" t="s">
        <v>4986</v>
      </c>
      <c r="F333" s="240" t="s">
        <v>4987</v>
      </c>
      <c r="G333" s="241" t="s">
        <v>385</v>
      </c>
      <c r="H333" s="242">
        <v>1</v>
      </c>
      <c r="I333" s="243"/>
      <c r="J333" s="244">
        <f>ROUND(I333*H333,2)</f>
        <v>0</v>
      </c>
      <c r="K333" s="240" t="s">
        <v>386</v>
      </c>
      <c r="L333" s="74"/>
      <c r="M333" s="245" t="s">
        <v>80</v>
      </c>
      <c r="N333" s="246" t="s">
        <v>52</v>
      </c>
      <c r="O333" s="49"/>
      <c r="P333" s="247">
        <f>O333*H333</f>
        <v>0</v>
      </c>
      <c r="Q333" s="247">
        <v>0</v>
      </c>
      <c r="R333" s="247">
        <f>Q333*H333</f>
        <v>0</v>
      </c>
      <c r="S333" s="247">
        <v>0</v>
      </c>
      <c r="T333" s="248">
        <f>S333*H333</f>
        <v>0</v>
      </c>
      <c r="AR333" s="25" t="s">
        <v>299</v>
      </c>
      <c r="AT333" s="25" t="s">
        <v>294</v>
      </c>
      <c r="AU333" s="25" t="s">
        <v>89</v>
      </c>
      <c r="AY333" s="25" t="s">
        <v>291</v>
      </c>
      <c r="BE333" s="249">
        <f>IF(N333="základní",J333,0)</f>
        <v>0</v>
      </c>
      <c r="BF333" s="249">
        <f>IF(N333="snížená",J333,0)</f>
        <v>0</v>
      </c>
      <c r="BG333" s="249">
        <f>IF(N333="zákl. přenesená",J333,0)</f>
        <v>0</v>
      </c>
      <c r="BH333" s="249">
        <f>IF(N333="sníž. přenesená",J333,0)</f>
        <v>0</v>
      </c>
      <c r="BI333" s="249">
        <f>IF(N333="nulová",J333,0)</f>
        <v>0</v>
      </c>
      <c r="BJ333" s="25" t="s">
        <v>89</v>
      </c>
      <c r="BK333" s="249">
        <f>ROUND(I333*H333,2)</f>
        <v>0</v>
      </c>
      <c r="BL333" s="25" t="s">
        <v>299</v>
      </c>
      <c r="BM333" s="25" t="s">
        <v>4988</v>
      </c>
    </row>
    <row r="334" s="1" customFormat="1" ht="16.5" customHeight="1">
      <c r="B334" s="48"/>
      <c r="C334" s="238" t="s">
        <v>3668</v>
      </c>
      <c r="D334" s="238" t="s">
        <v>294</v>
      </c>
      <c r="E334" s="239" t="s">
        <v>4989</v>
      </c>
      <c r="F334" s="240" t="s">
        <v>4990</v>
      </c>
      <c r="G334" s="241" t="s">
        <v>385</v>
      </c>
      <c r="H334" s="242">
        <v>1</v>
      </c>
      <c r="I334" s="243"/>
      <c r="J334" s="244">
        <f>ROUND(I334*H334,2)</f>
        <v>0</v>
      </c>
      <c r="K334" s="240" t="s">
        <v>386</v>
      </c>
      <c r="L334" s="74"/>
      <c r="M334" s="245" t="s">
        <v>80</v>
      </c>
      <c r="N334" s="246" t="s">
        <v>52</v>
      </c>
      <c r="O334" s="49"/>
      <c r="P334" s="247">
        <f>O334*H334</f>
        <v>0</v>
      </c>
      <c r="Q334" s="247">
        <v>0</v>
      </c>
      <c r="R334" s="247">
        <f>Q334*H334</f>
        <v>0</v>
      </c>
      <c r="S334" s="247">
        <v>0</v>
      </c>
      <c r="T334" s="248">
        <f>S334*H334</f>
        <v>0</v>
      </c>
      <c r="AR334" s="25" t="s">
        <v>299</v>
      </c>
      <c r="AT334" s="25" t="s">
        <v>294</v>
      </c>
      <c r="AU334" s="25" t="s">
        <v>89</v>
      </c>
      <c r="AY334" s="25" t="s">
        <v>291</v>
      </c>
      <c r="BE334" s="249">
        <f>IF(N334="základní",J334,0)</f>
        <v>0</v>
      </c>
      <c r="BF334" s="249">
        <f>IF(N334="snížená",J334,0)</f>
        <v>0</v>
      </c>
      <c r="BG334" s="249">
        <f>IF(N334="zákl. přenesená",J334,0)</f>
        <v>0</v>
      </c>
      <c r="BH334" s="249">
        <f>IF(N334="sníž. přenesená",J334,0)</f>
        <v>0</v>
      </c>
      <c r="BI334" s="249">
        <f>IF(N334="nulová",J334,0)</f>
        <v>0</v>
      </c>
      <c r="BJ334" s="25" t="s">
        <v>89</v>
      </c>
      <c r="BK334" s="249">
        <f>ROUND(I334*H334,2)</f>
        <v>0</v>
      </c>
      <c r="BL334" s="25" t="s">
        <v>299</v>
      </c>
      <c r="BM334" s="25" t="s">
        <v>4991</v>
      </c>
    </row>
    <row r="335" s="1" customFormat="1" ht="16.5" customHeight="1">
      <c r="B335" s="48"/>
      <c r="C335" s="238" t="s">
        <v>2341</v>
      </c>
      <c r="D335" s="238" t="s">
        <v>294</v>
      </c>
      <c r="E335" s="239" t="s">
        <v>4992</v>
      </c>
      <c r="F335" s="240" t="s">
        <v>4993</v>
      </c>
      <c r="G335" s="241" t="s">
        <v>385</v>
      </c>
      <c r="H335" s="242">
        <v>1</v>
      </c>
      <c r="I335" s="243"/>
      <c r="J335" s="244">
        <f>ROUND(I335*H335,2)</f>
        <v>0</v>
      </c>
      <c r="K335" s="240" t="s">
        <v>386</v>
      </c>
      <c r="L335" s="74"/>
      <c r="M335" s="245" t="s">
        <v>80</v>
      </c>
      <c r="N335" s="246" t="s">
        <v>52</v>
      </c>
      <c r="O335" s="49"/>
      <c r="P335" s="247">
        <f>O335*H335</f>
        <v>0</v>
      </c>
      <c r="Q335" s="247">
        <v>0</v>
      </c>
      <c r="R335" s="247">
        <f>Q335*H335</f>
        <v>0</v>
      </c>
      <c r="S335" s="247">
        <v>0</v>
      </c>
      <c r="T335" s="248">
        <f>S335*H335</f>
        <v>0</v>
      </c>
      <c r="AR335" s="25" t="s">
        <v>299</v>
      </c>
      <c r="AT335" s="25" t="s">
        <v>294</v>
      </c>
      <c r="AU335" s="25" t="s">
        <v>89</v>
      </c>
      <c r="AY335" s="25" t="s">
        <v>291</v>
      </c>
      <c r="BE335" s="249">
        <f>IF(N335="základní",J335,0)</f>
        <v>0</v>
      </c>
      <c r="BF335" s="249">
        <f>IF(N335="snížená",J335,0)</f>
        <v>0</v>
      </c>
      <c r="BG335" s="249">
        <f>IF(N335="zákl. přenesená",J335,0)</f>
        <v>0</v>
      </c>
      <c r="BH335" s="249">
        <f>IF(N335="sníž. přenesená",J335,0)</f>
        <v>0</v>
      </c>
      <c r="BI335" s="249">
        <f>IF(N335="nulová",J335,0)</f>
        <v>0</v>
      </c>
      <c r="BJ335" s="25" t="s">
        <v>89</v>
      </c>
      <c r="BK335" s="249">
        <f>ROUND(I335*H335,2)</f>
        <v>0</v>
      </c>
      <c r="BL335" s="25" t="s">
        <v>299</v>
      </c>
      <c r="BM335" s="25" t="s">
        <v>4994</v>
      </c>
    </row>
    <row r="336" s="1" customFormat="1" ht="16.5" customHeight="1">
      <c r="B336" s="48"/>
      <c r="C336" s="238" t="s">
        <v>3676</v>
      </c>
      <c r="D336" s="238" t="s">
        <v>294</v>
      </c>
      <c r="E336" s="239" t="s">
        <v>4995</v>
      </c>
      <c r="F336" s="240" t="s">
        <v>4996</v>
      </c>
      <c r="G336" s="241" t="s">
        <v>385</v>
      </c>
      <c r="H336" s="242">
        <v>1</v>
      </c>
      <c r="I336" s="243"/>
      <c r="J336" s="244">
        <f>ROUND(I336*H336,2)</f>
        <v>0</v>
      </c>
      <c r="K336" s="240" t="s">
        <v>386</v>
      </c>
      <c r="L336" s="74"/>
      <c r="M336" s="245" t="s">
        <v>80</v>
      </c>
      <c r="N336" s="246" t="s">
        <v>52</v>
      </c>
      <c r="O336" s="49"/>
      <c r="P336" s="247">
        <f>O336*H336</f>
        <v>0</v>
      </c>
      <c r="Q336" s="247">
        <v>0</v>
      </c>
      <c r="R336" s="247">
        <f>Q336*H336</f>
        <v>0</v>
      </c>
      <c r="S336" s="247">
        <v>0</v>
      </c>
      <c r="T336" s="248">
        <f>S336*H336</f>
        <v>0</v>
      </c>
      <c r="AR336" s="25" t="s">
        <v>299</v>
      </c>
      <c r="AT336" s="25" t="s">
        <v>294</v>
      </c>
      <c r="AU336" s="25" t="s">
        <v>89</v>
      </c>
      <c r="AY336" s="25" t="s">
        <v>291</v>
      </c>
      <c r="BE336" s="249">
        <f>IF(N336="základní",J336,0)</f>
        <v>0</v>
      </c>
      <c r="BF336" s="249">
        <f>IF(N336="snížená",J336,0)</f>
        <v>0</v>
      </c>
      <c r="BG336" s="249">
        <f>IF(N336="zákl. přenesená",J336,0)</f>
        <v>0</v>
      </c>
      <c r="BH336" s="249">
        <f>IF(N336="sníž. přenesená",J336,0)</f>
        <v>0</v>
      </c>
      <c r="BI336" s="249">
        <f>IF(N336="nulová",J336,0)</f>
        <v>0</v>
      </c>
      <c r="BJ336" s="25" t="s">
        <v>89</v>
      </c>
      <c r="BK336" s="249">
        <f>ROUND(I336*H336,2)</f>
        <v>0</v>
      </c>
      <c r="BL336" s="25" t="s">
        <v>299</v>
      </c>
      <c r="BM336" s="25" t="s">
        <v>4997</v>
      </c>
    </row>
    <row r="337" s="1" customFormat="1" ht="16.5" customHeight="1">
      <c r="B337" s="48"/>
      <c r="C337" s="238" t="s">
        <v>3680</v>
      </c>
      <c r="D337" s="238" t="s">
        <v>294</v>
      </c>
      <c r="E337" s="239" t="s">
        <v>4998</v>
      </c>
      <c r="F337" s="240" t="s">
        <v>4999</v>
      </c>
      <c r="G337" s="241" t="s">
        <v>385</v>
      </c>
      <c r="H337" s="242">
        <v>1</v>
      </c>
      <c r="I337" s="243"/>
      <c r="J337" s="244">
        <f>ROUND(I337*H337,2)</f>
        <v>0</v>
      </c>
      <c r="K337" s="240" t="s">
        <v>386</v>
      </c>
      <c r="L337" s="74"/>
      <c r="M337" s="245" t="s">
        <v>80</v>
      </c>
      <c r="N337" s="246" t="s">
        <v>52</v>
      </c>
      <c r="O337" s="49"/>
      <c r="P337" s="247">
        <f>O337*H337</f>
        <v>0</v>
      </c>
      <c r="Q337" s="247">
        <v>0</v>
      </c>
      <c r="R337" s="247">
        <f>Q337*H337</f>
        <v>0</v>
      </c>
      <c r="S337" s="247">
        <v>0</v>
      </c>
      <c r="T337" s="248">
        <f>S337*H337</f>
        <v>0</v>
      </c>
      <c r="AR337" s="25" t="s">
        <v>299</v>
      </c>
      <c r="AT337" s="25" t="s">
        <v>294</v>
      </c>
      <c r="AU337" s="25" t="s">
        <v>89</v>
      </c>
      <c r="AY337" s="25" t="s">
        <v>291</v>
      </c>
      <c r="BE337" s="249">
        <f>IF(N337="základní",J337,0)</f>
        <v>0</v>
      </c>
      <c r="BF337" s="249">
        <f>IF(N337="snížená",J337,0)</f>
        <v>0</v>
      </c>
      <c r="BG337" s="249">
        <f>IF(N337="zákl. přenesená",J337,0)</f>
        <v>0</v>
      </c>
      <c r="BH337" s="249">
        <f>IF(N337="sníž. přenesená",J337,0)</f>
        <v>0</v>
      </c>
      <c r="BI337" s="249">
        <f>IF(N337="nulová",J337,0)</f>
        <v>0</v>
      </c>
      <c r="BJ337" s="25" t="s">
        <v>89</v>
      </c>
      <c r="BK337" s="249">
        <f>ROUND(I337*H337,2)</f>
        <v>0</v>
      </c>
      <c r="BL337" s="25" t="s">
        <v>299</v>
      </c>
      <c r="BM337" s="25" t="s">
        <v>5000</v>
      </c>
    </row>
    <row r="338" s="1" customFormat="1" ht="16.5" customHeight="1">
      <c r="B338" s="48"/>
      <c r="C338" s="238" t="s">
        <v>3685</v>
      </c>
      <c r="D338" s="238" t="s">
        <v>294</v>
      </c>
      <c r="E338" s="239" t="s">
        <v>5001</v>
      </c>
      <c r="F338" s="240" t="s">
        <v>5002</v>
      </c>
      <c r="G338" s="241" t="s">
        <v>385</v>
      </c>
      <c r="H338" s="242">
        <v>1</v>
      </c>
      <c r="I338" s="243"/>
      <c r="J338" s="244">
        <f>ROUND(I338*H338,2)</f>
        <v>0</v>
      </c>
      <c r="K338" s="240" t="s">
        <v>386</v>
      </c>
      <c r="L338" s="74"/>
      <c r="M338" s="245" t="s">
        <v>80</v>
      </c>
      <c r="N338" s="246" t="s">
        <v>52</v>
      </c>
      <c r="O338" s="49"/>
      <c r="P338" s="247">
        <f>O338*H338</f>
        <v>0</v>
      </c>
      <c r="Q338" s="247">
        <v>0</v>
      </c>
      <c r="R338" s="247">
        <f>Q338*H338</f>
        <v>0</v>
      </c>
      <c r="S338" s="247">
        <v>0</v>
      </c>
      <c r="T338" s="248">
        <f>S338*H338</f>
        <v>0</v>
      </c>
      <c r="AR338" s="25" t="s">
        <v>299</v>
      </c>
      <c r="AT338" s="25" t="s">
        <v>294</v>
      </c>
      <c r="AU338" s="25" t="s">
        <v>89</v>
      </c>
      <c r="AY338" s="25" t="s">
        <v>291</v>
      </c>
      <c r="BE338" s="249">
        <f>IF(N338="základní",J338,0)</f>
        <v>0</v>
      </c>
      <c r="BF338" s="249">
        <f>IF(N338="snížená",J338,0)</f>
        <v>0</v>
      </c>
      <c r="BG338" s="249">
        <f>IF(N338="zákl. přenesená",J338,0)</f>
        <v>0</v>
      </c>
      <c r="BH338" s="249">
        <f>IF(N338="sníž. přenesená",J338,0)</f>
        <v>0</v>
      </c>
      <c r="BI338" s="249">
        <f>IF(N338="nulová",J338,0)</f>
        <v>0</v>
      </c>
      <c r="BJ338" s="25" t="s">
        <v>89</v>
      </c>
      <c r="BK338" s="249">
        <f>ROUND(I338*H338,2)</f>
        <v>0</v>
      </c>
      <c r="BL338" s="25" t="s">
        <v>299</v>
      </c>
      <c r="BM338" s="25" t="s">
        <v>5003</v>
      </c>
    </row>
    <row r="339" s="1" customFormat="1" ht="16.5" customHeight="1">
      <c r="B339" s="48"/>
      <c r="C339" s="238" t="s">
        <v>3690</v>
      </c>
      <c r="D339" s="238" t="s">
        <v>294</v>
      </c>
      <c r="E339" s="239" t="s">
        <v>5004</v>
      </c>
      <c r="F339" s="240" t="s">
        <v>5005</v>
      </c>
      <c r="G339" s="241" t="s">
        <v>385</v>
      </c>
      <c r="H339" s="242">
        <v>1</v>
      </c>
      <c r="I339" s="243"/>
      <c r="J339" s="244">
        <f>ROUND(I339*H339,2)</f>
        <v>0</v>
      </c>
      <c r="K339" s="240" t="s">
        <v>386</v>
      </c>
      <c r="L339" s="74"/>
      <c r="M339" s="245" t="s">
        <v>80</v>
      </c>
      <c r="N339" s="246" t="s">
        <v>52</v>
      </c>
      <c r="O339" s="49"/>
      <c r="P339" s="247">
        <f>O339*H339</f>
        <v>0</v>
      </c>
      <c r="Q339" s="247">
        <v>0</v>
      </c>
      <c r="R339" s="247">
        <f>Q339*H339</f>
        <v>0</v>
      </c>
      <c r="S339" s="247">
        <v>0</v>
      </c>
      <c r="T339" s="248">
        <f>S339*H339</f>
        <v>0</v>
      </c>
      <c r="AR339" s="25" t="s">
        <v>299</v>
      </c>
      <c r="AT339" s="25" t="s">
        <v>294</v>
      </c>
      <c r="AU339" s="25" t="s">
        <v>89</v>
      </c>
      <c r="AY339" s="25" t="s">
        <v>291</v>
      </c>
      <c r="BE339" s="249">
        <f>IF(N339="základní",J339,0)</f>
        <v>0</v>
      </c>
      <c r="BF339" s="249">
        <f>IF(N339="snížená",J339,0)</f>
        <v>0</v>
      </c>
      <c r="BG339" s="249">
        <f>IF(N339="zákl. přenesená",J339,0)</f>
        <v>0</v>
      </c>
      <c r="BH339" s="249">
        <f>IF(N339="sníž. přenesená",J339,0)</f>
        <v>0</v>
      </c>
      <c r="BI339" s="249">
        <f>IF(N339="nulová",J339,0)</f>
        <v>0</v>
      </c>
      <c r="BJ339" s="25" t="s">
        <v>89</v>
      </c>
      <c r="BK339" s="249">
        <f>ROUND(I339*H339,2)</f>
        <v>0</v>
      </c>
      <c r="BL339" s="25" t="s">
        <v>299</v>
      </c>
      <c r="BM339" s="25" t="s">
        <v>5006</v>
      </c>
    </row>
    <row r="340" s="1" customFormat="1" ht="16.5" customHeight="1">
      <c r="B340" s="48"/>
      <c r="C340" s="238" t="s">
        <v>3694</v>
      </c>
      <c r="D340" s="238" t="s">
        <v>294</v>
      </c>
      <c r="E340" s="239" t="s">
        <v>5007</v>
      </c>
      <c r="F340" s="240" t="s">
        <v>5008</v>
      </c>
      <c r="G340" s="241" t="s">
        <v>385</v>
      </c>
      <c r="H340" s="242">
        <v>4</v>
      </c>
      <c r="I340" s="243"/>
      <c r="J340" s="244">
        <f>ROUND(I340*H340,2)</f>
        <v>0</v>
      </c>
      <c r="K340" s="240" t="s">
        <v>386</v>
      </c>
      <c r="L340" s="74"/>
      <c r="M340" s="245" t="s">
        <v>80</v>
      </c>
      <c r="N340" s="246" t="s">
        <v>52</v>
      </c>
      <c r="O340" s="49"/>
      <c r="P340" s="247">
        <f>O340*H340</f>
        <v>0</v>
      </c>
      <c r="Q340" s="247">
        <v>0</v>
      </c>
      <c r="R340" s="247">
        <f>Q340*H340</f>
        <v>0</v>
      </c>
      <c r="S340" s="247">
        <v>0</v>
      </c>
      <c r="T340" s="248">
        <f>S340*H340</f>
        <v>0</v>
      </c>
      <c r="AR340" s="25" t="s">
        <v>299</v>
      </c>
      <c r="AT340" s="25" t="s">
        <v>294</v>
      </c>
      <c r="AU340" s="25" t="s">
        <v>89</v>
      </c>
      <c r="AY340" s="25" t="s">
        <v>291</v>
      </c>
      <c r="BE340" s="249">
        <f>IF(N340="základní",J340,0)</f>
        <v>0</v>
      </c>
      <c r="BF340" s="249">
        <f>IF(N340="snížená",J340,0)</f>
        <v>0</v>
      </c>
      <c r="BG340" s="249">
        <f>IF(N340="zákl. přenesená",J340,0)</f>
        <v>0</v>
      </c>
      <c r="BH340" s="249">
        <f>IF(N340="sníž. přenesená",J340,0)</f>
        <v>0</v>
      </c>
      <c r="BI340" s="249">
        <f>IF(N340="nulová",J340,0)</f>
        <v>0</v>
      </c>
      <c r="BJ340" s="25" t="s">
        <v>89</v>
      </c>
      <c r="BK340" s="249">
        <f>ROUND(I340*H340,2)</f>
        <v>0</v>
      </c>
      <c r="BL340" s="25" t="s">
        <v>299</v>
      </c>
      <c r="BM340" s="25" t="s">
        <v>5009</v>
      </c>
    </row>
    <row r="341" s="1" customFormat="1" ht="16.5" customHeight="1">
      <c r="B341" s="48"/>
      <c r="C341" s="238" t="s">
        <v>3698</v>
      </c>
      <c r="D341" s="238" t="s">
        <v>294</v>
      </c>
      <c r="E341" s="239" t="s">
        <v>5010</v>
      </c>
      <c r="F341" s="240" t="s">
        <v>5011</v>
      </c>
      <c r="G341" s="241" t="s">
        <v>385</v>
      </c>
      <c r="H341" s="242">
        <v>2</v>
      </c>
      <c r="I341" s="243"/>
      <c r="J341" s="244">
        <f>ROUND(I341*H341,2)</f>
        <v>0</v>
      </c>
      <c r="K341" s="240" t="s">
        <v>386</v>
      </c>
      <c r="L341" s="74"/>
      <c r="M341" s="245" t="s">
        <v>80</v>
      </c>
      <c r="N341" s="246" t="s">
        <v>52</v>
      </c>
      <c r="O341" s="49"/>
      <c r="P341" s="247">
        <f>O341*H341</f>
        <v>0</v>
      </c>
      <c r="Q341" s="247">
        <v>0</v>
      </c>
      <c r="R341" s="247">
        <f>Q341*H341</f>
        <v>0</v>
      </c>
      <c r="S341" s="247">
        <v>0</v>
      </c>
      <c r="T341" s="248">
        <f>S341*H341</f>
        <v>0</v>
      </c>
      <c r="AR341" s="25" t="s">
        <v>299</v>
      </c>
      <c r="AT341" s="25" t="s">
        <v>294</v>
      </c>
      <c r="AU341" s="25" t="s">
        <v>89</v>
      </c>
      <c r="AY341" s="25" t="s">
        <v>291</v>
      </c>
      <c r="BE341" s="249">
        <f>IF(N341="základní",J341,0)</f>
        <v>0</v>
      </c>
      <c r="BF341" s="249">
        <f>IF(N341="snížená",J341,0)</f>
        <v>0</v>
      </c>
      <c r="BG341" s="249">
        <f>IF(N341="zákl. přenesená",J341,0)</f>
        <v>0</v>
      </c>
      <c r="BH341" s="249">
        <f>IF(N341="sníž. přenesená",J341,0)</f>
        <v>0</v>
      </c>
      <c r="BI341" s="249">
        <f>IF(N341="nulová",J341,0)</f>
        <v>0</v>
      </c>
      <c r="BJ341" s="25" t="s">
        <v>89</v>
      </c>
      <c r="BK341" s="249">
        <f>ROUND(I341*H341,2)</f>
        <v>0</v>
      </c>
      <c r="BL341" s="25" t="s">
        <v>299</v>
      </c>
      <c r="BM341" s="25" t="s">
        <v>5012</v>
      </c>
    </row>
    <row r="342" s="1" customFormat="1" ht="16.5" customHeight="1">
      <c r="B342" s="48"/>
      <c r="C342" s="238" t="s">
        <v>3702</v>
      </c>
      <c r="D342" s="238" t="s">
        <v>294</v>
      </c>
      <c r="E342" s="239" t="s">
        <v>5013</v>
      </c>
      <c r="F342" s="240" t="s">
        <v>5014</v>
      </c>
      <c r="G342" s="241" t="s">
        <v>385</v>
      </c>
      <c r="H342" s="242">
        <v>2</v>
      </c>
      <c r="I342" s="243"/>
      <c r="J342" s="244">
        <f>ROUND(I342*H342,2)</f>
        <v>0</v>
      </c>
      <c r="K342" s="240" t="s">
        <v>386</v>
      </c>
      <c r="L342" s="74"/>
      <c r="M342" s="245" t="s">
        <v>80</v>
      </c>
      <c r="N342" s="246" t="s">
        <v>52</v>
      </c>
      <c r="O342" s="49"/>
      <c r="P342" s="247">
        <f>O342*H342</f>
        <v>0</v>
      </c>
      <c r="Q342" s="247">
        <v>0</v>
      </c>
      <c r="R342" s="247">
        <f>Q342*H342</f>
        <v>0</v>
      </c>
      <c r="S342" s="247">
        <v>0</v>
      </c>
      <c r="T342" s="248">
        <f>S342*H342</f>
        <v>0</v>
      </c>
      <c r="AR342" s="25" t="s">
        <v>299</v>
      </c>
      <c r="AT342" s="25" t="s">
        <v>294</v>
      </c>
      <c r="AU342" s="25" t="s">
        <v>89</v>
      </c>
      <c r="AY342" s="25" t="s">
        <v>291</v>
      </c>
      <c r="BE342" s="249">
        <f>IF(N342="základní",J342,0)</f>
        <v>0</v>
      </c>
      <c r="BF342" s="249">
        <f>IF(N342="snížená",J342,0)</f>
        <v>0</v>
      </c>
      <c r="BG342" s="249">
        <f>IF(N342="zákl. přenesená",J342,0)</f>
        <v>0</v>
      </c>
      <c r="BH342" s="249">
        <f>IF(N342="sníž. přenesená",J342,0)</f>
        <v>0</v>
      </c>
      <c r="BI342" s="249">
        <f>IF(N342="nulová",J342,0)</f>
        <v>0</v>
      </c>
      <c r="BJ342" s="25" t="s">
        <v>89</v>
      </c>
      <c r="BK342" s="249">
        <f>ROUND(I342*H342,2)</f>
        <v>0</v>
      </c>
      <c r="BL342" s="25" t="s">
        <v>299</v>
      </c>
      <c r="BM342" s="25" t="s">
        <v>5015</v>
      </c>
    </row>
    <row r="343" s="1" customFormat="1" ht="16.5" customHeight="1">
      <c r="B343" s="48"/>
      <c r="C343" s="238" t="s">
        <v>3708</v>
      </c>
      <c r="D343" s="238" t="s">
        <v>294</v>
      </c>
      <c r="E343" s="239" t="s">
        <v>5016</v>
      </c>
      <c r="F343" s="240" t="s">
        <v>5017</v>
      </c>
      <c r="G343" s="241" t="s">
        <v>385</v>
      </c>
      <c r="H343" s="242">
        <v>20</v>
      </c>
      <c r="I343" s="243"/>
      <c r="J343" s="244">
        <f>ROUND(I343*H343,2)</f>
        <v>0</v>
      </c>
      <c r="K343" s="240" t="s">
        <v>386</v>
      </c>
      <c r="L343" s="74"/>
      <c r="M343" s="245" t="s">
        <v>80</v>
      </c>
      <c r="N343" s="246" t="s">
        <v>52</v>
      </c>
      <c r="O343" s="49"/>
      <c r="P343" s="247">
        <f>O343*H343</f>
        <v>0</v>
      </c>
      <c r="Q343" s="247">
        <v>0</v>
      </c>
      <c r="R343" s="247">
        <f>Q343*H343</f>
        <v>0</v>
      </c>
      <c r="S343" s="247">
        <v>0</v>
      </c>
      <c r="T343" s="248">
        <f>S343*H343</f>
        <v>0</v>
      </c>
      <c r="AR343" s="25" t="s">
        <v>299</v>
      </c>
      <c r="AT343" s="25" t="s">
        <v>294</v>
      </c>
      <c r="AU343" s="25" t="s">
        <v>89</v>
      </c>
      <c r="AY343" s="25" t="s">
        <v>291</v>
      </c>
      <c r="BE343" s="249">
        <f>IF(N343="základní",J343,0)</f>
        <v>0</v>
      </c>
      <c r="BF343" s="249">
        <f>IF(N343="snížená",J343,0)</f>
        <v>0</v>
      </c>
      <c r="BG343" s="249">
        <f>IF(N343="zákl. přenesená",J343,0)</f>
        <v>0</v>
      </c>
      <c r="BH343" s="249">
        <f>IF(N343="sníž. přenesená",J343,0)</f>
        <v>0</v>
      </c>
      <c r="BI343" s="249">
        <f>IF(N343="nulová",J343,0)</f>
        <v>0</v>
      </c>
      <c r="BJ343" s="25" t="s">
        <v>89</v>
      </c>
      <c r="BK343" s="249">
        <f>ROUND(I343*H343,2)</f>
        <v>0</v>
      </c>
      <c r="BL343" s="25" t="s">
        <v>299</v>
      </c>
      <c r="BM343" s="25" t="s">
        <v>5018</v>
      </c>
    </row>
    <row r="344" s="1" customFormat="1" ht="16.5" customHeight="1">
      <c r="B344" s="48"/>
      <c r="C344" s="238" t="s">
        <v>3712</v>
      </c>
      <c r="D344" s="238" t="s">
        <v>294</v>
      </c>
      <c r="E344" s="239" t="s">
        <v>5019</v>
      </c>
      <c r="F344" s="240" t="s">
        <v>5020</v>
      </c>
      <c r="G344" s="241" t="s">
        <v>385</v>
      </c>
      <c r="H344" s="242">
        <v>1</v>
      </c>
      <c r="I344" s="243"/>
      <c r="J344" s="244">
        <f>ROUND(I344*H344,2)</f>
        <v>0</v>
      </c>
      <c r="K344" s="240" t="s">
        <v>386</v>
      </c>
      <c r="L344" s="74"/>
      <c r="M344" s="245" t="s">
        <v>80</v>
      </c>
      <c r="N344" s="246" t="s">
        <v>52</v>
      </c>
      <c r="O344" s="49"/>
      <c r="P344" s="247">
        <f>O344*H344</f>
        <v>0</v>
      </c>
      <c r="Q344" s="247">
        <v>0</v>
      </c>
      <c r="R344" s="247">
        <f>Q344*H344</f>
        <v>0</v>
      </c>
      <c r="S344" s="247">
        <v>0</v>
      </c>
      <c r="T344" s="248">
        <f>S344*H344</f>
        <v>0</v>
      </c>
      <c r="AR344" s="25" t="s">
        <v>299</v>
      </c>
      <c r="AT344" s="25" t="s">
        <v>294</v>
      </c>
      <c r="AU344" s="25" t="s">
        <v>89</v>
      </c>
      <c r="AY344" s="25" t="s">
        <v>291</v>
      </c>
      <c r="BE344" s="249">
        <f>IF(N344="základní",J344,0)</f>
        <v>0</v>
      </c>
      <c r="BF344" s="249">
        <f>IF(N344="snížená",J344,0)</f>
        <v>0</v>
      </c>
      <c r="BG344" s="249">
        <f>IF(N344="zákl. přenesená",J344,0)</f>
        <v>0</v>
      </c>
      <c r="BH344" s="249">
        <f>IF(N344="sníž. přenesená",J344,0)</f>
        <v>0</v>
      </c>
      <c r="BI344" s="249">
        <f>IF(N344="nulová",J344,0)</f>
        <v>0</v>
      </c>
      <c r="BJ344" s="25" t="s">
        <v>89</v>
      </c>
      <c r="BK344" s="249">
        <f>ROUND(I344*H344,2)</f>
        <v>0</v>
      </c>
      <c r="BL344" s="25" t="s">
        <v>299</v>
      </c>
      <c r="BM344" s="25" t="s">
        <v>5021</v>
      </c>
    </row>
    <row r="345" s="1" customFormat="1" ht="16.5" customHeight="1">
      <c r="B345" s="48"/>
      <c r="C345" s="238" t="s">
        <v>3716</v>
      </c>
      <c r="D345" s="238" t="s">
        <v>294</v>
      </c>
      <c r="E345" s="239" t="s">
        <v>3699</v>
      </c>
      <c r="F345" s="240" t="s">
        <v>3700</v>
      </c>
      <c r="G345" s="241" t="s">
        <v>636</v>
      </c>
      <c r="H345" s="304"/>
      <c r="I345" s="243"/>
      <c r="J345" s="244">
        <f>ROUND(I345*H345,2)</f>
        <v>0</v>
      </c>
      <c r="K345" s="240" t="s">
        <v>386</v>
      </c>
      <c r="L345" s="74"/>
      <c r="M345" s="245" t="s">
        <v>80</v>
      </c>
      <c r="N345" s="246" t="s">
        <v>52</v>
      </c>
      <c r="O345" s="49"/>
      <c r="P345" s="247">
        <f>O345*H345</f>
        <v>0</v>
      </c>
      <c r="Q345" s="247">
        <v>0</v>
      </c>
      <c r="R345" s="247">
        <f>Q345*H345</f>
        <v>0</v>
      </c>
      <c r="S345" s="247">
        <v>0</v>
      </c>
      <c r="T345" s="248">
        <f>S345*H345</f>
        <v>0</v>
      </c>
      <c r="AR345" s="25" t="s">
        <v>299</v>
      </c>
      <c r="AT345" s="25" t="s">
        <v>294</v>
      </c>
      <c r="AU345" s="25" t="s">
        <v>89</v>
      </c>
      <c r="AY345" s="25" t="s">
        <v>291</v>
      </c>
      <c r="BE345" s="249">
        <f>IF(N345="základní",J345,0)</f>
        <v>0</v>
      </c>
      <c r="BF345" s="249">
        <f>IF(N345="snížená",J345,0)</f>
        <v>0</v>
      </c>
      <c r="BG345" s="249">
        <f>IF(N345="zákl. přenesená",J345,0)</f>
        <v>0</v>
      </c>
      <c r="BH345" s="249">
        <f>IF(N345="sníž. přenesená",J345,0)</f>
        <v>0</v>
      </c>
      <c r="BI345" s="249">
        <f>IF(N345="nulová",J345,0)</f>
        <v>0</v>
      </c>
      <c r="BJ345" s="25" t="s">
        <v>89</v>
      </c>
      <c r="BK345" s="249">
        <f>ROUND(I345*H345,2)</f>
        <v>0</v>
      </c>
      <c r="BL345" s="25" t="s">
        <v>299</v>
      </c>
      <c r="BM345" s="25" t="s">
        <v>5022</v>
      </c>
    </row>
    <row r="346" s="1" customFormat="1" ht="16.5" customHeight="1">
      <c r="B346" s="48"/>
      <c r="C346" s="238" t="s">
        <v>3718</v>
      </c>
      <c r="D346" s="238" t="s">
        <v>294</v>
      </c>
      <c r="E346" s="239" t="s">
        <v>3703</v>
      </c>
      <c r="F346" s="240" t="s">
        <v>3704</v>
      </c>
      <c r="G346" s="241" t="s">
        <v>636</v>
      </c>
      <c r="H346" s="304"/>
      <c r="I346" s="243"/>
      <c r="J346" s="244">
        <f>ROUND(I346*H346,2)</f>
        <v>0</v>
      </c>
      <c r="K346" s="240" t="s">
        <v>386</v>
      </c>
      <c r="L346" s="74"/>
      <c r="M346" s="245" t="s">
        <v>80</v>
      </c>
      <c r="N346" s="246" t="s">
        <v>52</v>
      </c>
      <c r="O346" s="49"/>
      <c r="P346" s="247">
        <f>O346*H346</f>
        <v>0</v>
      </c>
      <c r="Q346" s="247">
        <v>0</v>
      </c>
      <c r="R346" s="247">
        <f>Q346*H346</f>
        <v>0</v>
      </c>
      <c r="S346" s="247">
        <v>0</v>
      </c>
      <c r="T346" s="248">
        <f>S346*H346</f>
        <v>0</v>
      </c>
      <c r="AR346" s="25" t="s">
        <v>299</v>
      </c>
      <c r="AT346" s="25" t="s">
        <v>294</v>
      </c>
      <c r="AU346" s="25" t="s">
        <v>89</v>
      </c>
      <c r="AY346" s="25" t="s">
        <v>291</v>
      </c>
      <c r="BE346" s="249">
        <f>IF(N346="základní",J346,0)</f>
        <v>0</v>
      </c>
      <c r="BF346" s="249">
        <f>IF(N346="snížená",J346,0)</f>
        <v>0</v>
      </c>
      <c r="BG346" s="249">
        <f>IF(N346="zákl. přenesená",J346,0)</f>
        <v>0</v>
      </c>
      <c r="BH346" s="249">
        <f>IF(N346="sníž. přenesená",J346,0)</f>
        <v>0</v>
      </c>
      <c r="BI346" s="249">
        <f>IF(N346="nulová",J346,0)</f>
        <v>0</v>
      </c>
      <c r="BJ346" s="25" t="s">
        <v>89</v>
      </c>
      <c r="BK346" s="249">
        <f>ROUND(I346*H346,2)</f>
        <v>0</v>
      </c>
      <c r="BL346" s="25" t="s">
        <v>299</v>
      </c>
      <c r="BM346" s="25" t="s">
        <v>5023</v>
      </c>
    </row>
    <row r="347" s="11" customFormat="1" ht="37.44001" customHeight="1">
      <c r="B347" s="222"/>
      <c r="C347" s="223"/>
      <c r="D347" s="224" t="s">
        <v>81</v>
      </c>
      <c r="E347" s="225" t="s">
        <v>3720</v>
      </c>
      <c r="F347" s="225" t="s">
        <v>3721</v>
      </c>
      <c r="G347" s="223"/>
      <c r="H347" s="223"/>
      <c r="I347" s="226"/>
      <c r="J347" s="227">
        <f>BK347</f>
        <v>0</v>
      </c>
      <c r="K347" s="223"/>
      <c r="L347" s="228"/>
      <c r="M347" s="229"/>
      <c r="N347" s="230"/>
      <c r="O347" s="230"/>
      <c r="P347" s="231">
        <f>SUM(P348:P406)</f>
        <v>0</v>
      </c>
      <c r="Q347" s="230"/>
      <c r="R347" s="231">
        <f>SUM(R348:R406)</f>
        <v>0</v>
      </c>
      <c r="S347" s="230"/>
      <c r="T347" s="232">
        <f>SUM(T348:T406)</f>
        <v>0</v>
      </c>
      <c r="AR347" s="233" t="s">
        <v>89</v>
      </c>
      <c r="AT347" s="234" t="s">
        <v>81</v>
      </c>
      <c r="AU347" s="234" t="s">
        <v>82</v>
      </c>
      <c r="AY347" s="233" t="s">
        <v>291</v>
      </c>
      <c r="BK347" s="235">
        <f>SUM(BK348:BK406)</f>
        <v>0</v>
      </c>
    </row>
    <row r="348" s="1" customFormat="1" ht="16.5" customHeight="1">
      <c r="B348" s="48"/>
      <c r="C348" s="238" t="s">
        <v>3722</v>
      </c>
      <c r="D348" s="238" t="s">
        <v>294</v>
      </c>
      <c r="E348" s="239" t="s">
        <v>3723</v>
      </c>
      <c r="F348" s="240" t="s">
        <v>3724</v>
      </c>
      <c r="G348" s="241" t="s">
        <v>611</v>
      </c>
      <c r="H348" s="242">
        <v>0.85999999999999999</v>
      </c>
      <c r="I348" s="243"/>
      <c r="J348" s="244">
        <f>ROUND(I348*H348,2)</f>
        <v>0</v>
      </c>
      <c r="K348" s="240" t="s">
        <v>386</v>
      </c>
      <c r="L348" s="74"/>
      <c r="M348" s="245" t="s">
        <v>80</v>
      </c>
      <c r="N348" s="246" t="s">
        <v>52</v>
      </c>
      <c r="O348" s="49"/>
      <c r="P348" s="247">
        <f>O348*H348</f>
        <v>0</v>
      </c>
      <c r="Q348" s="247">
        <v>0</v>
      </c>
      <c r="R348" s="247">
        <f>Q348*H348</f>
        <v>0</v>
      </c>
      <c r="S348" s="247">
        <v>0</v>
      </c>
      <c r="T348" s="248">
        <f>S348*H348</f>
        <v>0</v>
      </c>
      <c r="AR348" s="25" t="s">
        <v>299</v>
      </c>
      <c r="AT348" s="25" t="s">
        <v>294</v>
      </c>
      <c r="AU348" s="25" t="s">
        <v>89</v>
      </c>
      <c r="AY348" s="25" t="s">
        <v>291</v>
      </c>
      <c r="BE348" s="249">
        <f>IF(N348="základní",J348,0)</f>
        <v>0</v>
      </c>
      <c r="BF348" s="249">
        <f>IF(N348="snížená",J348,0)</f>
        <v>0</v>
      </c>
      <c r="BG348" s="249">
        <f>IF(N348="zákl. přenesená",J348,0)</f>
        <v>0</v>
      </c>
      <c r="BH348" s="249">
        <f>IF(N348="sníž. přenesená",J348,0)</f>
        <v>0</v>
      </c>
      <c r="BI348" s="249">
        <f>IF(N348="nulová",J348,0)</f>
        <v>0</v>
      </c>
      <c r="BJ348" s="25" t="s">
        <v>89</v>
      </c>
      <c r="BK348" s="249">
        <f>ROUND(I348*H348,2)</f>
        <v>0</v>
      </c>
      <c r="BL348" s="25" t="s">
        <v>299</v>
      </c>
      <c r="BM348" s="25" t="s">
        <v>5024</v>
      </c>
    </row>
    <row r="349" s="1" customFormat="1" ht="16.5" customHeight="1">
      <c r="B349" s="48"/>
      <c r="C349" s="238" t="s">
        <v>3726</v>
      </c>
      <c r="D349" s="238" t="s">
        <v>294</v>
      </c>
      <c r="E349" s="239" t="s">
        <v>3727</v>
      </c>
      <c r="F349" s="240" t="s">
        <v>3728</v>
      </c>
      <c r="G349" s="241" t="s">
        <v>297</v>
      </c>
      <c r="H349" s="242">
        <v>25.920000000000002</v>
      </c>
      <c r="I349" s="243"/>
      <c r="J349" s="244">
        <f>ROUND(I349*H349,2)</f>
        <v>0</v>
      </c>
      <c r="K349" s="240" t="s">
        <v>386</v>
      </c>
      <c r="L349" s="74"/>
      <c r="M349" s="245" t="s">
        <v>80</v>
      </c>
      <c r="N349" s="246" t="s">
        <v>52</v>
      </c>
      <c r="O349" s="49"/>
      <c r="P349" s="247">
        <f>O349*H349</f>
        <v>0</v>
      </c>
      <c r="Q349" s="247">
        <v>0</v>
      </c>
      <c r="R349" s="247">
        <f>Q349*H349</f>
        <v>0</v>
      </c>
      <c r="S349" s="247">
        <v>0</v>
      </c>
      <c r="T349" s="248">
        <f>S349*H349</f>
        <v>0</v>
      </c>
      <c r="AR349" s="25" t="s">
        <v>299</v>
      </c>
      <c r="AT349" s="25" t="s">
        <v>294</v>
      </c>
      <c r="AU349" s="25" t="s">
        <v>89</v>
      </c>
      <c r="AY349" s="25" t="s">
        <v>291</v>
      </c>
      <c r="BE349" s="249">
        <f>IF(N349="základní",J349,0)</f>
        <v>0</v>
      </c>
      <c r="BF349" s="249">
        <f>IF(N349="snížená",J349,0)</f>
        <v>0</v>
      </c>
      <c r="BG349" s="249">
        <f>IF(N349="zákl. přenesená",J349,0)</f>
        <v>0</v>
      </c>
      <c r="BH349" s="249">
        <f>IF(N349="sníž. přenesená",J349,0)</f>
        <v>0</v>
      </c>
      <c r="BI349" s="249">
        <f>IF(N349="nulová",J349,0)</f>
        <v>0</v>
      </c>
      <c r="BJ349" s="25" t="s">
        <v>89</v>
      </c>
      <c r="BK349" s="249">
        <f>ROUND(I349*H349,2)</f>
        <v>0</v>
      </c>
      <c r="BL349" s="25" t="s">
        <v>299</v>
      </c>
      <c r="BM349" s="25" t="s">
        <v>5025</v>
      </c>
    </row>
    <row r="350" s="1" customFormat="1" ht="16.5" customHeight="1">
      <c r="B350" s="48"/>
      <c r="C350" s="238" t="s">
        <v>3730</v>
      </c>
      <c r="D350" s="238" t="s">
        <v>294</v>
      </c>
      <c r="E350" s="239" t="s">
        <v>3731</v>
      </c>
      <c r="F350" s="240" t="s">
        <v>3732</v>
      </c>
      <c r="G350" s="241" t="s">
        <v>352</v>
      </c>
      <c r="H350" s="242">
        <v>129.59999999999999</v>
      </c>
      <c r="I350" s="243"/>
      <c r="J350" s="244">
        <f>ROUND(I350*H350,2)</f>
        <v>0</v>
      </c>
      <c r="K350" s="240" t="s">
        <v>386</v>
      </c>
      <c r="L350" s="74"/>
      <c r="M350" s="245" t="s">
        <v>80</v>
      </c>
      <c r="N350" s="246" t="s">
        <v>52</v>
      </c>
      <c r="O350" s="49"/>
      <c r="P350" s="247">
        <f>O350*H350</f>
        <v>0</v>
      </c>
      <c r="Q350" s="247">
        <v>0</v>
      </c>
      <c r="R350" s="247">
        <f>Q350*H350</f>
        <v>0</v>
      </c>
      <c r="S350" s="247">
        <v>0</v>
      </c>
      <c r="T350" s="248">
        <f>S350*H350</f>
        <v>0</v>
      </c>
      <c r="AR350" s="25" t="s">
        <v>299</v>
      </c>
      <c r="AT350" s="25" t="s">
        <v>294</v>
      </c>
      <c r="AU350" s="25" t="s">
        <v>89</v>
      </c>
      <c r="AY350" s="25" t="s">
        <v>291</v>
      </c>
      <c r="BE350" s="249">
        <f>IF(N350="základní",J350,0)</f>
        <v>0</v>
      </c>
      <c r="BF350" s="249">
        <f>IF(N350="snížená",J350,0)</f>
        <v>0</v>
      </c>
      <c r="BG350" s="249">
        <f>IF(N350="zákl. přenesená",J350,0)</f>
        <v>0</v>
      </c>
      <c r="BH350" s="249">
        <f>IF(N350="sníž. přenesená",J350,0)</f>
        <v>0</v>
      </c>
      <c r="BI350" s="249">
        <f>IF(N350="nulová",J350,0)</f>
        <v>0</v>
      </c>
      <c r="BJ350" s="25" t="s">
        <v>89</v>
      </c>
      <c r="BK350" s="249">
        <f>ROUND(I350*H350,2)</f>
        <v>0</v>
      </c>
      <c r="BL350" s="25" t="s">
        <v>299</v>
      </c>
      <c r="BM350" s="25" t="s">
        <v>5026</v>
      </c>
    </row>
    <row r="351" s="1" customFormat="1" ht="16.5" customHeight="1">
      <c r="B351" s="48"/>
      <c r="C351" s="238" t="s">
        <v>3734</v>
      </c>
      <c r="D351" s="238" t="s">
        <v>294</v>
      </c>
      <c r="E351" s="239" t="s">
        <v>3735</v>
      </c>
      <c r="F351" s="240" t="s">
        <v>3736</v>
      </c>
      <c r="G351" s="241" t="s">
        <v>352</v>
      </c>
      <c r="H351" s="242">
        <v>138.40000000000001</v>
      </c>
      <c r="I351" s="243"/>
      <c r="J351" s="244">
        <f>ROUND(I351*H351,2)</f>
        <v>0</v>
      </c>
      <c r="K351" s="240" t="s">
        <v>386</v>
      </c>
      <c r="L351" s="74"/>
      <c r="M351" s="245" t="s">
        <v>80</v>
      </c>
      <c r="N351" s="246" t="s">
        <v>52</v>
      </c>
      <c r="O351" s="49"/>
      <c r="P351" s="247">
        <f>O351*H351</f>
        <v>0</v>
      </c>
      <c r="Q351" s="247">
        <v>0</v>
      </c>
      <c r="R351" s="247">
        <f>Q351*H351</f>
        <v>0</v>
      </c>
      <c r="S351" s="247">
        <v>0</v>
      </c>
      <c r="T351" s="248">
        <f>S351*H351</f>
        <v>0</v>
      </c>
      <c r="AR351" s="25" t="s">
        <v>299</v>
      </c>
      <c r="AT351" s="25" t="s">
        <v>294</v>
      </c>
      <c r="AU351" s="25" t="s">
        <v>89</v>
      </c>
      <c r="AY351" s="25" t="s">
        <v>291</v>
      </c>
      <c r="BE351" s="249">
        <f>IF(N351="základní",J351,0)</f>
        <v>0</v>
      </c>
      <c r="BF351" s="249">
        <f>IF(N351="snížená",J351,0)</f>
        <v>0</v>
      </c>
      <c r="BG351" s="249">
        <f>IF(N351="zákl. přenesená",J351,0)</f>
        <v>0</v>
      </c>
      <c r="BH351" s="249">
        <f>IF(N351="sníž. přenesená",J351,0)</f>
        <v>0</v>
      </c>
      <c r="BI351" s="249">
        <f>IF(N351="nulová",J351,0)</f>
        <v>0</v>
      </c>
      <c r="BJ351" s="25" t="s">
        <v>89</v>
      </c>
      <c r="BK351" s="249">
        <f>ROUND(I351*H351,2)</f>
        <v>0</v>
      </c>
      <c r="BL351" s="25" t="s">
        <v>299</v>
      </c>
      <c r="BM351" s="25" t="s">
        <v>5027</v>
      </c>
    </row>
    <row r="352" s="1" customFormat="1" ht="16.5" customHeight="1">
      <c r="B352" s="48"/>
      <c r="C352" s="238" t="s">
        <v>3738</v>
      </c>
      <c r="D352" s="238" t="s">
        <v>294</v>
      </c>
      <c r="E352" s="239" t="s">
        <v>3739</v>
      </c>
      <c r="F352" s="240" t="s">
        <v>3740</v>
      </c>
      <c r="G352" s="241" t="s">
        <v>352</v>
      </c>
      <c r="H352" s="242">
        <v>184.80000000000001</v>
      </c>
      <c r="I352" s="243"/>
      <c r="J352" s="244">
        <f>ROUND(I352*H352,2)</f>
        <v>0</v>
      </c>
      <c r="K352" s="240" t="s">
        <v>386</v>
      </c>
      <c r="L352" s="74"/>
      <c r="M352" s="245" t="s">
        <v>80</v>
      </c>
      <c r="N352" s="246" t="s">
        <v>52</v>
      </c>
      <c r="O352" s="49"/>
      <c r="P352" s="247">
        <f>O352*H352</f>
        <v>0</v>
      </c>
      <c r="Q352" s="247">
        <v>0</v>
      </c>
      <c r="R352" s="247">
        <f>Q352*H352</f>
        <v>0</v>
      </c>
      <c r="S352" s="247">
        <v>0</v>
      </c>
      <c r="T352" s="248">
        <f>S352*H352</f>
        <v>0</v>
      </c>
      <c r="AR352" s="25" t="s">
        <v>299</v>
      </c>
      <c r="AT352" s="25" t="s">
        <v>294</v>
      </c>
      <c r="AU352" s="25" t="s">
        <v>89</v>
      </c>
      <c r="AY352" s="25" t="s">
        <v>291</v>
      </c>
      <c r="BE352" s="249">
        <f>IF(N352="základní",J352,0)</f>
        <v>0</v>
      </c>
      <c r="BF352" s="249">
        <f>IF(N352="snížená",J352,0)</f>
        <v>0</v>
      </c>
      <c r="BG352" s="249">
        <f>IF(N352="zákl. přenesená",J352,0)</f>
        <v>0</v>
      </c>
      <c r="BH352" s="249">
        <f>IF(N352="sníž. přenesená",J352,0)</f>
        <v>0</v>
      </c>
      <c r="BI352" s="249">
        <f>IF(N352="nulová",J352,0)</f>
        <v>0</v>
      </c>
      <c r="BJ352" s="25" t="s">
        <v>89</v>
      </c>
      <c r="BK352" s="249">
        <f>ROUND(I352*H352,2)</f>
        <v>0</v>
      </c>
      <c r="BL352" s="25" t="s">
        <v>299</v>
      </c>
      <c r="BM352" s="25" t="s">
        <v>5028</v>
      </c>
    </row>
    <row r="353" s="1" customFormat="1" ht="25.5" customHeight="1">
      <c r="B353" s="48"/>
      <c r="C353" s="238" t="s">
        <v>3742</v>
      </c>
      <c r="D353" s="238" t="s">
        <v>294</v>
      </c>
      <c r="E353" s="239" t="s">
        <v>3743</v>
      </c>
      <c r="F353" s="240" t="s">
        <v>3744</v>
      </c>
      <c r="G353" s="241" t="s">
        <v>401</v>
      </c>
      <c r="H353" s="242">
        <v>4</v>
      </c>
      <c r="I353" s="243"/>
      <c r="J353" s="244">
        <f>ROUND(I353*H353,2)</f>
        <v>0</v>
      </c>
      <c r="K353" s="240" t="s">
        <v>386</v>
      </c>
      <c r="L353" s="74"/>
      <c r="M353" s="245" t="s">
        <v>80</v>
      </c>
      <c r="N353" s="246" t="s">
        <v>52</v>
      </c>
      <c r="O353" s="49"/>
      <c r="P353" s="247">
        <f>O353*H353</f>
        <v>0</v>
      </c>
      <c r="Q353" s="247">
        <v>0</v>
      </c>
      <c r="R353" s="247">
        <f>Q353*H353</f>
        <v>0</v>
      </c>
      <c r="S353" s="247">
        <v>0</v>
      </c>
      <c r="T353" s="248">
        <f>S353*H353</f>
        <v>0</v>
      </c>
      <c r="AR353" s="25" t="s">
        <v>299</v>
      </c>
      <c r="AT353" s="25" t="s">
        <v>294</v>
      </c>
      <c r="AU353" s="25" t="s">
        <v>89</v>
      </c>
      <c r="AY353" s="25" t="s">
        <v>291</v>
      </c>
      <c r="BE353" s="249">
        <f>IF(N353="základní",J353,0)</f>
        <v>0</v>
      </c>
      <c r="BF353" s="249">
        <f>IF(N353="snížená",J353,0)</f>
        <v>0</v>
      </c>
      <c r="BG353" s="249">
        <f>IF(N353="zákl. přenesená",J353,0)</f>
        <v>0</v>
      </c>
      <c r="BH353" s="249">
        <f>IF(N353="sníž. přenesená",J353,0)</f>
        <v>0</v>
      </c>
      <c r="BI353" s="249">
        <f>IF(N353="nulová",J353,0)</f>
        <v>0</v>
      </c>
      <c r="BJ353" s="25" t="s">
        <v>89</v>
      </c>
      <c r="BK353" s="249">
        <f>ROUND(I353*H353,2)</f>
        <v>0</v>
      </c>
      <c r="BL353" s="25" t="s">
        <v>299</v>
      </c>
      <c r="BM353" s="25" t="s">
        <v>5029</v>
      </c>
    </row>
    <row r="354" s="1" customFormat="1" ht="25.5" customHeight="1">
      <c r="B354" s="48"/>
      <c r="C354" s="238" t="s">
        <v>2422</v>
      </c>
      <c r="D354" s="238" t="s">
        <v>294</v>
      </c>
      <c r="E354" s="239" t="s">
        <v>3747</v>
      </c>
      <c r="F354" s="240" t="s">
        <v>3748</v>
      </c>
      <c r="G354" s="241" t="s">
        <v>352</v>
      </c>
      <c r="H354" s="242">
        <v>525.20000000000005</v>
      </c>
      <c r="I354" s="243"/>
      <c r="J354" s="244">
        <f>ROUND(I354*H354,2)</f>
        <v>0</v>
      </c>
      <c r="K354" s="240" t="s">
        <v>386</v>
      </c>
      <c r="L354" s="74"/>
      <c r="M354" s="245" t="s">
        <v>80</v>
      </c>
      <c r="N354" s="246" t="s">
        <v>52</v>
      </c>
      <c r="O354" s="49"/>
      <c r="P354" s="247">
        <f>O354*H354</f>
        <v>0</v>
      </c>
      <c r="Q354" s="247">
        <v>0</v>
      </c>
      <c r="R354" s="247">
        <f>Q354*H354</f>
        <v>0</v>
      </c>
      <c r="S354" s="247">
        <v>0</v>
      </c>
      <c r="T354" s="248">
        <f>S354*H354</f>
        <v>0</v>
      </c>
      <c r="AR354" s="25" t="s">
        <v>299</v>
      </c>
      <c r="AT354" s="25" t="s">
        <v>294</v>
      </c>
      <c r="AU354" s="25" t="s">
        <v>89</v>
      </c>
      <c r="AY354" s="25" t="s">
        <v>291</v>
      </c>
      <c r="BE354" s="249">
        <f>IF(N354="základní",J354,0)</f>
        <v>0</v>
      </c>
      <c r="BF354" s="249">
        <f>IF(N354="snížená",J354,0)</f>
        <v>0</v>
      </c>
      <c r="BG354" s="249">
        <f>IF(N354="zákl. přenesená",J354,0)</f>
        <v>0</v>
      </c>
      <c r="BH354" s="249">
        <f>IF(N354="sníž. přenesená",J354,0)</f>
        <v>0</v>
      </c>
      <c r="BI354" s="249">
        <f>IF(N354="nulová",J354,0)</f>
        <v>0</v>
      </c>
      <c r="BJ354" s="25" t="s">
        <v>89</v>
      </c>
      <c r="BK354" s="249">
        <f>ROUND(I354*H354,2)</f>
        <v>0</v>
      </c>
      <c r="BL354" s="25" t="s">
        <v>299</v>
      </c>
      <c r="BM354" s="25" t="s">
        <v>5030</v>
      </c>
    </row>
    <row r="355" s="1" customFormat="1" ht="16.5" customHeight="1">
      <c r="B355" s="48"/>
      <c r="C355" s="238" t="s">
        <v>3750</v>
      </c>
      <c r="D355" s="238" t="s">
        <v>294</v>
      </c>
      <c r="E355" s="239" t="s">
        <v>3751</v>
      </c>
      <c r="F355" s="240" t="s">
        <v>3752</v>
      </c>
      <c r="G355" s="241" t="s">
        <v>297</v>
      </c>
      <c r="H355" s="242">
        <v>28.48</v>
      </c>
      <c r="I355" s="243"/>
      <c r="J355" s="244">
        <f>ROUND(I355*H355,2)</f>
        <v>0</v>
      </c>
      <c r="K355" s="240" t="s">
        <v>386</v>
      </c>
      <c r="L355" s="74"/>
      <c r="M355" s="245" t="s">
        <v>80</v>
      </c>
      <c r="N355" s="246" t="s">
        <v>52</v>
      </c>
      <c r="O355" s="49"/>
      <c r="P355" s="247">
        <f>O355*H355</f>
        <v>0</v>
      </c>
      <c r="Q355" s="247">
        <v>0</v>
      </c>
      <c r="R355" s="247">
        <f>Q355*H355</f>
        <v>0</v>
      </c>
      <c r="S355" s="247">
        <v>0</v>
      </c>
      <c r="T355" s="248">
        <f>S355*H355</f>
        <v>0</v>
      </c>
      <c r="AR355" s="25" t="s">
        <v>299</v>
      </c>
      <c r="AT355" s="25" t="s">
        <v>294</v>
      </c>
      <c r="AU355" s="25" t="s">
        <v>89</v>
      </c>
      <c r="AY355" s="25" t="s">
        <v>291</v>
      </c>
      <c r="BE355" s="249">
        <f>IF(N355="základní",J355,0)</f>
        <v>0</v>
      </c>
      <c r="BF355" s="249">
        <f>IF(N355="snížená",J355,0)</f>
        <v>0</v>
      </c>
      <c r="BG355" s="249">
        <f>IF(N355="zákl. přenesená",J355,0)</f>
        <v>0</v>
      </c>
      <c r="BH355" s="249">
        <f>IF(N355="sníž. přenesená",J355,0)</f>
        <v>0</v>
      </c>
      <c r="BI355" s="249">
        <f>IF(N355="nulová",J355,0)</f>
        <v>0</v>
      </c>
      <c r="BJ355" s="25" t="s">
        <v>89</v>
      </c>
      <c r="BK355" s="249">
        <f>ROUND(I355*H355,2)</f>
        <v>0</v>
      </c>
      <c r="BL355" s="25" t="s">
        <v>299</v>
      </c>
      <c r="BM355" s="25" t="s">
        <v>5031</v>
      </c>
    </row>
    <row r="356" s="1" customFormat="1" ht="16.5" customHeight="1">
      <c r="B356" s="48"/>
      <c r="C356" s="238" t="s">
        <v>3754</v>
      </c>
      <c r="D356" s="238" t="s">
        <v>294</v>
      </c>
      <c r="E356" s="239" t="s">
        <v>3755</v>
      </c>
      <c r="F356" s="240" t="s">
        <v>3756</v>
      </c>
      <c r="G356" s="241" t="s">
        <v>297</v>
      </c>
      <c r="H356" s="242">
        <v>28.079999999999998</v>
      </c>
      <c r="I356" s="243"/>
      <c r="J356" s="244">
        <f>ROUND(I356*H356,2)</f>
        <v>0</v>
      </c>
      <c r="K356" s="240" t="s">
        <v>386</v>
      </c>
      <c r="L356" s="74"/>
      <c r="M356" s="245" t="s">
        <v>80</v>
      </c>
      <c r="N356" s="246" t="s">
        <v>52</v>
      </c>
      <c r="O356" s="49"/>
      <c r="P356" s="247">
        <f>O356*H356</f>
        <v>0</v>
      </c>
      <c r="Q356" s="247">
        <v>0</v>
      </c>
      <c r="R356" s="247">
        <f>Q356*H356</f>
        <v>0</v>
      </c>
      <c r="S356" s="247">
        <v>0</v>
      </c>
      <c r="T356" s="248">
        <f>S356*H356</f>
        <v>0</v>
      </c>
      <c r="AR356" s="25" t="s">
        <v>299</v>
      </c>
      <c r="AT356" s="25" t="s">
        <v>294</v>
      </c>
      <c r="AU356" s="25" t="s">
        <v>89</v>
      </c>
      <c r="AY356" s="25" t="s">
        <v>291</v>
      </c>
      <c r="BE356" s="249">
        <f>IF(N356="základní",J356,0)</f>
        <v>0</v>
      </c>
      <c r="BF356" s="249">
        <f>IF(N356="snížená",J356,0)</f>
        <v>0</v>
      </c>
      <c r="BG356" s="249">
        <f>IF(N356="zákl. přenesená",J356,0)</f>
        <v>0</v>
      </c>
      <c r="BH356" s="249">
        <f>IF(N356="sníž. přenesená",J356,0)</f>
        <v>0</v>
      </c>
      <c r="BI356" s="249">
        <f>IF(N356="nulová",J356,0)</f>
        <v>0</v>
      </c>
      <c r="BJ356" s="25" t="s">
        <v>89</v>
      </c>
      <c r="BK356" s="249">
        <f>ROUND(I356*H356,2)</f>
        <v>0</v>
      </c>
      <c r="BL356" s="25" t="s">
        <v>299</v>
      </c>
      <c r="BM356" s="25" t="s">
        <v>5032</v>
      </c>
    </row>
    <row r="357" s="1" customFormat="1" ht="16.5" customHeight="1">
      <c r="B357" s="48"/>
      <c r="C357" s="238" t="s">
        <v>3758</v>
      </c>
      <c r="D357" s="238" t="s">
        <v>294</v>
      </c>
      <c r="E357" s="239" t="s">
        <v>3763</v>
      </c>
      <c r="F357" s="240" t="s">
        <v>3764</v>
      </c>
      <c r="G357" s="241" t="s">
        <v>297</v>
      </c>
      <c r="H357" s="242">
        <v>0.32000000000000001</v>
      </c>
      <c r="I357" s="243"/>
      <c r="J357" s="244">
        <f>ROUND(I357*H357,2)</f>
        <v>0</v>
      </c>
      <c r="K357" s="240" t="s">
        <v>386</v>
      </c>
      <c r="L357" s="74"/>
      <c r="M357" s="245" t="s">
        <v>80</v>
      </c>
      <c r="N357" s="246" t="s">
        <v>52</v>
      </c>
      <c r="O357" s="49"/>
      <c r="P357" s="247">
        <f>O357*H357</f>
        <v>0</v>
      </c>
      <c r="Q357" s="247">
        <v>0</v>
      </c>
      <c r="R357" s="247">
        <f>Q357*H357</f>
        <v>0</v>
      </c>
      <c r="S357" s="247">
        <v>0</v>
      </c>
      <c r="T357" s="248">
        <f>S357*H357</f>
        <v>0</v>
      </c>
      <c r="AR357" s="25" t="s">
        <v>299</v>
      </c>
      <c r="AT357" s="25" t="s">
        <v>294</v>
      </c>
      <c r="AU357" s="25" t="s">
        <v>89</v>
      </c>
      <c r="AY357" s="25" t="s">
        <v>291</v>
      </c>
      <c r="BE357" s="249">
        <f>IF(N357="základní",J357,0)</f>
        <v>0</v>
      </c>
      <c r="BF357" s="249">
        <f>IF(N357="snížená",J357,0)</f>
        <v>0</v>
      </c>
      <c r="BG357" s="249">
        <f>IF(N357="zákl. přenesená",J357,0)</f>
        <v>0</v>
      </c>
      <c r="BH357" s="249">
        <f>IF(N357="sníž. přenesená",J357,0)</f>
        <v>0</v>
      </c>
      <c r="BI357" s="249">
        <f>IF(N357="nulová",J357,0)</f>
        <v>0</v>
      </c>
      <c r="BJ357" s="25" t="s">
        <v>89</v>
      </c>
      <c r="BK357" s="249">
        <f>ROUND(I357*H357,2)</f>
        <v>0</v>
      </c>
      <c r="BL357" s="25" t="s">
        <v>299</v>
      </c>
      <c r="BM357" s="25" t="s">
        <v>5033</v>
      </c>
    </row>
    <row r="358" s="1" customFormat="1">
      <c r="B358" s="48"/>
      <c r="C358" s="76"/>
      <c r="D358" s="252" t="s">
        <v>1163</v>
      </c>
      <c r="E358" s="76"/>
      <c r="F358" s="310" t="s">
        <v>5034</v>
      </c>
      <c r="G358" s="76"/>
      <c r="H358" s="76"/>
      <c r="I358" s="206"/>
      <c r="J358" s="76"/>
      <c r="K358" s="76"/>
      <c r="L358" s="74"/>
      <c r="M358" s="311"/>
      <c r="N358" s="49"/>
      <c r="O358" s="49"/>
      <c r="P358" s="49"/>
      <c r="Q358" s="49"/>
      <c r="R358" s="49"/>
      <c r="S358" s="49"/>
      <c r="T358" s="97"/>
      <c r="AT358" s="25" t="s">
        <v>1163</v>
      </c>
      <c r="AU358" s="25" t="s">
        <v>89</v>
      </c>
    </row>
    <row r="359" s="1" customFormat="1" ht="16.5" customHeight="1">
      <c r="B359" s="48"/>
      <c r="C359" s="238" t="s">
        <v>3762</v>
      </c>
      <c r="D359" s="238" t="s">
        <v>294</v>
      </c>
      <c r="E359" s="239" t="s">
        <v>3779</v>
      </c>
      <c r="F359" s="240" t="s">
        <v>3780</v>
      </c>
      <c r="G359" s="241" t="s">
        <v>297</v>
      </c>
      <c r="H359" s="242">
        <v>406.04000000000002</v>
      </c>
      <c r="I359" s="243"/>
      <c r="J359" s="244">
        <f>ROUND(I359*H359,2)</f>
        <v>0</v>
      </c>
      <c r="K359" s="240" t="s">
        <v>386</v>
      </c>
      <c r="L359" s="74"/>
      <c r="M359" s="245" t="s">
        <v>80</v>
      </c>
      <c r="N359" s="246" t="s">
        <v>52</v>
      </c>
      <c r="O359" s="49"/>
      <c r="P359" s="247">
        <f>O359*H359</f>
        <v>0</v>
      </c>
      <c r="Q359" s="247">
        <v>0</v>
      </c>
      <c r="R359" s="247">
        <f>Q359*H359</f>
        <v>0</v>
      </c>
      <c r="S359" s="247">
        <v>0</v>
      </c>
      <c r="T359" s="248">
        <f>S359*H359</f>
        <v>0</v>
      </c>
      <c r="AR359" s="25" t="s">
        <v>299</v>
      </c>
      <c r="AT359" s="25" t="s">
        <v>294</v>
      </c>
      <c r="AU359" s="25" t="s">
        <v>89</v>
      </c>
      <c r="AY359" s="25" t="s">
        <v>291</v>
      </c>
      <c r="BE359" s="249">
        <f>IF(N359="základní",J359,0)</f>
        <v>0</v>
      </c>
      <c r="BF359" s="249">
        <f>IF(N359="snížená",J359,0)</f>
        <v>0</v>
      </c>
      <c r="BG359" s="249">
        <f>IF(N359="zákl. přenesená",J359,0)</f>
        <v>0</v>
      </c>
      <c r="BH359" s="249">
        <f>IF(N359="sníž. přenesená",J359,0)</f>
        <v>0</v>
      </c>
      <c r="BI359" s="249">
        <f>IF(N359="nulová",J359,0)</f>
        <v>0</v>
      </c>
      <c r="BJ359" s="25" t="s">
        <v>89</v>
      </c>
      <c r="BK359" s="249">
        <f>ROUND(I359*H359,2)</f>
        <v>0</v>
      </c>
      <c r="BL359" s="25" t="s">
        <v>299</v>
      </c>
      <c r="BM359" s="25" t="s">
        <v>5035</v>
      </c>
    </row>
    <row r="360" s="1" customFormat="1" ht="16.5" customHeight="1">
      <c r="B360" s="48"/>
      <c r="C360" s="238" t="s">
        <v>3766</v>
      </c>
      <c r="D360" s="238" t="s">
        <v>294</v>
      </c>
      <c r="E360" s="239" t="s">
        <v>3783</v>
      </c>
      <c r="F360" s="240" t="s">
        <v>3784</v>
      </c>
      <c r="G360" s="241" t="s">
        <v>297</v>
      </c>
      <c r="H360" s="242">
        <v>406.04000000000002</v>
      </c>
      <c r="I360" s="243"/>
      <c r="J360" s="244">
        <f>ROUND(I360*H360,2)</f>
        <v>0</v>
      </c>
      <c r="K360" s="240" t="s">
        <v>386</v>
      </c>
      <c r="L360" s="74"/>
      <c r="M360" s="245" t="s">
        <v>80</v>
      </c>
      <c r="N360" s="246" t="s">
        <v>52</v>
      </c>
      <c r="O360" s="49"/>
      <c r="P360" s="247">
        <f>O360*H360</f>
        <v>0</v>
      </c>
      <c r="Q360" s="247">
        <v>0</v>
      </c>
      <c r="R360" s="247">
        <f>Q360*H360</f>
        <v>0</v>
      </c>
      <c r="S360" s="247">
        <v>0</v>
      </c>
      <c r="T360" s="248">
        <f>S360*H360</f>
        <v>0</v>
      </c>
      <c r="AR360" s="25" t="s">
        <v>299</v>
      </c>
      <c r="AT360" s="25" t="s">
        <v>294</v>
      </c>
      <c r="AU360" s="25" t="s">
        <v>89</v>
      </c>
      <c r="AY360" s="25" t="s">
        <v>291</v>
      </c>
      <c r="BE360" s="249">
        <f>IF(N360="základní",J360,0)</f>
        <v>0</v>
      </c>
      <c r="BF360" s="249">
        <f>IF(N360="snížená",J360,0)</f>
        <v>0</v>
      </c>
      <c r="BG360" s="249">
        <f>IF(N360="zákl. přenesená",J360,0)</f>
        <v>0</v>
      </c>
      <c r="BH360" s="249">
        <f>IF(N360="sníž. přenesená",J360,0)</f>
        <v>0</v>
      </c>
      <c r="BI360" s="249">
        <f>IF(N360="nulová",J360,0)</f>
        <v>0</v>
      </c>
      <c r="BJ360" s="25" t="s">
        <v>89</v>
      </c>
      <c r="BK360" s="249">
        <f>ROUND(I360*H360,2)</f>
        <v>0</v>
      </c>
      <c r="BL360" s="25" t="s">
        <v>299</v>
      </c>
      <c r="BM360" s="25" t="s">
        <v>5036</v>
      </c>
    </row>
    <row r="361" s="1" customFormat="1" ht="25.5" customHeight="1">
      <c r="B361" s="48"/>
      <c r="C361" s="238" t="s">
        <v>3770</v>
      </c>
      <c r="D361" s="238" t="s">
        <v>294</v>
      </c>
      <c r="E361" s="239" t="s">
        <v>3787</v>
      </c>
      <c r="F361" s="240" t="s">
        <v>3788</v>
      </c>
      <c r="G361" s="241" t="s">
        <v>401</v>
      </c>
      <c r="H361" s="242">
        <v>622</v>
      </c>
      <c r="I361" s="243"/>
      <c r="J361" s="244">
        <f>ROUND(I361*H361,2)</f>
        <v>0</v>
      </c>
      <c r="K361" s="240" t="s">
        <v>386</v>
      </c>
      <c r="L361" s="74"/>
      <c r="M361" s="245" t="s">
        <v>80</v>
      </c>
      <c r="N361" s="246" t="s">
        <v>52</v>
      </c>
      <c r="O361" s="49"/>
      <c r="P361" s="247">
        <f>O361*H361</f>
        <v>0</v>
      </c>
      <c r="Q361" s="247">
        <v>0</v>
      </c>
      <c r="R361" s="247">
        <f>Q361*H361</f>
        <v>0</v>
      </c>
      <c r="S361" s="247">
        <v>0</v>
      </c>
      <c r="T361" s="248">
        <f>S361*H361</f>
        <v>0</v>
      </c>
      <c r="AR361" s="25" t="s">
        <v>299</v>
      </c>
      <c r="AT361" s="25" t="s">
        <v>294</v>
      </c>
      <c r="AU361" s="25" t="s">
        <v>89</v>
      </c>
      <c r="AY361" s="25" t="s">
        <v>291</v>
      </c>
      <c r="BE361" s="249">
        <f>IF(N361="základní",J361,0)</f>
        <v>0</v>
      </c>
      <c r="BF361" s="249">
        <f>IF(N361="snížená",J361,0)</f>
        <v>0</v>
      </c>
      <c r="BG361" s="249">
        <f>IF(N361="zákl. přenesená",J361,0)</f>
        <v>0</v>
      </c>
      <c r="BH361" s="249">
        <f>IF(N361="sníž. přenesená",J361,0)</f>
        <v>0</v>
      </c>
      <c r="BI361" s="249">
        <f>IF(N361="nulová",J361,0)</f>
        <v>0</v>
      </c>
      <c r="BJ361" s="25" t="s">
        <v>89</v>
      </c>
      <c r="BK361" s="249">
        <f>ROUND(I361*H361,2)</f>
        <v>0</v>
      </c>
      <c r="BL361" s="25" t="s">
        <v>299</v>
      </c>
      <c r="BM361" s="25" t="s">
        <v>5037</v>
      </c>
    </row>
    <row r="362" s="1" customFormat="1" ht="25.5" customHeight="1">
      <c r="B362" s="48"/>
      <c r="C362" s="238" t="s">
        <v>3774</v>
      </c>
      <c r="D362" s="238" t="s">
        <v>294</v>
      </c>
      <c r="E362" s="239" t="s">
        <v>3791</v>
      </c>
      <c r="F362" s="240" t="s">
        <v>3792</v>
      </c>
      <c r="G362" s="241" t="s">
        <v>401</v>
      </c>
      <c r="H362" s="242">
        <v>163</v>
      </c>
      <c r="I362" s="243"/>
      <c r="J362" s="244">
        <f>ROUND(I362*H362,2)</f>
        <v>0</v>
      </c>
      <c r="K362" s="240" t="s">
        <v>386</v>
      </c>
      <c r="L362" s="74"/>
      <c r="M362" s="245" t="s">
        <v>80</v>
      </c>
      <c r="N362" s="246" t="s">
        <v>52</v>
      </c>
      <c r="O362" s="49"/>
      <c r="P362" s="247">
        <f>O362*H362</f>
        <v>0</v>
      </c>
      <c r="Q362" s="247">
        <v>0</v>
      </c>
      <c r="R362" s="247">
        <f>Q362*H362</f>
        <v>0</v>
      </c>
      <c r="S362" s="247">
        <v>0</v>
      </c>
      <c r="T362" s="248">
        <f>S362*H362</f>
        <v>0</v>
      </c>
      <c r="AR362" s="25" t="s">
        <v>299</v>
      </c>
      <c r="AT362" s="25" t="s">
        <v>294</v>
      </c>
      <c r="AU362" s="25" t="s">
        <v>89</v>
      </c>
      <c r="AY362" s="25" t="s">
        <v>291</v>
      </c>
      <c r="BE362" s="249">
        <f>IF(N362="základní",J362,0)</f>
        <v>0</v>
      </c>
      <c r="BF362" s="249">
        <f>IF(N362="snížená",J362,0)</f>
        <v>0</v>
      </c>
      <c r="BG362" s="249">
        <f>IF(N362="zákl. přenesená",J362,0)</f>
        <v>0</v>
      </c>
      <c r="BH362" s="249">
        <f>IF(N362="sníž. přenesená",J362,0)</f>
        <v>0</v>
      </c>
      <c r="BI362" s="249">
        <f>IF(N362="nulová",J362,0)</f>
        <v>0</v>
      </c>
      <c r="BJ362" s="25" t="s">
        <v>89</v>
      </c>
      <c r="BK362" s="249">
        <f>ROUND(I362*H362,2)</f>
        <v>0</v>
      </c>
      <c r="BL362" s="25" t="s">
        <v>299</v>
      </c>
      <c r="BM362" s="25" t="s">
        <v>5038</v>
      </c>
    </row>
    <row r="363" s="1" customFormat="1" ht="25.5" customHeight="1">
      <c r="B363" s="48"/>
      <c r="C363" s="238" t="s">
        <v>3778</v>
      </c>
      <c r="D363" s="238" t="s">
        <v>294</v>
      </c>
      <c r="E363" s="239" t="s">
        <v>3795</v>
      </c>
      <c r="F363" s="240" t="s">
        <v>3796</v>
      </c>
      <c r="G363" s="241" t="s">
        <v>401</v>
      </c>
      <c r="H363" s="242">
        <v>48</v>
      </c>
      <c r="I363" s="243"/>
      <c r="J363" s="244">
        <f>ROUND(I363*H363,2)</f>
        <v>0</v>
      </c>
      <c r="K363" s="240" t="s">
        <v>386</v>
      </c>
      <c r="L363" s="74"/>
      <c r="M363" s="245" t="s">
        <v>80</v>
      </c>
      <c r="N363" s="246" t="s">
        <v>52</v>
      </c>
      <c r="O363" s="49"/>
      <c r="P363" s="247">
        <f>O363*H363</f>
        <v>0</v>
      </c>
      <c r="Q363" s="247">
        <v>0</v>
      </c>
      <c r="R363" s="247">
        <f>Q363*H363</f>
        <v>0</v>
      </c>
      <c r="S363" s="247">
        <v>0</v>
      </c>
      <c r="T363" s="248">
        <f>S363*H363</f>
        <v>0</v>
      </c>
      <c r="AR363" s="25" t="s">
        <v>299</v>
      </c>
      <c r="AT363" s="25" t="s">
        <v>294</v>
      </c>
      <c r="AU363" s="25" t="s">
        <v>89</v>
      </c>
      <c r="AY363" s="25" t="s">
        <v>291</v>
      </c>
      <c r="BE363" s="249">
        <f>IF(N363="základní",J363,0)</f>
        <v>0</v>
      </c>
      <c r="BF363" s="249">
        <f>IF(N363="snížená",J363,0)</f>
        <v>0</v>
      </c>
      <c r="BG363" s="249">
        <f>IF(N363="zákl. přenesená",J363,0)</f>
        <v>0</v>
      </c>
      <c r="BH363" s="249">
        <f>IF(N363="sníž. přenesená",J363,0)</f>
        <v>0</v>
      </c>
      <c r="BI363" s="249">
        <f>IF(N363="nulová",J363,0)</f>
        <v>0</v>
      </c>
      <c r="BJ363" s="25" t="s">
        <v>89</v>
      </c>
      <c r="BK363" s="249">
        <f>ROUND(I363*H363,2)</f>
        <v>0</v>
      </c>
      <c r="BL363" s="25" t="s">
        <v>299</v>
      </c>
      <c r="BM363" s="25" t="s">
        <v>5039</v>
      </c>
    </row>
    <row r="364" s="1" customFormat="1" ht="25.5" customHeight="1">
      <c r="B364" s="48"/>
      <c r="C364" s="238" t="s">
        <v>3782</v>
      </c>
      <c r="D364" s="238" t="s">
        <v>294</v>
      </c>
      <c r="E364" s="239" t="s">
        <v>3798</v>
      </c>
      <c r="F364" s="240" t="s">
        <v>3799</v>
      </c>
      <c r="G364" s="241" t="s">
        <v>401</v>
      </c>
      <c r="H364" s="242">
        <v>20</v>
      </c>
      <c r="I364" s="243"/>
      <c r="J364" s="244">
        <f>ROUND(I364*H364,2)</f>
        <v>0</v>
      </c>
      <c r="K364" s="240" t="s">
        <v>386</v>
      </c>
      <c r="L364" s="74"/>
      <c r="M364" s="245" t="s">
        <v>80</v>
      </c>
      <c r="N364" s="246" t="s">
        <v>52</v>
      </c>
      <c r="O364" s="49"/>
      <c r="P364" s="247">
        <f>O364*H364</f>
        <v>0</v>
      </c>
      <c r="Q364" s="247">
        <v>0</v>
      </c>
      <c r="R364" s="247">
        <f>Q364*H364</f>
        <v>0</v>
      </c>
      <c r="S364" s="247">
        <v>0</v>
      </c>
      <c r="T364" s="248">
        <f>S364*H364</f>
        <v>0</v>
      </c>
      <c r="AR364" s="25" t="s">
        <v>299</v>
      </c>
      <c r="AT364" s="25" t="s">
        <v>294</v>
      </c>
      <c r="AU364" s="25" t="s">
        <v>89</v>
      </c>
      <c r="AY364" s="25" t="s">
        <v>291</v>
      </c>
      <c r="BE364" s="249">
        <f>IF(N364="základní",J364,0)</f>
        <v>0</v>
      </c>
      <c r="BF364" s="249">
        <f>IF(N364="snížená",J364,0)</f>
        <v>0</v>
      </c>
      <c r="BG364" s="249">
        <f>IF(N364="zákl. přenesená",J364,0)</f>
        <v>0</v>
      </c>
      <c r="BH364" s="249">
        <f>IF(N364="sníž. přenesená",J364,0)</f>
        <v>0</v>
      </c>
      <c r="BI364" s="249">
        <f>IF(N364="nulová",J364,0)</f>
        <v>0</v>
      </c>
      <c r="BJ364" s="25" t="s">
        <v>89</v>
      </c>
      <c r="BK364" s="249">
        <f>ROUND(I364*H364,2)</f>
        <v>0</v>
      </c>
      <c r="BL364" s="25" t="s">
        <v>299</v>
      </c>
      <c r="BM364" s="25" t="s">
        <v>5040</v>
      </c>
    </row>
    <row r="365" s="13" customFormat="1">
      <c r="B365" s="261"/>
      <c r="C365" s="262"/>
      <c r="D365" s="252" t="s">
        <v>301</v>
      </c>
      <c r="E365" s="263" t="s">
        <v>80</v>
      </c>
      <c r="F365" s="264" t="s">
        <v>5041</v>
      </c>
      <c r="G365" s="262"/>
      <c r="H365" s="265">
        <v>20</v>
      </c>
      <c r="I365" s="266"/>
      <c r="J365" s="262"/>
      <c r="K365" s="262"/>
      <c r="L365" s="267"/>
      <c r="M365" s="268"/>
      <c r="N365" s="269"/>
      <c r="O365" s="269"/>
      <c r="P365" s="269"/>
      <c r="Q365" s="269"/>
      <c r="R365" s="269"/>
      <c r="S365" s="269"/>
      <c r="T365" s="270"/>
      <c r="AT365" s="271" t="s">
        <v>301</v>
      </c>
      <c r="AU365" s="271" t="s">
        <v>89</v>
      </c>
      <c r="AV365" s="13" t="s">
        <v>91</v>
      </c>
      <c r="AW365" s="13" t="s">
        <v>44</v>
      </c>
      <c r="AX365" s="13" t="s">
        <v>82</v>
      </c>
      <c r="AY365" s="271" t="s">
        <v>291</v>
      </c>
    </row>
    <row r="366" s="15" customFormat="1">
      <c r="B366" s="283"/>
      <c r="C366" s="284"/>
      <c r="D366" s="252" t="s">
        <v>301</v>
      </c>
      <c r="E366" s="285" t="s">
        <v>80</v>
      </c>
      <c r="F366" s="286" t="s">
        <v>315</v>
      </c>
      <c r="G366" s="284"/>
      <c r="H366" s="287">
        <v>20</v>
      </c>
      <c r="I366" s="288"/>
      <c r="J366" s="284"/>
      <c r="K366" s="284"/>
      <c r="L366" s="289"/>
      <c r="M366" s="290"/>
      <c r="N366" s="291"/>
      <c r="O366" s="291"/>
      <c r="P366" s="291"/>
      <c r="Q366" s="291"/>
      <c r="R366" s="291"/>
      <c r="S366" s="291"/>
      <c r="T366" s="292"/>
      <c r="AT366" s="293" t="s">
        <v>301</v>
      </c>
      <c r="AU366" s="293" t="s">
        <v>89</v>
      </c>
      <c r="AV366" s="15" t="s">
        <v>299</v>
      </c>
      <c r="AW366" s="15" t="s">
        <v>44</v>
      </c>
      <c r="AX366" s="15" t="s">
        <v>89</v>
      </c>
      <c r="AY366" s="293" t="s">
        <v>291</v>
      </c>
    </row>
    <row r="367" s="1" customFormat="1" ht="16.5" customHeight="1">
      <c r="B367" s="48"/>
      <c r="C367" s="238" t="s">
        <v>3786</v>
      </c>
      <c r="D367" s="238" t="s">
        <v>294</v>
      </c>
      <c r="E367" s="239" t="s">
        <v>3809</v>
      </c>
      <c r="F367" s="240" t="s">
        <v>3810</v>
      </c>
      <c r="G367" s="241" t="s">
        <v>297</v>
      </c>
      <c r="H367" s="242">
        <v>608.48000000000002</v>
      </c>
      <c r="I367" s="243"/>
      <c r="J367" s="244">
        <f>ROUND(I367*H367,2)</f>
        <v>0</v>
      </c>
      <c r="K367" s="240" t="s">
        <v>386</v>
      </c>
      <c r="L367" s="74"/>
      <c r="M367" s="245" t="s">
        <v>80</v>
      </c>
      <c r="N367" s="246" t="s">
        <v>52</v>
      </c>
      <c r="O367" s="49"/>
      <c r="P367" s="247">
        <f>O367*H367</f>
        <v>0</v>
      </c>
      <c r="Q367" s="247">
        <v>0</v>
      </c>
      <c r="R367" s="247">
        <f>Q367*H367</f>
        <v>0</v>
      </c>
      <c r="S367" s="247">
        <v>0</v>
      </c>
      <c r="T367" s="248">
        <f>S367*H367</f>
        <v>0</v>
      </c>
      <c r="AR367" s="25" t="s">
        <v>299</v>
      </c>
      <c r="AT367" s="25" t="s">
        <v>294</v>
      </c>
      <c r="AU367" s="25" t="s">
        <v>89</v>
      </c>
      <c r="AY367" s="25" t="s">
        <v>291</v>
      </c>
      <c r="BE367" s="249">
        <f>IF(N367="základní",J367,0)</f>
        <v>0</v>
      </c>
      <c r="BF367" s="249">
        <f>IF(N367="snížená",J367,0)</f>
        <v>0</v>
      </c>
      <c r="BG367" s="249">
        <f>IF(N367="zákl. přenesená",J367,0)</f>
        <v>0</v>
      </c>
      <c r="BH367" s="249">
        <f>IF(N367="sníž. přenesená",J367,0)</f>
        <v>0</v>
      </c>
      <c r="BI367" s="249">
        <f>IF(N367="nulová",J367,0)</f>
        <v>0</v>
      </c>
      <c r="BJ367" s="25" t="s">
        <v>89</v>
      </c>
      <c r="BK367" s="249">
        <f>ROUND(I367*H367,2)</f>
        <v>0</v>
      </c>
      <c r="BL367" s="25" t="s">
        <v>299</v>
      </c>
      <c r="BM367" s="25" t="s">
        <v>5042</v>
      </c>
    </row>
    <row r="368" s="1" customFormat="1" ht="25.5" customHeight="1">
      <c r="B368" s="48"/>
      <c r="C368" s="238" t="s">
        <v>3790</v>
      </c>
      <c r="D368" s="238" t="s">
        <v>294</v>
      </c>
      <c r="E368" s="239" t="s">
        <v>5043</v>
      </c>
      <c r="F368" s="240" t="s">
        <v>5044</v>
      </c>
      <c r="G368" s="241" t="s">
        <v>401</v>
      </c>
      <c r="H368" s="242">
        <v>22</v>
      </c>
      <c r="I368" s="243"/>
      <c r="J368" s="244">
        <f>ROUND(I368*H368,2)</f>
        <v>0</v>
      </c>
      <c r="K368" s="240" t="s">
        <v>386</v>
      </c>
      <c r="L368" s="74"/>
      <c r="M368" s="245" t="s">
        <v>80</v>
      </c>
      <c r="N368" s="246" t="s">
        <v>52</v>
      </c>
      <c r="O368" s="49"/>
      <c r="P368" s="247">
        <f>O368*H368</f>
        <v>0</v>
      </c>
      <c r="Q368" s="247">
        <v>0</v>
      </c>
      <c r="R368" s="247">
        <f>Q368*H368</f>
        <v>0</v>
      </c>
      <c r="S368" s="247">
        <v>0</v>
      </c>
      <c r="T368" s="248">
        <f>S368*H368</f>
        <v>0</v>
      </c>
      <c r="AR368" s="25" t="s">
        <v>299</v>
      </c>
      <c r="AT368" s="25" t="s">
        <v>294</v>
      </c>
      <c r="AU368" s="25" t="s">
        <v>89</v>
      </c>
      <c r="AY368" s="25" t="s">
        <v>291</v>
      </c>
      <c r="BE368" s="249">
        <f>IF(N368="základní",J368,0)</f>
        <v>0</v>
      </c>
      <c r="BF368" s="249">
        <f>IF(N368="snížená",J368,0)</f>
        <v>0</v>
      </c>
      <c r="BG368" s="249">
        <f>IF(N368="zákl. přenesená",J368,0)</f>
        <v>0</v>
      </c>
      <c r="BH368" s="249">
        <f>IF(N368="sníž. přenesená",J368,0)</f>
        <v>0</v>
      </c>
      <c r="BI368" s="249">
        <f>IF(N368="nulová",J368,0)</f>
        <v>0</v>
      </c>
      <c r="BJ368" s="25" t="s">
        <v>89</v>
      </c>
      <c r="BK368" s="249">
        <f>ROUND(I368*H368,2)</f>
        <v>0</v>
      </c>
      <c r="BL368" s="25" t="s">
        <v>299</v>
      </c>
      <c r="BM368" s="25" t="s">
        <v>5045</v>
      </c>
    </row>
    <row r="369" s="1" customFormat="1" ht="25.5" customHeight="1">
      <c r="B369" s="48"/>
      <c r="C369" s="238" t="s">
        <v>3794</v>
      </c>
      <c r="D369" s="238" t="s">
        <v>294</v>
      </c>
      <c r="E369" s="239" t="s">
        <v>3818</v>
      </c>
      <c r="F369" s="240" t="s">
        <v>3819</v>
      </c>
      <c r="G369" s="241" t="s">
        <v>401</v>
      </c>
      <c r="H369" s="242">
        <v>853</v>
      </c>
      <c r="I369" s="243"/>
      <c r="J369" s="244">
        <f>ROUND(I369*H369,2)</f>
        <v>0</v>
      </c>
      <c r="K369" s="240" t="s">
        <v>386</v>
      </c>
      <c r="L369" s="74"/>
      <c r="M369" s="245" t="s">
        <v>80</v>
      </c>
      <c r="N369" s="246" t="s">
        <v>52</v>
      </c>
      <c r="O369" s="49"/>
      <c r="P369" s="247">
        <f>O369*H369</f>
        <v>0</v>
      </c>
      <c r="Q369" s="247">
        <v>0</v>
      </c>
      <c r="R369" s="247">
        <f>Q369*H369</f>
        <v>0</v>
      </c>
      <c r="S369" s="247">
        <v>0</v>
      </c>
      <c r="T369" s="248">
        <f>S369*H369</f>
        <v>0</v>
      </c>
      <c r="AR369" s="25" t="s">
        <v>299</v>
      </c>
      <c r="AT369" s="25" t="s">
        <v>294</v>
      </c>
      <c r="AU369" s="25" t="s">
        <v>89</v>
      </c>
      <c r="AY369" s="25" t="s">
        <v>291</v>
      </c>
      <c r="BE369" s="249">
        <f>IF(N369="základní",J369,0)</f>
        <v>0</v>
      </c>
      <c r="BF369" s="249">
        <f>IF(N369="snížená",J369,0)</f>
        <v>0</v>
      </c>
      <c r="BG369" s="249">
        <f>IF(N369="zákl. přenesená",J369,0)</f>
        <v>0</v>
      </c>
      <c r="BH369" s="249">
        <f>IF(N369="sníž. přenesená",J369,0)</f>
        <v>0</v>
      </c>
      <c r="BI369" s="249">
        <f>IF(N369="nulová",J369,0)</f>
        <v>0</v>
      </c>
      <c r="BJ369" s="25" t="s">
        <v>89</v>
      </c>
      <c r="BK369" s="249">
        <f>ROUND(I369*H369,2)</f>
        <v>0</v>
      </c>
      <c r="BL369" s="25" t="s">
        <v>299</v>
      </c>
      <c r="BM369" s="25" t="s">
        <v>5046</v>
      </c>
    </row>
    <row r="370" s="13" customFormat="1">
      <c r="B370" s="261"/>
      <c r="C370" s="262"/>
      <c r="D370" s="252" t="s">
        <v>301</v>
      </c>
      <c r="E370" s="263" t="s">
        <v>80</v>
      </c>
      <c r="F370" s="264" t="s">
        <v>5047</v>
      </c>
      <c r="G370" s="262"/>
      <c r="H370" s="265">
        <v>853</v>
      </c>
      <c r="I370" s="266"/>
      <c r="J370" s="262"/>
      <c r="K370" s="262"/>
      <c r="L370" s="267"/>
      <c r="M370" s="268"/>
      <c r="N370" s="269"/>
      <c r="O370" s="269"/>
      <c r="P370" s="269"/>
      <c r="Q370" s="269"/>
      <c r="R370" s="269"/>
      <c r="S370" s="269"/>
      <c r="T370" s="270"/>
      <c r="AT370" s="271" t="s">
        <v>301</v>
      </c>
      <c r="AU370" s="271" t="s">
        <v>89</v>
      </c>
      <c r="AV370" s="13" t="s">
        <v>91</v>
      </c>
      <c r="AW370" s="13" t="s">
        <v>44</v>
      </c>
      <c r="AX370" s="13" t="s">
        <v>82</v>
      </c>
      <c r="AY370" s="271" t="s">
        <v>291</v>
      </c>
    </row>
    <row r="371" s="15" customFormat="1">
      <c r="B371" s="283"/>
      <c r="C371" s="284"/>
      <c r="D371" s="252" t="s">
        <v>301</v>
      </c>
      <c r="E371" s="285" t="s">
        <v>80</v>
      </c>
      <c r="F371" s="286" t="s">
        <v>315</v>
      </c>
      <c r="G371" s="284"/>
      <c r="H371" s="287">
        <v>853</v>
      </c>
      <c r="I371" s="288"/>
      <c r="J371" s="284"/>
      <c r="K371" s="284"/>
      <c r="L371" s="289"/>
      <c r="M371" s="290"/>
      <c r="N371" s="291"/>
      <c r="O371" s="291"/>
      <c r="P371" s="291"/>
      <c r="Q371" s="291"/>
      <c r="R371" s="291"/>
      <c r="S371" s="291"/>
      <c r="T371" s="292"/>
      <c r="AT371" s="293" t="s">
        <v>301</v>
      </c>
      <c r="AU371" s="293" t="s">
        <v>89</v>
      </c>
      <c r="AV371" s="15" t="s">
        <v>299</v>
      </c>
      <c r="AW371" s="15" t="s">
        <v>44</v>
      </c>
      <c r="AX371" s="15" t="s">
        <v>89</v>
      </c>
      <c r="AY371" s="293" t="s">
        <v>291</v>
      </c>
    </row>
    <row r="372" s="1" customFormat="1" ht="16.5" customHeight="1">
      <c r="B372" s="48"/>
      <c r="C372" s="238" t="s">
        <v>1989</v>
      </c>
      <c r="D372" s="238" t="s">
        <v>294</v>
      </c>
      <c r="E372" s="239" t="s">
        <v>3823</v>
      </c>
      <c r="F372" s="240" t="s">
        <v>3824</v>
      </c>
      <c r="G372" s="241" t="s">
        <v>401</v>
      </c>
      <c r="H372" s="242">
        <v>15</v>
      </c>
      <c r="I372" s="243"/>
      <c r="J372" s="244">
        <f>ROUND(I372*H372,2)</f>
        <v>0</v>
      </c>
      <c r="K372" s="240" t="s">
        <v>386</v>
      </c>
      <c r="L372" s="74"/>
      <c r="M372" s="245" t="s">
        <v>80</v>
      </c>
      <c r="N372" s="246" t="s">
        <v>52</v>
      </c>
      <c r="O372" s="49"/>
      <c r="P372" s="247">
        <f>O372*H372</f>
        <v>0</v>
      </c>
      <c r="Q372" s="247">
        <v>0</v>
      </c>
      <c r="R372" s="247">
        <f>Q372*H372</f>
        <v>0</v>
      </c>
      <c r="S372" s="247">
        <v>0</v>
      </c>
      <c r="T372" s="248">
        <f>S372*H372</f>
        <v>0</v>
      </c>
      <c r="AR372" s="25" t="s">
        <v>299</v>
      </c>
      <c r="AT372" s="25" t="s">
        <v>294</v>
      </c>
      <c r="AU372" s="25" t="s">
        <v>89</v>
      </c>
      <c r="AY372" s="25" t="s">
        <v>291</v>
      </c>
      <c r="BE372" s="249">
        <f>IF(N372="základní",J372,0)</f>
        <v>0</v>
      </c>
      <c r="BF372" s="249">
        <f>IF(N372="snížená",J372,0)</f>
        <v>0</v>
      </c>
      <c r="BG372" s="249">
        <f>IF(N372="zákl. přenesená",J372,0)</f>
        <v>0</v>
      </c>
      <c r="BH372" s="249">
        <f>IF(N372="sníž. přenesená",J372,0)</f>
        <v>0</v>
      </c>
      <c r="BI372" s="249">
        <f>IF(N372="nulová",J372,0)</f>
        <v>0</v>
      </c>
      <c r="BJ372" s="25" t="s">
        <v>89</v>
      </c>
      <c r="BK372" s="249">
        <f>ROUND(I372*H372,2)</f>
        <v>0</v>
      </c>
      <c r="BL372" s="25" t="s">
        <v>299</v>
      </c>
      <c r="BM372" s="25" t="s">
        <v>5048</v>
      </c>
    </row>
    <row r="373" s="1" customFormat="1" ht="16.5" customHeight="1">
      <c r="B373" s="48"/>
      <c r="C373" s="238" t="s">
        <v>3801</v>
      </c>
      <c r="D373" s="238" t="s">
        <v>294</v>
      </c>
      <c r="E373" s="239" t="s">
        <v>3827</v>
      </c>
      <c r="F373" s="240" t="s">
        <v>3828</v>
      </c>
      <c r="G373" s="241" t="s">
        <v>401</v>
      </c>
      <c r="H373" s="242">
        <v>19</v>
      </c>
      <c r="I373" s="243"/>
      <c r="J373" s="244">
        <f>ROUND(I373*H373,2)</f>
        <v>0</v>
      </c>
      <c r="K373" s="240" t="s">
        <v>386</v>
      </c>
      <c r="L373" s="74"/>
      <c r="M373" s="245" t="s">
        <v>80</v>
      </c>
      <c r="N373" s="246" t="s">
        <v>52</v>
      </c>
      <c r="O373" s="49"/>
      <c r="P373" s="247">
        <f>O373*H373</f>
        <v>0</v>
      </c>
      <c r="Q373" s="247">
        <v>0</v>
      </c>
      <c r="R373" s="247">
        <f>Q373*H373</f>
        <v>0</v>
      </c>
      <c r="S373" s="247">
        <v>0</v>
      </c>
      <c r="T373" s="248">
        <f>S373*H373</f>
        <v>0</v>
      </c>
      <c r="AR373" s="25" t="s">
        <v>299</v>
      </c>
      <c r="AT373" s="25" t="s">
        <v>294</v>
      </c>
      <c r="AU373" s="25" t="s">
        <v>89</v>
      </c>
      <c r="AY373" s="25" t="s">
        <v>291</v>
      </c>
      <c r="BE373" s="249">
        <f>IF(N373="základní",J373,0)</f>
        <v>0</v>
      </c>
      <c r="BF373" s="249">
        <f>IF(N373="snížená",J373,0)</f>
        <v>0</v>
      </c>
      <c r="BG373" s="249">
        <f>IF(N373="zákl. přenesená",J373,0)</f>
        <v>0</v>
      </c>
      <c r="BH373" s="249">
        <f>IF(N373="sníž. přenesená",J373,0)</f>
        <v>0</v>
      </c>
      <c r="BI373" s="249">
        <f>IF(N373="nulová",J373,0)</f>
        <v>0</v>
      </c>
      <c r="BJ373" s="25" t="s">
        <v>89</v>
      </c>
      <c r="BK373" s="249">
        <f>ROUND(I373*H373,2)</f>
        <v>0</v>
      </c>
      <c r="BL373" s="25" t="s">
        <v>299</v>
      </c>
      <c r="BM373" s="25" t="s">
        <v>5049</v>
      </c>
    </row>
    <row r="374" s="1" customFormat="1" ht="16.5" customHeight="1">
      <c r="B374" s="48"/>
      <c r="C374" s="238" t="s">
        <v>1069</v>
      </c>
      <c r="D374" s="238" t="s">
        <v>294</v>
      </c>
      <c r="E374" s="239" t="s">
        <v>3831</v>
      </c>
      <c r="F374" s="240" t="s">
        <v>3832</v>
      </c>
      <c r="G374" s="241" t="s">
        <v>401</v>
      </c>
      <c r="H374" s="242">
        <v>270</v>
      </c>
      <c r="I374" s="243"/>
      <c r="J374" s="244">
        <f>ROUND(I374*H374,2)</f>
        <v>0</v>
      </c>
      <c r="K374" s="240" t="s">
        <v>386</v>
      </c>
      <c r="L374" s="74"/>
      <c r="M374" s="245" t="s">
        <v>80</v>
      </c>
      <c r="N374" s="246" t="s">
        <v>52</v>
      </c>
      <c r="O374" s="49"/>
      <c r="P374" s="247">
        <f>O374*H374</f>
        <v>0</v>
      </c>
      <c r="Q374" s="247">
        <v>0</v>
      </c>
      <c r="R374" s="247">
        <f>Q374*H374</f>
        <v>0</v>
      </c>
      <c r="S374" s="247">
        <v>0</v>
      </c>
      <c r="T374" s="248">
        <f>S374*H374</f>
        <v>0</v>
      </c>
      <c r="AR374" s="25" t="s">
        <v>299</v>
      </c>
      <c r="AT374" s="25" t="s">
        <v>294</v>
      </c>
      <c r="AU374" s="25" t="s">
        <v>89</v>
      </c>
      <c r="AY374" s="25" t="s">
        <v>291</v>
      </c>
      <c r="BE374" s="249">
        <f>IF(N374="základní",J374,0)</f>
        <v>0</v>
      </c>
      <c r="BF374" s="249">
        <f>IF(N374="snížená",J374,0)</f>
        <v>0</v>
      </c>
      <c r="BG374" s="249">
        <f>IF(N374="zákl. přenesená",J374,0)</f>
        <v>0</v>
      </c>
      <c r="BH374" s="249">
        <f>IF(N374="sníž. přenesená",J374,0)</f>
        <v>0</v>
      </c>
      <c r="BI374" s="249">
        <f>IF(N374="nulová",J374,0)</f>
        <v>0</v>
      </c>
      <c r="BJ374" s="25" t="s">
        <v>89</v>
      </c>
      <c r="BK374" s="249">
        <f>ROUND(I374*H374,2)</f>
        <v>0</v>
      </c>
      <c r="BL374" s="25" t="s">
        <v>299</v>
      </c>
      <c r="BM374" s="25" t="s">
        <v>5050</v>
      </c>
    </row>
    <row r="375" s="13" customFormat="1">
      <c r="B375" s="261"/>
      <c r="C375" s="262"/>
      <c r="D375" s="252" t="s">
        <v>301</v>
      </c>
      <c r="E375" s="263" t="s">
        <v>80</v>
      </c>
      <c r="F375" s="264" t="s">
        <v>5051</v>
      </c>
      <c r="G375" s="262"/>
      <c r="H375" s="265">
        <v>270</v>
      </c>
      <c r="I375" s="266"/>
      <c r="J375" s="262"/>
      <c r="K375" s="262"/>
      <c r="L375" s="267"/>
      <c r="M375" s="268"/>
      <c r="N375" s="269"/>
      <c r="O375" s="269"/>
      <c r="P375" s="269"/>
      <c r="Q375" s="269"/>
      <c r="R375" s="269"/>
      <c r="S375" s="269"/>
      <c r="T375" s="270"/>
      <c r="AT375" s="271" t="s">
        <v>301</v>
      </c>
      <c r="AU375" s="271" t="s">
        <v>89</v>
      </c>
      <c r="AV375" s="13" t="s">
        <v>91</v>
      </c>
      <c r="AW375" s="13" t="s">
        <v>44</v>
      </c>
      <c r="AX375" s="13" t="s">
        <v>82</v>
      </c>
      <c r="AY375" s="271" t="s">
        <v>291</v>
      </c>
    </row>
    <row r="376" s="15" customFormat="1">
      <c r="B376" s="283"/>
      <c r="C376" s="284"/>
      <c r="D376" s="252" t="s">
        <v>301</v>
      </c>
      <c r="E376" s="285" t="s">
        <v>80</v>
      </c>
      <c r="F376" s="286" t="s">
        <v>315</v>
      </c>
      <c r="G376" s="284"/>
      <c r="H376" s="287">
        <v>270</v>
      </c>
      <c r="I376" s="288"/>
      <c r="J376" s="284"/>
      <c r="K376" s="284"/>
      <c r="L376" s="289"/>
      <c r="M376" s="290"/>
      <c r="N376" s="291"/>
      <c r="O376" s="291"/>
      <c r="P376" s="291"/>
      <c r="Q376" s="291"/>
      <c r="R376" s="291"/>
      <c r="S376" s="291"/>
      <c r="T376" s="292"/>
      <c r="AT376" s="293" t="s">
        <v>301</v>
      </c>
      <c r="AU376" s="293" t="s">
        <v>89</v>
      </c>
      <c r="AV376" s="15" t="s">
        <v>299</v>
      </c>
      <c r="AW376" s="15" t="s">
        <v>44</v>
      </c>
      <c r="AX376" s="15" t="s">
        <v>89</v>
      </c>
      <c r="AY376" s="293" t="s">
        <v>291</v>
      </c>
    </row>
    <row r="377" s="1" customFormat="1" ht="16.5" customHeight="1">
      <c r="B377" s="48"/>
      <c r="C377" s="238" t="s">
        <v>3808</v>
      </c>
      <c r="D377" s="238" t="s">
        <v>294</v>
      </c>
      <c r="E377" s="239" t="s">
        <v>3836</v>
      </c>
      <c r="F377" s="240" t="s">
        <v>3837</v>
      </c>
      <c r="G377" s="241" t="s">
        <v>401</v>
      </c>
      <c r="H377" s="242">
        <v>911.20000000000005</v>
      </c>
      <c r="I377" s="243"/>
      <c r="J377" s="244">
        <f>ROUND(I377*H377,2)</f>
        <v>0</v>
      </c>
      <c r="K377" s="240" t="s">
        <v>386</v>
      </c>
      <c r="L377" s="74"/>
      <c r="M377" s="245" t="s">
        <v>80</v>
      </c>
      <c r="N377" s="246" t="s">
        <v>52</v>
      </c>
      <c r="O377" s="49"/>
      <c r="P377" s="247">
        <f>O377*H377</f>
        <v>0</v>
      </c>
      <c r="Q377" s="247">
        <v>0</v>
      </c>
      <c r="R377" s="247">
        <f>Q377*H377</f>
        <v>0</v>
      </c>
      <c r="S377" s="247">
        <v>0</v>
      </c>
      <c r="T377" s="248">
        <f>S377*H377</f>
        <v>0</v>
      </c>
      <c r="AR377" s="25" t="s">
        <v>299</v>
      </c>
      <c r="AT377" s="25" t="s">
        <v>294</v>
      </c>
      <c r="AU377" s="25" t="s">
        <v>89</v>
      </c>
      <c r="AY377" s="25" t="s">
        <v>291</v>
      </c>
      <c r="BE377" s="249">
        <f>IF(N377="základní",J377,0)</f>
        <v>0</v>
      </c>
      <c r="BF377" s="249">
        <f>IF(N377="snížená",J377,0)</f>
        <v>0</v>
      </c>
      <c r="BG377" s="249">
        <f>IF(N377="zákl. přenesená",J377,0)</f>
        <v>0</v>
      </c>
      <c r="BH377" s="249">
        <f>IF(N377="sníž. přenesená",J377,0)</f>
        <v>0</v>
      </c>
      <c r="BI377" s="249">
        <f>IF(N377="nulová",J377,0)</f>
        <v>0</v>
      </c>
      <c r="BJ377" s="25" t="s">
        <v>89</v>
      </c>
      <c r="BK377" s="249">
        <f>ROUND(I377*H377,2)</f>
        <v>0</v>
      </c>
      <c r="BL377" s="25" t="s">
        <v>299</v>
      </c>
      <c r="BM377" s="25" t="s">
        <v>5052</v>
      </c>
    </row>
    <row r="378" s="13" customFormat="1">
      <c r="B378" s="261"/>
      <c r="C378" s="262"/>
      <c r="D378" s="252" t="s">
        <v>301</v>
      </c>
      <c r="E378" s="263" t="s">
        <v>80</v>
      </c>
      <c r="F378" s="264" t="s">
        <v>4941</v>
      </c>
      <c r="G378" s="262"/>
      <c r="H378" s="265">
        <v>911.20000000000005</v>
      </c>
      <c r="I378" s="266"/>
      <c r="J378" s="262"/>
      <c r="K378" s="262"/>
      <c r="L378" s="267"/>
      <c r="M378" s="268"/>
      <c r="N378" s="269"/>
      <c r="O378" s="269"/>
      <c r="P378" s="269"/>
      <c r="Q378" s="269"/>
      <c r="R378" s="269"/>
      <c r="S378" s="269"/>
      <c r="T378" s="270"/>
      <c r="AT378" s="271" t="s">
        <v>301</v>
      </c>
      <c r="AU378" s="271" t="s">
        <v>89</v>
      </c>
      <c r="AV378" s="13" t="s">
        <v>91</v>
      </c>
      <c r="AW378" s="13" t="s">
        <v>44</v>
      </c>
      <c r="AX378" s="13" t="s">
        <v>82</v>
      </c>
      <c r="AY378" s="271" t="s">
        <v>291</v>
      </c>
    </row>
    <row r="379" s="15" customFormat="1">
      <c r="B379" s="283"/>
      <c r="C379" s="284"/>
      <c r="D379" s="252" t="s">
        <v>301</v>
      </c>
      <c r="E379" s="285" t="s">
        <v>80</v>
      </c>
      <c r="F379" s="286" t="s">
        <v>315</v>
      </c>
      <c r="G379" s="284"/>
      <c r="H379" s="287">
        <v>911.20000000000005</v>
      </c>
      <c r="I379" s="288"/>
      <c r="J379" s="284"/>
      <c r="K379" s="284"/>
      <c r="L379" s="289"/>
      <c r="M379" s="290"/>
      <c r="N379" s="291"/>
      <c r="O379" s="291"/>
      <c r="P379" s="291"/>
      <c r="Q379" s="291"/>
      <c r="R379" s="291"/>
      <c r="S379" s="291"/>
      <c r="T379" s="292"/>
      <c r="AT379" s="293" t="s">
        <v>301</v>
      </c>
      <c r="AU379" s="293" t="s">
        <v>89</v>
      </c>
      <c r="AV379" s="15" t="s">
        <v>299</v>
      </c>
      <c r="AW379" s="15" t="s">
        <v>44</v>
      </c>
      <c r="AX379" s="15" t="s">
        <v>89</v>
      </c>
      <c r="AY379" s="293" t="s">
        <v>291</v>
      </c>
    </row>
    <row r="380" s="1" customFormat="1" ht="25.5" customHeight="1">
      <c r="B380" s="48"/>
      <c r="C380" s="238" t="s">
        <v>3812</v>
      </c>
      <c r="D380" s="238" t="s">
        <v>294</v>
      </c>
      <c r="E380" s="239" t="s">
        <v>3844</v>
      </c>
      <c r="F380" s="240" t="s">
        <v>3845</v>
      </c>
      <c r="G380" s="241" t="s">
        <v>401</v>
      </c>
      <c r="H380" s="242">
        <v>918.75</v>
      </c>
      <c r="I380" s="243"/>
      <c r="J380" s="244">
        <f>ROUND(I380*H380,2)</f>
        <v>0</v>
      </c>
      <c r="K380" s="240" t="s">
        <v>386</v>
      </c>
      <c r="L380" s="74"/>
      <c r="M380" s="245" t="s">
        <v>80</v>
      </c>
      <c r="N380" s="246" t="s">
        <v>52</v>
      </c>
      <c r="O380" s="49"/>
      <c r="P380" s="247">
        <f>O380*H380</f>
        <v>0</v>
      </c>
      <c r="Q380" s="247">
        <v>0</v>
      </c>
      <c r="R380" s="247">
        <f>Q380*H380</f>
        <v>0</v>
      </c>
      <c r="S380" s="247">
        <v>0</v>
      </c>
      <c r="T380" s="248">
        <f>S380*H380</f>
        <v>0</v>
      </c>
      <c r="AR380" s="25" t="s">
        <v>299</v>
      </c>
      <c r="AT380" s="25" t="s">
        <v>294</v>
      </c>
      <c r="AU380" s="25" t="s">
        <v>89</v>
      </c>
      <c r="AY380" s="25" t="s">
        <v>291</v>
      </c>
      <c r="BE380" s="249">
        <f>IF(N380="základní",J380,0)</f>
        <v>0</v>
      </c>
      <c r="BF380" s="249">
        <f>IF(N380="snížená",J380,0)</f>
        <v>0</v>
      </c>
      <c r="BG380" s="249">
        <f>IF(N380="zákl. přenesená",J380,0)</f>
        <v>0</v>
      </c>
      <c r="BH380" s="249">
        <f>IF(N380="sníž. přenesená",J380,0)</f>
        <v>0</v>
      </c>
      <c r="BI380" s="249">
        <f>IF(N380="nulová",J380,0)</f>
        <v>0</v>
      </c>
      <c r="BJ380" s="25" t="s">
        <v>89</v>
      </c>
      <c r="BK380" s="249">
        <f>ROUND(I380*H380,2)</f>
        <v>0</v>
      </c>
      <c r="BL380" s="25" t="s">
        <v>299</v>
      </c>
      <c r="BM380" s="25" t="s">
        <v>5053</v>
      </c>
    </row>
    <row r="381" s="1" customFormat="1" ht="25.5" customHeight="1">
      <c r="B381" s="48"/>
      <c r="C381" s="238" t="s">
        <v>3817</v>
      </c>
      <c r="D381" s="238" t="s">
        <v>294</v>
      </c>
      <c r="E381" s="239" t="s">
        <v>3849</v>
      </c>
      <c r="F381" s="240" t="s">
        <v>3850</v>
      </c>
      <c r="G381" s="241" t="s">
        <v>401</v>
      </c>
      <c r="H381" s="242">
        <v>417.89999999999998</v>
      </c>
      <c r="I381" s="243"/>
      <c r="J381" s="244">
        <f>ROUND(I381*H381,2)</f>
        <v>0</v>
      </c>
      <c r="K381" s="240" t="s">
        <v>386</v>
      </c>
      <c r="L381" s="74"/>
      <c r="M381" s="245" t="s">
        <v>80</v>
      </c>
      <c r="N381" s="246" t="s">
        <v>52</v>
      </c>
      <c r="O381" s="49"/>
      <c r="P381" s="247">
        <f>O381*H381</f>
        <v>0</v>
      </c>
      <c r="Q381" s="247">
        <v>0</v>
      </c>
      <c r="R381" s="247">
        <f>Q381*H381</f>
        <v>0</v>
      </c>
      <c r="S381" s="247">
        <v>0</v>
      </c>
      <c r="T381" s="248">
        <f>S381*H381</f>
        <v>0</v>
      </c>
      <c r="AR381" s="25" t="s">
        <v>299</v>
      </c>
      <c r="AT381" s="25" t="s">
        <v>294</v>
      </c>
      <c r="AU381" s="25" t="s">
        <v>89</v>
      </c>
      <c r="AY381" s="25" t="s">
        <v>291</v>
      </c>
      <c r="BE381" s="249">
        <f>IF(N381="základní",J381,0)</f>
        <v>0</v>
      </c>
      <c r="BF381" s="249">
        <f>IF(N381="snížená",J381,0)</f>
        <v>0</v>
      </c>
      <c r="BG381" s="249">
        <f>IF(N381="zákl. přenesená",J381,0)</f>
        <v>0</v>
      </c>
      <c r="BH381" s="249">
        <f>IF(N381="sníž. přenesená",J381,0)</f>
        <v>0</v>
      </c>
      <c r="BI381" s="249">
        <f>IF(N381="nulová",J381,0)</f>
        <v>0</v>
      </c>
      <c r="BJ381" s="25" t="s">
        <v>89</v>
      </c>
      <c r="BK381" s="249">
        <f>ROUND(I381*H381,2)</f>
        <v>0</v>
      </c>
      <c r="BL381" s="25" t="s">
        <v>299</v>
      </c>
      <c r="BM381" s="25" t="s">
        <v>5054</v>
      </c>
    </row>
    <row r="382" s="1" customFormat="1" ht="16.5" customHeight="1">
      <c r="B382" s="48"/>
      <c r="C382" s="238" t="s">
        <v>3822</v>
      </c>
      <c r="D382" s="238" t="s">
        <v>294</v>
      </c>
      <c r="E382" s="239" t="s">
        <v>3854</v>
      </c>
      <c r="F382" s="240" t="s">
        <v>3855</v>
      </c>
      <c r="G382" s="241" t="s">
        <v>297</v>
      </c>
      <c r="H382" s="242">
        <v>406.04000000000002</v>
      </c>
      <c r="I382" s="243"/>
      <c r="J382" s="244">
        <f>ROUND(I382*H382,2)</f>
        <v>0</v>
      </c>
      <c r="K382" s="240" t="s">
        <v>386</v>
      </c>
      <c r="L382" s="74"/>
      <c r="M382" s="245" t="s">
        <v>80</v>
      </c>
      <c r="N382" s="246" t="s">
        <v>52</v>
      </c>
      <c r="O382" s="49"/>
      <c r="P382" s="247">
        <f>O382*H382</f>
        <v>0</v>
      </c>
      <c r="Q382" s="247">
        <v>0</v>
      </c>
      <c r="R382" s="247">
        <f>Q382*H382</f>
        <v>0</v>
      </c>
      <c r="S382" s="247">
        <v>0</v>
      </c>
      <c r="T382" s="248">
        <f>S382*H382</f>
        <v>0</v>
      </c>
      <c r="AR382" s="25" t="s">
        <v>299</v>
      </c>
      <c r="AT382" s="25" t="s">
        <v>294</v>
      </c>
      <c r="AU382" s="25" t="s">
        <v>89</v>
      </c>
      <c r="AY382" s="25" t="s">
        <v>291</v>
      </c>
      <c r="BE382" s="249">
        <f>IF(N382="základní",J382,0)</f>
        <v>0</v>
      </c>
      <c r="BF382" s="249">
        <f>IF(N382="snížená",J382,0)</f>
        <v>0</v>
      </c>
      <c r="BG382" s="249">
        <f>IF(N382="zákl. přenesená",J382,0)</f>
        <v>0</v>
      </c>
      <c r="BH382" s="249">
        <f>IF(N382="sníž. přenesená",J382,0)</f>
        <v>0</v>
      </c>
      <c r="BI382" s="249">
        <f>IF(N382="nulová",J382,0)</f>
        <v>0</v>
      </c>
      <c r="BJ382" s="25" t="s">
        <v>89</v>
      </c>
      <c r="BK382" s="249">
        <f>ROUND(I382*H382,2)</f>
        <v>0</v>
      </c>
      <c r="BL382" s="25" t="s">
        <v>299</v>
      </c>
      <c r="BM382" s="25" t="s">
        <v>5055</v>
      </c>
    </row>
    <row r="383" s="1" customFormat="1" ht="16.5" customHeight="1">
      <c r="B383" s="48"/>
      <c r="C383" s="238" t="s">
        <v>3826</v>
      </c>
      <c r="D383" s="238" t="s">
        <v>294</v>
      </c>
      <c r="E383" s="239" t="s">
        <v>3858</v>
      </c>
      <c r="F383" s="240" t="s">
        <v>3859</v>
      </c>
      <c r="G383" s="241" t="s">
        <v>297</v>
      </c>
      <c r="H383" s="242">
        <v>2030.2000000000001</v>
      </c>
      <c r="I383" s="243"/>
      <c r="J383" s="244">
        <f>ROUND(I383*H383,2)</f>
        <v>0</v>
      </c>
      <c r="K383" s="240" t="s">
        <v>386</v>
      </c>
      <c r="L383" s="74"/>
      <c r="M383" s="245" t="s">
        <v>80</v>
      </c>
      <c r="N383" s="246" t="s">
        <v>52</v>
      </c>
      <c r="O383" s="49"/>
      <c r="P383" s="247">
        <f>O383*H383</f>
        <v>0</v>
      </c>
      <c r="Q383" s="247">
        <v>0</v>
      </c>
      <c r="R383" s="247">
        <f>Q383*H383</f>
        <v>0</v>
      </c>
      <c r="S383" s="247">
        <v>0</v>
      </c>
      <c r="T383" s="248">
        <f>S383*H383</f>
        <v>0</v>
      </c>
      <c r="AR383" s="25" t="s">
        <v>299</v>
      </c>
      <c r="AT383" s="25" t="s">
        <v>294</v>
      </c>
      <c r="AU383" s="25" t="s">
        <v>89</v>
      </c>
      <c r="AY383" s="25" t="s">
        <v>291</v>
      </c>
      <c r="BE383" s="249">
        <f>IF(N383="základní",J383,0)</f>
        <v>0</v>
      </c>
      <c r="BF383" s="249">
        <f>IF(N383="snížená",J383,0)</f>
        <v>0</v>
      </c>
      <c r="BG383" s="249">
        <f>IF(N383="zákl. přenesená",J383,0)</f>
        <v>0</v>
      </c>
      <c r="BH383" s="249">
        <f>IF(N383="sníž. přenesená",J383,0)</f>
        <v>0</v>
      </c>
      <c r="BI383" s="249">
        <f>IF(N383="nulová",J383,0)</f>
        <v>0</v>
      </c>
      <c r="BJ383" s="25" t="s">
        <v>89</v>
      </c>
      <c r="BK383" s="249">
        <f>ROUND(I383*H383,2)</f>
        <v>0</v>
      </c>
      <c r="BL383" s="25" t="s">
        <v>299</v>
      </c>
      <c r="BM383" s="25" t="s">
        <v>5056</v>
      </c>
    </row>
    <row r="384" s="13" customFormat="1">
      <c r="B384" s="261"/>
      <c r="C384" s="262"/>
      <c r="D384" s="252" t="s">
        <v>301</v>
      </c>
      <c r="E384" s="263" t="s">
        <v>80</v>
      </c>
      <c r="F384" s="264" t="s">
        <v>5057</v>
      </c>
      <c r="G384" s="262"/>
      <c r="H384" s="265">
        <v>2030.2000000000001</v>
      </c>
      <c r="I384" s="266"/>
      <c r="J384" s="262"/>
      <c r="K384" s="262"/>
      <c r="L384" s="267"/>
      <c r="M384" s="268"/>
      <c r="N384" s="269"/>
      <c r="O384" s="269"/>
      <c r="P384" s="269"/>
      <c r="Q384" s="269"/>
      <c r="R384" s="269"/>
      <c r="S384" s="269"/>
      <c r="T384" s="270"/>
      <c r="AT384" s="271" t="s">
        <v>301</v>
      </c>
      <c r="AU384" s="271" t="s">
        <v>89</v>
      </c>
      <c r="AV384" s="13" t="s">
        <v>91</v>
      </c>
      <c r="AW384" s="13" t="s">
        <v>44</v>
      </c>
      <c r="AX384" s="13" t="s">
        <v>82</v>
      </c>
      <c r="AY384" s="271" t="s">
        <v>291</v>
      </c>
    </row>
    <row r="385" s="15" customFormat="1">
      <c r="B385" s="283"/>
      <c r="C385" s="284"/>
      <c r="D385" s="252" t="s">
        <v>301</v>
      </c>
      <c r="E385" s="285" t="s">
        <v>80</v>
      </c>
      <c r="F385" s="286" t="s">
        <v>315</v>
      </c>
      <c r="G385" s="284"/>
      <c r="H385" s="287">
        <v>2030.2000000000001</v>
      </c>
      <c r="I385" s="288"/>
      <c r="J385" s="284"/>
      <c r="K385" s="284"/>
      <c r="L385" s="289"/>
      <c r="M385" s="290"/>
      <c r="N385" s="291"/>
      <c r="O385" s="291"/>
      <c r="P385" s="291"/>
      <c r="Q385" s="291"/>
      <c r="R385" s="291"/>
      <c r="S385" s="291"/>
      <c r="T385" s="292"/>
      <c r="AT385" s="293" t="s">
        <v>301</v>
      </c>
      <c r="AU385" s="293" t="s">
        <v>89</v>
      </c>
      <c r="AV385" s="15" t="s">
        <v>299</v>
      </c>
      <c r="AW385" s="15" t="s">
        <v>44</v>
      </c>
      <c r="AX385" s="15" t="s">
        <v>89</v>
      </c>
      <c r="AY385" s="293" t="s">
        <v>291</v>
      </c>
    </row>
    <row r="386" s="1" customFormat="1" ht="16.5" customHeight="1">
      <c r="B386" s="48"/>
      <c r="C386" s="238" t="s">
        <v>3830</v>
      </c>
      <c r="D386" s="238" t="s">
        <v>294</v>
      </c>
      <c r="E386" s="239" t="s">
        <v>3879</v>
      </c>
      <c r="F386" s="240" t="s">
        <v>3880</v>
      </c>
      <c r="G386" s="241" t="s">
        <v>297</v>
      </c>
      <c r="H386" s="242">
        <v>285.30000000000001</v>
      </c>
      <c r="I386" s="243"/>
      <c r="J386" s="244">
        <f>ROUND(I386*H386,2)</f>
        <v>0</v>
      </c>
      <c r="K386" s="240" t="s">
        <v>386</v>
      </c>
      <c r="L386" s="74"/>
      <c r="M386" s="245" t="s">
        <v>80</v>
      </c>
      <c r="N386" s="246" t="s">
        <v>52</v>
      </c>
      <c r="O386" s="49"/>
      <c r="P386" s="247">
        <f>O386*H386</f>
        <v>0</v>
      </c>
      <c r="Q386" s="247">
        <v>0</v>
      </c>
      <c r="R386" s="247">
        <f>Q386*H386</f>
        <v>0</v>
      </c>
      <c r="S386" s="247">
        <v>0</v>
      </c>
      <c r="T386" s="248">
        <f>S386*H386</f>
        <v>0</v>
      </c>
      <c r="AR386" s="25" t="s">
        <v>299</v>
      </c>
      <c r="AT386" s="25" t="s">
        <v>294</v>
      </c>
      <c r="AU386" s="25" t="s">
        <v>89</v>
      </c>
      <c r="AY386" s="25" t="s">
        <v>291</v>
      </c>
      <c r="BE386" s="249">
        <f>IF(N386="základní",J386,0)</f>
        <v>0</v>
      </c>
      <c r="BF386" s="249">
        <f>IF(N386="snížená",J386,0)</f>
        <v>0</v>
      </c>
      <c r="BG386" s="249">
        <f>IF(N386="zákl. přenesená",J386,0)</f>
        <v>0</v>
      </c>
      <c r="BH386" s="249">
        <f>IF(N386="sníž. přenesená",J386,0)</f>
        <v>0</v>
      </c>
      <c r="BI386" s="249">
        <f>IF(N386="nulová",J386,0)</f>
        <v>0</v>
      </c>
      <c r="BJ386" s="25" t="s">
        <v>89</v>
      </c>
      <c r="BK386" s="249">
        <f>ROUND(I386*H386,2)</f>
        <v>0</v>
      </c>
      <c r="BL386" s="25" t="s">
        <v>299</v>
      </c>
      <c r="BM386" s="25" t="s">
        <v>5058</v>
      </c>
    </row>
    <row r="387" s="1" customFormat="1" ht="25.5" customHeight="1">
      <c r="B387" s="48"/>
      <c r="C387" s="238" t="s">
        <v>3835</v>
      </c>
      <c r="D387" s="238" t="s">
        <v>294</v>
      </c>
      <c r="E387" s="239" t="s">
        <v>3883</v>
      </c>
      <c r="F387" s="240" t="s">
        <v>3884</v>
      </c>
      <c r="G387" s="241" t="s">
        <v>352</v>
      </c>
      <c r="H387" s="242">
        <v>586.79999999999995</v>
      </c>
      <c r="I387" s="243"/>
      <c r="J387" s="244">
        <f>ROUND(I387*H387,2)</f>
        <v>0</v>
      </c>
      <c r="K387" s="240" t="s">
        <v>386</v>
      </c>
      <c r="L387" s="74"/>
      <c r="M387" s="245" t="s">
        <v>80</v>
      </c>
      <c r="N387" s="246" t="s">
        <v>52</v>
      </c>
      <c r="O387" s="49"/>
      <c r="P387" s="247">
        <f>O387*H387</f>
        <v>0</v>
      </c>
      <c r="Q387" s="247">
        <v>0</v>
      </c>
      <c r="R387" s="247">
        <f>Q387*H387</f>
        <v>0</v>
      </c>
      <c r="S387" s="247">
        <v>0</v>
      </c>
      <c r="T387" s="248">
        <f>S387*H387</f>
        <v>0</v>
      </c>
      <c r="AR387" s="25" t="s">
        <v>299</v>
      </c>
      <c r="AT387" s="25" t="s">
        <v>294</v>
      </c>
      <c r="AU387" s="25" t="s">
        <v>89</v>
      </c>
      <c r="AY387" s="25" t="s">
        <v>291</v>
      </c>
      <c r="BE387" s="249">
        <f>IF(N387="základní",J387,0)</f>
        <v>0</v>
      </c>
      <c r="BF387" s="249">
        <f>IF(N387="snížená",J387,0)</f>
        <v>0</v>
      </c>
      <c r="BG387" s="249">
        <f>IF(N387="zákl. přenesená",J387,0)</f>
        <v>0</v>
      </c>
      <c r="BH387" s="249">
        <f>IF(N387="sníž. přenesená",J387,0)</f>
        <v>0</v>
      </c>
      <c r="BI387" s="249">
        <f>IF(N387="nulová",J387,0)</f>
        <v>0</v>
      </c>
      <c r="BJ387" s="25" t="s">
        <v>89</v>
      </c>
      <c r="BK387" s="249">
        <f>ROUND(I387*H387,2)</f>
        <v>0</v>
      </c>
      <c r="BL387" s="25" t="s">
        <v>299</v>
      </c>
      <c r="BM387" s="25" t="s">
        <v>5059</v>
      </c>
    </row>
    <row r="388" s="1" customFormat="1" ht="25.5" customHeight="1">
      <c r="B388" s="48"/>
      <c r="C388" s="238" t="s">
        <v>3839</v>
      </c>
      <c r="D388" s="238" t="s">
        <v>294</v>
      </c>
      <c r="E388" s="239" t="s">
        <v>3887</v>
      </c>
      <c r="F388" s="240" t="s">
        <v>3888</v>
      </c>
      <c r="G388" s="241" t="s">
        <v>352</v>
      </c>
      <c r="H388" s="242">
        <v>140.40000000000001</v>
      </c>
      <c r="I388" s="243"/>
      <c r="J388" s="244">
        <f>ROUND(I388*H388,2)</f>
        <v>0</v>
      </c>
      <c r="K388" s="240" t="s">
        <v>386</v>
      </c>
      <c r="L388" s="74"/>
      <c r="M388" s="245" t="s">
        <v>80</v>
      </c>
      <c r="N388" s="246" t="s">
        <v>52</v>
      </c>
      <c r="O388" s="49"/>
      <c r="P388" s="247">
        <f>O388*H388</f>
        <v>0</v>
      </c>
      <c r="Q388" s="247">
        <v>0</v>
      </c>
      <c r="R388" s="247">
        <f>Q388*H388</f>
        <v>0</v>
      </c>
      <c r="S388" s="247">
        <v>0</v>
      </c>
      <c r="T388" s="248">
        <f>S388*H388</f>
        <v>0</v>
      </c>
      <c r="AR388" s="25" t="s">
        <v>299</v>
      </c>
      <c r="AT388" s="25" t="s">
        <v>294</v>
      </c>
      <c r="AU388" s="25" t="s">
        <v>89</v>
      </c>
      <c r="AY388" s="25" t="s">
        <v>291</v>
      </c>
      <c r="BE388" s="249">
        <f>IF(N388="základní",J388,0)</f>
        <v>0</v>
      </c>
      <c r="BF388" s="249">
        <f>IF(N388="snížená",J388,0)</f>
        <v>0</v>
      </c>
      <c r="BG388" s="249">
        <f>IF(N388="zákl. přenesená",J388,0)</f>
        <v>0</v>
      </c>
      <c r="BH388" s="249">
        <f>IF(N388="sníž. přenesená",J388,0)</f>
        <v>0</v>
      </c>
      <c r="BI388" s="249">
        <f>IF(N388="nulová",J388,0)</f>
        <v>0</v>
      </c>
      <c r="BJ388" s="25" t="s">
        <v>89</v>
      </c>
      <c r="BK388" s="249">
        <f>ROUND(I388*H388,2)</f>
        <v>0</v>
      </c>
      <c r="BL388" s="25" t="s">
        <v>299</v>
      </c>
      <c r="BM388" s="25" t="s">
        <v>5060</v>
      </c>
    </row>
    <row r="389" s="1" customFormat="1" ht="25.5" customHeight="1">
      <c r="B389" s="48"/>
      <c r="C389" s="238" t="s">
        <v>3843</v>
      </c>
      <c r="D389" s="238" t="s">
        <v>294</v>
      </c>
      <c r="E389" s="239" t="s">
        <v>3891</v>
      </c>
      <c r="F389" s="240" t="s">
        <v>3892</v>
      </c>
      <c r="G389" s="241" t="s">
        <v>352</v>
      </c>
      <c r="H389" s="242">
        <v>140.40000000000001</v>
      </c>
      <c r="I389" s="243"/>
      <c r="J389" s="244">
        <f>ROUND(I389*H389,2)</f>
        <v>0</v>
      </c>
      <c r="K389" s="240" t="s">
        <v>386</v>
      </c>
      <c r="L389" s="74"/>
      <c r="M389" s="245" t="s">
        <v>80</v>
      </c>
      <c r="N389" s="246" t="s">
        <v>52</v>
      </c>
      <c r="O389" s="49"/>
      <c r="P389" s="247">
        <f>O389*H389</f>
        <v>0</v>
      </c>
      <c r="Q389" s="247">
        <v>0</v>
      </c>
      <c r="R389" s="247">
        <f>Q389*H389</f>
        <v>0</v>
      </c>
      <c r="S389" s="247">
        <v>0</v>
      </c>
      <c r="T389" s="248">
        <f>S389*H389</f>
        <v>0</v>
      </c>
      <c r="AR389" s="25" t="s">
        <v>299</v>
      </c>
      <c r="AT389" s="25" t="s">
        <v>294</v>
      </c>
      <c r="AU389" s="25" t="s">
        <v>89</v>
      </c>
      <c r="AY389" s="25" t="s">
        <v>291</v>
      </c>
      <c r="BE389" s="249">
        <f>IF(N389="základní",J389,0)</f>
        <v>0</v>
      </c>
      <c r="BF389" s="249">
        <f>IF(N389="snížená",J389,0)</f>
        <v>0</v>
      </c>
      <c r="BG389" s="249">
        <f>IF(N389="zákl. přenesená",J389,0)</f>
        <v>0</v>
      </c>
      <c r="BH389" s="249">
        <f>IF(N389="sníž. přenesená",J389,0)</f>
        <v>0</v>
      </c>
      <c r="BI389" s="249">
        <f>IF(N389="nulová",J389,0)</f>
        <v>0</v>
      </c>
      <c r="BJ389" s="25" t="s">
        <v>89</v>
      </c>
      <c r="BK389" s="249">
        <f>ROUND(I389*H389,2)</f>
        <v>0</v>
      </c>
      <c r="BL389" s="25" t="s">
        <v>299</v>
      </c>
      <c r="BM389" s="25" t="s">
        <v>5061</v>
      </c>
    </row>
    <row r="390" s="1" customFormat="1" ht="25.5" customHeight="1">
      <c r="B390" s="48"/>
      <c r="C390" s="238" t="s">
        <v>3848</v>
      </c>
      <c r="D390" s="238" t="s">
        <v>294</v>
      </c>
      <c r="E390" s="239" t="s">
        <v>3895</v>
      </c>
      <c r="F390" s="240" t="s">
        <v>3896</v>
      </c>
      <c r="G390" s="241" t="s">
        <v>352</v>
      </c>
      <c r="H390" s="242">
        <v>15.199999999999999</v>
      </c>
      <c r="I390" s="243"/>
      <c r="J390" s="244">
        <f>ROUND(I390*H390,2)</f>
        <v>0</v>
      </c>
      <c r="K390" s="240" t="s">
        <v>386</v>
      </c>
      <c r="L390" s="74"/>
      <c r="M390" s="245" t="s">
        <v>80</v>
      </c>
      <c r="N390" s="246" t="s">
        <v>52</v>
      </c>
      <c r="O390" s="49"/>
      <c r="P390" s="247">
        <f>O390*H390</f>
        <v>0</v>
      </c>
      <c r="Q390" s="247">
        <v>0</v>
      </c>
      <c r="R390" s="247">
        <f>Q390*H390</f>
        <v>0</v>
      </c>
      <c r="S390" s="247">
        <v>0</v>
      </c>
      <c r="T390" s="248">
        <f>S390*H390</f>
        <v>0</v>
      </c>
      <c r="AR390" s="25" t="s">
        <v>299</v>
      </c>
      <c r="AT390" s="25" t="s">
        <v>294</v>
      </c>
      <c r="AU390" s="25" t="s">
        <v>89</v>
      </c>
      <c r="AY390" s="25" t="s">
        <v>291</v>
      </c>
      <c r="BE390" s="249">
        <f>IF(N390="základní",J390,0)</f>
        <v>0</v>
      </c>
      <c r="BF390" s="249">
        <f>IF(N390="snížená",J390,0)</f>
        <v>0</v>
      </c>
      <c r="BG390" s="249">
        <f>IF(N390="zákl. přenesená",J390,0)</f>
        <v>0</v>
      </c>
      <c r="BH390" s="249">
        <f>IF(N390="sníž. přenesená",J390,0)</f>
        <v>0</v>
      </c>
      <c r="BI390" s="249">
        <f>IF(N390="nulová",J390,0)</f>
        <v>0</v>
      </c>
      <c r="BJ390" s="25" t="s">
        <v>89</v>
      </c>
      <c r="BK390" s="249">
        <f>ROUND(I390*H390,2)</f>
        <v>0</v>
      </c>
      <c r="BL390" s="25" t="s">
        <v>299</v>
      </c>
      <c r="BM390" s="25" t="s">
        <v>5062</v>
      </c>
    </row>
    <row r="391" s="1" customFormat="1" ht="25.5" customHeight="1">
      <c r="B391" s="48"/>
      <c r="C391" s="238" t="s">
        <v>3853</v>
      </c>
      <c r="D391" s="238" t="s">
        <v>294</v>
      </c>
      <c r="E391" s="239" t="s">
        <v>3899</v>
      </c>
      <c r="F391" s="240" t="s">
        <v>3900</v>
      </c>
      <c r="G391" s="241" t="s">
        <v>352</v>
      </c>
      <c r="H391" s="242">
        <v>184.80000000000001</v>
      </c>
      <c r="I391" s="243"/>
      <c r="J391" s="244">
        <f>ROUND(I391*H391,2)</f>
        <v>0</v>
      </c>
      <c r="K391" s="240" t="s">
        <v>386</v>
      </c>
      <c r="L391" s="74"/>
      <c r="M391" s="245" t="s">
        <v>80</v>
      </c>
      <c r="N391" s="246" t="s">
        <v>52</v>
      </c>
      <c r="O391" s="49"/>
      <c r="P391" s="247">
        <f>O391*H391</f>
        <v>0</v>
      </c>
      <c r="Q391" s="247">
        <v>0</v>
      </c>
      <c r="R391" s="247">
        <f>Q391*H391</f>
        <v>0</v>
      </c>
      <c r="S391" s="247">
        <v>0</v>
      </c>
      <c r="T391" s="248">
        <f>S391*H391</f>
        <v>0</v>
      </c>
      <c r="AR391" s="25" t="s">
        <v>299</v>
      </c>
      <c r="AT391" s="25" t="s">
        <v>294</v>
      </c>
      <c r="AU391" s="25" t="s">
        <v>89</v>
      </c>
      <c r="AY391" s="25" t="s">
        <v>291</v>
      </c>
      <c r="BE391" s="249">
        <f>IF(N391="základní",J391,0)</f>
        <v>0</v>
      </c>
      <c r="BF391" s="249">
        <f>IF(N391="snížená",J391,0)</f>
        <v>0</v>
      </c>
      <c r="BG391" s="249">
        <f>IF(N391="zákl. přenesená",J391,0)</f>
        <v>0</v>
      </c>
      <c r="BH391" s="249">
        <f>IF(N391="sníž. přenesená",J391,0)</f>
        <v>0</v>
      </c>
      <c r="BI391" s="249">
        <f>IF(N391="nulová",J391,0)</f>
        <v>0</v>
      </c>
      <c r="BJ391" s="25" t="s">
        <v>89</v>
      </c>
      <c r="BK391" s="249">
        <f>ROUND(I391*H391,2)</f>
        <v>0</v>
      </c>
      <c r="BL391" s="25" t="s">
        <v>299</v>
      </c>
      <c r="BM391" s="25" t="s">
        <v>5063</v>
      </c>
    </row>
    <row r="392" s="1" customFormat="1" ht="16.5" customHeight="1">
      <c r="B392" s="48"/>
      <c r="C392" s="238" t="s">
        <v>3857</v>
      </c>
      <c r="D392" s="238" t="s">
        <v>294</v>
      </c>
      <c r="E392" s="239" t="s">
        <v>3903</v>
      </c>
      <c r="F392" s="240" t="s">
        <v>3904</v>
      </c>
      <c r="G392" s="241" t="s">
        <v>352</v>
      </c>
      <c r="H392" s="242">
        <v>138.40000000000001</v>
      </c>
      <c r="I392" s="243"/>
      <c r="J392" s="244">
        <f>ROUND(I392*H392,2)</f>
        <v>0</v>
      </c>
      <c r="K392" s="240" t="s">
        <v>386</v>
      </c>
      <c r="L392" s="74"/>
      <c r="M392" s="245" t="s">
        <v>80</v>
      </c>
      <c r="N392" s="246" t="s">
        <v>52</v>
      </c>
      <c r="O392" s="49"/>
      <c r="P392" s="247">
        <f>O392*H392</f>
        <v>0</v>
      </c>
      <c r="Q392" s="247">
        <v>0</v>
      </c>
      <c r="R392" s="247">
        <f>Q392*H392</f>
        <v>0</v>
      </c>
      <c r="S392" s="247">
        <v>0</v>
      </c>
      <c r="T392" s="248">
        <f>S392*H392</f>
        <v>0</v>
      </c>
      <c r="AR392" s="25" t="s">
        <v>299</v>
      </c>
      <c r="AT392" s="25" t="s">
        <v>294</v>
      </c>
      <c r="AU392" s="25" t="s">
        <v>89</v>
      </c>
      <c r="AY392" s="25" t="s">
        <v>291</v>
      </c>
      <c r="BE392" s="249">
        <f>IF(N392="základní",J392,0)</f>
        <v>0</v>
      </c>
      <c r="BF392" s="249">
        <f>IF(N392="snížená",J392,0)</f>
        <v>0</v>
      </c>
      <c r="BG392" s="249">
        <f>IF(N392="zákl. přenesená",J392,0)</f>
        <v>0</v>
      </c>
      <c r="BH392" s="249">
        <f>IF(N392="sníž. přenesená",J392,0)</f>
        <v>0</v>
      </c>
      <c r="BI392" s="249">
        <f>IF(N392="nulová",J392,0)</f>
        <v>0</v>
      </c>
      <c r="BJ392" s="25" t="s">
        <v>89</v>
      </c>
      <c r="BK392" s="249">
        <f>ROUND(I392*H392,2)</f>
        <v>0</v>
      </c>
      <c r="BL392" s="25" t="s">
        <v>299</v>
      </c>
      <c r="BM392" s="25" t="s">
        <v>5064</v>
      </c>
    </row>
    <row r="393" s="1" customFormat="1" ht="25.5" customHeight="1">
      <c r="B393" s="48"/>
      <c r="C393" s="238" t="s">
        <v>3862</v>
      </c>
      <c r="D393" s="238" t="s">
        <v>294</v>
      </c>
      <c r="E393" s="239" t="s">
        <v>3907</v>
      </c>
      <c r="F393" s="240" t="s">
        <v>3908</v>
      </c>
      <c r="G393" s="241" t="s">
        <v>352</v>
      </c>
      <c r="H393" s="242">
        <v>184.80000000000001</v>
      </c>
      <c r="I393" s="243"/>
      <c r="J393" s="244">
        <f>ROUND(I393*H393,2)</f>
        <v>0</v>
      </c>
      <c r="K393" s="240" t="s">
        <v>386</v>
      </c>
      <c r="L393" s="74"/>
      <c r="M393" s="245" t="s">
        <v>80</v>
      </c>
      <c r="N393" s="246" t="s">
        <v>52</v>
      </c>
      <c r="O393" s="49"/>
      <c r="P393" s="247">
        <f>O393*H393</f>
        <v>0</v>
      </c>
      <c r="Q393" s="247">
        <v>0</v>
      </c>
      <c r="R393" s="247">
        <f>Q393*H393</f>
        <v>0</v>
      </c>
      <c r="S393" s="247">
        <v>0</v>
      </c>
      <c r="T393" s="248">
        <f>S393*H393</f>
        <v>0</v>
      </c>
      <c r="AR393" s="25" t="s">
        <v>299</v>
      </c>
      <c r="AT393" s="25" t="s">
        <v>294</v>
      </c>
      <c r="AU393" s="25" t="s">
        <v>89</v>
      </c>
      <c r="AY393" s="25" t="s">
        <v>291</v>
      </c>
      <c r="BE393" s="249">
        <f>IF(N393="základní",J393,0)</f>
        <v>0</v>
      </c>
      <c r="BF393" s="249">
        <f>IF(N393="snížená",J393,0)</f>
        <v>0</v>
      </c>
      <c r="BG393" s="249">
        <f>IF(N393="zákl. přenesená",J393,0)</f>
        <v>0</v>
      </c>
      <c r="BH393" s="249">
        <f>IF(N393="sníž. přenesená",J393,0)</f>
        <v>0</v>
      </c>
      <c r="BI393" s="249">
        <f>IF(N393="nulová",J393,0)</f>
        <v>0</v>
      </c>
      <c r="BJ393" s="25" t="s">
        <v>89</v>
      </c>
      <c r="BK393" s="249">
        <f>ROUND(I393*H393,2)</f>
        <v>0</v>
      </c>
      <c r="BL393" s="25" t="s">
        <v>299</v>
      </c>
      <c r="BM393" s="25" t="s">
        <v>5065</v>
      </c>
    </row>
    <row r="394" s="1" customFormat="1" ht="16.5" customHeight="1">
      <c r="B394" s="48"/>
      <c r="C394" s="238" t="s">
        <v>3866</v>
      </c>
      <c r="D394" s="238" t="s">
        <v>294</v>
      </c>
      <c r="E394" s="239" t="s">
        <v>3911</v>
      </c>
      <c r="F394" s="240" t="s">
        <v>3912</v>
      </c>
      <c r="G394" s="241" t="s">
        <v>401</v>
      </c>
      <c r="H394" s="242">
        <v>4</v>
      </c>
      <c r="I394" s="243"/>
      <c r="J394" s="244">
        <f>ROUND(I394*H394,2)</f>
        <v>0</v>
      </c>
      <c r="K394" s="240" t="s">
        <v>386</v>
      </c>
      <c r="L394" s="74"/>
      <c r="M394" s="245" t="s">
        <v>80</v>
      </c>
      <c r="N394" s="246" t="s">
        <v>52</v>
      </c>
      <c r="O394" s="49"/>
      <c r="P394" s="247">
        <f>O394*H394</f>
        <v>0</v>
      </c>
      <c r="Q394" s="247">
        <v>0</v>
      </c>
      <c r="R394" s="247">
        <f>Q394*H394</f>
        <v>0</v>
      </c>
      <c r="S394" s="247">
        <v>0</v>
      </c>
      <c r="T394" s="248">
        <f>S394*H394</f>
        <v>0</v>
      </c>
      <c r="AR394" s="25" t="s">
        <v>299</v>
      </c>
      <c r="AT394" s="25" t="s">
        <v>294</v>
      </c>
      <c r="AU394" s="25" t="s">
        <v>89</v>
      </c>
      <c r="AY394" s="25" t="s">
        <v>291</v>
      </c>
      <c r="BE394" s="249">
        <f>IF(N394="základní",J394,0)</f>
        <v>0</v>
      </c>
      <c r="BF394" s="249">
        <f>IF(N394="snížená",J394,0)</f>
        <v>0</v>
      </c>
      <c r="BG394" s="249">
        <f>IF(N394="zákl. přenesená",J394,0)</f>
        <v>0</v>
      </c>
      <c r="BH394" s="249">
        <f>IF(N394="sníž. přenesená",J394,0)</f>
        <v>0</v>
      </c>
      <c r="BI394" s="249">
        <f>IF(N394="nulová",J394,0)</f>
        <v>0</v>
      </c>
      <c r="BJ394" s="25" t="s">
        <v>89</v>
      </c>
      <c r="BK394" s="249">
        <f>ROUND(I394*H394,2)</f>
        <v>0</v>
      </c>
      <c r="BL394" s="25" t="s">
        <v>299</v>
      </c>
      <c r="BM394" s="25" t="s">
        <v>5066</v>
      </c>
    </row>
    <row r="395" s="1" customFormat="1" ht="25.5" customHeight="1">
      <c r="B395" s="48"/>
      <c r="C395" s="238" t="s">
        <v>3870</v>
      </c>
      <c r="D395" s="238" t="s">
        <v>294</v>
      </c>
      <c r="E395" s="239" t="s">
        <v>3915</v>
      </c>
      <c r="F395" s="240" t="s">
        <v>3916</v>
      </c>
      <c r="G395" s="241" t="s">
        <v>401</v>
      </c>
      <c r="H395" s="242">
        <v>4</v>
      </c>
      <c r="I395" s="243"/>
      <c r="J395" s="244">
        <f>ROUND(I395*H395,2)</f>
        <v>0</v>
      </c>
      <c r="K395" s="240" t="s">
        <v>386</v>
      </c>
      <c r="L395" s="74"/>
      <c r="M395" s="245" t="s">
        <v>80</v>
      </c>
      <c r="N395" s="246" t="s">
        <v>52</v>
      </c>
      <c r="O395" s="49"/>
      <c r="P395" s="247">
        <f>O395*H395</f>
        <v>0</v>
      </c>
      <c r="Q395" s="247">
        <v>0</v>
      </c>
      <c r="R395" s="247">
        <f>Q395*H395</f>
        <v>0</v>
      </c>
      <c r="S395" s="247">
        <v>0</v>
      </c>
      <c r="T395" s="248">
        <f>S395*H395</f>
        <v>0</v>
      </c>
      <c r="AR395" s="25" t="s">
        <v>299</v>
      </c>
      <c r="AT395" s="25" t="s">
        <v>294</v>
      </c>
      <c r="AU395" s="25" t="s">
        <v>89</v>
      </c>
      <c r="AY395" s="25" t="s">
        <v>291</v>
      </c>
      <c r="BE395" s="249">
        <f>IF(N395="základní",J395,0)</f>
        <v>0</v>
      </c>
      <c r="BF395" s="249">
        <f>IF(N395="snížená",J395,0)</f>
        <v>0</v>
      </c>
      <c r="BG395" s="249">
        <f>IF(N395="zákl. přenesená",J395,0)</f>
        <v>0</v>
      </c>
      <c r="BH395" s="249">
        <f>IF(N395="sníž. přenesená",J395,0)</f>
        <v>0</v>
      </c>
      <c r="BI395" s="249">
        <f>IF(N395="nulová",J395,0)</f>
        <v>0</v>
      </c>
      <c r="BJ395" s="25" t="s">
        <v>89</v>
      </c>
      <c r="BK395" s="249">
        <f>ROUND(I395*H395,2)</f>
        <v>0</v>
      </c>
      <c r="BL395" s="25" t="s">
        <v>299</v>
      </c>
      <c r="BM395" s="25" t="s">
        <v>5067</v>
      </c>
    </row>
    <row r="396" s="1" customFormat="1" ht="25.5" customHeight="1">
      <c r="B396" s="48"/>
      <c r="C396" s="238" t="s">
        <v>3874</v>
      </c>
      <c r="D396" s="238" t="s">
        <v>294</v>
      </c>
      <c r="E396" s="239" t="s">
        <v>3923</v>
      </c>
      <c r="F396" s="240" t="s">
        <v>3924</v>
      </c>
      <c r="G396" s="241" t="s">
        <v>352</v>
      </c>
      <c r="H396" s="242">
        <v>138.40000000000001</v>
      </c>
      <c r="I396" s="243"/>
      <c r="J396" s="244">
        <f>ROUND(I396*H396,2)</f>
        <v>0</v>
      </c>
      <c r="K396" s="240" t="s">
        <v>386</v>
      </c>
      <c r="L396" s="74"/>
      <c r="M396" s="245" t="s">
        <v>80</v>
      </c>
      <c r="N396" s="246" t="s">
        <v>52</v>
      </c>
      <c r="O396" s="49"/>
      <c r="P396" s="247">
        <f>O396*H396</f>
        <v>0</v>
      </c>
      <c r="Q396" s="247">
        <v>0</v>
      </c>
      <c r="R396" s="247">
        <f>Q396*H396</f>
        <v>0</v>
      </c>
      <c r="S396" s="247">
        <v>0</v>
      </c>
      <c r="T396" s="248">
        <f>S396*H396</f>
        <v>0</v>
      </c>
      <c r="AR396" s="25" t="s">
        <v>299</v>
      </c>
      <c r="AT396" s="25" t="s">
        <v>294</v>
      </c>
      <c r="AU396" s="25" t="s">
        <v>89</v>
      </c>
      <c r="AY396" s="25" t="s">
        <v>291</v>
      </c>
      <c r="BE396" s="249">
        <f>IF(N396="základní",J396,0)</f>
        <v>0</v>
      </c>
      <c r="BF396" s="249">
        <f>IF(N396="snížená",J396,0)</f>
        <v>0</v>
      </c>
      <c r="BG396" s="249">
        <f>IF(N396="zákl. přenesená",J396,0)</f>
        <v>0</v>
      </c>
      <c r="BH396" s="249">
        <f>IF(N396="sníž. přenesená",J396,0)</f>
        <v>0</v>
      </c>
      <c r="BI396" s="249">
        <f>IF(N396="nulová",J396,0)</f>
        <v>0</v>
      </c>
      <c r="BJ396" s="25" t="s">
        <v>89</v>
      </c>
      <c r="BK396" s="249">
        <f>ROUND(I396*H396,2)</f>
        <v>0</v>
      </c>
      <c r="BL396" s="25" t="s">
        <v>299</v>
      </c>
      <c r="BM396" s="25" t="s">
        <v>5068</v>
      </c>
    </row>
    <row r="397" s="1" customFormat="1" ht="25.5" customHeight="1">
      <c r="B397" s="48"/>
      <c r="C397" s="238" t="s">
        <v>3878</v>
      </c>
      <c r="D397" s="238" t="s">
        <v>294</v>
      </c>
      <c r="E397" s="239" t="s">
        <v>3927</v>
      </c>
      <c r="F397" s="240" t="s">
        <v>3928</v>
      </c>
      <c r="G397" s="241" t="s">
        <v>385</v>
      </c>
      <c r="H397" s="242">
        <v>1</v>
      </c>
      <c r="I397" s="243"/>
      <c r="J397" s="244">
        <f>ROUND(I397*H397,2)</f>
        <v>0</v>
      </c>
      <c r="K397" s="240" t="s">
        <v>386</v>
      </c>
      <c r="L397" s="74"/>
      <c r="M397" s="245" t="s">
        <v>80</v>
      </c>
      <c r="N397" s="246" t="s">
        <v>52</v>
      </c>
      <c r="O397" s="49"/>
      <c r="P397" s="247">
        <f>O397*H397</f>
        <v>0</v>
      </c>
      <c r="Q397" s="247">
        <v>0</v>
      </c>
      <c r="R397" s="247">
        <f>Q397*H397</f>
        <v>0</v>
      </c>
      <c r="S397" s="247">
        <v>0</v>
      </c>
      <c r="T397" s="248">
        <f>S397*H397</f>
        <v>0</v>
      </c>
      <c r="AR397" s="25" t="s">
        <v>299</v>
      </c>
      <c r="AT397" s="25" t="s">
        <v>294</v>
      </c>
      <c r="AU397" s="25" t="s">
        <v>89</v>
      </c>
      <c r="AY397" s="25" t="s">
        <v>291</v>
      </c>
      <c r="BE397" s="249">
        <f>IF(N397="základní",J397,0)</f>
        <v>0</v>
      </c>
      <c r="BF397" s="249">
        <f>IF(N397="snížená",J397,0)</f>
        <v>0</v>
      </c>
      <c r="BG397" s="249">
        <f>IF(N397="zákl. přenesená",J397,0)</f>
        <v>0</v>
      </c>
      <c r="BH397" s="249">
        <f>IF(N397="sníž. přenesená",J397,0)</f>
        <v>0</v>
      </c>
      <c r="BI397" s="249">
        <f>IF(N397="nulová",J397,0)</f>
        <v>0</v>
      </c>
      <c r="BJ397" s="25" t="s">
        <v>89</v>
      </c>
      <c r="BK397" s="249">
        <f>ROUND(I397*H397,2)</f>
        <v>0</v>
      </c>
      <c r="BL397" s="25" t="s">
        <v>299</v>
      </c>
      <c r="BM397" s="25" t="s">
        <v>5069</v>
      </c>
    </row>
    <row r="398" s="1" customFormat="1" ht="25.5" customHeight="1">
      <c r="B398" s="48"/>
      <c r="C398" s="238" t="s">
        <v>3882</v>
      </c>
      <c r="D398" s="238" t="s">
        <v>294</v>
      </c>
      <c r="E398" s="239" t="s">
        <v>5070</v>
      </c>
      <c r="F398" s="240" t="s">
        <v>5071</v>
      </c>
      <c r="G398" s="241" t="s">
        <v>401</v>
      </c>
      <c r="H398" s="242">
        <v>2</v>
      </c>
      <c r="I398" s="243"/>
      <c r="J398" s="244">
        <f>ROUND(I398*H398,2)</f>
        <v>0</v>
      </c>
      <c r="K398" s="240" t="s">
        <v>386</v>
      </c>
      <c r="L398" s="74"/>
      <c r="M398" s="245" t="s">
        <v>80</v>
      </c>
      <c r="N398" s="246" t="s">
        <v>52</v>
      </c>
      <c r="O398" s="49"/>
      <c r="P398" s="247">
        <f>O398*H398</f>
        <v>0</v>
      </c>
      <c r="Q398" s="247">
        <v>0</v>
      </c>
      <c r="R398" s="247">
        <f>Q398*H398</f>
        <v>0</v>
      </c>
      <c r="S398" s="247">
        <v>0</v>
      </c>
      <c r="T398" s="248">
        <f>S398*H398</f>
        <v>0</v>
      </c>
      <c r="AR398" s="25" t="s">
        <v>299</v>
      </c>
      <c r="AT398" s="25" t="s">
        <v>294</v>
      </c>
      <c r="AU398" s="25" t="s">
        <v>89</v>
      </c>
      <c r="AY398" s="25" t="s">
        <v>291</v>
      </c>
      <c r="BE398" s="249">
        <f>IF(N398="základní",J398,0)</f>
        <v>0</v>
      </c>
      <c r="BF398" s="249">
        <f>IF(N398="snížená",J398,0)</f>
        <v>0</v>
      </c>
      <c r="BG398" s="249">
        <f>IF(N398="zákl. přenesená",J398,0)</f>
        <v>0</v>
      </c>
      <c r="BH398" s="249">
        <f>IF(N398="sníž. přenesená",J398,0)</f>
        <v>0</v>
      </c>
      <c r="BI398" s="249">
        <f>IF(N398="nulová",J398,0)</f>
        <v>0</v>
      </c>
      <c r="BJ398" s="25" t="s">
        <v>89</v>
      </c>
      <c r="BK398" s="249">
        <f>ROUND(I398*H398,2)</f>
        <v>0</v>
      </c>
      <c r="BL398" s="25" t="s">
        <v>299</v>
      </c>
      <c r="BM398" s="25" t="s">
        <v>5072</v>
      </c>
    </row>
    <row r="399" s="1" customFormat="1" ht="16.5" customHeight="1">
      <c r="B399" s="48"/>
      <c r="C399" s="238" t="s">
        <v>3886</v>
      </c>
      <c r="D399" s="238" t="s">
        <v>294</v>
      </c>
      <c r="E399" s="239" t="s">
        <v>3931</v>
      </c>
      <c r="F399" s="240" t="s">
        <v>3932</v>
      </c>
      <c r="G399" s="241" t="s">
        <v>385</v>
      </c>
      <c r="H399" s="242">
        <v>14</v>
      </c>
      <c r="I399" s="243"/>
      <c r="J399" s="244">
        <f>ROUND(I399*H399,2)</f>
        <v>0</v>
      </c>
      <c r="K399" s="240" t="s">
        <v>386</v>
      </c>
      <c r="L399" s="74"/>
      <c r="M399" s="245" t="s">
        <v>80</v>
      </c>
      <c r="N399" s="246" t="s">
        <v>52</v>
      </c>
      <c r="O399" s="49"/>
      <c r="P399" s="247">
        <f>O399*H399</f>
        <v>0</v>
      </c>
      <c r="Q399" s="247">
        <v>0</v>
      </c>
      <c r="R399" s="247">
        <f>Q399*H399</f>
        <v>0</v>
      </c>
      <c r="S399" s="247">
        <v>0</v>
      </c>
      <c r="T399" s="248">
        <f>S399*H399</f>
        <v>0</v>
      </c>
      <c r="AR399" s="25" t="s">
        <v>299</v>
      </c>
      <c r="AT399" s="25" t="s">
        <v>294</v>
      </c>
      <c r="AU399" s="25" t="s">
        <v>89</v>
      </c>
      <c r="AY399" s="25" t="s">
        <v>291</v>
      </c>
      <c r="BE399" s="249">
        <f>IF(N399="základní",J399,0)</f>
        <v>0</v>
      </c>
      <c r="BF399" s="249">
        <f>IF(N399="snížená",J399,0)</f>
        <v>0</v>
      </c>
      <c r="BG399" s="249">
        <f>IF(N399="zákl. přenesená",J399,0)</f>
        <v>0</v>
      </c>
      <c r="BH399" s="249">
        <f>IF(N399="sníž. přenesená",J399,0)</f>
        <v>0</v>
      </c>
      <c r="BI399" s="249">
        <f>IF(N399="nulová",J399,0)</f>
        <v>0</v>
      </c>
      <c r="BJ399" s="25" t="s">
        <v>89</v>
      </c>
      <c r="BK399" s="249">
        <f>ROUND(I399*H399,2)</f>
        <v>0</v>
      </c>
      <c r="BL399" s="25" t="s">
        <v>299</v>
      </c>
      <c r="BM399" s="25" t="s">
        <v>5073</v>
      </c>
    </row>
    <row r="400" s="13" customFormat="1">
      <c r="B400" s="261"/>
      <c r="C400" s="262"/>
      <c r="D400" s="252" t="s">
        <v>301</v>
      </c>
      <c r="E400" s="263" t="s">
        <v>80</v>
      </c>
      <c r="F400" s="264" t="s">
        <v>4392</v>
      </c>
      <c r="G400" s="262"/>
      <c r="H400" s="265">
        <v>14</v>
      </c>
      <c r="I400" s="266"/>
      <c r="J400" s="262"/>
      <c r="K400" s="262"/>
      <c r="L400" s="267"/>
      <c r="M400" s="268"/>
      <c r="N400" s="269"/>
      <c r="O400" s="269"/>
      <c r="P400" s="269"/>
      <c r="Q400" s="269"/>
      <c r="R400" s="269"/>
      <c r="S400" s="269"/>
      <c r="T400" s="270"/>
      <c r="AT400" s="271" t="s">
        <v>301</v>
      </c>
      <c r="AU400" s="271" t="s">
        <v>89</v>
      </c>
      <c r="AV400" s="13" t="s">
        <v>91</v>
      </c>
      <c r="AW400" s="13" t="s">
        <v>44</v>
      </c>
      <c r="AX400" s="13" t="s">
        <v>82</v>
      </c>
      <c r="AY400" s="271" t="s">
        <v>291</v>
      </c>
    </row>
    <row r="401" s="15" customFormat="1">
      <c r="B401" s="283"/>
      <c r="C401" s="284"/>
      <c r="D401" s="252" t="s">
        <v>301</v>
      </c>
      <c r="E401" s="285" t="s">
        <v>80</v>
      </c>
      <c r="F401" s="286" t="s">
        <v>315</v>
      </c>
      <c r="G401" s="284"/>
      <c r="H401" s="287">
        <v>14</v>
      </c>
      <c r="I401" s="288"/>
      <c r="J401" s="284"/>
      <c r="K401" s="284"/>
      <c r="L401" s="289"/>
      <c r="M401" s="290"/>
      <c r="N401" s="291"/>
      <c r="O401" s="291"/>
      <c r="P401" s="291"/>
      <c r="Q401" s="291"/>
      <c r="R401" s="291"/>
      <c r="S401" s="291"/>
      <c r="T401" s="292"/>
      <c r="AT401" s="293" t="s">
        <v>301</v>
      </c>
      <c r="AU401" s="293" t="s">
        <v>89</v>
      </c>
      <c r="AV401" s="15" t="s">
        <v>299</v>
      </c>
      <c r="AW401" s="15" t="s">
        <v>44</v>
      </c>
      <c r="AX401" s="15" t="s">
        <v>89</v>
      </c>
      <c r="AY401" s="293" t="s">
        <v>291</v>
      </c>
    </row>
    <row r="402" s="1" customFormat="1" ht="16.5" customHeight="1">
      <c r="B402" s="48"/>
      <c r="C402" s="238" t="s">
        <v>3890</v>
      </c>
      <c r="D402" s="238" t="s">
        <v>294</v>
      </c>
      <c r="E402" s="239" t="s">
        <v>5074</v>
      </c>
      <c r="F402" s="240" t="s">
        <v>5075</v>
      </c>
      <c r="G402" s="241" t="s">
        <v>401</v>
      </c>
      <c r="H402" s="242">
        <v>2</v>
      </c>
      <c r="I402" s="243"/>
      <c r="J402" s="244">
        <f>ROUND(I402*H402,2)</f>
        <v>0</v>
      </c>
      <c r="K402" s="240" t="s">
        <v>386</v>
      </c>
      <c r="L402" s="74"/>
      <c r="M402" s="245" t="s">
        <v>80</v>
      </c>
      <c r="N402" s="246" t="s">
        <v>52</v>
      </c>
      <c r="O402" s="49"/>
      <c r="P402" s="247">
        <f>O402*H402</f>
        <v>0</v>
      </c>
      <c r="Q402" s="247">
        <v>0</v>
      </c>
      <c r="R402" s="247">
        <f>Q402*H402</f>
        <v>0</v>
      </c>
      <c r="S402" s="247">
        <v>0</v>
      </c>
      <c r="T402" s="248">
        <f>S402*H402</f>
        <v>0</v>
      </c>
      <c r="AR402" s="25" t="s">
        <v>299</v>
      </c>
      <c r="AT402" s="25" t="s">
        <v>294</v>
      </c>
      <c r="AU402" s="25" t="s">
        <v>89</v>
      </c>
      <c r="AY402" s="25" t="s">
        <v>291</v>
      </c>
      <c r="BE402" s="249">
        <f>IF(N402="základní",J402,0)</f>
        <v>0</v>
      </c>
      <c r="BF402" s="249">
        <f>IF(N402="snížená",J402,0)</f>
        <v>0</v>
      </c>
      <c r="BG402" s="249">
        <f>IF(N402="zákl. přenesená",J402,0)</f>
        <v>0</v>
      </c>
      <c r="BH402" s="249">
        <f>IF(N402="sníž. přenesená",J402,0)</f>
        <v>0</v>
      </c>
      <c r="BI402" s="249">
        <f>IF(N402="nulová",J402,0)</f>
        <v>0</v>
      </c>
      <c r="BJ402" s="25" t="s">
        <v>89</v>
      </c>
      <c r="BK402" s="249">
        <f>ROUND(I402*H402,2)</f>
        <v>0</v>
      </c>
      <c r="BL402" s="25" t="s">
        <v>299</v>
      </c>
      <c r="BM402" s="25" t="s">
        <v>5076</v>
      </c>
    </row>
    <row r="403" s="1" customFormat="1" ht="16.5" customHeight="1">
      <c r="B403" s="48"/>
      <c r="C403" s="238" t="s">
        <v>3894</v>
      </c>
      <c r="D403" s="238" t="s">
        <v>294</v>
      </c>
      <c r="E403" s="239" t="s">
        <v>3934</v>
      </c>
      <c r="F403" s="240" t="s">
        <v>3935</v>
      </c>
      <c r="G403" s="241" t="s">
        <v>3936</v>
      </c>
      <c r="H403" s="242">
        <v>730.87</v>
      </c>
      <c r="I403" s="243"/>
      <c r="J403" s="244">
        <f>ROUND(I403*H403,2)</f>
        <v>0</v>
      </c>
      <c r="K403" s="240" t="s">
        <v>386</v>
      </c>
      <c r="L403" s="74"/>
      <c r="M403" s="245" t="s">
        <v>80</v>
      </c>
      <c r="N403" s="246" t="s">
        <v>52</v>
      </c>
      <c r="O403" s="49"/>
      <c r="P403" s="247">
        <f>O403*H403</f>
        <v>0</v>
      </c>
      <c r="Q403" s="247">
        <v>0</v>
      </c>
      <c r="R403" s="247">
        <f>Q403*H403</f>
        <v>0</v>
      </c>
      <c r="S403" s="247">
        <v>0</v>
      </c>
      <c r="T403" s="248">
        <f>S403*H403</f>
        <v>0</v>
      </c>
      <c r="AR403" s="25" t="s">
        <v>299</v>
      </c>
      <c r="AT403" s="25" t="s">
        <v>294</v>
      </c>
      <c r="AU403" s="25" t="s">
        <v>89</v>
      </c>
      <c r="AY403" s="25" t="s">
        <v>291</v>
      </c>
      <c r="BE403" s="249">
        <f>IF(N403="základní",J403,0)</f>
        <v>0</v>
      </c>
      <c r="BF403" s="249">
        <f>IF(N403="snížená",J403,0)</f>
        <v>0</v>
      </c>
      <c r="BG403" s="249">
        <f>IF(N403="zákl. přenesená",J403,0)</f>
        <v>0</v>
      </c>
      <c r="BH403" s="249">
        <f>IF(N403="sníž. přenesená",J403,0)</f>
        <v>0</v>
      </c>
      <c r="BI403" s="249">
        <f>IF(N403="nulová",J403,0)</f>
        <v>0</v>
      </c>
      <c r="BJ403" s="25" t="s">
        <v>89</v>
      </c>
      <c r="BK403" s="249">
        <f>ROUND(I403*H403,2)</f>
        <v>0</v>
      </c>
      <c r="BL403" s="25" t="s">
        <v>299</v>
      </c>
      <c r="BM403" s="25" t="s">
        <v>5077</v>
      </c>
    </row>
    <row r="404" s="1" customFormat="1" ht="16.5" customHeight="1">
      <c r="B404" s="48"/>
      <c r="C404" s="238" t="s">
        <v>3898</v>
      </c>
      <c r="D404" s="238" t="s">
        <v>294</v>
      </c>
      <c r="E404" s="239" t="s">
        <v>3939</v>
      </c>
      <c r="F404" s="240" t="s">
        <v>3940</v>
      </c>
      <c r="G404" s="241" t="s">
        <v>385</v>
      </c>
      <c r="H404" s="242">
        <v>4</v>
      </c>
      <c r="I404" s="243"/>
      <c r="J404" s="244">
        <f>ROUND(I404*H404,2)</f>
        <v>0</v>
      </c>
      <c r="K404" s="240" t="s">
        <v>386</v>
      </c>
      <c r="L404" s="74"/>
      <c r="M404" s="245" t="s">
        <v>80</v>
      </c>
      <c r="N404" s="246" t="s">
        <v>52</v>
      </c>
      <c r="O404" s="49"/>
      <c r="P404" s="247">
        <f>O404*H404</f>
        <v>0</v>
      </c>
      <c r="Q404" s="247">
        <v>0</v>
      </c>
      <c r="R404" s="247">
        <f>Q404*H404</f>
        <v>0</v>
      </c>
      <c r="S404" s="247">
        <v>0</v>
      </c>
      <c r="T404" s="248">
        <f>S404*H404</f>
        <v>0</v>
      </c>
      <c r="AR404" s="25" t="s">
        <v>299</v>
      </c>
      <c r="AT404" s="25" t="s">
        <v>294</v>
      </c>
      <c r="AU404" s="25" t="s">
        <v>89</v>
      </c>
      <c r="AY404" s="25" t="s">
        <v>291</v>
      </c>
      <c r="BE404" s="249">
        <f>IF(N404="základní",J404,0)</f>
        <v>0</v>
      </c>
      <c r="BF404" s="249">
        <f>IF(N404="snížená",J404,0)</f>
        <v>0</v>
      </c>
      <c r="BG404" s="249">
        <f>IF(N404="zákl. přenesená",J404,0)</f>
        <v>0</v>
      </c>
      <c r="BH404" s="249">
        <f>IF(N404="sníž. přenesená",J404,0)</f>
        <v>0</v>
      </c>
      <c r="BI404" s="249">
        <f>IF(N404="nulová",J404,0)</f>
        <v>0</v>
      </c>
      <c r="BJ404" s="25" t="s">
        <v>89</v>
      </c>
      <c r="BK404" s="249">
        <f>ROUND(I404*H404,2)</f>
        <v>0</v>
      </c>
      <c r="BL404" s="25" t="s">
        <v>299</v>
      </c>
      <c r="BM404" s="25" t="s">
        <v>5078</v>
      </c>
    </row>
    <row r="405" s="1" customFormat="1" ht="16.5" customHeight="1">
      <c r="B405" s="48"/>
      <c r="C405" s="238" t="s">
        <v>3902</v>
      </c>
      <c r="D405" s="238" t="s">
        <v>294</v>
      </c>
      <c r="E405" s="239" t="s">
        <v>3448</v>
      </c>
      <c r="F405" s="240" t="s">
        <v>3449</v>
      </c>
      <c r="G405" s="241" t="s">
        <v>636</v>
      </c>
      <c r="H405" s="304"/>
      <c r="I405" s="243"/>
      <c r="J405" s="244">
        <f>ROUND(I405*H405,2)</f>
        <v>0</v>
      </c>
      <c r="K405" s="240" t="s">
        <v>386</v>
      </c>
      <c r="L405" s="74"/>
      <c r="M405" s="245" t="s">
        <v>80</v>
      </c>
      <c r="N405" s="246" t="s">
        <v>52</v>
      </c>
      <c r="O405" s="49"/>
      <c r="P405" s="247">
        <f>O405*H405</f>
        <v>0</v>
      </c>
      <c r="Q405" s="247">
        <v>0</v>
      </c>
      <c r="R405" s="247">
        <f>Q405*H405</f>
        <v>0</v>
      </c>
      <c r="S405" s="247">
        <v>0</v>
      </c>
      <c r="T405" s="248">
        <f>S405*H405</f>
        <v>0</v>
      </c>
      <c r="AR405" s="25" t="s">
        <v>299</v>
      </c>
      <c r="AT405" s="25" t="s">
        <v>294</v>
      </c>
      <c r="AU405" s="25" t="s">
        <v>89</v>
      </c>
      <c r="AY405" s="25" t="s">
        <v>291</v>
      </c>
      <c r="BE405" s="249">
        <f>IF(N405="základní",J405,0)</f>
        <v>0</v>
      </c>
      <c r="BF405" s="249">
        <f>IF(N405="snížená",J405,0)</f>
        <v>0</v>
      </c>
      <c r="BG405" s="249">
        <f>IF(N405="zákl. přenesená",J405,0)</f>
        <v>0</v>
      </c>
      <c r="BH405" s="249">
        <f>IF(N405="sníž. přenesená",J405,0)</f>
        <v>0</v>
      </c>
      <c r="BI405" s="249">
        <f>IF(N405="nulová",J405,0)</f>
        <v>0</v>
      </c>
      <c r="BJ405" s="25" t="s">
        <v>89</v>
      </c>
      <c r="BK405" s="249">
        <f>ROUND(I405*H405,2)</f>
        <v>0</v>
      </c>
      <c r="BL405" s="25" t="s">
        <v>299</v>
      </c>
      <c r="BM405" s="25" t="s">
        <v>5079</v>
      </c>
    </row>
    <row r="406" s="1" customFormat="1" ht="16.5" customHeight="1">
      <c r="B406" s="48"/>
      <c r="C406" s="238" t="s">
        <v>3906</v>
      </c>
      <c r="D406" s="238" t="s">
        <v>294</v>
      </c>
      <c r="E406" s="239" t="s">
        <v>3451</v>
      </c>
      <c r="F406" s="240" t="s">
        <v>3452</v>
      </c>
      <c r="G406" s="241" t="s">
        <v>636</v>
      </c>
      <c r="H406" s="304"/>
      <c r="I406" s="243"/>
      <c r="J406" s="244">
        <f>ROUND(I406*H406,2)</f>
        <v>0</v>
      </c>
      <c r="K406" s="240" t="s">
        <v>386</v>
      </c>
      <c r="L406" s="74"/>
      <c r="M406" s="245" t="s">
        <v>80</v>
      </c>
      <c r="N406" s="306" t="s">
        <v>52</v>
      </c>
      <c r="O406" s="307"/>
      <c r="P406" s="308">
        <f>O406*H406</f>
        <v>0</v>
      </c>
      <c r="Q406" s="308">
        <v>0</v>
      </c>
      <c r="R406" s="308">
        <f>Q406*H406</f>
        <v>0</v>
      </c>
      <c r="S406" s="308">
        <v>0</v>
      </c>
      <c r="T406" s="309">
        <f>S406*H406</f>
        <v>0</v>
      </c>
      <c r="AR406" s="25" t="s">
        <v>299</v>
      </c>
      <c r="AT406" s="25" t="s">
        <v>294</v>
      </c>
      <c r="AU406" s="25" t="s">
        <v>89</v>
      </c>
      <c r="AY406" s="25" t="s">
        <v>291</v>
      </c>
      <c r="BE406" s="249">
        <f>IF(N406="základní",J406,0)</f>
        <v>0</v>
      </c>
      <c r="BF406" s="249">
        <f>IF(N406="snížená",J406,0)</f>
        <v>0</v>
      </c>
      <c r="BG406" s="249">
        <f>IF(N406="zákl. přenesená",J406,0)</f>
        <v>0</v>
      </c>
      <c r="BH406" s="249">
        <f>IF(N406="sníž. přenesená",J406,0)</f>
        <v>0</v>
      </c>
      <c r="BI406" s="249">
        <f>IF(N406="nulová",J406,0)</f>
        <v>0</v>
      </c>
      <c r="BJ406" s="25" t="s">
        <v>89</v>
      </c>
      <c r="BK406" s="249">
        <f>ROUND(I406*H406,2)</f>
        <v>0</v>
      </c>
      <c r="BL406" s="25" t="s">
        <v>299</v>
      </c>
      <c r="BM406" s="25" t="s">
        <v>5080</v>
      </c>
    </row>
    <row r="407" s="1" customFormat="1" ht="6.96" customHeight="1">
      <c r="B407" s="69"/>
      <c r="C407" s="70"/>
      <c r="D407" s="70"/>
      <c r="E407" s="70"/>
      <c r="F407" s="70"/>
      <c r="G407" s="70"/>
      <c r="H407" s="70"/>
      <c r="I407" s="181"/>
      <c r="J407" s="70"/>
      <c r="K407" s="70"/>
      <c r="L407" s="74"/>
    </row>
  </sheetData>
  <sheetProtection sheet="1" autoFilter="0" formatColumns="0" formatRows="0" objects="1" scenarios="1" spinCount="100000" saltValue="BJ/pbgaU8+L46xo/Sjxz0NtDnFMYdFIazB0Vhj0KPYA+KnSq7FofZVqnUY41igxG2QOqWf3NCsdZYLCfhYpGyA==" hashValue="vR2tjd2Id+Xdx89e8jncB/S+WoD+zr5EfAt7JQuEcKP4eO8glAvN4sBzpNBE68dEhgA4zN6Ek2xRadxbsGghEA==" algorithmName="SHA-512" password="CC35"/>
  <autoFilter ref="C85:K406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4:H74"/>
    <mergeCell ref="E76:H76"/>
    <mergeCell ref="E78:H78"/>
    <mergeCell ref="G1:H1"/>
    <mergeCell ref="L2:V2"/>
  </mergeCells>
  <hyperlinks>
    <hyperlink ref="F1:G1" location="C2" display="1) Krycí list soupisu"/>
    <hyperlink ref="G1:H1" location="C58" display="2) Rekapitulace"/>
    <hyperlink ref="J1" location="C85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1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2"/>
      <c r="C1" s="152"/>
      <c r="D1" s="153" t="s">
        <v>1</v>
      </c>
      <c r="E1" s="152"/>
      <c r="F1" s="154" t="s">
        <v>246</v>
      </c>
      <c r="G1" s="154" t="s">
        <v>247</v>
      </c>
      <c r="H1" s="154"/>
      <c r="I1" s="155"/>
      <c r="J1" s="154" t="s">
        <v>248</v>
      </c>
      <c r="K1" s="153" t="s">
        <v>249</v>
      </c>
      <c r="L1" s="154" t="s">
        <v>250</v>
      </c>
      <c r="M1" s="154"/>
      <c r="N1" s="154"/>
      <c r="O1" s="154"/>
      <c r="P1" s="154"/>
      <c r="Q1" s="154"/>
      <c r="R1" s="154"/>
      <c r="S1" s="154"/>
      <c r="T1" s="154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187</v>
      </c>
    </row>
    <row r="3" ht="6.96" customHeight="1">
      <c r="B3" s="26"/>
      <c r="C3" s="27"/>
      <c r="D3" s="27"/>
      <c r="E3" s="27"/>
      <c r="F3" s="27"/>
      <c r="G3" s="27"/>
      <c r="H3" s="27"/>
      <c r="I3" s="156"/>
      <c r="J3" s="27"/>
      <c r="K3" s="28"/>
      <c r="AT3" s="25" t="s">
        <v>91</v>
      </c>
    </row>
    <row r="4" ht="36.96" customHeight="1">
      <c r="B4" s="29"/>
      <c r="C4" s="30"/>
      <c r="D4" s="31" t="s">
        <v>251</v>
      </c>
      <c r="E4" s="30"/>
      <c r="F4" s="30"/>
      <c r="G4" s="30"/>
      <c r="H4" s="30"/>
      <c r="I4" s="157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7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7"/>
      <c r="J6" s="30"/>
      <c r="K6" s="32"/>
    </row>
    <row r="7" ht="16.5" customHeight="1">
      <c r="B7" s="29"/>
      <c r="C7" s="30"/>
      <c r="D7" s="30"/>
      <c r="E7" s="158" t="str">
        <f>'Rekapitulace stavby'!K6</f>
        <v>Přestupní terminál Šumperk</v>
      </c>
      <c r="F7" s="41"/>
      <c r="G7" s="41"/>
      <c r="H7" s="41"/>
      <c r="I7" s="157"/>
      <c r="J7" s="30"/>
      <c r="K7" s="32"/>
    </row>
    <row r="8">
      <c r="B8" s="29"/>
      <c r="C8" s="30"/>
      <c r="D8" s="41" t="s">
        <v>252</v>
      </c>
      <c r="E8" s="30"/>
      <c r="F8" s="30"/>
      <c r="G8" s="30"/>
      <c r="H8" s="30"/>
      <c r="I8" s="157"/>
      <c r="J8" s="30"/>
      <c r="K8" s="32"/>
    </row>
    <row r="9" ht="16.5" customHeight="1">
      <c r="B9" s="29"/>
      <c r="C9" s="30"/>
      <c r="D9" s="30"/>
      <c r="E9" s="158" t="s">
        <v>3217</v>
      </c>
      <c r="F9" s="30"/>
      <c r="G9" s="30"/>
      <c r="H9" s="30"/>
      <c r="I9" s="157"/>
      <c r="J9" s="30"/>
      <c r="K9" s="32"/>
    </row>
    <row r="10">
      <c r="B10" s="29"/>
      <c r="C10" s="30"/>
      <c r="D10" s="41" t="s">
        <v>254</v>
      </c>
      <c r="E10" s="30"/>
      <c r="F10" s="30"/>
      <c r="G10" s="30"/>
      <c r="H10" s="30"/>
      <c r="I10" s="157"/>
      <c r="J10" s="30"/>
      <c r="K10" s="32"/>
    </row>
    <row r="11" s="1" customFormat="1" ht="16.5" customHeight="1">
      <c r="B11" s="48"/>
      <c r="C11" s="49"/>
      <c r="D11" s="49"/>
      <c r="E11" s="57" t="s">
        <v>5081</v>
      </c>
      <c r="F11" s="49"/>
      <c r="G11" s="49"/>
      <c r="H11" s="49"/>
      <c r="I11" s="159"/>
      <c r="J11" s="49"/>
      <c r="K11" s="53"/>
    </row>
    <row r="12" s="1" customFormat="1">
      <c r="B12" s="48"/>
      <c r="C12" s="49"/>
      <c r="D12" s="41" t="s">
        <v>1839</v>
      </c>
      <c r="E12" s="49"/>
      <c r="F12" s="49"/>
      <c r="G12" s="49"/>
      <c r="H12" s="49"/>
      <c r="I12" s="159"/>
      <c r="J12" s="49"/>
      <c r="K12" s="53"/>
    </row>
    <row r="13" s="1" customFormat="1" ht="36.96" customHeight="1">
      <c r="B13" s="48"/>
      <c r="C13" s="49"/>
      <c r="D13" s="49"/>
      <c r="E13" s="160" t="s">
        <v>5082</v>
      </c>
      <c r="F13" s="49"/>
      <c r="G13" s="49"/>
      <c r="H13" s="49"/>
      <c r="I13" s="159"/>
      <c r="J13" s="49"/>
      <c r="K13" s="53"/>
    </row>
    <row r="14" s="1" customFormat="1">
      <c r="B14" s="48"/>
      <c r="C14" s="49"/>
      <c r="D14" s="49"/>
      <c r="E14" s="49"/>
      <c r="F14" s="49"/>
      <c r="G14" s="49"/>
      <c r="H14" s="49"/>
      <c r="I14" s="159"/>
      <c r="J14" s="49"/>
      <c r="K14" s="53"/>
    </row>
    <row r="15" s="1" customFormat="1" ht="14.4" customHeight="1">
      <c r="B15" s="48"/>
      <c r="C15" s="49"/>
      <c r="D15" s="41" t="s">
        <v>20</v>
      </c>
      <c r="E15" s="49"/>
      <c r="F15" s="36" t="s">
        <v>80</v>
      </c>
      <c r="G15" s="49"/>
      <c r="H15" s="49"/>
      <c r="I15" s="161" t="s">
        <v>22</v>
      </c>
      <c r="J15" s="36" t="s">
        <v>80</v>
      </c>
      <c r="K15" s="53"/>
    </row>
    <row r="16" s="1" customFormat="1" ht="14.4" customHeight="1">
      <c r="B16" s="48"/>
      <c r="C16" s="49"/>
      <c r="D16" s="41" t="s">
        <v>24</v>
      </c>
      <c r="E16" s="49"/>
      <c r="F16" s="36" t="s">
        <v>25</v>
      </c>
      <c r="G16" s="49"/>
      <c r="H16" s="49"/>
      <c r="I16" s="161" t="s">
        <v>26</v>
      </c>
      <c r="J16" s="162" t="str">
        <f>'Rekapitulace stavby'!AN8</f>
        <v>20. 11. 2018</v>
      </c>
      <c r="K16" s="53"/>
    </row>
    <row r="17" s="1" customFormat="1" ht="10.8" customHeight="1">
      <c r="B17" s="48"/>
      <c r="C17" s="49"/>
      <c r="D17" s="49"/>
      <c r="E17" s="49"/>
      <c r="F17" s="49"/>
      <c r="G17" s="49"/>
      <c r="H17" s="49"/>
      <c r="I17" s="159"/>
      <c r="J17" s="49"/>
      <c r="K17" s="53"/>
    </row>
    <row r="18" s="1" customFormat="1" ht="14.4" customHeight="1">
      <c r="B18" s="48"/>
      <c r="C18" s="49"/>
      <c r="D18" s="41" t="s">
        <v>32</v>
      </c>
      <c r="E18" s="49"/>
      <c r="F18" s="49"/>
      <c r="G18" s="49"/>
      <c r="H18" s="49"/>
      <c r="I18" s="161" t="s">
        <v>33</v>
      </c>
      <c r="J18" s="36" t="s">
        <v>34</v>
      </c>
      <c r="K18" s="53"/>
    </row>
    <row r="19" s="1" customFormat="1" ht="18" customHeight="1">
      <c r="B19" s="48"/>
      <c r="C19" s="49"/>
      <c r="D19" s="49"/>
      <c r="E19" s="36" t="s">
        <v>35</v>
      </c>
      <c r="F19" s="49"/>
      <c r="G19" s="49"/>
      <c r="H19" s="49"/>
      <c r="I19" s="161" t="s">
        <v>36</v>
      </c>
      <c r="J19" s="36" t="s">
        <v>37</v>
      </c>
      <c r="K19" s="53"/>
    </row>
    <row r="20" s="1" customFormat="1" ht="6.96" customHeight="1">
      <c r="B20" s="48"/>
      <c r="C20" s="49"/>
      <c r="D20" s="49"/>
      <c r="E20" s="49"/>
      <c r="F20" s="49"/>
      <c r="G20" s="49"/>
      <c r="H20" s="49"/>
      <c r="I20" s="159"/>
      <c r="J20" s="49"/>
      <c r="K20" s="53"/>
    </row>
    <row r="21" s="1" customFormat="1" ht="14.4" customHeight="1">
      <c r="B21" s="48"/>
      <c r="C21" s="49"/>
      <c r="D21" s="41" t="s">
        <v>38</v>
      </c>
      <c r="E21" s="49"/>
      <c r="F21" s="49"/>
      <c r="G21" s="49"/>
      <c r="H21" s="49"/>
      <c r="I21" s="161" t="s">
        <v>33</v>
      </c>
      <c r="J21" s="36" t="str">
        <f>IF('Rekapitulace stavby'!AN13="Vyplň údaj","",IF('Rekapitulace stavby'!AN13="","",'Rekapitulace stavby'!AN13))</f>
        <v/>
      </c>
      <c r="K21" s="53"/>
    </row>
    <row r="22" s="1" customFormat="1" ht="18" customHeight="1">
      <c r="B22" s="48"/>
      <c r="C22" s="49"/>
      <c r="D22" s="49"/>
      <c r="E22" s="36" t="str">
        <f>IF('Rekapitulace stavby'!E14="Vyplň údaj","",IF('Rekapitulace stavby'!E14="","",'Rekapitulace stavby'!E14))</f>
        <v/>
      </c>
      <c r="F22" s="49"/>
      <c r="G22" s="49"/>
      <c r="H22" s="49"/>
      <c r="I22" s="161" t="s">
        <v>36</v>
      </c>
      <c r="J22" s="36" t="str">
        <f>IF('Rekapitulace stavby'!AN14="Vyplň údaj","",IF('Rekapitulace stavby'!AN14="","",'Rekapitulace stavby'!AN14))</f>
        <v/>
      </c>
      <c r="K22" s="53"/>
    </row>
    <row r="23" s="1" customFormat="1" ht="6.96" customHeight="1">
      <c r="B23" s="48"/>
      <c r="C23" s="49"/>
      <c r="D23" s="49"/>
      <c r="E23" s="49"/>
      <c r="F23" s="49"/>
      <c r="G23" s="49"/>
      <c r="H23" s="49"/>
      <c r="I23" s="159"/>
      <c r="J23" s="49"/>
      <c r="K23" s="53"/>
    </row>
    <row r="24" s="1" customFormat="1" ht="14.4" customHeight="1">
      <c r="B24" s="48"/>
      <c r="C24" s="49"/>
      <c r="D24" s="41" t="s">
        <v>40</v>
      </c>
      <c r="E24" s="49"/>
      <c r="F24" s="49"/>
      <c r="G24" s="49"/>
      <c r="H24" s="49"/>
      <c r="I24" s="161" t="s">
        <v>33</v>
      </c>
      <c r="J24" s="36" t="s">
        <v>41</v>
      </c>
      <c r="K24" s="53"/>
    </row>
    <row r="25" s="1" customFormat="1" ht="18" customHeight="1">
      <c r="B25" s="48"/>
      <c r="C25" s="49"/>
      <c r="D25" s="49"/>
      <c r="E25" s="36" t="s">
        <v>42</v>
      </c>
      <c r="F25" s="49"/>
      <c r="G25" s="49"/>
      <c r="H25" s="49"/>
      <c r="I25" s="161" t="s">
        <v>36</v>
      </c>
      <c r="J25" s="36" t="s">
        <v>43</v>
      </c>
      <c r="K25" s="53"/>
    </row>
    <row r="26" s="1" customFormat="1" ht="6.96" customHeight="1">
      <c r="B26" s="48"/>
      <c r="C26" s="49"/>
      <c r="D26" s="49"/>
      <c r="E26" s="49"/>
      <c r="F26" s="49"/>
      <c r="G26" s="49"/>
      <c r="H26" s="49"/>
      <c r="I26" s="159"/>
      <c r="J26" s="49"/>
      <c r="K26" s="53"/>
    </row>
    <row r="27" s="1" customFormat="1" ht="14.4" customHeight="1">
      <c r="B27" s="48"/>
      <c r="C27" s="49"/>
      <c r="D27" s="41" t="s">
        <v>45</v>
      </c>
      <c r="E27" s="49"/>
      <c r="F27" s="49"/>
      <c r="G27" s="49"/>
      <c r="H27" s="49"/>
      <c r="I27" s="159"/>
      <c r="J27" s="49"/>
      <c r="K27" s="53"/>
    </row>
    <row r="28" s="7" customFormat="1" ht="16.5" customHeight="1">
      <c r="B28" s="163"/>
      <c r="C28" s="164"/>
      <c r="D28" s="164"/>
      <c r="E28" s="46" t="s">
        <v>80</v>
      </c>
      <c r="F28" s="46"/>
      <c r="G28" s="46"/>
      <c r="H28" s="46"/>
      <c r="I28" s="165"/>
      <c r="J28" s="164"/>
      <c r="K28" s="166"/>
    </row>
    <row r="29" s="1" customFormat="1" ht="6.96" customHeight="1">
      <c r="B29" s="48"/>
      <c r="C29" s="49"/>
      <c r="D29" s="49"/>
      <c r="E29" s="49"/>
      <c r="F29" s="49"/>
      <c r="G29" s="49"/>
      <c r="H29" s="49"/>
      <c r="I29" s="159"/>
      <c r="J29" s="49"/>
      <c r="K29" s="53"/>
    </row>
    <row r="30" s="1" customFormat="1" ht="6.96" customHeight="1">
      <c r="B30" s="48"/>
      <c r="C30" s="49"/>
      <c r="D30" s="108"/>
      <c r="E30" s="108"/>
      <c r="F30" s="108"/>
      <c r="G30" s="108"/>
      <c r="H30" s="108"/>
      <c r="I30" s="167"/>
      <c r="J30" s="108"/>
      <c r="K30" s="168"/>
    </row>
    <row r="31" s="1" customFormat="1" ht="25.44" customHeight="1">
      <c r="B31" s="48"/>
      <c r="C31" s="49"/>
      <c r="D31" s="169" t="s">
        <v>47</v>
      </c>
      <c r="E31" s="49"/>
      <c r="F31" s="49"/>
      <c r="G31" s="49"/>
      <c r="H31" s="49"/>
      <c r="I31" s="159"/>
      <c r="J31" s="170">
        <f>ROUND(J120,2)</f>
        <v>0</v>
      </c>
      <c r="K31" s="53"/>
    </row>
    <row r="32" s="1" customFormat="1" ht="6.96" customHeight="1">
      <c r="B32" s="48"/>
      <c r="C32" s="49"/>
      <c r="D32" s="108"/>
      <c r="E32" s="108"/>
      <c r="F32" s="108"/>
      <c r="G32" s="108"/>
      <c r="H32" s="108"/>
      <c r="I32" s="167"/>
      <c r="J32" s="108"/>
      <c r="K32" s="168"/>
    </row>
    <row r="33" s="1" customFormat="1" ht="14.4" customHeight="1">
      <c r="B33" s="48"/>
      <c r="C33" s="49"/>
      <c r="D33" s="49"/>
      <c r="E33" s="49"/>
      <c r="F33" s="54" t="s">
        <v>49</v>
      </c>
      <c r="G33" s="49"/>
      <c r="H33" s="49"/>
      <c r="I33" s="171" t="s">
        <v>48</v>
      </c>
      <c r="J33" s="54" t="s">
        <v>50</v>
      </c>
      <c r="K33" s="53"/>
    </row>
    <row r="34" s="1" customFormat="1" ht="14.4" customHeight="1">
      <c r="B34" s="48"/>
      <c r="C34" s="49"/>
      <c r="D34" s="57" t="s">
        <v>51</v>
      </c>
      <c r="E34" s="57" t="s">
        <v>52</v>
      </c>
      <c r="F34" s="172">
        <f>ROUND(SUM(BE120:BE441), 2)</f>
        <v>0</v>
      </c>
      <c r="G34" s="49"/>
      <c r="H34" s="49"/>
      <c r="I34" s="173">
        <v>0.20999999999999999</v>
      </c>
      <c r="J34" s="172">
        <f>ROUND(ROUND((SUM(BE120:BE441)), 2)*I34, 2)</f>
        <v>0</v>
      </c>
      <c r="K34" s="53"/>
    </row>
    <row r="35" s="1" customFormat="1" ht="14.4" customHeight="1">
      <c r="B35" s="48"/>
      <c r="C35" s="49"/>
      <c r="D35" s="49"/>
      <c r="E35" s="57" t="s">
        <v>53</v>
      </c>
      <c r="F35" s="172">
        <f>ROUND(SUM(BF120:BF441), 2)</f>
        <v>0</v>
      </c>
      <c r="G35" s="49"/>
      <c r="H35" s="49"/>
      <c r="I35" s="173">
        <v>0.14999999999999999</v>
      </c>
      <c r="J35" s="172">
        <f>ROUND(ROUND((SUM(BF120:BF441)), 2)*I35, 2)</f>
        <v>0</v>
      </c>
      <c r="K35" s="53"/>
    </row>
    <row r="36" hidden="1" s="1" customFormat="1" ht="14.4" customHeight="1">
      <c r="B36" s="48"/>
      <c r="C36" s="49"/>
      <c r="D36" s="49"/>
      <c r="E36" s="57" t="s">
        <v>54</v>
      </c>
      <c r="F36" s="172">
        <f>ROUND(SUM(BG120:BG441), 2)</f>
        <v>0</v>
      </c>
      <c r="G36" s="49"/>
      <c r="H36" s="49"/>
      <c r="I36" s="173">
        <v>0.20999999999999999</v>
      </c>
      <c r="J36" s="172">
        <v>0</v>
      </c>
      <c r="K36" s="53"/>
    </row>
    <row r="37" hidden="1" s="1" customFormat="1" ht="14.4" customHeight="1">
      <c r="B37" s="48"/>
      <c r="C37" s="49"/>
      <c r="D37" s="49"/>
      <c r="E37" s="57" t="s">
        <v>55</v>
      </c>
      <c r="F37" s="172">
        <f>ROUND(SUM(BH120:BH441), 2)</f>
        <v>0</v>
      </c>
      <c r="G37" s="49"/>
      <c r="H37" s="49"/>
      <c r="I37" s="173">
        <v>0.14999999999999999</v>
      </c>
      <c r="J37" s="172">
        <v>0</v>
      </c>
      <c r="K37" s="53"/>
    </row>
    <row r="38" hidden="1" s="1" customFormat="1" ht="14.4" customHeight="1">
      <c r="B38" s="48"/>
      <c r="C38" s="49"/>
      <c r="D38" s="49"/>
      <c r="E38" s="57" t="s">
        <v>56</v>
      </c>
      <c r="F38" s="172">
        <f>ROUND(SUM(BI120:BI441), 2)</f>
        <v>0</v>
      </c>
      <c r="G38" s="49"/>
      <c r="H38" s="49"/>
      <c r="I38" s="173">
        <v>0</v>
      </c>
      <c r="J38" s="172">
        <v>0</v>
      </c>
      <c r="K38" s="53"/>
    </row>
    <row r="39" s="1" customFormat="1" ht="6.96" customHeight="1">
      <c r="B39" s="48"/>
      <c r="C39" s="49"/>
      <c r="D39" s="49"/>
      <c r="E39" s="49"/>
      <c r="F39" s="49"/>
      <c r="G39" s="49"/>
      <c r="H39" s="49"/>
      <c r="I39" s="159"/>
      <c r="J39" s="49"/>
      <c r="K39" s="53"/>
    </row>
    <row r="40" s="1" customFormat="1" ht="25.44" customHeight="1">
      <c r="B40" s="48"/>
      <c r="C40" s="174"/>
      <c r="D40" s="175" t="s">
        <v>57</v>
      </c>
      <c r="E40" s="100"/>
      <c r="F40" s="100"/>
      <c r="G40" s="176" t="s">
        <v>58</v>
      </c>
      <c r="H40" s="177" t="s">
        <v>59</v>
      </c>
      <c r="I40" s="178"/>
      <c r="J40" s="179">
        <f>SUM(J31:J38)</f>
        <v>0</v>
      </c>
      <c r="K40" s="180"/>
    </row>
    <row r="41" s="1" customFormat="1" ht="14.4" customHeight="1">
      <c r="B41" s="69"/>
      <c r="C41" s="70"/>
      <c r="D41" s="70"/>
      <c r="E41" s="70"/>
      <c r="F41" s="70"/>
      <c r="G41" s="70"/>
      <c r="H41" s="70"/>
      <c r="I41" s="181"/>
      <c r="J41" s="70"/>
      <c r="K41" s="71"/>
    </row>
    <row r="45" s="1" customFormat="1" ht="6.96" customHeight="1">
      <c r="B45" s="182"/>
      <c r="C45" s="183"/>
      <c r="D45" s="183"/>
      <c r="E45" s="183"/>
      <c r="F45" s="183"/>
      <c r="G45" s="183"/>
      <c r="H45" s="183"/>
      <c r="I45" s="184"/>
      <c r="J45" s="183"/>
      <c r="K45" s="185"/>
    </row>
    <row r="46" s="1" customFormat="1" ht="36.96" customHeight="1">
      <c r="B46" s="48"/>
      <c r="C46" s="31" t="s">
        <v>256</v>
      </c>
      <c r="D46" s="49"/>
      <c r="E46" s="49"/>
      <c r="F46" s="49"/>
      <c r="G46" s="49"/>
      <c r="H46" s="49"/>
      <c r="I46" s="159"/>
      <c r="J46" s="49"/>
      <c r="K46" s="53"/>
    </row>
    <row r="47" s="1" customFormat="1" ht="6.96" customHeight="1">
      <c r="B47" s="48"/>
      <c r="C47" s="49"/>
      <c r="D47" s="49"/>
      <c r="E47" s="49"/>
      <c r="F47" s="49"/>
      <c r="G47" s="49"/>
      <c r="H47" s="49"/>
      <c r="I47" s="159"/>
      <c r="J47" s="49"/>
      <c r="K47" s="53"/>
    </row>
    <row r="48" s="1" customFormat="1" ht="14.4" customHeight="1">
      <c r="B48" s="48"/>
      <c r="C48" s="41" t="s">
        <v>18</v>
      </c>
      <c r="D48" s="49"/>
      <c r="E48" s="49"/>
      <c r="F48" s="49"/>
      <c r="G48" s="49"/>
      <c r="H48" s="49"/>
      <c r="I48" s="159"/>
      <c r="J48" s="49"/>
      <c r="K48" s="53"/>
    </row>
    <row r="49" s="1" customFormat="1" ht="16.5" customHeight="1">
      <c r="B49" s="48"/>
      <c r="C49" s="49"/>
      <c r="D49" s="49"/>
      <c r="E49" s="158" t="str">
        <f>E7</f>
        <v>Přestupní terminál Šumperk</v>
      </c>
      <c r="F49" s="41"/>
      <c r="G49" s="41"/>
      <c r="H49" s="41"/>
      <c r="I49" s="159"/>
      <c r="J49" s="49"/>
      <c r="K49" s="53"/>
    </row>
    <row r="50">
      <c r="B50" s="29"/>
      <c r="C50" s="41" t="s">
        <v>252</v>
      </c>
      <c r="D50" s="30"/>
      <c r="E50" s="30"/>
      <c r="F50" s="30"/>
      <c r="G50" s="30"/>
      <c r="H50" s="30"/>
      <c r="I50" s="157"/>
      <c r="J50" s="30"/>
      <c r="K50" s="32"/>
    </row>
    <row r="51" ht="16.5" customHeight="1">
      <c r="B51" s="29"/>
      <c r="C51" s="30"/>
      <c r="D51" s="30"/>
      <c r="E51" s="158" t="s">
        <v>3217</v>
      </c>
      <c r="F51" s="30"/>
      <c r="G51" s="30"/>
      <c r="H51" s="30"/>
      <c r="I51" s="157"/>
      <c r="J51" s="30"/>
      <c r="K51" s="32"/>
    </row>
    <row r="52">
      <c r="B52" s="29"/>
      <c r="C52" s="41" t="s">
        <v>254</v>
      </c>
      <c r="D52" s="30"/>
      <c r="E52" s="30"/>
      <c r="F52" s="30"/>
      <c r="G52" s="30"/>
      <c r="H52" s="30"/>
      <c r="I52" s="157"/>
      <c r="J52" s="30"/>
      <c r="K52" s="32"/>
    </row>
    <row r="53" s="1" customFormat="1" ht="16.5" customHeight="1">
      <c r="B53" s="48"/>
      <c r="C53" s="49"/>
      <c r="D53" s="49"/>
      <c r="E53" s="57" t="s">
        <v>5081</v>
      </c>
      <c r="F53" s="49"/>
      <c r="G53" s="49"/>
      <c r="H53" s="49"/>
      <c r="I53" s="159"/>
      <c r="J53" s="49"/>
      <c r="K53" s="53"/>
    </row>
    <row r="54" s="1" customFormat="1" ht="14.4" customHeight="1">
      <c r="B54" s="48"/>
      <c r="C54" s="41" t="s">
        <v>1839</v>
      </c>
      <c r="D54" s="49"/>
      <c r="E54" s="49"/>
      <c r="F54" s="49"/>
      <c r="G54" s="49"/>
      <c r="H54" s="49"/>
      <c r="I54" s="159"/>
      <c r="J54" s="49"/>
      <c r="K54" s="53"/>
    </row>
    <row r="55" s="1" customFormat="1" ht="17.25" customHeight="1">
      <c r="B55" s="48"/>
      <c r="C55" s="49"/>
      <c r="D55" s="49"/>
      <c r="E55" s="160" t="str">
        <f>E13</f>
        <v>SO 404 1a - Slaboproudé rozvody</v>
      </c>
      <c r="F55" s="49"/>
      <c r="G55" s="49"/>
      <c r="H55" s="49"/>
      <c r="I55" s="159"/>
      <c r="J55" s="49"/>
      <c r="K55" s="53"/>
    </row>
    <row r="56" s="1" customFormat="1" ht="6.96" customHeight="1">
      <c r="B56" s="48"/>
      <c r="C56" s="49"/>
      <c r="D56" s="49"/>
      <c r="E56" s="49"/>
      <c r="F56" s="49"/>
      <c r="G56" s="49"/>
      <c r="H56" s="49"/>
      <c r="I56" s="159"/>
      <c r="J56" s="49"/>
      <c r="K56" s="53"/>
    </row>
    <row r="57" s="1" customFormat="1" ht="18" customHeight="1">
      <c r="B57" s="48"/>
      <c r="C57" s="41" t="s">
        <v>24</v>
      </c>
      <c r="D57" s="49"/>
      <c r="E57" s="49"/>
      <c r="F57" s="36" t="str">
        <f>F16</f>
        <v>Šumperk</v>
      </c>
      <c r="G57" s="49"/>
      <c r="H57" s="49"/>
      <c r="I57" s="161" t="s">
        <v>26</v>
      </c>
      <c r="J57" s="162" t="str">
        <f>IF(J16="","",J16)</f>
        <v>20. 11. 2018</v>
      </c>
      <c r="K57" s="53"/>
    </row>
    <row r="58" s="1" customFormat="1" ht="6.96" customHeight="1">
      <c r="B58" s="48"/>
      <c r="C58" s="49"/>
      <c r="D58" s="49"/>
      <c r="E58" s="49"/>
      <c r="F58" s="49"/>
      <c r="G58" s="49"/>
      <c r="H58" s="49"/>
      <c r="I58" s="159"/>
      <c r="J58" s="49"/>
      <c r="K58" s="53"/>
    </row>
    <row r="59" s="1" customFormat="1">
      <c r="B59" s="48"/>
      <c r="C59" s="41" t="s">
        <v>32</v>
      </c>
      <c r="D59" s="49"/>
      <c r="E59" s="49"/>
      <c r="F59" s="36" t="str">
        <f>E19</f>
        <v>Město Šumperk</v>
      </c>
      <c r="G59" s="49"/>
      <c r="H59" s="49"/>
      <c r="I59" s="161" t="s">
        <v>40</v>
      </c>
      <c r="J59" s="46" t="str">
        <f>E25</f>
        <v>Cekr CZ s.r.o.</v>
      </c>
      <c r="K59" s="53"/>
    </row>
    <row r="60" s="1" customFormat="1" ht="14.4" customHeight="1">
      <c r="B60" s="48"/>
      <c r="C60" s="41" t="s">
        <v>38</v>
      </c>
      <c r="D60" s="49"/>
      <c r="E60" s="49"/>
      <c r="F60" s="36" t="str">
        <f>IF(E22="","",E22)</f>
        <v/>
      </c>
      <c r="G60" s="49"/>
      <c r="H60" s="49"/>
      <c r="I60" s="159"/>
      <c r="J60" s="186"/>
      <c r="K60" s="53"/>
    </row>
    <row r="61" s="1" customFormat="1" ht="10.32" customHeight="1">
      <c r="B61" s="48"/>
      <c r="C61" s="49"/>
      <c r="D61" s="49"/>
      <c r="E61" s="49"/>
      <c r="F61" s="49"/>
      <c r="G61" s="49"/>
      <c r="H61" s="49"/>
      <c r="I61" s="159"/>
      <c r="J61" s="49"/>
      <c r="K61" s="53"/>
    </row>
    <row r="62" s="1" customFormat="1" ht="29.28" customHeight="1">
      <c r="B62" s="48"/>
      <c r="C62" s="187" t="s">
        <v>257</v>
      </c>
      <c r="D62" s="174"/>
      <c r="E62" s="174"/>
      <c r="F62" s="174"/>
      <c r="G62" s="174"/>
      <c r="H62" s="174"/>
      <c r="I62" s="188"/>
      <c r="J62" s="189" t="s">
        <v>258</v>
      </c>
      <c r="K62" s="190"/>
    </row>
    <row r="63" s="1" customFormat="1" ht="10.32" customHeight="1">
      <c r="B63" s="48"/>
      <c r="C63" s="49"/>
      <c r="D63" s="49"/>
      <c r="E63" s="49"/>
      <c r="F63" s="49"/>
      <c r="G63" s="49"/>
      <c r="H63" s="49"/>
      <c r="I63" s="159"/>
      <c r="J63" s="49"/>
      <c r="K63" s="53"/>
    </row>
    <row r="64" s="1" customFormat="1" ht="29.28" customHeight="1">
      <c r="B64" s="48"/>
      <c r="C64" s="191" t="s">
        <v>259</v>
      </c>
      <c r="D64" s="49"/>
      <c r="E64" s="49"/>
      <c r="F64" s="49"/>
      <c r="G64" s="49"/>
      <c r="H64" s="49"/>
      <c r="I64" s="159"/>
      <c r="J64" s="170">
        <f>J120</f>
        <v>0</v>
      </c>
      <c r="K64" s="53"/>
      <c r="AU64" s="25" t="s">
        <v>260</v>
      </c>
    </row>
    <row r="65" s="8" customFormat="1" ht="24.96" customHeight="1">
      <c r="B65" s="192"/>
      <c r="C65" s="193"/>
      <c r="D65" s="194" t="s">
        <v>5083</v>
      </c>
      <c r="E65" s="195"/>
      <c r="F65" s="195"/>
      <c r="G65" s="195"/>
      <c r="H65" s="195"/>
      <c r="I65" s="196"/>
      <c r="J65" s="197">
        <f>J121</f>
        <v>0</v>
      </c>
      <c r="K65" s="198"/>
    </row>
    <row r="66" s="8" customFormat="1" ht="24.96" customHeight="1">
      <c r="B66" s="192"/>
      <c r="C66" s="193"/>
      <c r="D66" s="194" t="s">
        <v>5084</v>
      </c>
      <c r="E66" s="195"/>
      <c r="F66" s="195"/>
      <c r="G66" s="195"/>
      <c r="H66" s="195"/>
      <c r="I66" s="196"/>
      <c r="J66" s="197">
        <f>J143</f>
        <v>0</v>
      </c>
      <c r="K66" s="198"/>
    </row>
    <row r="67" s="8" customFormat="1" ht="24.96" customHeight="1">
      <c r="B67" s="192"/>
      <c r="C67" s="193"/>
      <c r="D67" s="194" t="s">
        <v>5085</v>
      </c>
      <c r="E67" s="195"/>
      <c r="F67" s="195"/>
      <c r="G67" s="195"/>
      <c r="H67" s="195"/>
      <c r="I67" s="196"/>
      <c r="J67" s="197">
        <f>J150</f>
        <v>0</v>
      </c>
      <c r="K67" s="198"/>
    </row>
    <row r="68" s="9" customFormat="1" ht="19.92" customHeight="1">
      <c r="B68" s="199"/>
      <c r="C68" s="200"/>
      <c r="D68" s="201" t="s">
        <v>5086</v>
      </c>
      <c r="E68" s="202"/>
      <c r="F68" s="202"/>
      <c r="G68" s="202"/>
      <c r="H68" s="202"/>
      <c r="I68" s="203"/>
      <c r="J68" s="204">
        <f>J151</f>
        <v>0</v>
      </c>
      <c r="K68" s="205"/>
    </row>
    <row r="69" s="9" customFormat="1" ht="19.92" customHeight="1">
      <c r="B69" s="199"/>
      <c r="C69" s="200"/>
      <c r="D69" s="201" t="s">
        <v>5087</v>
      </c>
      <c r="E69" s="202"/>
      <c r="F69" s="202"/>
      <c r="G69" s="202"/>
      <c r="H69" s="202"/>
      <c r="I69" s="203"/>
      <c r="J69" s="204">
        <f>J158</f>
        <v>0</v>
      </c>
      <c r="K69" s="205"/>
    </row>
    <row r="70" s="9" customFormat="1" ht="19.92" customHeight="1">
      <c r="B70" s="199"/>
      <c r="C70" s="200"/>
      <c r="D70" s="201" t="s">
        <v>5088</v>
      </c>
      <c r="E70" s="202"/>
      <c r="F70" s="202"/>
      <c r="G70" s="202"/>
      <c r="H70" s="202"/>
      <c r="I70" s="203"/>
      <c r="J70" s="204">
        <f>J162</f>
        <v>0</v>
      </c>
      <c r="K70" s="205"/>
    </row>
    <row r="71" s="9" customFormat="1" ht="19.92" customHeight="1">
      <c r="B71" s="199"/>
      <c r="C71" s="200"/>
      <c r="D71" s="201" t="s">
        <v>5089</v>
      </c>
      <c r="E71" s="202"/>
      <c r="F71" s="202"/>
      <c r="G71" s="202"/>
      <c r="H71" s="202"/>
      <c r="I71" s="203"/>
      <c r="J71" s="204">
        <f>J164</f>
        <v>0</v>
      </c>
      <c r="K71" s="205"/>
    </row>
    <row r="72" s="9" customFormat="1" ht="19.92" customHeight="1">
      <c r="B72" s="199"/>
      <c r="C72" s="200"/>
      <c r="D72" s="201" t="s">
        <v>5090</v>
      </c>
      <c r="E72" s="202"/>
      <c r="F72" s="202"/>
      <c r="G72" s="202"/>
      <c r="H72" s="202"/>
      <c r="I72" s="203"/>
      <c r="J72" s="204">
        <f>J169</f>
        <v>0</v>
      </c>
      <c r="K72" s="205"/>
    </row>
    <row r="73" s="9" customFormat="1" ht="19.92" customHeight="1">
      <c r="B73" s="199"/>
      <c r="C73" s="200"/>
      <c r="D73" s="201" t="s">
        <v>5091</v>
      </c>
      <c r="E73" s="202"/>
      <c r="F73" s="202"/>
      <c r="G73" s="202"/>
      <c r="H73" s="202"/>
      <c r="I73" s="203"/>
      <c r="J73" s="204">
        <f>J172</f>
        <v>0</v>
      </c>
      <c r="K73" s="205"/>
    </row>
    <row r="74" s="9" customFormat="1" ht="19.92" customHeight="1">
      <c r="B74" s="199"/>
      <c r="C74" s="200"/>
      <c r="D74" s="201" t="s">
        <v>5092</v>
      </c>
      <c r="E74" s="202"/>
      <c r="F74" s="202"/>
      <c r="G74" s="202"/>
      <c r="H74" s="202"/>
      <c r="I74" s="203"/>
      <c r="J74" s="204">
        <f>J174</f>
        <v>0</v>
      </c>
      <c r="K74" s="205"/>
    </row>
    <row r="75" s="9" customFormat="1" ht="19.92" customHeight="1">
      <c r="B75" s="199"/>
      <c r="C75" s="200"/>
      <c r="D75" s="201" t="s">
        <v>5093</v>
      </c>
      <c r="E75" s="202"/>
      <c r="F75" s="202"/>
      <c r="G75" s="202"/>
      <c r="H75" s="202"/>
      <c r="I75" s="203"/>
      <c r="J75" s="204">
        <f>J176</f>
        <v>0</v>
      </c>
      <c r="K75" s="205"/>
    </row>
    <row r="76" s="8" customFormat="1" ht="24.96" customHeight="1">
      <c r="B76" s="192"/>
      <c r="C76" s="193"/>
      <c r="D76" s="194" t="s">
        <v>5094</v>
      </c>
      <c r="E76" s="195"/>
      <c r="F76" s="195"/>
      <c r="G76" s="195"/>
      <c r="H76" s="195"/>
      <c r="I76" s="196"/>
      <c r="J76" s="197">
        <f>J182</f>
        <v>0</v>
      </c>
      <c r="K76" s="198"/>
    </row>
    <row r="77" s="8" customFormat="1" ht="24.96" customHeight="1">
      <c r="B77" s="192"/>
      <c r="C77" s="193"/>
      <c r="D77" s="194" t="s">
        <v>5095</v>
      </c>
      <c r="E77" s="195"/>
      <c r="F77" s="195"/>
      <c r="G77" s="195"/>
      <c r="H77" s="195"/>
      <c r="I77" s="196"/>
      <c r="J77" s="197">
        <f>J191</f>
        <v>0</v>
      </c>
      <c r="K77" s="198"/>
    </row>
    <row r="78" s="9" customFormat="1" ht="19.92" customHeight="1">
      <c r="B78" s="199"/>
      <c r="C78" s="200"/>
      <c r="D78" s="201" t="s">
        <v>5096</v>
      </c>
      <c r="E78" s="202"/>
      <c r="F78" s="202"/>
      <c r="G78" s="202"/>
      <c r="H78" s="202"/>
      <c r="I78" s="203"/>
      <c r="J78" s="204">
        <f>J202</f>
        <v>0</v>
      </c>
      <c r="K78" s="205"/>
    </row>
    <row r="79" s="8" customFormat="1" ht="24.96" customHeight="1">
      <c r="B79" s="192"/>
      <c r="C79" s="193"/>
      <c r="D79" s="194" t="s">
        <v>5097</v>
      </c>
      <c r="E79" s="195"/>
      <c r="F79" s="195"/>
      <c r="G79" s="195"/>
      <c r="H79" s="195"/>
      <c r="I79" s="196"/>
      <c r="J79" s="197">
        <f>J238</f>
        <v>0</v>
      </c>
      <c r="K79" s="198"/>
    </row>
    <row r="80" s="8" customFormat="1" ht="24.96" customHeight="1">
      <c r="B80" s="192"/>
      <c r="C80" s="193"/>
      <c r="D80" s="194" t="s">
        <v>5098</v>
      </c>
      <c r="E80" s="195"/>
      <c r="F80" s="195"/>
      <c r="G80" s="195"/>
      <c r="H80" s="195"/>
      <c r="I80" s="196"/>
      <c r="J80" s="197">
        <f>J255</f>
        <v>0</v>
      </c>
      <c r="K80" s="198"/>
    </row>
    <row r="81" s="8" customFormat="1" ht="24.96" customHeight="1">
      <c r="B81" s="192"/>
      <c r="C81" s="193"/>
      <c r="D81" s="194" t="s">
        <v>5099</v>
      </c>
      <c r="E81" s="195"/>
      <c r="F81" s="195"/>
      <c r="G81" s="195"/>
      <c r="H81" s="195"/>
      <c r="I81" s="196"/>
      <c r="J81" s="197">
        <f>J258</f>
        <v>0</v>
      </c>
      <c r="K81" s="198"/>
    </row>
    <row r="82" s="9" customFormat="1" ht="19.92" customHeight="1">
      <c r="B82" s="199"/>
      <c r="C82" s="200"/>
      <c r="D82" s="201" t="s">
        <v>5100</v>
      </c>
      <c r="E82" s="202"/>
      <c r="F82" s="202"/>
      <c r="G82" s="202"/>
      <c r="H82" s="202"/>
      <c r="I82" s="203"/>
      <c r="J82" s="204">
        <f>J259</f>
        <v>0</v>
      </c>
      <c r="K82" s="205"/>
    </row>
    <row r="83" s="9" customFormat="1" ht="19.92" customHeight="1">
      <c r="B83" s="199"/>
      <c r="C83" s="200"/>
      <c r="D83" s="201" t="s">
        <v>5101</v>
      </c>
      <c r="E83" s="202"/>
      <c r="F83" s="202"/>
      <c r="G83" s="202"/>
      <c r="H83" s="202"/>
      <c r="I83" s="203"/>
      <c r="J83" s="204">
        <f>J263</f>
        <v>0</v>
      </c>
      <c r="K83" s="205"/>
    </row>
    <row r="84" s="9" customFormat="1" ht="19.92" customHeight="1">
      <c r="B84" s="199"/>
      <c r="C84" s="200"/>
      <c r="D84" s="201" t="s">
        <v>5102</v>
      </c>
      <c r="E84" s="202"/>
      <c r="F84" s="202"/>
      <c r="G84" s="202"/>
      <c r="H84" s="202"/>
      <c r="I84" s="203"/>
      <c r="J84" s="204">
        <f>J265</f>
        <v>0</v>
      </c>
      <c r="K84" s="205"/>
    </row>
    <row r="85" s="8" customFormat="1" ht="24.96" customHeight="1">
      <c r="B85" s="192"/>
      <c r="C85" s="193"/>
      <c r="D85" s="194" t="s">
        <v>5103</v>
      </c>
      <c r="E85" s="195"/>
      <c r="F85" s="195"/>
      <c r="G85" s="195"/>
      <c r="H85" s="195"/>
      <c r="I85" s="196"/>
      <c r="J85" s="197">
        <f>J274</f>
        <v>0</v>
      </c>
      <c r="K85" s="198"/>
    </row>
    <row r="86" s="8" customFormat="1" ht="24.96" customHeight="1">
      <c r="B86" s="192"/>
      <c r="C86" s="193"/>
      <c r="D86" s="194" t="s">
        <v>5104</v>
      </c>
      <c r="E86" s="195"/>
      <c r="F86" s="195"/>
      <c r="G86" s="195"/>
      <c r="H86" s="195"/>
      <c r="I86" s="196"/>
      <c r="J86" s="197">
        <f>J287</f>
        <v>0</v>
      </c>
      <c r="K86" s="198"/>
    </row>
    <row r="87" s="8" customFormat="1" ht="24.96" customHeight="1">
      <c r="B87" s="192"/>
      <c r="C87" s="193"/>
      <c r="D87" s="194" t="s">
        <v>5105</v>
      </c>
      <c r="E87" s="195"/>
      <c r="F87" s="195"/>
      <c r="G87" s="195"/>
      <c r="H87" s="195"/>
      <c r="I87" s="196"/>
      <c r="J87" s="197">
        <f>J300</f>
        <v>0</v>
      </c>
      <c r="K87" s="198"/>
    </row>
    <row r="88" s="8" customFormat="1" ht="24.96" customHeight="1">
      <c r="B88" s="192"/>
      <c r="C88" s="193"/>
      <c r="D88" s="194" t="s">
        <v>5106</v>
      </c>
      <c r="E88" s="195"/>
      <c r="F88" s="195"/>
      <c r="G88" s="195"/>
      <c r="H88" s="195"/>
      <c r="I88" s="196"/>
      <c r="J88" s="197">
        <f>J316</f>
        <v>0</v>
      </c>
      <c r="K88" s="198"/>
    </row>
    <row r="89" s="8" customFormat="1" ht="24.96" customHeight="1">
      <c r="B89" s="192"/>
      <c r="C89" s="193"/>
      <c r="D89" s="194" t="s">
        <v>5107</v>
      </c>
      <c r="E89" s="195"/>
      <c r="F89" s="195"/>
      <c r="G89" s="195"/>
      <c r="H89" s="195"/>
      <c r="I89" s="196"/>
      <c r="J89" s="197">
        <f>J336</f>
        <v>0</v>
      </c>
      <c r="K89" s="198"/>
    </row>
    <row r="90" s="8" customFormat="1" ht="24.96" customHeight="1">
      <c r="B90" s="192"/>
      <c r="C90" s="193"/>
      <c r="D90" s="194" t="s">
        <v>5108</v>
      </c>
      <c r="E90" s="195"/>
      <c r="F90" s="195"/>
      <c r="G90" s="195"/>
      <c r="H90" s="195"/>
      <c r="I90" s="196"/>
      <c r="J90" s="197">
        <f>J353</f>
        <v>0</v>
      </c>
      <c r="K90" s="198"/>
    </row>
    <row r="91" s="8" customFormat="1" ht="24.96" customHeight="1">
      <c r="B91" s="192"/>
      <c r="C91" s="193"/>
      <c r="D91" s="194" t="s">
        <v>5109</v>
      </c>
      <c r="E91" s="195"/>
      <c r="F91" s="195"/>
      <c r="G91" s="195"/>
      <c r="H91" s="195"/>
      <c r="I91" s="196"/>
      <c r="J91" s="197">
        <f>J397</f>
        <v>0</v>
      </c>
      <c r="K91" s="198"/>
    </row>
    <row r="92" s="8" customFormat="1" ht="24.96" customHeight="1">
      <c r="B92" s="192"/>
      <c r="C92" s="193"/>
      <c r="D92" s="194" t="s">
        <v>5110</v>
      </c>
      <c r="E92" s="195"/>
      <c r="F92" s="195"/>
      <c r="G92" s="195"/>
      <c r="H92" s="195"/>
      <c r="I92" s="196"/>
      <c r="J92" s="197">
        <f>J423</f>
        <v>0</v>
      </c>
      <c r="K92" s="198"/>
    </row>
    <row r="93" s="9" customFormat="1" ht="19.92" customHeight="1">
      <c r="B93" s="199"/>
      <c r="C93" s="200"/>
      <c r="D93" s="201" t="s">
        <v>5111</v>
      </c>
      <c r="E93" s="202"/>
      <c r="F93" s="202"/>
      <c r="G93" s="202"/>
      <c r="H93" s="202"/>
      <c r="I93" s="203"/>
      <c r="J93" s="204">
        <f>J424</f>
        <v>0</v>
      </c>
      <c r="K93" s="205"/>
    </row>
    <row r="94" s="9" customFormat="1" ht="19.92" customHeight="1">
      <c r="B94" s="199"/>
      <c r="C94" s="200"/>
      <c r="D94" s="201" t="s">
        <v>5112</v>
      </c>
      <c r="E94" s="202"/>
      <c r="F94" s="202"/>
      <c r="G94" s="202"/>
      <c r="H94" s="202"/>
      <c r="I94" s="203"/>
      <c r="J94" s="204">
        <f>J427</f>
        <v>0</v>
      </c>
      <c r="K94" s="205"/>
    </row>
    <row r="95" s="8" customFormat="1" ht="24.96" customHeight="1">
      <c r="B95" s="192"/>
      <c r="C95" s="193"/>
      <c r="D95" s="194" t="s">
        <v>5113</v>
      </c>
      <c r="E95" s="195"/>
      <c r="F95" s="195"/>
      <c r="G95" s="195"/>
      <c r="H95" s="195"/>
      <c r="I95" s="196"/>
      <c r="J95" s="197">
        <f>J430</f>
        <v>0</v>
      </c>
      <c r="K95" s="198"/>
    </row>
    <row r="96" s="8" customFormat="1" ht="24.96" customHeight="1">
      <c r="B96" s="192"/>
      <c r="C96" s="193"/>
      <c r="D96" s="194" t="s">
        <v>5114</v>
      </c>
      <c r="E96" s="195"/>
      <c r="F96" s="195"/>
      <c r="G96" s="195"/>
      <c r="H96" s="195"/>
      <c r="I96" s="196"/>
      <c r="J96" s="197">
        <f>J438</f>
        <v>0</v>
      </c>
      <c r="K96" s="198"/>
    </row>
    <row r="97" s="1" customFormat="1" ht="21.84" customHeight="1">
      <c r="B97" s="48"/>
      <c r="C97" s="49"/>
      <c r="D97" s="49"/>
      <c r="E97" s="49"/>
      <c r="F97" s="49"/>
      <c r="G97" s="49"/>
      <c r="H97" s="49"/>
      <c r="I97" s="159"/>
      <c r="J97" s="49"/>
      <c r="K97" s="53"/>
    </row>
    <row r="98" s="1" customFormat="1" ht="6.96" customHeight="1">
      <c r="B98" s="69"/>
      <c r="C98" s="70"/>
      <c r="D98" s="70"/>
      <c r="E98" s="70"/>
      <c r="F98" s="70"/>
      <c r="G98" s="70"/>
      <c r="H98" s="70"/>
      <c r="I98" s="181"/>
      <c r="J98" s="70"/>
      <c r="K98" s="71"/>
    </row>
    <row r="102" s="1" customFormat="1" ht="6.96" customHeight="1">
      <c r="B102" s="72"/>
      <c r="C102" s="73"/>
      <c r="D102" s="73"/>
      <c r="E102" s="73"/>
      <c r="F102" s="73"/>
      <c r="G102" s="73"/>
      <c r="H102" s="73"/>
      <c r="I102" s="184"/>
      <c r="J102" s="73"/>
      <c r="K102" s="73"/>
      <c r="L102" s="74"/>
    </row>
    <row r="103" s="1" customFormat="1" ht="36.96" customHeight="1">
      <c r="B103" s="48"/>
      <c r="C103" s="75" t="s">
        <v>276</v>
      </c>
      <c r="D103" s="76"/>
      <c r="E103" s="76"/>
      <c r="F103" s="76"/>
      <c r="G103" s="76"/>
      <c r="H103" s="76"/>
      <c r="I103" s="206"/>
      <c r="J103" s="76"/>
      <c r="K103" s="76"/>
      <c r="L103" s="74"/>
    </row>
    <row r="104" s="1" customFormat="1" ht="6.96" customHeight="1">
      <c r="B104" s="48"/>
      <c r="C104" s="76"/>
      <c r="D104" s="76"/>
      <c r="E104" s="76"/>
      <c r="F104" s="76"/>
      <c r="G104" s="76"/>
      <c r="H104" s="76"/>
      <c r="I104" s="206"/>
      <c r="J104" s="76"/>
      <c r="K104" s="76"/>
      <c r="L104" s="74"/>
    </row>
    <row r="105" s="1" customFormat="1" ht="14.4" customHeight="1">
      <c r="B105" s="48"/>
      <c r="C105" s="78" t="s">
        <v>18</v>
      </c>
      <c r="D105" s="76"/>
      <c r="E105" s="76"/>
      <c r="F105" s="76"/>
      <c r="G105" s="76"/>
      <c r="H105" s="76"/>
      <c r="I105" s="206"/>
      <c r="J105" s="76"/>
      <c r="K105" s="76"/>
      <c r="L105" s="74"/>
    </row>
    <row r="106" s="1" customFormat="1" ht="16.5" customHeight="1">
      <c r="B106" s="48"/>
      <c r="C106" s="76"/>
      <c r="D106" s="76"/>
      <c r="E106" s="207" t="str">
        <f>E7</f>
        <v>Přestupní terminál Šumperk</v>
      </c>
      <c r="F106" s="78"/>
      <c r="G106" s="78"/>
      <c r="H106" s="78"/>
      <c r="I106" s="206"/>
      <c r="J106" s="76"/>
      <c r="K106" s="76"/>
      <c r="L106" s="74"/>
    </row>
    <row r="107">
      <c r="B107" s="29"/>
      <c r="C107" s="78" t="s">
        <v>252</v>
      </c>
      <c r="D107" s="208"/>
      <c r="E107" s="208"/>
      <c r="F107" s="208"/>
      <c r="G107" s="208"/>
      <c r="H107" s="208"/>
      <c r="I107" s="151"/>
      <c r="J107" s="208"/>
      <c r="K107" s="208"/>
      <c r="L107" s="209"/>
    </row>
    <row r="108" ht="16.5" customHeight="1">
      <c r="B108" s="29"/>
      <c r="C108" s="208"/>
      <c r="D108" s="208"/>
      <c r="E108" s="207" t="s">
        <v>3217</v>
      </c>
      <c r="F108" s="208"/>
      <c r="G108" s="208"/>
      <c r="H108" s="208"/>
      <c r="I108" s="151"/>
      <c r="J108" s="208"/>
      <c r="K108" s="208"/>
      <c r="L108" s="209"/>
    </row>
    <row r="109">
      <c r="B109" s="29"/>
      <c r="C109" s="78" t="s">
        <v>254</v>
      </c>
      <c r="D109" s="208"/>
      <c r="E109" s="208"/>
      <c r="F109" s="208"/>
      <c r="G109" s="208"/>
      <c r="H109" s="208"/>
      <c r="I109" s="151"/>
      <c r="J109" s="208"/>
      <c r="K109" s="208"/>
      <c r="L109" s="209"/>
    </row>
    <row r="110" s="1" customFormat="1" ht="16.5" customHeight="1">
      <c r="B110" s="48"/>
      <c r="C110" s="76"/>
      <c r="D110" s="76"/>
      <c r="E110" s="315" t="s">
        <v>5081</v>
      </c>
      <c r="F110" s="76"/>
      <c r="G110" s="76"/>
      <c r="H110" s="76"/>
      <c r="I110" s="206"/>
      <c r="J110" s="76"/>
      <c r="K110" s="76"/>
      <c r="L110" s="74"/>
    </row>
    <row r="111" s="1" customFormat="1" ht="14.4" customHeight="1">
      <c r="B111" s="48"/>
      <c r="C111" s="78" t="s">
        <v>1839</v>
      </c>
      <c r="D111" s="76"/>
      <c r="E111" s="76"/>
      <c r="F111" s="76"/>
      <c r="G111" s="76"/>
      <c r="H111" s="76"/>
      <c r="I111" s="206"/>
      <c r="J111" s="76"/>
      <c r="K111" s="76"/>
      <c r="L111" s="74"/>
    </row>
    <row r="112" s="1" customFormat="1" ht="17.25" customHeight="1">
      <c r="B112" s="48"/>
      <c r="C112" s="76"/>
      <c r="D112" s="76"/>
      <c r="E112" s="84" t="str">
        <f>E13</f>
        <v>SO 404 1a - Slaboproudé rozvody</v>
      </c>
      <c r="F112" s="76"/>
      <c r="G112" s="76"/>
      <c r="H112" s="76"/>
      <c r="I112" s="206"/>
      <c r="J112" s="76"/>
      <c r="K112" s="76"/>
      <c r="L112" s="74"/>
    </row>
    <row r="113" s="1" customFormat="1" ht="6.96" customHeight="1">
      <c r="B113" s="48"/>
      <c r="C113" s="76"/>
      <c r="D113" s="76"/>
      <c r="E113" s="76"/>
      <c r="F113" s="76"/>
      <c r="G113" s="76"/>
      <c r="H113" s="76"/>
      <c r="I113" s="206"/>
      <c r="J113" s="76"/>
      <c r="K113" s="76"/>
      <c r="L113" s="74"/>
    </row>
    <row r="114" s="1" customFormat="1" ht="18" customHeight="1">
      <c r="B114" s="48"/>
      <c r="C114" s="78" t="s">
        <v>24</v>
      </c>
      <c r="D114" s="76"/>
      <c r="E114" s="76"/>
      <c r="F114" s="210" t="str">
        <f>F16</f>
        <v>Šumperk</v>
      </c>
      <c r="G114" s="76"/>
      <c r="H114" s="76"/>
      <c r="I114" s="211" t="s">
        <v>26</v>
      </c>
      <c r="J114" s="87" t="str">
        <f>IF(J16="","",J16)</f>
        <v>20. 11. 2018</v>
      </c>
      <c r="K114" s="76"/>
      <c r="L114" s="74"/>
    </row>
    <row r="115" s="1" customFormat="1" ht="6.96" customHeight="1">
      <c r="B115" s="48"/>
      <c r="C115" s="76"/>
      <c r="D115" s="76"/>
      <c r="E115" s="76"/>
      <c r="F115" s="76"/>
      <c r="G115" s="76"/>
      <c r="H115" s="76"/>
      <c r="I115" s="206"/>
      <c r="J115" s="76"/>
      <c r="K115" s="76"/>
      <c r="L115" s="74"/>
    </row>
    <row r="116" s="1" customFormat="1">
      <c r="B116" s="48"/>
      <c r="C116" s="78" t="s">
        <v>32</v>
      </c>
      <c r="D116" s="76"/>
      <c r="E116" s="76"/>
      <c r="F116" s="210" t="str">
        <f>E19</f>
        <v>Město Šumperk</v>
      </c>
      <c r="G116" s="76"/>
      <c r="H116" s="76"/>
      <c r="I116" s="211" t="s">
        <v>40</v>
      </c>
      <c r="J116" s="210" t="str">
        <f>E25</f>
        <v>Cekr CZ s.r.o.</v>
      </c>
      <c r="K116" s="76"/>
      <c r="L116" s="74"/>
    </row>
    <row r="117" s="1" customFormat="1" ht="14.4" customHeight="1">
      <c r="B117" s="48"/>
      <c r="C117" s="78" t="s">
        <v>38</v>
      </c>
      <c r="D117" s="76"/>
      <c r="E117" s="76"/>
      <c r="F117" s="210" t="str">
        <f>IF(E22="","",E22)</f>
        <v/>
      </c>
      <c r="G117" s="76"/>
      <c r="H117" s="76"/>
      <c r="I117" s="206"/>
      <c r="J117" s="76"/>
      <c r="K117" s="76"/>
      <c r="L117" s="74"/>
    </row>
    <row r="118" s="1" customFormat="1" ht="10.32" customHeight="1">
      <c r="B118" s="48"/>
      <c r="C118" s="76"/>
      <c r="D118" s="76"/>
      <c r="E118" s="76"/>
      <c r="F118" s="76"/>
      <c r="G118" s="76"/>
      <c r="H118" s="76"/>
      <c r="I118" s="206"/>
      <c r="J118" s="76"/>
      <c r="K118" s="76"/>
      <c r="L118" s="74"/>
    </row>
    <row r="119" s="10" customFormat="1" ht="29.28" customHeight="1">
      <c r="B119" s="212"/>
      <c r="C119" s="213" t="s">
        <v>277</v>
      </c>
      <c r="D119" s="214" t="s">
        <v>66</v>
      </c>
      <c r="E119" s="214" t="s">
        <v>62</v>
      </c>
      <c r="F119" s="214" t="s">
        <v>278</v>
      </c>
      <c r="G119" s="214" t="s">
        <v>279</v>
      </c>
      <c r="H119" s="214" t="s">
        <v>280</v>
      </c>
      <c r="I119" s="215" t="s">
        <v>281</v>
      </c>
      <c r="J119" s="214" t="s">
        <v>258</v>
      </c>
      <c r="K119" s="216" t="s">
        <v>282</v>
      </c>
      <c r="L119" s="217"/>
      <c r="M119" s="104" t="s">
        <v>283</v>
      </c>
      <c r="N119" s="105" t="s">
        <v>51</v>
      </c>
      <c r="O119" s="105" t="s">
        <v>284</v>
      </c>
      <c r="P119" s="105" t="s">
        <v>285</v>
      </c>
      <c r="Q119" s="105" t="s">
        <v>286</v>
      </c>
      <c r="R119" s="105" t="s">
        <v>287</v>
      </c>
      <c r="S119" s="105" t="s">
        <v>288</v>
      </c>
      <c r="T119" s="106" t="s">
        <v>289</v>
      </c>
    </row>
    <row r="120" s="1" customFormat="1" ht="29.28" customHeight="1">
      <c r="B120" s="48"/>
      <c r="C120" s="110" t="s">
        <v>259</v>
      </c>
      <c r="D120" s="76"/>
      <c r="E120" s="76"/>
      <c r="F120" s="76"/>
      <c r="G120" s="76"/>
      <c r="H120" s="76"/>
      <c r="I120" s="206"/>
      <c r="J120" s="218">
        <f>BK120</f>
        <v>0</v>
      </c>
      <c r="K120" s="76"/>
      <c r="L120" s="74"/>
      <c r="M120" s="107"/>
      <c r="N120" s="108"/>
      <c r="O120" s="108"/>
      <c r="P120" s="219">
        <f>P121+P143+P150+P182+P191+P238+P255+P258+P274+P287+P300+P316+P336+P353+P397+P423+P430+P438</f>
        <v>0</v>
      </c>
      <c r="Q120" s="108"/>
      <c r="R120" s="219">
        <f>R121+R143+R150+R182+R191+R238+R255+R258+R274+R287+R300+R316+R336+R353+R397+R423+R430+R438</f>
        <v>0</v>
      </c>
      <c r="S120" s="108"/>
      <c r="T120" s="220">
        <f>T121+T143+T150+T182+T191+T238+T255+T258+T274+T287+T300+T316+T336+T353+T397+T423+T430+T438</f>
        <v>0</v>
      </c>
      <c r="AT120" s="25" t="s">
        <v>81</v>
      </c>
      <c r="AU120" s="25" t="s">
        <v>260</v>
      </c>
      <c r="BK120" s="221">
        <f>BK121+BK143+BK150+BK182+BK191+BK238+BK255+BK258+BK274+BK287+BK300+BK316+BK336+BK353+BK397+BK423+BK430+BK438</f>
        <v>0</v>
      </c>
    </row>
    <row r="121" s="11" customFormat="1" ht="37.44001" customHeight="1">
      <c r="B121" s="222"/>
      <c r="C121" s="223"/>
      <c r="D121" s="224" t="s">
        <v>81</v>
      </c>
      <c r="E121" s="225" t="s">
        <v>3223</v>
      </c>
      <c r="F121" s="225" t="s">
        <v>5115</v>
      </c>
      <c r="G121" s="223"/>
      <c r="H121" s="223"/>
      <c r="I121" s="226"/>
      <c r="J121" s="227">
        <f>BK121</f>
        <v>0</v>
      </c>
      <c r="K121" s="223"/>
      <c r="L121" s="228"/>
      <c r="M121" s="229"/>
      <c r="N121" s="230"/>
      <c r="O121" s="230"/>
      <c r="P121" s="231">
        <f>SUM(P122:P142)</f>
        <v>0</v>
      </c>
      <c r="Q121" s="230"/>
      <c r="R121" s="231">
        <f>SUM(R122:R142)</f>
        <v>0</v>
      </c>
      <c r="S121" s="230"/>
      <c r="T121" s="232">
        <f>SUM(T122:T142)</f>
        <v>0</v>
      </c>
      <c r="AR121" s="233" t="s">
        <v>89</v>
      </c>
      <c r="AT121" s="234" t="s">
        <v>81</v>
      </c>
      <c r="AU121" s="234" t="s">
        <v>82</v>
      </c>
      <c r="AY121" s="233" t="s">
        <v>291</v>
      </c>
      <c r="BK121" s="235">
        <f>SUM(BK122:BK142)</f>
        <v>0</v>
      </c>
    </row>
    <row r="122" s="1" customFormat="1" ht="16.5" customHeight="1">
      <c r="B122" s="48"/>
      <c r="C122" s="238" t="s">
        <v>89</v>
      </c>
      <c r="D122" s="238" t="s">
        <v>294</v>
      </c>
      <c r="E122" s="239" t="s">
        <v>5116</v>
      </c>
      <c r="F122" s="240" t="s">
        <v>5117</v>
      </c>
      <c r="G122" s="241" t="s">
        <v>1471</v>
      </c>
      <c r="H122" s="242">
        <v>1</v>
      </c>
      <c r="I122" s="243"/>
      <c r="J122" s="244">
        <f>ROUND(I122*H122,2)</f>
        <v>0</v>
      </c>
      <c r="K122" s="240" t="s">
        <v>386</v>
      </c>
      <c r="L122" s="74"/>
      <c r="M122" s="245" t="s">
        <v>80</v>
      </c>
      <c r="N122" s="246" t="s">
        <v>52</v>
      </c>
      <c r="O122" s="49"/>
      <c r="P122" s="247">
        <f>O122*H122</f>
        <v>0</v>
      </c>
      <c r="Q122" s="247">
        <v>0</v>
      </c>
      <c r="R122" s="247">
        <f>Q122*H122</f>
        <v>0</v>
      </c>
      <c r="S122" s="247">
        <v>0</v>
      </c>
      <c r="T122" s="248">
        <f>S122*H122</f>
        <v>0</v>
      </c>
      <c r="AR122" s="25" t="s">
        <v>299</v>
      </c>
      <c r="AT122" s="25" t="s">
        <v>294</v>
      </c>
      <c r="AU122" s="25" t="s">
        <v>89</v>
      </c>
      <c r="AY122" s="25" t="s">
        <v>291</v>
      </c>
      <c r="BE122" s="249">
        <f>IF(N122="základní",J122,0)</f>
        <v>0</v>
      </c>
      <c r="BF122" s="249">
        <f>IF(N122="snížená",J122,0)</f>
        <v>0</v>
      </c>
      <c r="BG122" s="249">
        <f>IF(N122="zákl. přenesená",J122,0)</f>
        <v>0</v>
      </c>
      <c r="BH122" s="249">
        <f>IF(N122="sníž. přenesená",J122,0)</f>
        <v>0</v>
      </c>
      <c r="BI122" s="249">
        <f>IF(N122="nulová",J122,0)</f>
        <v>0</v>
      </c>
      <c r="BJ122" s="25" t="s">
        <v>89</v>
      </c>
      <c r="BK122" s="249">
        <f>ROUND(I122*H122,2)</f>
        <v>0</v>
      </c>
      <c r="BL122" s="25" t="s">
        <v>299</v>
      </c>
      <c r="BM122" s="25" t="s">
        <v>5118</v>
      </c>
    </row>
    <row r="123" s="1" customFormat="1">
      <c r="B123" s="48"/>
      <c r="C123" s="76"/>
      <c r="D123" s="252" t="s">
        <v>1163</v>
      </c>
      <c r="E123" s="76"/>
      <c r="F123" s="310" t="s">
        <v>5119</v>
      </c>
      <c r="G123" s="76"/>
      <c r="H123" s="76"/>
      <c r="I123" s="206"/>
      <c r="J123" s="76"/>
      <c r="K123" s="76"/>
      <c r="L123" s="74"/>
      <c r="M123" s="311"/>
      <c r="N123" s="49"/>
      <c r="O123" s="49"/>
      <c r="P123" s="49"/>
      <c r="Q123" s="49"/>
      <c r="R123" s="49"/>
      <c r="S123" s="49"/>
      <c r="T123" s="97"/>
      <c r="AT123" s="25" t="s">
        <v>1163</v>
      </c>
      <c r="AU123" s="25" t="s">
        <v>89</v>
      </c>
    </row>
    <row r="124" s="1" customFormat="1" ht="16.5" customHeight="1">
      <c r="B124" s="48"/>
      <c r="C124" s="238" t="s">
        <v>91</v>
      </c>
      <c r="D124" s="238" t="s">
        <v>294</v>
      </c>
      <c r="E124" s="239" t="s">
        <v>5120</v>
      </c>
      <c r="F124" s="240" t="s">
        <v>5121</v>
      </c>
      <c r="G124" s="241" t="s">
        <v>1471</v>
      </c>
      <c r="H124" s="242">
        <v>1</v>
      </c>
      <c r="I124" s="243"/>
      <c r="J124" s="244">
        <f>ROUND(I124*H124,2)</f>
        <v>0</v>
      </c>
      <c r="K124" s="240" t="s">
        <v>386</v>
      </c>
      <c r="L124" s="74"/>
      <c r="M124" s="245" t="s">
        <v>80</v>
      </c>
      <c r="N124" s="246" t="s">
        <v>52</v>
      </c>
      <c r="O124" s="49"/>
      <c r="P124" s="247">
        <f>O124*H124</f>
        <v>0</v>
      </c>
      <c r="Q124" s="247">
        <v>0</v>
      </c>
      <c r="R124" s="247">
        <f>Q124*H124</f>
        <v>0</v>
      </c>
      <c r="S124" s="247">
        <v>0</v>
      </c>
      <c r="T124" s="248">
        <f>S124*H124</f>
        <v>0</v>
      </c>
      <c r="AR124" s="25" t="s">
        <v>299</v>
      </c>
      <c r="AT124" s="25" t="s">
        <v>294</v>
      </c>
      <c r="AU124" s="25" t="s">
        <v>89</v>
      </c>
      <c r="AY124" s="25" t="s">
        <v>291</v>
      </c>
      <c r="BE124" s="249">
        <f>IF(N124="základní",J124,0)</f>
        <v>0</v>
      </c>
      <c r="BF124" s="249">
        <f>IF(N124="snížená",J124,0)</f>
        <v>0</v>
      </c>
      <c r="BG124" s="249">
        <f>IF(N124="zákl. přenesená",J124,0)</f>
        <v>0</v>
      </c>
      <c r="BH124" s="249">
        <f>IF(N124="sníž. přenesená",J124,0)</f>
        <v>0</v>
      </c>
      <c r="BI124" s="249">
        <f>IF(N124="nulová",J124,0)</f>
        <v>0</v>
      </c>
      <c r="BJ124" s="25" t="s">
        <v>89</v>
      </c>
      <c r="BK124" s="249">
        <f>ROUND(I124*H124,2)</f>
        <v>0</v>
      </c>
      <c r="BL124" s="25" t="s">
        <v>299</v>
      </c>
      <c r="BM124" s="25" t="s">
        <v>5122</v>
      </c>
    </row>
    <row r="125" s="1" customFormat="1">
      <c r="B125" s="48"/>
      <c r="C125" s="76"/>
      <c r="D125" s="252" t="s">
        <v>1163</v>
      </c>
      <c r="E125" s="76"/>
      <c r="F125" s="310" t="s">
        <v>5123</v>
      </c>
      <c r="G125" s="76"/>
      <c r="H125" s="76"/>
      <c r="I125" s="206"/>
      <c r="J125" s="76"/>
      <c r="K125" s="76"/>
      <c r="L125" s="74"/>
      <c r="M125" s="311"/>
      <c r="N125" s="49"/>
      <c r="O125" s="49"/>
      <c r="P125" s="49"/>
      <c r="Q125" s="49"/>
      <c r="R125" s="49"/>
      <c r="S125" s="49"/>
      <c r="T125" s="97"/>
      <c r="AT125" s="25" t="s">
        <v>1163</v>
      </c>
      <c r="AU125" s="25" t="s">
        <v>89</v>
      </c>
    </row>
    <row r="126" s="1" customFormat="1" ht="16.5" customHeight="1">
      <c r="B126" s="48"/>
      <c r="C126" s="238" t="s">
        <v>132</v>
      </c>
      <c r="D126" s="238" t="s">
        <v>294</v>
      </c>
      <c r="E126" s="239" t="s">
        <v>5124</v>
      </c>
      <c r="F126" s="240" t="s">
        <v>5125</v>
      </c>
      <c r="G126" s="241" t="s">
        <v>1471</v>
      </c>
      <c r="H126" s="242">
        <v>1</v>
      </c>
      <c r="I126" s="243"/>
      <c r="J126" s="244">
        <f>ROUND(I126*H126,2)</f>
        <v>0</v>
      </c>
      <c r="K126" s="240" t="s">
        <v>386</v>
      </c>
      <c r="L126" s="74"/>
      <c r="M126" s="245" t="s">
        <v>80</v>
      </c>
      <c r="N126" s="246" t="s">
        <v>52</v>
      </c>
      <c r="O126" s="49"/>
      <c r="P126" s="247">
        <f>O126*H126</f>
        <v>0</v>
      </c>
      <c r="Q126" s="247">
        <v>0</v>
      </c>
      <c r="R126" s="247">
        <f>Q126*H126</f>
        <v>0</v>
      </c>
      <c r="S126" s="247">
        <v>0</v>
      </c>
      <c r="T126" s="248">
        <f>S126*H126</f>
        <v>0</v>
      </c>
      <c r="AR126" s="25" t="s">
        <v>299</v>
      </c>
      <c r="AT126" s="25" t="s">
        <v>294</v>
      </c>
      <c r="AU126" s="25" t="s">
        <v>89</v>
      </c>
      <c r="AY126" s="25" t="s">
        <v>291</v>
      </c>
      <c r="BE126" s="249">
        <f>IF(N126="základní",J126,0)</f>
        <v>0</v>
      </c>
      <c r="BF126" s="249">
        <f>IF(N126="snížená",J126,0)</f>
        <v>0</v>
      </c>
      <c r="BG126" s="249">
        <f>IF(N126="zákl. přenesená",J126,0)</f>
        <v>0</v>
      </c>
      <c r="BH126" s="249">
        <f>IF(N126="sníž. přenesená",J126,0)</f>
        <v>0</v>
      </c>
      <c r="BI126" s="249">
        <f>IF(N126="nulová",J126,0)</f>
        <v>0</v>
      </c>
      <c r="BJ126" s="25" t="s">
        <v>89</v>
      </c>
      <c r="BK126" s="249">
        <f>ROUND(I126*H126,2)</f>
        <v>0</v>
      </c>
      <c r="BL126" s="25" t="s">
        <v>299</v>
      </c>
      <c r="BM126" s="25" t="s">
        <v>5126</v>
      </c>
    </row>
    <row r="127" s="1" customFormat="1">
      <c r="B127" s="48"/>
      <c r="C127" s="76"/>
      <c r="D127" s="252" t="s">
        <v>1163</v>
      </c>
      <c r="E127" s="76"/>
      <c r="F127" s="310" t="s">
        <v>5127</v>
      </c>
      <c r="G127" s="76"/>
      <c r="H127" s="76"/>
      <c r="I127" s="206"/>
      <c r="J127" s="76"/>
      <c r="K127" s="76"/>
      <c r="L127" s="74"/>
      <c r="M127" s="311"/>
      <c r="N127" s="49"/>
      <c r="O127" s="49"/>
      <c r="P127" s="49"/>
      <c r="Q127" s="49"/>
      <c r="R127" s="49"/>
      <c r="S127" s="49"/>
      <c r="T127" s="97"/>
      <c r="AT127" s="25" t="s">
        <v>1163</v>
      </c>
      <c r="AU127" s="25" t="s">
        <v>89</v>
      </c>
    </row>
    <row r="128" s="1" customFormat="1" ht="16.5" customHeight="1">
      <c r="B128" s="48"/>
      <c r="C128" s="238" t="s">
        <v>299</v>
      </c>
      <c r="D128" s="238" t="s">
        <v>294</v>
      </c>
      <c r="E128" s="239" t="s">
        <v>5128</v>
      </c>
      <c r="F128" s="240" t="s">
        <v>5129</v>
      </c>
      <c r="G128" s="241" t="s">
        <v>1471</v>
      </c>
      <c r="H128" s="242">
        <v>1</v>
      </c>
      <c r="I128" s="243"/>
      <c r="J128" s="244">
        <f>ROUND(I128*H128,2)</f>
        <v>0</v>
      </c>
      <c r="K128" s="240" t="s">
        <v>386</v>
      </c>
      <c r="L128" s="74"/>
      <c r="M128" s="245" t="s">
        <v>80</v>
      </c>
      <c r="N128" s="246" t="s">
        <v>52</v>
      </c>
      <c r="O128" s="49"/>
      <c r="P128" s="247">
        <f>O128*H128</f>
        <v>0</v>
      </c>
      <c r="Q128" s="247">
        <v>0</v>
      </c>
      <c r="R128" s="247">
        <f>Q128*H128</f>
        <v>0</v>
      </c>
      <c r="S128" s="247">
        <v>0</v>
      </c>
      <c r="T128" s="248">
        <f>S128*H128</f>
        <v>0</v>
      </c>
      <c r="AR128" s="25" t="s">
        <v>299</v>
      </c>
      <c r="AT128" s="25" t="s">
        <v>294</v>
      </c>
      <c r="AU128" s="25" t="s">
        <v>89</v>
      </c>
      <c r="AY128" s="25" t="s">
        <v>291</v>
      </c>
      <c r="BE128" s="249">
        <f>IF(N128="základní",J128,0)</f>
        <v>0</v>
      </c>
      <c r="BF128" s="249">
        <f>IF(N128="snížená",J128,0)</f>
        <v>0</v>
      </c>
      <c r="BG128" s="249">
        <f>IF(N128="zákl. přenesená",J128,0)</f>
        <v>0</v>
      </c>
      <c r="BH128" s="249">
        <f>IF(N128="sníž. přenesená",J128,0)</f>
        <v>0</v>
      </c>
      <c r="BI128" s="249">
        <f>IF(N128="nulová",J128,0)</f>
        <v>0</v>
      </c>
      <c r="BJ128" s="25" t="s">
        <v>89</v>
      </c>
      <c r="BK128" s="249">
        <f>ROUND(I128*H128,2)</f>
        <v>0</v>
      </c>
      <c r="BL128" s="25" t="s">
        <v>299</v>
      </c>
      <c r="BM128" s="25" t="s">
        <v>5130</v>
      </c>
    </row>
    <row r="129" s="1" customFormat="1">
      <c r="B129" s="48"/>
      <c r="C129" s="76"/>
      <c r="D129" s="252" t="s">
        <v>1163</v>
      </c>
      <c r="E129" s="76"/>
      <c r="F129" s="310" t="s">
        <v>5131</v>
      </c>
      <c r="G129" s="76"/>
      <c r="H129" s="76"/>
      <c r="I129" s="206"/>
      <c r="J129" s="76"/>
      <c r="K129" s="76"/>
      <c r="L129" s="74"/>
      <c r="M129" s="311"/>
      <c r="N129" s="49"/>
      <c r="O129" s="49"/>
      <c r="P129" s="49"/>
      <c r="Q129" s="49"/>
      <c r="R129" s="49"/>
      <c r="S129" s="49"/>
      <c r="T129" s="97"/>
      <c r="AT129" s="25" t="s">
        <v>1163</v>
      </c>
      <c r="AU129" s="25" t="s">
        <v>89</v>
      </c>
    </row>
    <row r="130" s="1" customFormat="1" ht="16.5" customHeight="1">
      <c r="B130" s="48"/>
      <c r="C130" s="238" t="s">
        <v>328</v>
      </c>
      <c r="D130" s="238" t="s">
        <v>294</v>
      </c>
      <c r="E130" s="239" t="s">
        <v>5132</v>
      </c>
      <c r="F130" s="240" t="s">
        <v>5133</v>
      </c>
      <c r="G130" s="241" t="s">
        <v>1471</v>
      </c>
      <c r="H130" s="242">
        <v>1</v>
      </c>
      <c r="I130" s="243"/>
      <c r="J130" s="244">
        <f>ROUND(I130*H130,2)</f>
        <v>0</v>
      </c>
      <c r="K130" s="240" t="s">
        <v>386</v>
      </c>
      <c r="L130" s="74"/>
      <c r="M130" s="245" t="s">
        <v>80</v>
      </c>
      <c r="N130" s="246" t="s">
        <v>52</v>
      </c>
      <c r="O130" s="49"/>
      <c r="P130" s="247">
        <f>O130*H130</f>
        <v>0</v>
      </c>
      <c r="Q130" s="247">
        <v>0</v>
      </c>
      <c r="R130" s="247">
        <f>Q130*H130</f>
        <v>0</v>
      </c>
      <c r="S130" s="247">
        <v>0</v>
      </c>
      <c r="T130" s="248">
        <f>S130*H130</f>
        <v>0</v>
      </c>
      <c r="AR130" s="25" t="s">
        <v>299</v>
      </c>
      <c r="AT130" s="25" t="s">
        <v>294</v>
      </c>
      <c r="AU130" s="25" t="s">
        <v>89</v>
      </c>
      <c r="AY130" s="25" t="s">
        <v>291</v>
      </c>
      <c r="BE130" s="249">
        <f>IF(N130="základní",J130,0)</f>
        <v>0</v>
      </c>
      <c r="BF130" s="249">
        <f>IF(N130="snížená",J130,0)</f>
        <v>0</v>
      </c>
      <c r="BG130" s="249">
        <f>IF(N130="zákl. přenesená",J130,0)</f>
        <v>0</v>
      </c>
      <c r="BH130" s="249">
        <f>IF(N130="sníž. přenesená",J130,0)</f>
        <v>0</v>
      </c>
      <c r="BI130" s="249">
        <f>IF(N130="nulová",J130,0)</f>
        <v>0</v>
      </c>
      <c r="BJ130" s="25" t="s">
        <v>89</v>
      </c>
      <c r="BK130" s="249">
        <f>ROUND(I130*H130,2)</f>
        <v>0</v>
      </c>
      <c r="BL130" s="25" t="s">
        <v>299</v>
      </c>
      <c r="BM130" s="25" t="s">
        <v>5134</v>
      </c>
    </row>
    <row r="131" s="1" customFormat="1">
      <c r="B131" s="48"/>
      <c r="C131" s="76"/>
      <c r="D131" s="252" t="s">
        <v>1163</v>
      </c>
      <c r="E131" s="76"/>
      <c r="F131" s="310" t="s">
        <v>5135</v>
      </c>
      <c r="G131" s="76"/>
      <c r="H131" s="76"/>
      <c r="I131" s="206"/>
      <c r="J131" s="76"/>
      <c r="K131" s="76"/>
      <c r="L131" s="74"/>
      <c r="M131" s="311"/>
      <c r="N131" s="49"/>
      <c r="O131" s="49"/>
      <c r="P131" s="49"/>
      <c r="Q131" s="49"/>
      <c r="R131" s="49"/>
      <c r="S131" s="49"/>
      <c r="T131" s="97"/>
      <c r="AT131" s="25" t="s">
        <v>1163</v>
      </c>
      <c r="AU131" s="25" t="s">
        <v>89</v>
      </c>
    </row>
    <row r="132" s="1" customFormat="1" ht="25.5" customHeight="1">
      <c r="B132" s="48"/>
      <c r="C132" s="238" t="s">
        <v>336</v>
      </c>
      <c r="D132" s="238" t="s">
        <v>294</v>
      </c>
      <c r="E132" s="239" t="s">
        <v>5136</v>
      </c>
      <c r="F132" s="240" t="s">
        <v>5137</v>
      </c>
      <c r="G132" s="241" t="s">
        <v>1471</v>
      </c>
      <c r="H132" s="242">
        <v>1</v>
      </c>
      <c r="I132" s="243"/>
      <c r="J132" s="244">
        <f>ROUND(I132*H132,2)</f>
        <v>0</v>
      </c>
      <c r="K132" s="240" t="s">
        <v>386</v>
      </c>
      <c r="L132" s="74"/>
      <c r="M132" s="245" t="s">
        <v>80</v>
      </c>
      <c r="N132" s="246" t="s">
        <v>52</v>
      </c>
      <c r="O132" s="49"/>
      <c r="P132" s="247">
        <f>O132*H132</f>
        <v>0</v>
      </c>
      <c r="Q132" s="247">
        <v>0</v>
      </c>
      <c r="R132" s="247">
        <f>Q132*H132</f>
        <v>0</v>
      </c>
      <c r="S132" s="247">
        <v>0</v>
      </c>
      <c r="T132" s="248">
        <f>S132*H132</f>
        <v>0</v>
      </c>
      <c r="AR132" s="25" t="s">
        <v>299</v>
      </c>
      <c r="AT132" s="25" t="s">
        <v>294</v>
      </c>
      <c r="AU132" s="25" t="s">
        <v>89</v>
      </c>
      <c r="AY132" s="25" t="s">
        <v>291</v>
      </c>
      <c r="BE132" s="249">
        <f>IF(N132="základní",J132,0)</f>
        <v>0</v>
      </c>
      <c r="BF132" s="249">
        <f>IF(N132="snížená",J132,0)</f>
        <v>0</v>
      </c>
      <c r="BG132" s="249">
        <f>IF(N132="zákl. přenesená",J132,0)</f>
        <v>0</v>
      </c>
      <c r="BH132" s="249">
        <f>IF(N132="sníž. přenesená",J132,0)</f>
        <v>0</v>
      </c>
      <c r="BI132" s="249">
        <f>IF(N132="nulová",J132,0)</f>
        <v>0</v>
      </c>
      <c r="BJ132" s="25" t="s">
        <v>89</v>
      </c>
      <c r="BK132" s="249">
        <f>ROUND(I132*H132,2)</f>
        <v>0</v>
      </c>
      <c r="BL132" s="25" t="s">
        <v>299</v>
      </c>
      <c r="BM132" s="25" t="s">
        <v>5138</v>
      </c>
    </row>
    <row r="133" s="1" customFormat="1" ht="16.5" customHeight="1">
      <c r="B133" s="48"/>
      <c r="C133" s="238" t="s">
        <v>343</v>
      </c>
      <c r="D133" s="238" t="s">
        <v>294</v>
      </c>
      <c r="E133" s="239" t="s">
        <v>5139</v>
      </c>
      <c r="F133" s="240" t="s">
        <v>5140</v>
      </c>
      <c r="G133" s="241" t="s">
        <v>1471</v>
      </c>
      <c r="H133" s="242">
        <v>1</v>
      </c>
      <c r="I133" s="243"/>
      <c r="J133" s="244">
        <f>ROUND(I133*H133,2)</f>
        <v>0</v>
      </c>
      <c r="K133" s="240" t="s">
        <v>386</v>
      </c>
      <c r="L133" s="74"/>
      <c r="M133" s="245" t="s">
        <v>80</v>
      </c>
      <c r="N133" s="246" t="s">
        <v>52</v>
      </c>
      <c r="O133" s="49"/>
      <c r="P133" s="247">
        <f>O133*H133</f>
        <v>0</v>
      </c>
      <c r="Q133" s="247">
        <v>0</v>
      </c>
      <c r="R133" s="247">
        <f>Q133*H133</f>
        <v>0</v>
      </c>
      <c r="S133" s="247">
        <v>0</v>
      </c>
      <c r="T133" s="248">
        <f>S133*H133</f>
        <v>0</v>
      </c>
      <c r="AR133" s="25" t="s">
        <v>299</v>
      </c>
      <c r="AT133" s="25" t="s">
        <v>294</v>
      </c>
      <c r="AU133" s="25" t="s">
        <v>89</v>
      </c>
      <c r="AY133" s="25" t="s">
        <v>291</v>
      </c>
      <c r="BE133" s="249">
        <f>IF(N133="základní",J133,0)</f>
        <v>0</v>
      </c>
      <c r="BF133" s="249">
        <f>IF(N133="snížená",J133,0)</f>
        <v>0</v>
      </c>
      <c r="BG133" s="249">
        <f>IF(N133="zákl. přenesená",J133,0)</f>
        <v>0</v>
      </c>
      <c r="BH133" s="249">
        <f>IF(N133="sníž. přenesená",J133,0)</f>
        <v>0</v>
      </c>
      <c r="BI133" s="249">
        <f>IF(N133="nulová",J133,0)</f>
        <v>0</v>
      </c>
      <c r="BJ133" s="25" t="s">
        <v>89</v>
      </c>
      <c r="BK133" s="249">
        <f>ROUND(I133*H133,2)</f>
        <v>0</v>
      </c>
      <c r="BL133" s="25" t="s">
        <v>299</v>
      </c>
      <c r="BM133" s="25" t="s">
        <v>5141</v>
      </c>
    </row>
    <row r="134" s="1" customFormat="1" ht="16.5" customHeight="1">
      <c r="B134" s="48"/>
      <c r="C134" s="238" t="s">
        <v>340</v>
      </c>
      <c r="D134" s="238" t="s">
        <v>294</v>
      </c>
      <c r="E134" s="239" t="s">
        <v>5142</v>
      </c>
      <c r="F134" s="240" t="s">
        <v>5143</v>
      </c>
      <c r="G134" s="241" t="s">
        <v>1471</v>
      </c>
      <c r="H134" s="242">
        <v>2</v>
      </c>
      <c r="I134" s="243"/>
      <c r="J134" s="244">
        <f>ROUND(I134*H134,2)</f>
        <v>0</v>
      </c>
      <c r="K134" s="240" t="s">
        <v>386</v>
      </c>
      <c r="L134" s="74"/>
      <c r="M134" s="245" t="s">
        <v>80</v>
      </c>
      <c r="N134" s="246" t="s">
        <v>52</v>
      </c>
      <c r="O134" s="49"/>
      <c r="P134" s="247">
        <f>O134*H134</f>
        <v>0</v>
      </c>
      <c r="Q134" s="247">
        <v>0</v>
      </c>
      <c r="R134" s="247">
        <f>Q134*H134</f>
        <v>0</v>
      </c>
      <c r="S134" s="247">
        <v>0</v>
      </c>
      <c r="T134" s="248">
        <f>S134*H134</f>
        <v>0</v>
      </c>
      <c r="AR134" s="25" t="s">
        <v>299</v>
      </c>
      <c r="AT134" s="25" t="s">
        <v>294</v>
      </c>
      <c r="AU134" s="25" t="s">
        <v>89</v>
      </c>
      <c r="AY134" s="25" t="s">
        <v>291</v>
      </c>
      <c r="BE134" s="249">
        <f>IF(N134="základní",J134,0)</f>
        <v>0</v>
      </c>
      <c r="BF134" s="249">
        <f>IF(N134="snížená",J134,0)</f>
        <v>0</v>
      </c>
      <c r="BG134" s="249">
        <f>IF(N134="zákl. přenesená",J134,0)</f>
        <v>0</v>
      </c>
      <c r="BH134" s="249">
        <f>IF(N134="sníž. přenesená",J134,0)</f>
        <v>0</v>
      </c>
      <c r="BI134" s="249">
        <f>IF(N134="nulová",J134,0)</f>
        <v>0</v>
      </c>
      <c r="BJ134" s="25" t="s">
        <v>89</v>
      </c>
      <c r="BK134" s="249">
        <f>ROUND(I134*H134,2)</f>
        <v>0</v>
      </c>
      <c r="BL134" s="25" t="s">
        <v>299</v>
      </c>
      <c r="BM134" s="25" t="s">
        <v>5144</v>
      </c>
    </row>
    <row r="135" s="1" customFormat="1">
      <c r="B135" s="48"/>
      <c r="C135" s="76"/>
      <c r="D135" s="252" t="s">
        <v>1163</v>
      </c>
      <c r="E135" s="76"/>
      <c r="F135" s="310" t="s">
        <v>5145</v>
      </c>
      <c r="G135" s="76"/>
      <c r="H135" s="76"/>
      <c r="I135" s="206"/>
      <c r="J135" s="76"/>
      <c r="K135" s="76"/>
      <c r="L135" s="74"/>
      <c r="M135" s="311"/>
      <c r="N135" s="49"/>
      <c r="O135" s="49"/>
      <c r="P135" s="49"/>
      <c r="Q135" s="49"/>
      <c r="R135" s="49"/>
      <c r="S135" s="49"/>
      <c r="T135" s="97"/>
      <c r="AT135" s="25" t="s">
        <v>1163</v>
      </c>
      <c r="AU135" s="25" t="s">
        <v>89</v>
      </c>
    </row>
    <row r="136" s="1" customFormat="1" ht="25.5" customHeight="1">
      <c r="B136" s="48"/>
      <c r="C136" s="238" t="s">
        <v>355</v>
      </c>
      <c r="D136" s="238" t="s">
        <v>294</v>
      </c>
      <c r="E136" s="239" t="s">
        <v>5146</v>
      </c>
      <c r="F136" s="240" t="s">
        <v>5147</v>
      </c>
      <c r="G136" s="241" t="s">
        <v>1471</v>
      </c>
      <c r="H136" s="242">
        <v>4</v>
      </c>
      <c r="I136" s="243"/>
      <c r="J136" s="244">
        <f>ROUND(I136*H136,2)</f>
        <v>0</v>
      </c>
      <c r="K136" s="240" t="s">
        <v>386</v>
      </c>
      <c r="L136" s="74"/>
      <c r="M136" s="245" t="s">
        <v>80</v>
      </c>
      <c r="N136" s="246" t="s">
        <v>52</v>
      </c>
      <c r="O136" s="49"/>
      <c r="P136" s="247">
        <f>O136*H136</f>
        <v>0</v>
      </c>
      <c r="Q136" s="247">
        <v>0</v>
      </c>
      <c r="R136" s="247">
        <f>Q136*H136</f>
        <v>0</v>
      </c>
      <c r="S136" s="247">
        <v>0</v>
      </c>
      <c r="T136" s="248">
        <f>S136*H136</f>
        <v>0</v>
      </c>
      <c r="AR136" s="25" t="s">
        <v>299</v>
      </c>
      <c r="AT136" s="25" t="s">
        <v>294</v>
      </c>
      <c r="AU136" s="25" t="s">
        <v>89</v>
      </c>
      <c r="AY136" s="25" t="s">
        <v>291</v>
      </c>
      <c r="BE136" s="249">
        <f>IF(N136="základní",J136,0)</f>
        <v>0</v>
      </c>
      <c r="BF136" s="249">
        <f>IF(N136="snížená",J136,0)</f>
        <v>0</v>
      </c>
      <c r="BG136" s="249">
        <f>IF(N136="zákl. přenesená",J136,0)</f>
        <v>0</v>
      </c>
      <c r="BH136" s="249">
        <f>IF(N136="sníž. přenesená",J136,0)</f>
        <v>0</v>
      </c>
      <c r="BI136" s="249">
        <f>IF(N136="nulová",J136,0)</f>
        <v>0</v>
      </c>
      <c r="BJ136" s="25" t="s">
        <v>89</v>
      </c>
      <c r="BK136" s="249">
        <f>ROUND(I136*H136,2)</f>
        <v>0</v>
      </c>
      <c r="BL136" s="25" t="s">
        <v>299</v>
      </c>
      <c r="BM136" s="25" t="s">
        <v>5148</v>
      </c>
    </row>
    <row r="137" s="1" customFormat="1">
      <c r="B137" s="48"/>
      <c r="C137" s="76"/>
      <c r="D137" s="252" t="s">
        <v>1163</v>
      </c>
      <c r="E137" s="76"/>
      <c r="F137" s="310" t="s">
        <v>5149</v>
      </c>
      <c r="G137" s="76"/>
      <c r="H137" s="76"/>
      <c r="I137" s="206"/>
      <c r="J137" s="76"/>
      <c r="K137" s="76"/>
      <c r="L137" s="74"/>
      <c r="M137" s="311"/>
      <c r="N137" s="49"/>
      <c r="O137" s="49"/>
      <c r="P137" s="49"/>
      <c r="Q137" s="49"/>
      <c r="R137" s="49"/>
      <c r="S137" s="49"/>
      <c r="T137" s="97"/>
      <c r="AT137" s="25" t="s">
        <v>1163</v>
      </c>
      <c r="AU137" s="25" t="s">
        <v>89</v>
      </c>
    </row>
    <row r="138" s="1" customFormat="1" ht="16.5" customHeight="1">
      <c r="B138" s="48"/>
      <c r="C138" s="238" t="s">
        <v>361</v>
      </c>
      <c r="D138" s="238" t="s">
        <v>294</v>
      </c>
      <c r="E138" s="239" t="s">
        <v>5150</v>
      </c>
      <c r="F138" s="240" t="s">
        <v>5151</v>
      </c>
      <c r="G138" s="241" t="s">
        <v>1471</v>
      </c>
      <c r="H138" s="242">
        <v>8</v>
      </c>
      <c r="I138" s="243"/>
      <c r="J138" s="244">
        <f>ROUND(I138*H138,2)</f>
        <v>0</v>
      </c>
      <c r="K138" s="240" t="s">
        <v>386</v>
      </c>
      <c r="L138" s="74"/>
      <c r="M138" s="245" t="s">
        <v>80</v>
      </c>
      <c r="N138" s="246" t="s">
        <v>52</v>
      </c>
      <c r="O138" s="49"/>
      <c r="P138" s="247">
        <f>O138*H138</f>
        <v>0</v>
      </c>
      <c r="Q138" s="247">
        <v>0</v>
      </c>
      <c r="R138" s="247">
        <f>Q138*H138</f>
        <v>0</v>
      </c>
      <c r="S138" s="247">
        <v>0</v>
      </c>
      <c r="T138" s="248">
        <f>S138*H138</f>
        <v>0</v>
      </c>
      <c r="AR138" s="25" t="s">
        <v>299</v>
      </c>
      <c r="AT138" s="25" t="s">
        <v>294</v>
      </c>
      <c r="AU138" s="25" t="s">
        <v>89</v>
      </c>
      <c r="AY138" s="25" t="s">
        <v>291</v>
      </c>
      <c r="BE138" s="249">
        <f>IF(N138="základní",J138,0)</f>
        <v>0</v>
      </c>
      <c r="BF138" s="249">
        <f>IF(N138="snížená",J138,0)</f>
        <v>0</v>
      </c>
      <c r="BG138" s="249">
        <f>IF(N138="zákl. přenesená",J138,0)</f>
        <v>0</v>
      </c>
      <c r="BH138" s="249">
        <f>IF(N138="sníž. přenesená",J138,0)</f>
        <v>0</v>
      </c>
      <c r="BI138" s="249">
        <f>IF(N138="nulová",J138,0)</f>
        <v>0</v>
      </c>
      <c r="BJ138" s="25" t="s">
        <v>89</v>
      </c>
      <c r="BK138" s="249">
        <f>ROUND(I138*H138,2)</f>
        <v>0</v>
      </c>
      <c r="BL138" s="25" t="s">
        <v>299</v>
      </c>
      <c r="BM138" s="25" t="s">
        <v>5152</v>
      </c>
    </row>
    <row r="139" s="1" customFormat="1" ht="16.5" customHeight="1">
      <c r="B139" s="48"/>
      <c r="C139" s="238" t="s">
        <v>365</v>
      </c>
      <c r="D139" s="238" t="s">
        <v>294</v>
      </c>
      <c r="E139" s="239" t="s">
        <v>5153</v>
      </c>
      <c r="F139" s="240" t="s">
        <v>5154</v>
      </c>
      <c r="G139" s="241" t="s">
        <v>1471</v>
      </c>
      <c r="H139" s="242">
        <v>4</v>
      </c>
      <c r="I139" s="243"/>
      <c r="J139" s="244">
        <f>ROUND(I139*H139,2)</f>
        <v>0</v>
      </c>
      <c r="K139" s="240" t="s">
        <v>386</v>
      </c>
      <c r="L139" s="74"/>
      <c r="M139" s="245" t="s">
        <v>80</v>
      </c>
      <c r="N139" s="246" t="s">
        <v>52</v>
      </c>
      <c r="O139" s="49"/>
      <c r="P139" s="247">
        <f>O139*H139</f>
        <v>0</v>
      </c>
      <c r="Q139" s="247">
        <v>0</v>
      </c>
      <c r="R139" s="247">
        <f>Q139*H139</f>
        <v>0</v>
      </c>
      <c r="S139" s="247">
        <v>0</v>
      </c>
      <c r="T139" s="248">
        <f>S139*H139</f>
        <v>0</v>
      </c>
      <c r="AR139" s="25" t="s">
        <v>299</v>
      </c>
      <c r="AT139" s="25" t="s">
        <v>294</v>
      </c>
      <c r="AU139" s="25" t="s">
        <v>89</v>
      </c>
      <c r="AY139" s="25" t="s">
        <v>291</v>
      </c>
      <c r="BE139" s="249">
        <f>IF(N139="základní",J139,0)</f>
        <v>0</v>
      </c>
      <c r="BF139" s="249">
        <f>IF(N139="snížená",J139,0)</f>
        <v>0</v>
      </c>
      <c r="BG139" s="249">
        <f>IF(N139="zákl. přenesená",J139,0)</f>
        <v>0</v>
      </c>
      <c r="BH139" s="249">
        <f>IF(N139="sníž. přenesená",J139,0)</f>
        <v>0</v>
      </c>
      <c r="BI139" s="249">
        <f>IF(N139="nulová",J139,0)</f>
        <v>0</v>
      </c>
      <c r="BJ139" s="25" t="s">
        <v>89</v>
      </c>
      <c r="BK139" s="249">
        <f>ROUND(I139*H139,2)</f>
        <v>0</v>
      </c>
      <c r="BL139" s="25" t="s">
        <v>299</v>
      </c>
      <c r="BM139" s="25" t="s">
        <v>5155</v>
      </c>
    </row>
    <row r="140" s="1" customFormat="1" ht="25.5" customHeight="1">
      <c r="B140" s="48"/>
      <c r="C140" s="238" t="s">
        <v>369</v>
      </c>
      <c r="D140" s="238" t="s">
        <v>294</v>
      </c>
      <c r="E140" s="239" t="s">
        <v>5156</v>
      </c>
      <c r="F140" s="240" t="s">
        <v>5157</v>
      </c>
      <c r="G140" s="241" t="s">
        <v>1471</v>
      </c>
      <c r="H140" s="242">
        <v>4</v>
      </c>
      <c r="I140" s="243"/>
      <c r="J140" s="244">
        <f>ROUND(I140*H140,2)</f>
        <v>0</v>
      </c>
      <c r="K140" s="240" t="s">
        <v>386</v>
      </c>
      <c r="L140" s="74"/>
      <c r="M140" s="245" t="s">
        <v>80</v>
      </c>
      <c r="N140" s="246" t="s">
        <v>52</v>
      </c>
      <c r="O140" s="49"/>
      <c r="P140" s="247">
        <f>O140*H140</f>
        <v>0</v>
      </c>
      <c r="Q140" s="247">
        <v>0</v>
      </c>
      <c r="R140" s="247">
        <f>Q140*H140</f>
        <v>0</v>
      </c>
      <c r="S140" s="247">
        <v>0</v>
      </c>
      <c r="T140" s="248">
        <f>S140*H140</f>
        <v>0</v>
      </c>
      <c r="AR140" s="25" t="s">
        <v>299</v>
      </c>
      <c r="AT140" s="25" t="s">
        <v>294</v>
      </c>
      <c r="AU140" s="25" t="s">
        <v>89</v>
      </c>
      <c r="AY140" s="25" t="s">
        <v>291</v>
      </c>
      <c r="BE140" s="249">
        <f>IF(N140="základní",J140,0)</f>
        <v>0</v>
      </c>
      <c r="BF140" s="249">
        <f>IF(N140="snížená",J140,0)</f>
        <v>0</v>
      </c>
      <c r="BG140" s="249">
        <f>IF(N140="zákl. přenesená",J140,0)</f>
        <v>0</v>
      </c>
      <c r="BH140" s="249">
        <f>IF(N140="sníž. přenesená",J140,0)</f>
        <v>0</v>
      </c>
      <c r="BI140" s="249">
        <f>IF(N140="nulová",J140,0)</f>
        <v>0</v>
      </c>
      <c r="BJ140" s="25" t="s">
        <v>89</v>
      </c>
      <c r="BK140" s="249">
        <f>ROUND(I140*H140,2)</f>
        <v>0</v>
      </c>
      <c r="BL140" s="25" t="s">
        <v>299</v>
      </c>
      <c r="BM140" s="25" t="s">
        <v>5158</v>
      </c>
    </row>
    <row r="141" s="1" customFormat="1">
      <c r="B141" s="48"/>
      <c r="C141" s="76"/>
      <c r="D141" s="252" t="s">
        <v>1163</v>
      </c>
      <c r="E141" s="76"/>
      <c r="F141" s="310" t="s">
        <v>5159</v>
      </c>
      <c r="G141" s="76"/>
      <c r="H141" s="76"/>
      <c r="I141" s="206"/>
      <c r="J141" s="76"/>
      <c r="K141" s="76"/>
      <c r="L141" s="74"/>
      <c r="M141" s="311"/>
      <c r="N141" s="49"/>
      <c r="O141" s="49"/>
      <c r="P141" s="49"/>
      <c r="Q141" s="49"/>
      <c r="R141" s="49"/>
      <c r="S141" s="49"/>
      <c r="T141" s="97"/>
      <c r="AT141" s="25" t="s">
        <v>1163</v>
      </c>
      <c r="AU141" s="25" t="s">
        <v>89</v>
      </c>
    </row>
    <row r="142" s="1" customFormat="1" ht="16.5" customHeight="1">
      <c r="B142" s="48"/>
      <c r="C142" s="238" t="s">
        <v>374</v>
      </c>
      <c r="D142" s="238" t="s">
        <v>294</v>
      </c>
      <c r="E142" s="239" t="s">
        <v>5160</v>
      </c>
      <c r="F142" s="240" t="s">
        <v>5161</v>
      </c>
      <c r="G142" s="241" t="s">
        <v>5162</v>
      </c>
      <c r="H142" s="242">
        <v>1</v>
      </c>
      <c r="I142" s="243"/>
      <c r="J142" s="244">
        <f>ROUND(I142*H142,2)</f>
        <v>0</v>
      </c>
      <c r="K142" s="240" t="s">
        <v>386</v>
      </c>
      <c r="L142" s="74"/>
      <c r="M142" s="245" t="s">
        <v>80</v>
      </c>
      <c r="N142" s="246" t="s">
        <v>52</v>
      </c>
      <c r="O142" s="49"/>
      <c r="P142" s="247">
        <f>O142*H142</f>
        <v>0</v>
      </c>
      <c r="Q142" s="247">
        <v>0</v>
      </c>
      <c r="R142" s="247">
        <f>Q142*H142</f>
        <v>0</v>
      </c>
      <c r="S142" s="247">
        <v>0</v>
      </c>
      <c r="T142" s="248">
        <f>S142*H142</f>
        <v>0</v>
      </c>
      <c r="AR142" s="25" t="s">
        <v>299</v>
      </c>
      <c r="AT142" s="25" t="s">
        <v>294</v>
      </c>
      <c r="AU142" s="25" t="s">
        <v>89</v>
      </c>
      <c r="AY142" s="25" t="s">
        <v>291</v>
      </c>
      <c r="BE142" s="249">
        <f>IF(N142="základní",J142,0)</f>
        <v>0</v>
      </c>
      <c r="BF142" s="249">
        <f>IF(N142="snížená",J142,0)</f>
        <v>0</v>
      </c>
      <c r="BG142" s="249">
        <f>IF(N142="zákl. přenesená",J142,0)</f>
        <v>0</v>
      </c>
      <c r="BH142" s="249">
        <f>IF(N142="sníž. přenesená",J142,0)</f>
        <v>0</v>
      </c>
      <c r="BI142" s="249">
        <f>IF(N142="nulová",J142,0)</f>
        <v>0</v>
      </c>
      <c r="BJ142" s="25" t="s">
        <v>89</v>
      </c>
      <c r="BK142" s="249">
        <f>ROUND(I142*H142,2)</f>
        <v>0</v>
      </c>
      <c r="BL142" s="25" t="s">
        <v>299</v>
      </c>
      <c r="BM142" s="25" t="s">
        <v>5163</v>
      </c>
    </row>
    <row r="143" s="11" customFormat="1" ht="37.44001" customHeight="1">
      <c r="B143" s="222"/>
      <c r="C143" s="223"/>
      <c r="D143" s="224" t="s">
        <v>81</v>
      </c>
      <c r="E143" s="225" t="s">
        <v>3454</v>
      </c>
      <c r="F143" s="225" t="s">
        <v>5164</v>
      </c>
      <c r="G143" s="223"/>
      <c r="H143" s="223"/>
      <c r="I143" s="226"/>
      <c r="J143" s="227">
        <f>BK143</f>
        <v>0</v>
      </c>
      <c r="K143" s="223"/>
      <c r="L143" s="228"/>
      <c r="M143" s="229"/>
      <c r="N143" s="230"/>
      <c r="O143" s="230"/>
      <c r="P143" s="231">
        <f>SUM(P144:P149)</f>
        <v>0</v>
      </c>
      <c r="Q143" s="230"/>
      <c r="R143" s="231">
        <f>SUM(R144:R149)</f>
        <v>0</v>
      </c>
      <c r="S143" s="230"/>
      <c r="T143" s="232">
        <f>SUM(T144:T149)</f>
        <v>0</v>
      </c>
      <c r="AR143" s="233" t="s">
        <v>89</v>
      </c>
      <c r="AT143" s="234" t="s">
        <v>81</v>
      </c>
      <c r="AU143" s="234" t="s">
        <v>82</v>
      </c>
      <c r="AY143" s="233" t="s">
        <v>291</v>
      </c>
      <c r="BK143" s="235">
        <f>SUM(BK144:BK149)</f>
        <v>0</v>
      </c>
    </row>
    <row r="144" s="1" customFormat="1" ht="16.5" customHeight="1">
      <c r="B144" s="48"/>
      <c r="C144" s="238" t="s">
        <v>379</v>
      </c>
      <c r="D144" s="238" t="s">
        <v>294</v>
      </c>
      <c r="E144" s="239" t="s">
        <v>5165</v>
      </c>
      <c r="F144" s="240" t="s">
        <v>5166</v>
      </c>
      <c r="G144" s="241" t="s">
        <v>1471</v>
      </c>
      <c r="H144" s="242">
        <v>1</v>
      </c>
      <c r="I144" s="243"/>
      <c r="J144" s="244">
        <f>ROUND(I144*H144,2)</f>
        <v>0</v>
      </c>
      <c r="K144" s="240" t="s">
        <v>386</v>
      </c>
      <c r="L144" s="74"/>
      <c r="M144" s="245" t="s">
        <v>80</v>
      </c>
      <c r="N144" s="246" t="s">
        <v>52</v>
      </c>
      <c r="O144" s="49"/>
      <c r="P144" s="247">
        <f>O144*H144</f>
        <v>0</v>
      </c>
      <c r="Q144" s="247">
        <v>0</v>
      </c>
      <c r="R144" s="247">
        <f>Q144*H144</f>
        <v>0</v>
      </c>
      <c r="S144" s="247">
        <v>0</v>
      </c>
      <c r="T144" s="248">
        <f>S144*H144</f>
        <v>0</v>
      </c>
      <c r="AR144" s="25" t="s">
        <v>299</v>
      </c>
      <c r="AT144" s="25" t="s">
        <v>294</v>
      </c>
      <c r="AU144" s="25" t="s">
        <v>89</v>
      </c>
      <c r="AY144" s="25" t="s">
        <v>291</v>
      </c>
      <c r="BE144" s="249">
        <f>IF(N144="základní",J144,0)</f>
        <v>0</v>
      </c>
      <c r="BF144" s="249">
        <f>IF(N144="snížená",J144,0)</f>
        <v>0</v>
      </c>
      <c r="BG144" s="249">
        <f>IF(N144="zákl. přenesená",J144,0)</f>
        <v>0</v>
      </c>
      <c r="BH144" s="249">
        <f>IF(N144="sníž. přenesená",J144,0)</f>
        <v>0</v>
      </c>
      <c r="BI144" s="249">
        <f>IF(N144="nulová",J144,0)</f>
        <v>0</v>
      </c>
      <c r="BJ144" s="25" t="s">
        <v>89</v>
      </c>
      <c r="BK144" s="249">
        <f>ROUND(I144*H144,2)</f>
        <v>0</v>
      </c>
      <c r="BL144" s="25" t="s">
        <v>299</v>
      </c>
      <c r="BM144" s="25" t="s">
        <v>5167</v>
      </c>
    </row>
    <row r="145" s="1" customFormat="1" ht="16.5" customHeight="1">
      <c r="B145" s="48"/>
      <c r="C145" s="238" t="s">
        <v>10</v>
      </c>
      <c r="D145" s="238" t="s">
        <v>294</v>
      </c>
      <c r="E145" s="239" t="s">
        <v>5168</v>
      </c>
      <c r="F145" s="240" t="s">
        <v>5169</v>
      </c>
      <c r="G145" s="241" t="s">
        <v>1471</v>
      </c>
      <c r="H145" s="242">
        <v>1</v>
      </c>
      <c r="I145" s="243"/>
      <c r="J145" s="244">
        <f>ROUND(I145*H145,2)</f>
        <v>0</v>
      </c>
      <c r="K145" s="240" t="s">
        <v>386</v>
      </c>
      <c r="L145" s="74"/>
      <c r="M145" s="245" t="s">
        <v>80</v>
      </c>
      <c r="N145" s="246" t="s">
        <v>52</v>
      </c>
      <c r="O145" s="49"/>
      <c r="P145" s="247">
        <f>O145*H145</f>
        <v>0</v>
      </c>
      <c r="Q145" s="247">
        <v>0</v>
      </c>
      <c r="R145" s="247">
        <f>Q145*H145</f>
        <v>0</v>
      </c>
      <c r="S145" s="247">
        <v>0</v>
      </c>
      <c r="T145" s="248">
        <f>S145*H145</f>
        <v>0</v>
      </c>
      <c r="AR145" s="25" t="s">
        <v>299</v>
      </c>
      <c r="AT145" s="25" t="s">
        <v>294</v>
      </c>
      <c r="AU145" s="25" t="s">
        <v>89</v>
      </c>
      <c r="AY145" s="25" t="s">
        <v>291</v>
      </c>
      <c r="BE145" s="249">
        <f>IF(N145="základní",J145,0)</f>
        <v>0</v>
      </c>
      <c r="BF145" s="249">
        <f>IF(N145="snížená",J145,0)</f>
        <v>0</v>
      </c>
      <c r="BG145" s="249">
        <f>IF(N145="zákl. přenesená",J145,0)</f>
        <v>0</v>
      </c>
      <c r="BH145" s="249">
        <f>IF(N145="sníž. přenesená",J145,0)</f>
        <v>0</v>
      </c>
      <c r="BI145" s="249">
        <f>IF(N145="nulová",J145,0)</f>
        <v>0</v>
      </c>
      <c r="BJ145" s="25" t="s">
        <v>89</v>
      </c>
      <c r="BK145" s="249">
        <f>ROUND(I145*H145,2)</f>
        <v>0</v>
      </c>
      <c r="BL145" s="25" t="s">
        <v>299</v>
      </c>
      <c r="BM145" s="25" t="s">
        <v>5170</v>
      </c>
    </row>
    <row r="146" s="1" customFormat="1" ht="25.5" customHeight="1">
      <c r="B146" s="48"/>
      <c r="C146" s="238" t="s">
        <v>390</v>
      </c>
      <c r="D146" s="238" t="s">
        <v>294</v>
      </c>
      <c r="E146" s="239" t="s">
        <v>5171</v>
      </c>
      <c r="F146" s="240" t="s">
        <v>5172</v>
      </c>
      <c r="G146" s="241" t="s">
        <v>1471</v>
      </c>
      <c r="H146" s="242">
        <v>8</v>
      </c>
      <c r="I146" s="243"/>
      <c r="J146" s="244">
        <f>ROUND(I146*H146,2)</f>
        <v>0</v>
      </c>
      <c r="K146" s="240" t="s">
        <v>386</v>
      </c>
      <c r="L146" s="74"/>
      <c r="M146" s="245" t="s">
        <v>80</v>
      </c>
      <c r="N146" s="246" t="s">
        <v>52</v>
      </c>
      <c r="O146" s="49"/>
      <c r="P146" s="247">
        <f>O146*H146</f>
        <v>0</v>
      </c>
      <c r="Q146" s="247">
        <v>0</v>
      </c>
      <c r="R146" s="247">
        <f>Q146*H146</f>
        <v>0</v>
      </c>
      <c r="S146" s="247">
        <v>0</v>
      </c>
      <c r="T146" s="248">
        <f>S146*H146</f>
        <v>0</v>
      </c>
      <c r="AR146" s="25" t="s">
        <v>299</v>
      </c>
      <c r="AT146" s="25" t="s">
        <v>294</v>
      </c>
      <c r="AU146" s="25" t="s">
        <v>89</v>
      </c>
      <c r="AY146" s="25" t="s">
        <v>291</v>
      </c>
      <c r="BE146" s="249">
        <f>IF(N146="základní",J146,0)</f>
        <v>0</v>
      </c>
      <c r="BF146" s="249">
        <f>IF(N146="snížená",J146,0)</f>
        <v>0</v>
      </c>
      <c r="BG146" s="249">
        <f>IF(N146="zákl. přenesená",J146,0)</f>
        <v>0</v>
      </c>
      <c r="BH146" s="249">
        <f>IF(N146="sníž. přenesená",J146,0)</f>
        <v>0</v>
      </c>
      <c r="BI146" s="249">
        <f>IF(N146="nulová",J146,0)</f>
        <v>0</v>
      </c>
      <c r="BJ146" s="25" t="s">
        <v>89</v>
      </c>
      <c r="BK146" s="249">
        <f>ROUND(I146*H146,2)</f>
        <v>0</v>
      </c>
      <c r="BL146" s="25" t="s">
        <v>299</v>
      </c>
      <c r="BM146" s="25" t="s">
        <v>5173</v>
      </c>
    </row>
    <row r="147" s="1" customFormat="1" ht="25.5" customHeight="1">
      <c r="B147" s="48"/>
      <c r="C147" s="238" t="s">
        <v>394</v>
      </c>
      <c r="D147" s="238" t="s">
        <v>294</v>
      </c>
      <c r="E147" s="239" t="s">
        <v>5174</v>
      </c>
      <c r="F147" s="240" t="s">
        <v>5175</v>
      </c>
      <c r="G147" s="241" t="s">
        <v>1471</v>
      </c>
      <c r="H147" s="242">
        <v>4</v>
      </c>
      <c r="I147" s="243"/>
      <c r="J147" s="244">
        <f>ROUND(I147*H147,2)</f>
        <v>0</v>
      </c>
      <c r="K147" s="240" t="s">
        <v>386</v>
      </c>
      <c r="L147" s="74"/>
      <c r="M147" s="245" t="s">
        <v>80</v>
      </c>
      <c r="N147" s="246" t="s">
        <v>52</v>
      </c>
      <c r="O147" s="49"/>
      <c r="P147" s="247">
        <f>O147*H147</f>
        <v>0</v>
      </c>
      <c r="Q147" s="247">
        <v>0</v>
      </c>
      <c r="R147" s="247">
        <f>Q147*H147</f>
        <v>0</v>
      </c>
      <c r="S147" s="247">
        <v>0</v>
      </c>
      <c r="T147" s="248">
        <f>S147*H147</f>
        <v>0</v>
      </c>
      <c r="AR147" s="25" t="s">
        <v>299</v>
      </c>
      <c r="AT147" s="25" t="s">
        <v>294</v>
      </c>
      <c r="AU147" s="25" t="s">
        <v>89</v>
      </c>
      <c r="AY147" s="25" t="s">
        <v>291</v>
      </c>
      <c r="BE147" s="249">
        <f>IF(N147="základní",J147,0)</f>
        <v>0</v>
      </c>
      <c r="BF147" s="249">
        <f>IF(N147="snížená",J147,0)</f>
        <v>0</v>
      </c>
      <c r="BG147" s="249">
        <f>IF(N147="zákl. přenesená",J147,0)</f>
        <v>0</v>
      </c>
      <c r="BH147" s="249">
        <f>IF(N147="sníž. přenesená",J147,0)</f>
        <v>0</v>
      </c>
      <c r="BI147" s="249">
        <f>IF(N147="nulová",J147,0)</f>
        <v>0</v>
      </c>
      <c r="BJ147" s="25" t="s">
        <v>89</v>
      </c>
      <c r="BK147" s="249">
        <f>ROUND(I147*H147,2)</f>
        <v>0</v>
      </c>
      <c r="BL147" s="25" t="s">
        <v>299</v>
      </c>
      <c r="BM147" s="25" t="s">
        <v>5176</v>
      </c>
    </row>
    <row r="148" s="1" customFormat="1" ht="16.5" customHeight="1">
      <c r="B148" s="48"/>
      <c r="C148" s="238" t="s">
        <v>398</v>
      </c>
      <c r="D148" s="238" t="s">
        <v>294</v>
      </c>
      <c r="E148" s="239" t="s">
        <v>5177</v>
      </c>
      <c r="F148" s="240" t="s">
        <v>5178</v>
      </c>
      <c r="G148" s="241" t="s">
        <v>1471</v>
      </c>
      <c r="H148" s="242">
        <v>1</v>
      </c>
      <c r="I148" s="243"/>
      <c r="J148" s="244">
        <f>ROUND(I148*H148,2)</f>
        <v>0</v>
      </c>
      <c r="K148" s="240" t="s">
        <v>386</v>
      </c>
      <c r="L148" s="74"/>
      <c r="M148" s="245" t="s">
        <v>80</v>
      </c>
      <c r="N148" s="246" t="s">
        <v>52</v>
      </c>
      <c r="O148" s="49"/>
      <c r="P148" s="247">
        <f>O148*H148</f>
        <v>0</v>
      </c>
      <c r="Q148" s="247">
        <v>0</v>
      </c>
      <c r="R148" s="247">
        <f>Q148*H148</f>
        <v>0</v>
      </c>
      <c r="S148" s="247">
        <v>0</v>
      </c>
      <c r="T148" s="248">
        <f>S148*H148</f>
        <v>0</v>
      </c>
      <c r="AR148" s="25" t="s">
        <v>299</v>
      </c>
      <c r="AT148" s="25" t="s">
        <v>294</v>
      </c>
      <c r="AU148" s="25" t="s">
        <v>89</v>
      </c>
      <c r="AY148" s="25" t="s">
        <v>291</v>
      </c>
      <c r="BE148" s="249">
        <f>IF(N148="základní",J148,0)</f>
        <v>0</v>
      </c>
      <c r="BF148" s="249">
        <f>IF(N148="snížená",J148,0)</f>
        <v>0</v>
      </c>
      <c r="BG148" s="249">
        <f>IF(N148="zákl. přenesená",J148,0)</f>
        <v>0</v>
      </c>
      <c r="BH148" s="249">
        <f>IF(N148="sníž. přenesená",J148,0)</f>
        <v>0</v>
      </c>
      <c r="BI148" s="249">
        <f>IF(N148="nulová",J148,0)</f>
        <v>0</v>
      </c>
      <c r="BJ148" s="25" t="s">
        <v>89</v>
      </c>
      <c r="BK148" s="249">
        <f>ROUND(I148*H148,2)</f>
        <v>0</v>
      </c>
      <c r="BL148" s="25" t="s">
        <v>299</v>
      </c>
      <c r="BM148" s="25" t="s">
        <v>5179</v>
      </c>
    </row>
    <row r="149" s="1" customFormat="1" ht="16.5" customHeight="1">
      <c r="B149" s="48"/>
      <c r="C149" s="238" t="s">
        <v>404</v>
      </c>
      <c r="D149" s="238" t="s">
        <v>294</v>
      </c>
      <c r="E149" s="239" t="s">
        <v>5180</v>
      </c>
      <c r="F149" s="240" t="s">
        <v>5181</v>
      </c>
      <c r="G149" s="241" t="s">
        <v>1471</v>
      </c>
      <c r="H149" s="242">
        <v>1</v>
      </c>
      <c r="I149" s="243"/>
      <c r="J149" s="244">
        <f>ROUND(I149*H149,2)</f>
        <v>0</v>
      </c>
      <c r="K149" s="240" t="s">
        <v>386</v>
      </c>
      <c r="L149" s="74"/>
      <c r="M149" s="245" t="s">
        <v>80</v>
      </c>
      <c r="N149" s="246" t="s">
        <v>52</v>
      </c>
      <c r="O149" s="49"/>
      <c r="P149" s="247">
        <f>O149*H149</f>
        <v>0</v>
      </c>
      <c r="Q149" s="247">
        <v>0</v>
      </c>
      <c r="R149" s="247">
        <f>Q149*H149</f>
        <v>0</v>
      </c>
      <c r="S149" s="247">
        <v>0</v>
      </c>
      <c r="T149" s="248">
        <f>S149*H149</f>
        <v>0</v>
      </c>
      <c r="AR149" s="25" t="s">
        <v>299</v>
      </c>
      <c r="AT149" s="25" t="s">
        <v>294</v>
      </c>
      <c r="AU149" s="25" t="s">
        <v>89</v>
      </c>
      <c r="AY149" s="25" t="s">
        <v>291</v>
      </c>
      <c r="BE149" s="249">
        <f>IF(N149="základní",J149,0)</f>
        <v>0</v>
      </c>
      <c r="BF149" s="249">
        <f>IF(N149="snížená",J149,0)</f>
        <v>0</v>
      </c>
      <c r="BG149" s="249">
        <f>IF(N149="zákl. přenesená",J149,0)</f>
        <v>0</v>
      </c>
      <c r="BH149" s="249">
        <f>IF(N149="sníž. přenesená",J149,0)</f>
        <v>0</v>
      </c>
      <c r="BI149" s="249">
        <f>IF(N149="nulová",J149,0)</f>
        <v>0</v>
      </c>
      <c r="BJ149" s="25" t="s">
        <v>89</v>
      </c>
      <c r="BK149" s="249">
        <f>ROUND(I149*H149,2)</f>
        <v>0</v>
      </c>
      <c r="BL149" s="25" t="s">
        <v>299</v>
      </c>
      <c r="BM149" s="25" t="s">
        <v>5182</v>
      </c>
    </row>
    <row r="150" s="11" customFormat="1" ht="37.44001" customHeight="1">
      <c r="B150" s="222"/>
      <c r="C150" s="223"/>
      <c r="D150" s="224" t="s">
        <v>81</v>
      </c>
      <c r="E150" s="225" t="s">
        <v>3706</v>
      </c>
      <c r="F150" s="225" t="s">
        <v>5183</v>
      </c>
      <c r="G150" s="223"/>
      <c r="H150" s="223"/>
      <c r="I150" s="226"/>
      <c r="J150" s="227">
        <f>BK150</f>
        <v>0</v>
      </c>
      <c r="K150" s="223"/>
      <c r="L150" s="228"/>
      <c r="M150" s="229"/>
      <c r="N150" s="230"/>
      <c r="O150" s="230"/>
      <c r="P150" s="231">
        <f>P151+P158+P162+P164+P169+P172+P174+P176</f>
        <v>0</v>
      </c>
      <c r="Q150" s="230"/>
      <c r="R150" s="231">
        <f>R151+R158+R162+R164+R169+R172+R174+R176</f>
        <v>0</v>
      </c>
      <c r="S150" s="230"/>
      <c r="T150" s="232">
        <f>T151+T158+T162+T164+T169+T172+T174+T176</f>
        <v>0</v>
      </c>
      <c r="AR150" s="233" t="s">
        <v>89</v>
      </c>
      <c r="AT150" s="234" t="s">
        <v>81</v>
      </c>
      <c r="AU150" s="234" t="s">
        <v>82</v>
      </c>
      <c r="AY150" s="233" t="s">
        <v>291</v>
      </c>
      <c r="BK150" s="235">
        <f>BK151+BK158+BK162+BK164+BK169+BK172+BK174+BK176</f>
        <v>0</v>
      </c>
    </row>
    <row r="151" s="11" customFormat="1" ht="19.92" customHeight="1">
      <c r="B151" s="222"/>
      <c r="C151" s="223"/>
      <c r="D151" s="224" t="s">
        <v>81</v>
      </c>
      <c r="E151" s="236" t="s">
        <v>3720</v>
      </c>
      <c r="F151" s="236" t="s">
        <v>5184</v>
      </c>
      <c r="G151" s="223"/>
      <c r="H151" s="223"/>
      <c r="I151" s="226"/>
      <c r="J151" s="237">
        <f>BK151</f>
        <v>0</v>
      </c>
      <c r="K151" s="223"/>
      <c r="L151" s="228"/>
      <c r="M151" s="229"/>
      <c r="N151" s="230"/>
      <c r="O151" s="230"/>
      <c r="P151" s="231">
        <f>SUM(P152:P157)</f>
        <v>0</v>
      </c>
      <c r="Q151" s="230"/>
      <c r="R151" s="231">
        <f>SUM(R152:R157)</f>
        <v>0</v>
      </c>
      <c r="S151" s="230"/>
      <c r="T151" s="232">
        <f>SUM(T152:T157)</f>
        <v>0</v>
      </c>
      <c r="AR151" s="233" t="s">
        <v>89</v>
      </c>
      <c r="AT151" s="234" t="s">
        <v>81</v>
      </c>
      <c r="AU151" s="234" t="s">
        <v>89</v>
      </c>
      <c r="AY151" s="233" t="s">
        <v>291</v>
      </c>
      <c r="BK151" s="235">
        <f>SUM(BK152:BK157)</f>
        <v>0</v>
      </c>
    </row>
    <row r="152" s="1" customFormat="1" ht="114.75" customHeight="1">
      <c r="B152" s="48"/>
      <c r="C152" s="238" t="s">
        <v>408</v>
      </c>
      <c r="D152" s="238" t="s">
        <v>294</v>
      </c>
      <c r="E152" s="239" t="s">
        <v>5185</v>
      </c>
      <c r="F152" s="240" t="s">
        <v>5186</v>
      </c>
      <c r="G152" s="241" t="s">
        <v>1471</v>
      </c>
      <c r="H152" s="242">
        <v>1</v>
      </c>
      <c r="I152" s="243"/>
      <c r="J152" s="244">
        <f>ROUND(I152*H152,2)</f>
        <v>0</v>
      </c>
      <c r="K152" s="240" t="s">
        <v>386</v>
      </c>
      <c r="L152" s="74"/>
      <c r="M152" s="245" t="s">
        <v>80</v>
      </c>
      <c r="N152" s="246" t="s">
        <v>52</v>
      </c>
      <c r="O152" s="49"/>
      <c r="P152" s="247">
        <f>O152*H152</f>
        <v>0</v>
      </c>
      <c r="Q152" s="247">
        <v>0</v>
      </c>
      <c r="R152" s="247">
        <f>Q152*H152</f>
        <v>0</v>
      </c>
      <c r="S152" s="247">
        <v>0</v>
      </c>
      <c r="T152" s="248">
        <f>S152*H152</f>
        <v>0</v>
      </c>
      <c r="AR152" s="25" t="s">
        <v>299</v>
      </c>
      <c r="AT152" s="25" t="s">
        <v>294</v>
      </c>
      <c r="AU152" s="25" t="s">
        <v>91</v>
      </c>
      <c r="AY152" s="25" t="s">
        <v>291</v>
      </c>
      <c r="BE152" s="249">
        <f>IF(N152="základní",J152,0)</f>
        <v>0</v>
      </c>
      <c r="BF152" s="249">
        <f>IF(N152="snížená",J152,0)</f>
        <v>0</v>
      </c>
      <c r="BG152" s="249">
        <f>IF(N152="zákl. přenesená",J152,0)</f>
        <v>0</v>
      </c>
      <c r="BH152" s="249">
        <f>IF(N152="sníž. přenesená",J152,0)</f>
        <v>0</v>
      </c>
      <c r="BI152" s="249">
        <f>IF(N152="nulová",J152,0)</f>
        <v>0</v>
      </c>
      <c r="BJ152" s="25" t="s">
        <v>89</v>
      </c>
      <c r="BK152" s="249">
        <f>ROUND(I152*H152,2)</f>
        <v>0</v>
      </c>
      <c r="BL152" s="25" t="s">
        <v>299</v>
      </c>
      <c r="BM152" s="25" t="s">
        <v>5187</v>
      </c>
    </row>
    <row r="153" s="1" customFormat="1" ht="16.5" customHeight="1">
      <c r="B153" s="48"/>
      <c r="C153" s="238" t="s">
        <v>9</v>
      </c>
      <c r="D153" s="238" t="s">
        <v>294</v>
      </c>
      <c r="E153" s="239" t="s">
        <v>5188</v>
      </c>
      <c r="F153" s="240" t="s">
        <v>5189</v>
      </c>
      <c r="G153" s="241" t="s">
        <v>1471</v>
      </c>
      <c r="H153" s="242">
        <v>1</v>
      </c>
      <c r="I153" s="243"/>
      <c r="J153" s="244">
        <f>ROUND(I153*H153,2)</f>
        <v>0</v>
      </c>
      <c r="K153" s="240" t="s">
        <v>386</v>
      </c>
      <c r="L153" s="74"/>
      <c r="M153" s="245" t="s">
        <v>80</v>
      </c>
      <c r="N153" s="246" t="s">
        <v>52</v>
      </c>
      <c r="O153" s="49"/>
      <c r="P153" s="247">
        <f>O153*H153</f>
        <v>0</v>
      </c>
      <c r="Q153" s="247">
        <v>0</v>
      </c>
      <c r="R153" s="247">
        <f>Q153*H153</f>
        <v>0</v>
      </c>
      <c r="S153" s="247">
        <v>0</v>
      </c>
      <c r="T153" s="248">
        <f>S153*H153</f>
        <v>0</v>
      </c>
      <c r="AR153" s="25" t="s">
        <v>299</v>
      </c>
      <c r="AT153" s="25" t="s">
        <v>294</v>
      </c>
      <c r="AU153" s="25" t="s">
        <v>91</v>
      </c>
      <c r="AY153" s="25" t="s">
        <v>291</v>
      </c>
      <c r="BE153" s="249">
        <f>IF(N153="základní",J153,0)</f>
        <v>0</v>
      </c>
      <c r="BF153" s="249">
        <f>IF(N153="snížená",J153,0)</f>
        <v>0</v>
      </c>
      <c r="BG153" s="249">
        <f>IF(N153="zákl. přenesená",J153,0)</f>
        <v>0</v>
      </c>
      <c r="BH153" s="249">
        <f>IF(N153="sníž. přenesená",J153,0)</f>
        <v>0</v>
      </c>
      <c r="BI153" s="249">
        <f>IF(N153="nulová",J153,0)</f>
        <v>0</v>
      </c>
      <c r="BJ153" s="25" t="s">
        <v>89</v>
      </c>
      <c r="BK153" s="249">
        <f>ROUND(I153*H153,2)</f>
        <v>0</v>
      </c>
      <c r="BL153" s="25" t="s">
        <v>299</v>
      </c>
      <c r="BM153" s="25" t="s">
        <v>5190</v>
      </c>
    </row>
    <row r="154" s="1" customFormat="1" ht="16.5" customHeight="1">
      <c r="B154" s="48"/>
      <c r="C154" s="238" t="s">
        <v>419</v>
      </c>
      <c r="D154" s="238" t="s">
        <v>294</v>
      </c>
      <c r="E154" s="239" t="s">
        <v>5191</v>
      </c>
      <c r="F154" s="240" t="s">
        <v>5192</v>
      </c>
      <c r="G154" s="241" t="s">
        <v>1471</v>
      </c>
      <c r="H154" s="242">
        <v>1</v>
      </c>
      <c r="I154" s="243"/>
      <c r="J154" s="244">
        <f>ROUND(I154*H154,2)</f>
        <v>0</v>
      </c>
      <c r="K154" s="240" t="s">
        <v>386</v>
      </c>
      <c r="L154" s="74"/>
      <c r="M154" s="245" t="s">
        <v>80</v>
      </c>
      <c r="N154" s="246" t="s">
        <v>52</v>
      </c>
      <c r="O154" s="49"/>
      <c r="P154" s="247">
        <f>O154*H154</f>
        <v>0</v>
      </c>
      <c r="Q154" s="247">
        <v>0</v>
      </c>
      <c r="R154" s="247">
        <f>Q154*H154</f>
        <v>0</v>
      </c>
      <c r="S154" s="247">
        <v>0</v>
      </c>
      <c r="T154" s="248">
        <f>S154*H154</f>
        <v>0</v>
      </c>
      <c r="AR154" s="25" t="s">
        <v>299</v>
      </c>
      <c r="AT154" s="25" t="s">
        <v>294</v>
      </c>
      <c r="AU154" s="25" t="s">
        <v>91</v>
      </c>
      <c r="AY154" s="25" t="s">
        <v>291</v>
      </c>
      <c r="BE154" s="249">
        <f>IF(N154="základní",J154,0)</f>
        <v>0</v>
      </c>
      <c r="BF154" s="249">
        <f>IF(N154="snížená",J154,0)</f>
        <v>0</v>
      </c>
      <c r="BG154" s="249">
        <f>IF(N154="zákl. přenesená",J154,0)</f>
        <v>0</v>
      </c>
      <c r="BH154" s="249">
        <f>IF(N154="sníž. přenesená",J154,0)</f>
        <v>0</v>
      </c>
      <c r="BI154" s="249">
        <f>IF(N154="nulová",J154,0)</f>
        <v>0</v>
      </c>
      <c r="BJ154" s="25" t="s">
        <v>89</v>
      </c>
      <c r="BK154" s="249">
        <f>ROUND(I154*H154,2)</f>
        <v>0</v>
      </c>
      <c r="BL154" s="25" t="s">
        <v>299</v>
      </c>
      <c r="BM154" s="25" t="s">
        <v>5193</v>
      </c>
    </row>
    <row r="155" s="1" customFormat="1" ht="16.5" customHeight="1">
      <c r="B155" s="48"/>
      <c r="C155" s="238" t="s">
        <v>424</v>
      </c>
      <c r="D155" s="238" t="s">
        <v>294</v>
      </c>
      <c r="E155" s="239" t="s">
        <v>5194</v>
      </c>
      <c r="F155" s="240" t="s">
        <v>5195</v>
      </c>
      <c r="G155" s="241" t="s">
        <v>1471</v>
      </c>
      <c r="H155" s="242">
        <v>2</v>
      </c>
      <c r="I155" s="243"/>
      <c r="J155" s="244">
        <f>ROUND(I155*H155,2)</f>
        <v>0</v>
      </c>
      <c r="K155" s="240" t="s">
        <v>386</v>
      </c>
      <c r="L155" s="74"/>
      <c r="M155" s="245" t="s">
        <v>80</v>
      </c>
      <c r="N155" s="246" t="s">
        <v>52</v>
      </c>
      <c r="O155" s="49"/>
      <c r="P155" s="247">
        <f>O155*H155</f>
        <v>0</v>
      </c>
      <c r="Q155" s="247">
        <v>0</v>
      </c>
      <c r="R155" s="247">
        <f>Q155*H155</f>
        <v>0</v>
      </c>
      <c r="S155" s="247">
        <v>0</v>
      </c>
      <c r="T155" s="248">
        <f>S155*H155</f>
        <v>0</v>
      </c>
      <c r="AR155" s="25" t="s">
        <v>299</v>
      </c>
      <c r="AT155" s="25" t="s">
        <v>294</v>
      </c>
      <c r="AU155" s="25" t="s">
        <v>91</v>
      </c>
      <c r="AY155" s="25" t="s">
        <v>291</v>
      </c>
      <c r="BE155" s="249">
        <f>IF(N155="základní",J155,0)</f>
        <v>0</v>
      </c>
      <c r="BF155" s="249">
        <f>IF(N155="snížená",J155,0)</f>
        <v>0</v>
      </c>
      <c r="BG155" s="249">
        <f>IF(N155="zákl. přenesená",J155,0)</f>
        <v>0</v>
      </c>
      <c r="BH155" s="249">
        <f>IF(N155="sníž. přenesená",J155,0)</f>
        <v>0</v>
      </c>
      <c r="BI155" s="249">
        <f>IF(N155="nulová",J155,0)</f>
        <v>0</v>
      </c>
      <c r="BJ155" s="25" t="s">
        <v>89</v>
      </c>
      <c r="BK155" s="249">
        <f>ROUND(I155*H155,2)</f>
        <v>0</v>
      </c>
      <c r="BL155" s="25" t="s">
        <v>299</v>
      </c>
      <c r="BM155" s="25" t="s">
        <v>5196</v>
      </c>
    </row>
    <row r="156" s="1" customFormat="1" ht="25.5" customHeight="1">
      <c r="B156" s="48"/>
      <c r="C156" s="238" t="s">
        <v>429</v>
      </c>
      <c r="D156" s="238" t="s">
        <v>294</v>
      </c>
      <c r="E156" s="239" t="s">
        <v>5197</v>
      </c>
      <c r="F156" s="240" t="s">
        <v>5198</v>
      </c>
      <c r="G156" s="241" t="s">
        <v>1471</v>
      </c>
      <c r="H156" s="242">
        <v>2</v>
      </c>
      <c r="I156" s="243"/>
      <c r="J156" s="244">
        <f>ROUND(I156*H156,2)</f>
        <v>0</v>
      </c>
      <c r="K156" s="240" t="s">
        <v>386</v>
      </c>
      <c r="L156" s="74"/>
      <c r="M156" s="245" t="s">
        <v>80</v>
      </c>
      <c r="N156" s="246" t="s">
        <v>52</v>
      </c>
      <c r="O156" s="49"/>
      <c r="P156" s="247">
        <f>O156*H156</f>
        <v>0</v>
      </c>
      <c r="Q156" s="247">
        <v>0</v>
      </c>
      <c r="R156" s="247">
        <f>Q156*H156</f>
        <v>0</v>
      </c>
      <c r="S156" s="247">
        <v>0</v>
      </c>
      <c r="T156" s="248">
        <f>S156*H156</f>
        <v>0</v>
      </c>
      <c r="AR156" s="25" t="s">
        <v>299</v>
      </c>
      <c r="AT156" s="25" t="s">
        <v>294</v>
      </c>
      <c r="AU156" s="25" t="s">
        <v>91</v>
      </c>
      <c r="AY156" s="25" t="s">
        <v>291</v>
      </c>
      <c r="BE156" s="249">
        <f>IF(N156="základní",J156,0)</f>
        <v>0</v>
      </c>
      <c r="BF156" s="249">
        <f>IF(N156="snížená",J156,0)</f>
        <v>0</v>
      </c>
      <c r="BG156" s="249">
        <f>IF(N156="zákl. přenesená",J156,0)</f>
        <v>0</v>
      </c>
      <c r="BH156" s="249">
        <f>IF(N156="sníž. přenesená",J156,0)</f>
        <v>0</v>
      </c>
      <c r="BI156" s="249">
        <f>IF(N156="nulová",J156,0)</f>
        <v>0</v>
      </c>
      <c r="BJ156" s="25" t="s">
        <v>89</v>
      </c>
      <c r="BK156" s="249">
        <f>ROUND(I156*H156,2)</f>
        <v>0</v>
      </c>
      <c r="BL156" s="25" t="s">
        <v>299</v>
      </c>
      <c r="BM156" s="25" t="s">
        <v>5199</v>
      </c>
    </row>
    <row r="157" s="1" customFormat="1" ht="16.5" customHeight="1">
      <c r="B157" s="48"/>
      <c r="C157" s="238" t="s">
        <v>434</v>
      </c>
      <c r="D157" s="238" t="s">
        <v>294</v>
      </c>
      <c r="E157" s="239" t="s">
        <v>5200</v>
      </c>
      <c r="F157" s="240" t="s">
        <v>5201</v>
      </c>
      <c r="G157" s="241" t="s">
        <v>1471</v>
      </c>
      <c r="H157" s="242">
        <v>1</v>
      </c>
      <c r="I157" s="243"/>
      <c r="J157" s="244">
        <f>ROUND(I157*H157,2)</f>
        <v>0</v>
      </c>
      <c r="K157" s="240" t="s">
        <v>386</v>
      </c>
      <c r="L157" s="74"/>
      <c r="M157" s="245" t="s">
        <v>80</v>
      </c>
      <c r="N157" s="246" t="s">
        <v>52</v>
      </c>
      <c r="O157" s="49"/>
      <c r="P157" s="247">
        <f>O157*H157</f>
        <v>0</v>
      </c>
      <c r="Q157" s="247">
        <v>0</v>
      </c>
      <c r="R157" s="247">
        <f>Q157*H157</f>
        <v>0</v>
      </c>
      <c r="S157" s="247">
        <v>0</v>
      </c>
      <c r="T157" s="248">
        <f>S157*H157</f>
        <v>0</v>
      </c>
      <c r="AR157" s="25" t="s">
        <v>299</v>
      </c>
      <c r="AT157" s="25" t="s">
        <v>294</v>
      </c>
      <c r="AU157" s="25" t="s">
        <v>91</v>
      </c>
      <c r="AY157" s="25" t="s">
        <v>291</v>
      </c>
      <c r="BE157" s="249">
        <f>IF(N157="základní",J157,0)</f>
        <v>0</v>
      </c>
      <c r="BF157" s="249">
        <f>IF(N157="snížená",J157,0)</f>
        <v>0</v>
      </c>
      <c r="BG157" s="249">
        <f>IF(N157="zákl. přenesená",J157,0)</f>
        <v>0</v>
      </c>
      <c r="BH157" s="249">
        <f>IF(N157="sníž. přenesená",J157,0)</f>
        <v>0</v>
      </c>
      <c r="BI157" s="249">
        <f>IF(N157="nulová",J157,0)</f>
        <v>0</v>
      </c>
      <c r="BJ157" s="25" t="s">
        <v>89</v>
      </c>
      <c r="BK157" s="249">
        <f>ROUND(I157*H157,2)</f>
        <v>0</v>
      </c>
      <c r="BL157" s="25" t="s">
        <v>299</v>
      </c>
      <c r="BM157" s="25" t="s">
        <v>5202</v>
      </c>
    </row>
    <row r="158" s="11" customFormat="1" ht="29.88" customHeight="1">
      <c r="B158" s="222"/>
      <c r="C158" s="223"/>
      <c r="D158" s="224" t="s">
        <v>81</v>
      </c>
      <c r="E158" s="236" t="s">
        <v>5203</v>
      </c>
      <c r="F158" s="236" t="s">
        <v>5204</v>
      </c>
      <c r="G158" s="223"/>
      <c r="H158" s="223"/>
      <c r="I158" s="226"/>
      <c r="J158" s="237">
        <f>BK158</f>
        <v>0</v>
      </c>
      <c r="K158" s="223"/>
      <c r="L158" s="228"/>
      <c r="M158" s="229"/>
      <c r="N158" s="230"/>
      <c r="O158" s="230"/>
      <c r="P158" s="231">
        <f>SUM(P159:P161)</f>
        <v>0</v>
      </c>
      <c r="Q158" s="230"/>
      <c r="R158" s="231">
        <f>SUM(R159:R161)</f>
        <v>0</v>
      </c>
      <c r="S158" s="230"/>
      <c r="T158" s="232">
        <f>SUM(T159:T161)</f>
        <v>0</v>
      </c>
      <c r="AR158" s="233" t="s">
        <v>89</v>
      </c>
      <c r="AT158" s="234" t="s">
        <v>81</v>
      </c>
      <c r="AU158" s="234" t="s">
        <v>89</v>
      </c>
      <c r="AY158" s="233" t="s">
        <v>291</v>
      </c>
      <c r="BK158" s="235">
        <f>SUM(BK159:BK161)</f>
        <v>0</v>
      </c>
    </row>
    <row r="159" s="1" customFormat="1" ht="102" customHeight="1">
      <c r="B159" s="48"/>
      <c r="C159" s="238" t="s">
        <v>438</v>
      </c>
      <c r="D159" s="238" t="s">
        <v>294</v>
      </c>
      <c r="E159" s="239" t="s">
        <v>5205</v>
      </c>
      <c r="F159" s="240" t="s">
        <v>5206</v>
      </c>
      <c r="G159" s="241" t="s">
        <v>1471</v>
      </c>
      <c r="H159" s="242">
        <v>1</v>
      </c>
      <c r="I159" s="243"/>
      <c r="J159" s="244">
        <f>ROUND(I159*H159,2)</f>
        <v>0</v>
      </c>
      <c r="K159" s="240" t="s">
        <v>386</v>
      </c>
      <c r="L159" s="74"/>
      <c r="M159" s="245" t="s">
        <v>80</v>
      </c>
      <c r="N159" s="246" t="s">
        <v>52</v>
      </c>
      <c r="O159" s="49"/>
      <c r="P159" s="247">
        <f>O159*H159</f>
        <v>0</v>
      </c>
      <c r="Q159" s="247">
        <v>0</v>
      </c>
      <c r="R159" s="247">
        <f>Q159*H159</f>
        <v>0</v>
      </c>
      <c r="S159" s="247">
        <v>0</v>
      </c>
      <c r="T159" s="248">
        <f>S159*H159</f>
        <v>0</v>
      </c>
      <c r="AR159" s="25" t="s">
        <v>299</v>
      </c>
      <c r="AT159" s="25" t="s">
        <v>294</v>
      </c>
      <c r="AU159" s="25" t="s">
        <v>91</v>
      </c>
      <c r="AY159" s="25" t="s">
        <v>291</v>
      </c>
      <c r="BE159" s="249">
        <f>IF(N159="základní",J159,0)</f>
        <v>0</v>
      </c>
      <c r="BF159" s="249">
        <f>IF(N159="snížená",J159,0)</f>
        <v>0</v>
      </c>
      <c r="BG159" s="249">
        <f>IF(N159="zákl. přenesená",J159,0)</f>
        <v>0</v>
      </c>
      <c r="BH159" s="249">
        <f>IF(N159="sníž. přenesená",J159,0)</f>
        <v>0</v>
      </c>
      <c r="BI159" s="249">
        <f>IF(N159="nulová",J159,0)</f>
        <v>0</v>
      </c>
      <c r="BJ159" s="25" t="s">
        <v>89</v>
      </c>
      <c r="BK159" s="249">
        <f>ROUND(I159*H159,2)</f>
        <v>0</v>
      </c>
      <c r="BL159" s="25" t="s">
        <v>299</v>
      </c>
      <c r="BM159" s="25" t="s">
        <v>5207</v>
      </c>
    </row>
    <row r="160" s="1" customFormat="1" ht="16.5" customHeight="1">
      <c r="B160" s="48"/>
      <c r="C160" s="238" t="s">
        <v>445</v>
      </c>
      <c r="D160" s="238" t="s">
        <v>294</v>
      </c>
      <c r="E160" s="239" t="s">
        <v>5188</v>
      </c>
      <c r="F160" s="240" t="s">
        <v>5189</v>
      </c>
      <c r="G160" s="241" t="s">
        <v>1471</v>
      </c>
      <c r="H160" s="242">
        <v>1</v>
      </c>
      <c r="I160" s="243"/>
      <c r="J160" s="244">
        <f>ROUND(I160*H160,2)</f>
        <v>0</v>
      </c>
      <c r="K160" s="240" t="s">
        <v>386</v>
      </c>
      <c r="L160" s="74"/>
      <c r="M160" s="245" t="s">
        <v>80</v>
      </c>
      <c r="N160" s="246" t="s">
        <v>52</v>
      </c>
      <c r="O160" s="49"/>
      <c r="P160" s="247">
        <f>O160*H160</f>
        <v>0</v>
      </c>
      <c r="Q160" s="247">
        <v>0</v>
      </c>
      <c r="R160" s="247">
        <f>Q160*H160</f>
        <v>0</v>
      </c>
      <c r="S160" s="247">
        <v>0</v>
      </c>
      <c r="T160" s="248">
        <f>S160*H160</f>
        <v>0</v>
      </c>
      <c r="AR160" s="25" t="s">
        <v>299</v>
      </c>
      <c r="AT160" s="25" t="s">
        <v>294</v>
      </c>
      <c r="AU160" s="25" t="s">
        <v>91</v>
      </c>
      <c r="AY160" s="25" t="s">
        <v>291</v>
      </c>
      <c r="BE160" s="249">
        <f>IF(N160="základní",J160,0)</f>
        <v>0</v>
      </c>
      <c r="BF160" s="249">
        <f>IF(N160="snížená",J160,0)</f>
        <v>0</v>
      </c>
      <c r="BG160" s="249">
        <f>IF(N160="zákl. přenesená",J160,0)</f>
        <v>0</v>
      </c>
      <c r="BH160" s="249">
        <f>IF(N160="sníž. přenesená",J160,0)</f>
        <v>0</v>
      </c>
      <c r="BI160" s="249">
        <f>IF(N160="nulová",J160,0)</f>
        <v>0</v>
      </c>
      <c r="BJ160" s="25" t="s">
        <v>89</v>
      </c>
      <c r="BK160" s="249">
        <f>ROUND(I160*H160,2)</f>
        <v>0</v>
      </c>
      <c r="BL160" s="25" t="s">
        <v>299</v>
      </c>
      <c r="BM160" s="25" t="s">
        <v>5208</v>
      </c>
    </row>
    <row r="161" s="1" customFormat="1" ht="16.5" customHeight="1">
      <c r="B161" s="48"/>
      <c r="C161" s="238" t="s">
        <v>471</v>
      </c>
      <c r="D161" s="238" t="s">
        <v>294</v>
      </c>
      <c r="E161" s="239" t="s">
        <v>5191</v>
      </c>
      <c r="F161" s="240" t="s">
        <v>5192</v>
      </c>
      <c r="G161" s="241" t="s">
        <v>1471</v>
      </c>
      <c r="H161" s="242">
        <v>1</v>
      </c>
      <c r="I161" s="243"/>
      <c r="J161" s="244">
        <f>ROUND(I161*H161,2)</f>
        <v>0</v>
      </c>
      <c r="K161" s="240" t="s">
        <v>386</v>
      </c>
      <c r="L161" s="74"/>
      <c r="M161" s="245" t="s">
        <v>80</v>
      </c>
      <c r="N161" s="246" t="s">
        <v>52</v>
      </c>
      <c r="O161" s="49"/>
      <c r="P161" s="247">
        <f>O161*H161</f>
        <v>0</v>
      </c>
      <c r="Q161" s="247">
        <v>0</v>
      </c>
      <c r="R161" s="247">
        <f>Q161*H161</f>
        <v>0</v>
      </c>
      <c r="S161" s="247">
        <v>0</v>
      </c>
      <c r="T161" s="248">
        <f>S161*H161</f>
        <v>0</v>
      </c>
      <c r="AR161" s="25" t="s">
        <v>299</v>
      </c>
      <c r="AT161" s="25" t="s">
        <v>294</v>
      </c>
      <c r="AU161" s="25" t="s">
        <v>91</v>
      </c>
      <c r="AY161" s="25" t="s">
        <v>291</v>
      </c>
      <c r="BE161" s="249">
        <f>IF(N161="základní",J161,0)</f>
        <v>0</v>
      </c>
      <c r="BF161" s="249">
        <f>IF(N161="snížená",J161,0)</f>
        <v>0</v>
      </c>
      <c r="BG161" s="249">
        <f>IF(N161="zákl. přenesená",J161,0)</f>
        <v>0</v>
      </c>
      <c r="BH161" s="249">
        <f>IF(N161="sníž. přenesená",J161,0)</f>
        <v>0</v>
      </c>
      <c r="BI161" s="249">
        <f>IF(N161="nulová",J161,0)</f>
        <v>0</v>
      </c>
      <c r="BJ161" s="25" t="s">
        <v>89</v>
      </c>
      <c r="BK161" s="249">
        <f>ROUND(I161*H161,2)</f>
        <v>0</v>
      </c>
      <c r="BL161" s="25" t="s">
        <v>299</v>
      </c>
      <c r="BM161" s="25" t="s">
        <v>5209</v>
      </c>
    </row>
    <row r="162" s="11" customFormat="1" ht="29.88" customHeight="1">
      <c r="B162" s="222"/>
      <c r="C162" s="223"/>
      <c r="D162" s="224" t="s">
        <v>81</v>
      </c>
      <c r="E162" s="236" t="s">
        <v>5210</v>
      </c>
      <c r="F162" s="236" t="s">
        <v>5211</v>
      </c>
      <c r="G162" s="223"/>
      <c r="H162" s="223"/>
      <c r="I162" s="226"/>
      <c r="J162" s="237">
        <f>BK162</f>
        <v>0</v>
      </c>
      <c r="K162" s="223"/>
      <c r="L162" s="228"/>
      <c r="M162" s="229"/>
      <c r="N162" s="230"/>
      <c r="O162" s="230"/>
      <c r="P162" s="231">
        <f>P163</f>
        <v>0</v>
      </c>
      <c r="Q162" s="230"/>
      <c r="R162" s="231">
        <f>R163</f>
        <v>0</v>
      </c>
      <c r="S162" s="230"/>
      <c r="T162" s="232">
        <f>T163</f>
        <v>0</v>
      </c>
      <c r="AR162" s="233" t="s">
        <v>89</v>
      </c>
      <c r="AT162" s="234" t="s">
        <v>81</v>
      </c>
      <c r="AU162" s="234" t="s">
        <v>89</v>
      </c>
      <c r="AY162" s="233" t="s">
        <v>291</v>
      </c>
      <c r="BK162" s="235">
        <f>BK163</f>
        <v>0</v>
      </c>
    </row>
    <row r="163" s="1" customFormat="1" ht="25.5" customHeight="1">
      <c r="B163" s="48"/>
      <c r="C163" s="238" t="s">
        <v>485</v>
      </c>
      <c r="D163" s="238" t="s">
        <v>294</v>
      </c>
      <c r="E163" s="239" t="s">
        <v>5212</v>
      </c>
      <c r="F163" s="240" t="s">
        <v>5213</v>
      </c>
      <c r="G163" s="241" t="s">
        <v>1471</v>
      </c>
      <c r="H163" s="242">
        <v>4</v>
      </c>
      <c r="I163" s="243"/>
      <c r="J163" s="244">
        <f>ROUND(I163*H163,2)</f>
        <v>0</v>
      </c>
      <c r="K163" s="240" t="s">
        <v>386</v>
      </c>
      <c r="L163" s="74"/>
      <c r="M163" s="245" t="s">
        <v>80</v>
      </c>
      <c r="N163" s="246" t="s">
        <v>52</v>
      </c>
      <c r="O163" s="49"/>
      <c r="P163" s="247">
        <f>O163*H163</f>
        <v>0</v>
      </c>
      <c r="Q163" s="247">
        <v>0</v>
      </c>
      <c r="R163" s="247">
        <f>Q163*H163</f>
        <v>0</v>
      </c>
      <c r="S163" s="247">
        <v>0</v>
      </c>
      <c r="T163" s="248">
        <f>S163*H163</f>
        <v>0</v>
      </c>
      <c r="AR163" s="25" t="s">
        <v>299</v>
      </c>
      <c r="AT163" s="25" t="s">
        <v>294</v>
      </c>
      <c r="AU163" s="25" t="s">
        <v>91</v>
      </c>
      <c r="AY163" s="25" t="s">
        <v>291</v>
      </c>
      <c r="BE163" s="249">
        <f>IF(N163="základní",J163,0)</f>
        <v>0</v>
      </c>
      <c r="BF163" s="249">
        <f>IF(N163="snížená",J163,0)</f>
        <v>0</v>
      </c>
      <c r="BG163" s="249">
        <f>IF(N163="zákl. přenesená",J163,0)</f>
        <v>0</v>
      </c>
      <c r="BH163" s="249">
        <f>IF(N163="sníž. přenesená",J163,0)</f>
        <v>0</v>
      </c>
      <c r="BI163" s="249">
        <f>IF(N163="nulová",J163,0)</f>
        <v>0</v>
      </c>
      <c r="BJ163" s="25" t="s">
        <v>89</v>
      </c>
      <c r="BK163" s="249">
        <f>ROUND(I163*H163,2)</f>
        <v>0</v>
      </c>
      <c r="BL163" s="25" t="s">
        <v>299</v>
      </c>
      <c r="BM163" s="25" t="s">
        <v>5214</v>
      </c>
    </row>
    <row r="164" s="11" customFormat="1" ht="29.88" customHeight="1">
      <c r="B164" s="222"/>
      <c r="C164" s="223"/>
      <c r="D164" s="224" t="s">
        <v>81</v>
      </c>
      <c r="E164" s="236" t="s">
        <v>5215</v>
      </c>
      <c r="F164" s="236" t="s">
        <v>5216</v>
      </c>
      <c r="G164" s="223"/>
      <c r="H164" s="223"/>
      <c r="I164" s="226"/>
      <c r="J164" s="237">
        <f>BK164</f>
        <v>0</v>
      </c>
      <c r="K164" s="223"/>
      <c r="L164" s="228"/>
      <c r="M164" s="229"/>
      <c r="N164" s="230"/>
      <c r="O164" s="230"/>
      <c r="P164" s="231">
        <f>SUM(P165:P168)</f>
        <v>0</v>
      </c>
      <c r="Q164" s="230"/>
      <c r="R164" s="231">
        <f>SUM(R165:R168)</f>
        <v>0</v>
      </c>
      <c r="S164" s="230"/>
      <c r="T164" s="232">
        <f>SUM(T165:T168)</f>
        <v>0</v>
      </c>
      <c r="AR164" s="233" t="s">
        <v>89</v>
      </c>
      <c r="AT164" s="234" t="s">
        <v>81</v>
      </c>
      <c r="AU164" s="234" t="s">
        <v>89</v>
      </c>
      <c r="AY164" s="233" t="s">
        <v>291</v>
      </c>
      <c r="BK164" s="235">
        <f>SUM(BK165:BK168)</f>
        <v>0</v>
      </c>
    </row>
    <row r="165" s="1" customFormat="1" ht="51" customHeight="1">
      <c r="B165" s="48"/>
      <c r="C165" s="238" t="s">
        <v>501</v>
      </c>
      <c r="D165" s="238" t="s">
        <v>294</v>
      </c>
      <c r="E165" s="239" t="s">
        <v>5217</v>
      </c>
      <c r="F165" s="240" t="s">
        <v>5218</v>
      </c>
      <c r="G165" s="241" t="s">
        <v>1471</v>
      </c>
      <c r="H165" s="242">
        <v>2</v>
      </c>
      <c r="I165" s="243"/>
      <c r="J165" s="244">
        <f>ROUND(I165*H165,2)</f>
        <v>0</v>
      </c>
      <c r="K165" s="240" t="s">
        <v>386</v>
      </c>
      <c r="L165" s="74"/>
      <c r="M165" s="245" t="s">
        <v>80</v>
      </c>
      <c r="N165" s="246" t="s">
        <v>52</v>
      </c>
      <c r="O165" s="49"/>
      <c r="P165" s="247">
        <f>O165*H165</f>
        <v>0</v>
      </c>
      <c r="Q165" s="247">
        <v>0</v>
      </c>
      <c r="R165" s="247">
        <f>Q165*H165</f>
        <v>0</v>
      </c>
      <c r="S165" s="247">
        <v>0</v>
      </c>
      <c r="T165" s="248">
        <f>S165*H165</f>
        <v>0</v>
      </c>
      <c r="AR165" s="25" t="s">
        <v>299</v>
      </c>
      <c r="AT165" s="25" t="s">
        <v>294</v>
      </c>
      <c r="AU165" s="25" t="s">
        <v>91</v>
      </c>
      <c r="AY165" s="25" t="s">
        <v>291</v>
      </c>
      <c r="BE165" s="249">
        <f>IF(N165="základní",J165,0)</f>
        <v>0</v>
      </c>
      <c r="BF165" s="249">
        <f>IF(N165="snížená",J165,0)</f>
        <v>0</v>
      </c>
      <c r="BG165" s="249">
        <f>IF(N165="zákl. přenesená",J165,0)</f>
        <v>0</v>
      </c>
      <c r="BH165" s="249">
        <f>IF(N165="sníž. přenesená",J165,0)</f>
        <v>0</v>
      </c>
      <c r="BI165" s="249">
        <f>IF(N165="nulová",J165,0)</f>
        <v>0</v>
      </c>
      <c r="BJ165" s="25" t="s">
        <v>89</v>
      </c>
      <c r="BK165" s="249">
        <f>ROUND(I165*H165,2)</f>
        <v>0</v>
      </c>
      <c r="BL165" s="25" t="s">
        <v>299</v>
      </c>
      <c r="BM165" s="25" t="s">
        <v>5219</v>
      </c>
    </row>
    <row r="166" s="1" customFormat="1" ht="16.5" customHeight="1">
      <c r="B166" s="48"/>
      <c r="C166" s="238" t="s">
        <v>519</v>
      </c>
      <c r="D166" s="238" t="s">
        <v>294</v>
      </c>
      <c r="E166" s="239" t="s">
        <v>5194</v>
      </c>
      <c r="F166" s="240" t="s">
        <v>5195</v>
      </c>
      <c r="G166" s="241" t="s">
        <v>1471</v>
      </c>
      <c r="H166" s="242">
        <v>3</v>
      </c>
      <c r="I166" s="243"/>
      <c r="J166" s="244">
        <f>ROUND(I166*H166,2)</f>
        <v>0</v>
      </c>
      <c r="K166" s="240" t="s">
        <v>386</v>
      </c>
      <c r="L166" s="74"/>
      <c r="M166" s="245" t="s">
        <v>80</v>
      </c>
      <c r="N166" s="246" t="s">
        <v>52</v>
      </c>
      <c r="O166" s="49"/>
      <c r="P166" s="247">
        <f>O166*H166</f>
        <v>0</v>
      </c>
      <c r="Q166" s="247">
        <v>0</v>
      </c>
      <c r="R166" s="247">
        <f>Q166*H166</f>
        <v>0</v>
      </c>
      <c r="S166" s="247">
        <v>0</v>
      </c>
      <c r="T166" s="248">
        <f>S166*H166</f>
        <v>0</v>
      </c>
      <c r="AR166" s="25" t="s">
        <v>299</v>
      </c>
      <c r="AT166" s="25" t="s">
        <v>294</v>
      </c>
      <c r="AU166" s="25" t="s">
        <v>91</v>
      </c>
      <c r="AY166" s="25" t="s">
        <v>291</v>
      </c>
      <c r="BE166" s="249">
        <f>IF(N166="základní",J166,0)</f>
        <v>0</v>
      </c>
      <c r="BF166" s="249">
        <f>IF(N166="snížená",J166,0)</f>
        <v>0</v>
      </c>
      <c r="BG166" s="249">
        <f>IF(N166="zákl. přenesená",J166,0)</f>
        <v>0</v>
      </c>
      <c r="BH166" s="249">
        <f>IF(N166="sníž. přenesená",J166,0)</f>
        <v>0</v>
      </c>
      <c r="BI166" s="249">
        <f>IF(N166="nulová",J166,0)</f>
        <v>0</v>
      </c>
      <c r="BJ166" s="25" t="s">
        <v>89</v>
      </c>
      <c r="BK166" s="249">
        <f>ROUND(I166*H166,2)</f>
        <v>0</v>
      </c>
      <c r="BL166" s="25" t="s">
        <v>299</v>
      </c>
      <c r="BM166" s="25" t="s">
        <v>5220</v>
      </c>
    </row>
    <row r="167" s="1" customFormat="1" ht="16.5" customHeight="1">
      <c r="B167" s="48"/>
      <c r="C167" s="238" t="s">
        <v>526</v>
      </c>
      <c r="D167" s="238" t="s">
        <v>294</v>
      </c>
      <c r="E167" s="239" t="s">
        <v>5188</v>
      </c>
      <c r="F167" s="240" t="s">
        <v>5189</v>
      </c>
      <c r="G167" s="241" t="s">
        <v>1471</v>
      </c>
      <c r="H167" s="242">
        <v>1</v>
      </c>
      <c r="I167" s="243"/>
      <c r="J167" s="244">
        <f>ROUND(I167*H167,2)</f>
        <v>0</v>
      </c>
      <c r="K167" s="240" t="s">
        <v>386</v>
      </c>
      <c r="L167" s="74"/>
      <c r="M167" s="245" t="s">
        <v>80</v>
      </c>
      <c r="N167" s="246" t="s">
        <v>52</v>
      </c>
      <c r="O167" s="49"/>
      <c r="P167" s="247">
        <f>O167*H167</f>
        <v>0</v>
      </c>
      <c r="Q167" s="247">
        <v>0</v>
      </c>
      <c r="R167" s="247">
        <f>Q167*H167</f>
        <v>0</v>
      </c>
      <c r="S167" s="247">
        <v>0</v>
      </c>
      <c r="T167" s="248">
        <f>S167*H167</f>
        <v>0</v>
      </c>
      <c r="AR167" s="25" t="s">
        <v>299</v>
      </c>
      <c r="AT167" s="25" t="s">
        <v>294</v>
      </c>
      <c r="AU167" s="25" t="s">
        <v>91</v>
      </c>
      <c r="AY167" s="25" t="s">
        <v>291</v>
      </c>
      <c r="BE167" s="249">
        <f>IF(N167="základní",J167,0)</f>
        <v>0</v>
      </c>
      <c r="BF167" s="249">
        <f>IF(N167="snížená",J167,0)</f>
        <v>0</v>
      </c>
      <c r="BG167" s="249">
        <f>IF(N167="zákl. přenesená",J167,0)</f>
        <v>0</v>
      </c>
      <c r="BH167" s="249">
        <f>IF(N167="sníž. přenesená",J167,0)</f>
        <v>0</v>
      </c>
      <c r="BI167" s="249">
        <f>IF(N167="nulová",J167,0)</f>
        <v>0</v>
      </c>
      <c r="BJ167" s="25" t="s">
        <v>89</v>
      </c>
      <c r="BK167" s="249">
        <f>ROUND(I167*H167,2)</f>
        <v>0</v>
      </c>
      <c r="BL167" s="25" t="s">
        <v>299</v>
      </c>
      <c r="BM167" s="25" t="s">
        <v>5221</v>
      </c>
    </row>
    <row r="168" s="1" customFormat="1" ht="16.5" customHeight="1">
      <c r="B168" s="48"/>
      <c r="C168" s="238" t="s">
        <v>531</v>
      </c>
      <c r="D168" s="238" t="s">
        <v>294</v>
      </c>
      <c r="E168" s="239" t="s">
        <v>5191</v>
      </c>
      <c r="F168" s="240" t="s">
        <v>5192</v>
      </c>
      <c r="G168" s="241" t="s">
        <v>1471</v>
      </c>
      <c r="H168" s="242">
        <v>1</v>
      </c>
      <c r="I168" s="243"/>
      <c r="J168" s="244">
        <f>ROUND(I168*H168,2)</f>
        <v>0</v>
      </c>
      <c r="K168" s="240" t="s">
        <v>386</v>
      </c>
      <c r="L168" s="74"/>
      <c r="M168" s="245" t="s">
        <v>80</v>
      </c>
      <c r="N168" s="246" t="s">
        <v>52</v>
      </c>
      <c r="O168" s="49"/>
      <c r="P168" s="247">
        <f>O168*H168</f>
        <v>0</v>
      </c>
      <c r="Q168" s="247">
        <v>0</v>
      </c>
      <c r="R168" s="247">
        <f>Q168*H168</f>
        <v>0</v>
      </c>
      <c r="S168" s="247">
        <v>0</v>
      </c>
      <c r="T168" s="248">
        <f>S168*H168</f>
        <v>0</v>
      </c>
      <c r="AR168" s="25" t="s">
        <v>299</v>
      </c>
      <c r="AT168" s="25" t="s">
        <v>294</v>
      </c>
      <c r="AU168" s="25" t="s">
        <v>91</v>
      </c>
      <c r="AY168" s="25" t="s">
        <v>291</v>
      </c>
      <c r="BE168" s="249">
        <f>IF(N168="základní",J168,0)</f>
        <v>0</v>
      </c>
      <c r="BF168" s="249">
        <f>IF(N168="snížená",J168,0)</f>
        <v>0</v>
      </c>
      <c r="BG168" s="249">
        <f>IF(N168="zákl. přenesená",J168,0)</f>
        <v>0</v>
      </c>
      <c r="BH168" s="249">
        <f>IF(N168="sníž. přenesená",J168,0)</f>
        <v>0</v>
      </c>
      <c r="BI168" s="249">
        <f>IF(N168="nulová",J168,0)</f>
        <v>0</v>
      </c>
      <c r="BJ168" s="25" t="s">
        <v>89</v>
      </c>
      <c r="BK168" s="249">
        <f>ROUND(I168*H168,2)</f>
        <v>0</v>
      </c>
      <c r="BL168" s="25" t="s">
        <v>299</v>
      </c>
      <c r="BM168" s="25" t="s">
        <v>5222</v>
      </c>
    </row>
    <row r="169" s="11" customFormat="1" ht="29.88" customHeight="1">
      <c r="B169" s="222"/>
      <c r="C169" s="223"/>
      <c r="D169" s="224" t="s">
        <v>81</v>
      </c>
      <c r="E169" s="236" t="s">
        <v>5223</v>
      </c>
      <c r="F169" s="236" t="s">
        <v>5224</v>
      </c>
      <c r="G169" s="223"/>
      <c r="H169" s="223"/>
      <c r="I169" s="226"/>
      <c r="J169" s="237">
        <f>BK169</f>
        <v>0</v>
      </c>
      <c r="K169" s="223"/>
      <c r="L169" s="228"/>
      <c r="M169" s="229"/>
      <c r="N169" s="230"/>
      <c r="O169" s="230"/>
      <c r="P169" s="231">
        <f>SUM(P170:P171)</f>
        <v>0</v>
      </c>
      <c r="Q169" s="230"/>
      <c r="R169" s="231">
        <f>SUM(R170:R171)</f>
        <v>0</v>
      </c>
      <c r="S169" s="230"/>
      <c r="T169" s="232">
        <f>SUM(T170:T171)</f>
        <v>0</v>
      </c>
      <c r="AR169" s="233" t="s">
        <v>89</v>
      </c>
      <c r="AT169" s="234" t="s">
        <v>81</v>
      </c>
      <c r="AU169" s="234" t="s">
        <v>89</v>
      </c>
      <c r="AY169" s="233" t="s">
        <v>291</v>
      </c>
      <c r="BK169" s="235">
        <f>SUM(BK170:BK171)</f>
        <v>0</v>
      </c>
    </row>
    <row r="170" s="1" customFormat="1" ht="76.5" customHeight="1">
      <c r="B170" s="48"/>
      <c r="C170" s="238" t="s">
        <v>535</v>
      </c>
      <c r="D170" s="238" t="s">
        <v>294</v>
      </c>
      <c r="E170" s="239" t="s">
        <v>5225</v>
      </c>
      <c r="F170" s="240" t="s">
        <v>5226</v>
      </c>
      <c r="G170" s="241" t="s">
        <v>1471</v>
      </c>
      <c r="H170" s="242">
        <v>2</v>
      </c>
      <c r="I170" s="243"/>
      <c r="J170" s="244">
        <f>ROUND(I170*H170,2)</f>
        <v>0</v>
      </c>
      <c r="K170" s="240" t="s">
        <v>386</v>
      </c>
      <c r="L170" s="74"/>
      <c r="M170" s="245" t="s">
        <v>80</v>
      </c>
      <c r="N170" s="246" t="s">
        <v>52</v>
      </c>
      <c r="O170" s="49"/>
      <c r="P170" s="247">
        <f>O170*H170</f>
        <v>0</v>
      </c>
      <c r="Q170" s="247">
        <v>0</v>
      </c>
      <c r="R170" s="247">
        <f>Q170*H170</f>
        <v>0</v>
      </c>
      <c r="S170" s="247">
        <v>0</v>
      </c>
      <c r="T170" s="248">
        <f>S170*H170</f>
        <v>0</v>
      </c>
      <c r="AR170" s="25" t="s">
        <v>299</v>
      </c>
      <c r="AT170" s="25" t="s">
        <v>294</v>
      </c>
      <c r="AU170" s="25" t="s">
        <v>91</v>
      </c>
      <c r="AY170" s="25" t="s">
        <v>291</v>
      </c>
      <c r="BE170" s="249">
        <f>IF(N170="základní",J170,0)</f>
        <v>0</v>
      </c>
      <c r="BF170" s="249">
        <f>IF(N170="snížená",J170,0)</f>
        <v>0</v>
      </c>
      <c r="BG170" s="249">
        <f>IF(N170="zákl. přenesená",J170,0)</f>
        <v>0</v>
      </c>
      <c r="BH170" s="249">
        <f>IF(N170="sníž. přenesená",J170,0)</f>
        <v>0</v>
      </c>
      <c r="BI170" s="249">
        <f>IF(N170="nulová",J170,0)</f>
        <v>0</v>
      </c>
      <c r="BJ170" s="25" t="s">
        <v>89</v>
      </c>
      <c r="BK170" s="249">
        <f>ROUND(I170*H170,2)</f>
        <v>0</v>
      </c>
      <c r="BL170" s="25" t="s">
        <v>299</v>
      </c>
      <c r="BM170" s="25" t="s">
        <v>5227</v>
      </c>
    </row>
    <row r="171" s="1" customFormat="1" ht="16.5" customHeight="1">
      <c r="B171" s="48"/>
      <c r="C171" s="238" t="s">
        <v>539</v>
      </c>
      <c r="D171" s="238" t="s">
        <v>294</v>
      </c>
      <c r="E171" s="239" t="s">
        <v>5194</v>
      </c>
      <c r="F171" s="240" t="s">
        <v>5195</v>
      </c>
      <c r="G171" s="241" t="s">
        <v>1471</v>
      </c>
      <c r="H171" s="242">
        <v>3</v>
      </c>
      <c r="I171" s="243"/>
      <c r="J171" s="244">
        <f>ROUND(I171*H171,2)</f>
        <v>0</v>
      </c>
      <c r="K171" s="240" t="s">
        <v>386</v>
      </c>
      <c r="L171" s="74"/>
      <c r="M171" s="245" t="s">
        <v>80</v>
      </c>
      <c r="N171" s="246" t="s">
        <v>52</v>
      </c>
      <c r="O171" s="49"/>
      <c r="P171" s="247">
        <f>O171*H171</f>
        <v>0</v>
      </c>
      <c r="Q171" s="247">
        <v>0</v>
      </c>
      <c r="R171" s="247">
        <f>Q171*H171</f>
        <v>0</v>
      </c>
      <c r="S171" s="247">
        <v>0</v>
      </c>
      <c r="T171" s="248">
        <f>S171*H171</f>
        <v>0</v>
      </c>
      <c r="AR171" s="25" t="s">
        <v>299</v>
      </c>
      <c r="AT171" s="25" t="s">
        <v>294</v>
      </c>
      <c r="AU171" s="25" t="s">
        <v>91</v>
      </c>
      <c r="AY171" s="25" t="s">
        <v>291</v>
      </c>
      <c r="BE171" s="249">
        <f>IF(N171="základní",J171,0)</f>
        <v>0</v>
      </c>
      <c r="BF171" s="249">
        <f>IF(N171="snížená",J171,0)</f>
        <v>0</v>
      </c>
      <c r="BG171" s="249">
        <f>IF(N171="zákl. přenesená",J171,0)</f>
        <v>0</v>
      </c>
      <c r="BH171" s="249">
        <f>IF(N171="sníž. přenesená",J171,0)</f>
        <v>0</v>
      </c>
      <c r="BI171" s="249">
        <f>IF(N171="nulová",J171,0)</f>
        <v>0</v>
      </c>
      <c r="BJ171" s="25" t="s">
        <v>89</v>
      </c>
      <c r="BK171" s="249">
        <f>ROUND(I171*H171,2)</f>
        <v>0</v>
      </c>
      <c r="BL171" s="25" t="s">
        <v>299</v>
      </c>
      <c r="BM171" s="25" t="s">
        <v>5228</v>
      </c>
    </row>
    <row r="172" s="11" customFormat="1" ht="29.88" customHeight="1">
      <c r="B172" s="222"/>
      <c r="C172" s="223"/>
      <c r="D172" s="224" t="s">
        <v>81</v>
      </c>
      <c r="E172" s="236" t="s">
        <v>5229</v>
      </c>
      <c r="F172" s="236" t="s">
        <v>5230</v>
      </c>
      <c r="G172" s="223"/>
      <c r="H172" s="223"/>
      <c r="I172" s="226"/>
      <c r="J172" s="237">
        <f>BK172</f>
        <v>0</v>
      </c>
      <c r="K172" s="223"/>
      <c r="L172" s="228"/>
      <c r="M172" s="229"/>
      <c r="N172" s="230"/>
      <c r="O172" s="230"/>
      <c r="P172" s="231">
        <f>P173</f>
        <v>0</v>
      </c>
      <c r="Q172" s="230"/>
      <c r="R172" s="231">
        <f>R173</f>
        <v>0</v>
      </c>
      <c r="S172" s="230"/>
      <c r="T172" s="232">
        <f>T173</f>
        <v>0</v>
      </c>
      <c r="AR172" s="233" t="s">
        <v>89</v>
      </c>
      <c r="AT172" s="234" t="s">
        <v>81</v>
      </c>
      <c r="AU172" s="234" t="s">
        <v>89</v>
      </c>
      <c r="AY172" s="233" t="s">
        <v>291</v>
      </c>
      <c r="BK172" s="235">
        <f>BK173</f>
        <v>0</v>
      </c>
    </row>
    <row r="173" s="1" customFormat="1" ht="51" customHeight="1">
      <c r="B173" s="48"/>
      <c r="C173" s="238" t="s">
        <v>546</v>
      </c>
      <c r="D173" s="238" t="s">
        <v>294</v>
      </c>
      <c r="E173" s="239" t="s">
        <v>5231</v>
      </c>
      <c r="F173" s="240" t="s">
        <v>5232</v>
      </c>
      <c r="G173" s="241" t="s">
        <v>1471</v>
      </c>
      <c r="H173" s="242">
        <v>2</v>
      </c>
      <c r="I173" s="243"/>
      <c r="J173" s="244">
        <f>ROUND(I173*H173,2)</f>
        <v>0</v>
      </c>
      <c r="K173" s="240" t="s">
        <v>386</v>
      </c>
      <c r="L173" s="74"/>
      <c r="M173" s="245" t="s">
        <v>80</v>
      </c>
      <c r="N173" s="246" t="s">
        <v>52</v>
      </c>
      <c r="O173" s="49"/>
      <c r="P173" s="247">
        <f>O173*H173</f>
        <v>0</v>
      </c>
      <c r="Q173" s="247">
        <v>0</v>
      </c>
      <c r="R173" s="247">
        <f>Q173*H173</f>
        <v>0</v>
      </c>
      <c r="S173" s="247">
        <v>0</v>
      </c>
      <c r="T173" s="248">
        <f>S173*H173</f>
        <v>0</v>
      </c>
      <c r="AR173" s="25" t="s">
        <v>299</v>
      </c>
      <c r="AT173" s="25" t="s">
        <v>294</v>
      </c>
      <c r="AU173" s="25" t="s">
        <v>91</v>
      </c>
      <c r="AY173" s="25" t="s">
        <v>291</v>
      </c>
      <c r="BE173" s="249">
        <f>IF(N173="základní",J173,0)</f>
        <v>0</v>
      </c>
      <c r="BF173" s="249">
        <f>IF(N173="snížená",J173,0)</f>
        <v>0</v>
      </c>
      <c r="BG173" s="249">
        <f>IF(N173="zákl. přenesená",J173,0)</f>
        <v>0</v>
      </c>
      <c r="BH173" s="249">
        <f>IF(N173="sníž. přenesená",J173,0)</f>
        <v>0</v>
      </c>
      <c r="BI173" s="249">
        <f>IF(N173="nulová",J173,0)</f>
        <v>0</v>
      </c>
      <c r="BJ173" s="25" t="s">
        <v>89</v>
      </c>
      <c r="BK173" s="249">
        <f>ROUND(I173*H173,2)</f>
        <v>0</v>
      </c>
      <c r="BL173" s="25" t="s">
        <v>299</v>
      </c>
      <c r="BM173" s="25" t="s">
        <v>5233</v>
      </c>
    </row>
    <row r="174" s="11" customFormat="1" ht="29.88" customHeight="1">
      <c r="B174" s="222"/>
      <c r="C174" s="223"/>
      <c r="D174" s="224" t="s">
        <v>81</v>
      </c>
      <c r="E174" s="236" t="s">
        <v>5234</v>
      </c>
      <c r="F174" s="236" t="s">
        <v>5235</v>
      </c>
      <c r="G174" s="223"/>
      <c r="H174" s="223"/>
      <c r="I174" s="226"/>
      <c r="J174" s="237">
        <f>BK174</f>
        <v>0</v>
      </c>
      <c r="K174" s="223"/>
      <c r="L174" s="228"/>
      <c r="M174" s="229"/>
      <c r="N174" s="230"/>
      <c r="O174" s="230"/>
      <c r="P174" s="231">
        <f>P175</f>
        <v>0</v>
      </c>
      <c r="Q174" s="230"/>
      <c r="R174" s="231">
        <f>R175</f>
        <v>0</v>
      </c>
      <c r="S174" s="230"/>
      <c r="T174" s="232">
        <f>T175</f>
        <v>0</v>
      </c>
      <c r="AR174" s="233" t="s">
        <v>89</v>
      </c>
      <c r="AT174" s="234" t="s">
        <v>81</v>
      </c>
      <c r="AU174" s="234" t="s">
        <v>89</v>
      </c>
      <c r="AY174" s="233" t="s">
        <v>291</v>
      </c>
      <c r="BK174" s="235">
        <f>BK175</f>
        <v>0</v>
      </c>
    </row>
    <row r="175" s="1" customFormat="1" ht="25.5" customHeight="1">
      <c r="B175" s="48"/>
      <c r="C175" s="238" t="s">
        <v>550</v>
      </c>
      <c r="D175" s="238" t="s">
        <v>294</v>
      </c>
      <c r="E175" s="239" t="s">
        <v>5197</v>
      </c>
      <c r="F175" s="240" t="s">
        <v>5198</v>
      </c>
      <c r="G175" s="241" t="s">
        <v>1471</v>
      </c>
      <c r="H175" s="242">
        <v>1</v>
      </c>
      <c r="I175" s="243"/>
      <c r="J175" s="244">
        <f>ROUND(I175*H175,2)</f>
        <v>0</v>
      </c>
      <c r="K175" s="240" t="s">
        <v>386</v>
      </c>
      <c r="L175" s="74"/>
      <c r="M175" s="245" t="s">
        <v>80</v>
      </c>
      <c r="N175" s="246" t="s">
        <v>52</v>
      </c>
      <c r="O175" s="49"/>
      <c r="P175" s="247">
        <f>O175*H175</f>
        <v>0</v>
      </c>
      <c r="Q175" s="247">
        <v>0</v>
      </c>
      <c r="R175" s="247">
        <f>Q175*H175</f>
        <v>0</v>
      </c>
      <c r="S175" s="247">
        <v>0</v>
      </c>
      <c r="T175" s="248">
        <f>S175*H175</f>
        <v>0</v>
      </c>
      <c r="AR175" s="25" t="s">
        <v>299</v>
      </c>
      <c r="AT175" s="25" t="s">
        <v>294</v>
      </c>
      <c r="AU175" s="25" t="s">
        <v>91</v>
      </c>
      <c r="AY175" s="25" t="s">
        <v>291</v>
      </c>
      <c r="BE175" s="249">
        <f>IF(N175="základní",J175,0)</f>
        <v>0</v>
      </c>
      <c r="BF175" s="249">
        <f>IF(N175="snížená",J175,0)</f>
        <v>0</v>
      </c>
      <c r="BG175" s="249">
        <f>IF(N175="zákl. přenesená",J175,0)</f>
        <v>0</v>
      </c>
      <c r="BH175" s="249">
        <f>IF(N175="sníž. přenesená",J175,0)</f>
        <v>0</v>
      </c>
      <c r="BI175" s="249">
        <f>IF(N175="nulová",J175,0)</f>
        <v>0</v>
      </c>
      <c r="BJ175" s="25" t="s">
        <v>89</v>
      </c>
      <c r="BK175" s="249">
        <f>ROUND(I175*H175,2)</f>
        <v>0</v>
      </c>
      <c r="BL175" s="25" t="s">
        <v>299</v>
      </c>
      <c r="BM175" s="25" t="s">
        <v>5236</v>
      </c>
    </row>
    <row r="176" s="11" customFormat="1" ht="29.88" customHeight="1">
      <c r="B176" s="222"/>
      <c r="C176" s="223"/>
      <c r="D176" s="224" t="s">
        <v>81</v>
      </c>
      <c r="E176" s="236" t="s">
        <v>5237</v>
      </c>
      <c r="F176" s="236" t="s">
        <v>5238</v>
      </c>
      <c r="G176" s="223"/>
      <c r="H176" s="223"/>
      <c r="I176" s="226"/>
      <c r="J176" s="237">
        <f>BK176</f>
        <v>0</v>
      </c>
      <c r="K176" s="223"/>
      <c r="L176" s="228"/>
      <c r="M176" s="229"/>
      <c r="N176" s="230"/>
      <c r="O176" s="230"/>
      <c r="P176" s="231">
        <f>SUM(P177:P181)</f>
        <v>0</v>
      </c>
      <c r="Q176" s="230"/>
      <c r="R176" s="231">
        <f>SUM(R177:R181)</f>
        <v>0</v>
      </c>
      <c r="S176" s="230"/>
      <c r="T176" s="232">
        <f>SUM(T177:T181)</f>
        <v>0</v>
      </c>
      <c r="AR176" s="233" t="s">
        <v>89</v>
      </c>
      <c r="AT176" s="234" t="s">
        <v>81</v>
      </c>
      <c r="AU176" s="234" t="s">
        <v>89</v>
      </c>
      <c r="AY176" s="233" t="s">
        <v>291</v>
      </c>
      <c r="BK176" s="235">
        <f>SUM(BK177:BK181)</f>
        <v>0</v>
      </c>
    </row>
    <row r="177" s="1" customFormat="1" ht="51" customHeight="1">
      <c r="B177" s="48"/>
      <c r="C177" s="238" t="s">
        <v>554</v>
      </c>
      <c r="D177" s="238" t="s">
        <v>294</v>
      </c>
      <c r="E177" s="239" t="s">
        <v>5231</v>
      </c>
      <c r="F177" s="240" t="s">
        <v>5232</v>
      </c>
      <c r="G177" s="241" t="s">
        <v>1471</v>
      </c>
      <c r="H177" s="242">
        <v>1</v>
      </c>
      <c r="I177" s="243"/>
      <c r="J177" s="244">
        <f>ROUND(I177*H177,2)</f>
        <v>0</v>
      </c>
      <c r="K177" s="240" t="s">
        <v>386</v>
      </c>
      <c r="L177" s="74"/>
      <c r="M177" s="245" t="s">
        <v>80</v>
      </c>
      <c r="N177" s="246" t="s">
        <v>52</v>
      </c>
      <c r="O177" s="49"/>
      <c r="P177" s="247">
        <f>O177*H177</f>
        <v>0</v>
      </c>
      <c r="Q177" s="247">
        <v>0</v>
      </c>
      <c r="R177" s="247">
        <f>Q177*H177</f>
        <v>0</v>
      </c>
      <c r="S177" s="247">
        <v>0</v>
      </c>
      <c r="T177" s="248">
        <f>S177*H177</f>
        <v>0</v>
      </c>
      <c r="AR177" s="25" t="s">
        <v>299</v>
      </c>
      <c r="AT177" s="25" t="s">
        <v>294</v>
      </c>
      <c r="AU177" s="25" t="s">
        <v>91</v>
      </c>
      <c r="AY177" s="25" t="s">
        <v>291</v>
      </c>
      <c r="BE177" s="249">
        <f>IF(N177="základní",J177,0)</f>
        <v>0</v>
      </c>
      <c r="BF177" s="249">
        <f>IF(N177="snížená",J177,0)</f>
        <v>0</v>
      </c>
      <c r="BG177" s="249">
        <f>IF(N177="zákl. přenesená",J177,0)</f>
        <v>0</v>
      </c>
      <c r="BH177" s="249">
        <f>IF(N177="sníž. přenesená",J177,0)</f>
        <v>0</v>
      </c>
      <c r="BI177" s="249">
        <f>IF(N177="nulová",J177,0)</f>
        <v>0</v>
      </c>
      <c r="BJ177" s="25" t="s">
        <v>89</v>
      </c>
      <c r="BK177" s="249">
        <f>ROUND(I177*H177,2)</f>
        <v>0</v>
      </c>
      <c r="BL177" s="25" t="s">
        <v>299</v>
      </c>
      <c r="BM177" s="25" t="s">
        <v>5239</v>
      </c>
    </row>
    <row r="178" s="1" customFormat="1" ht="25.5" customHeight="1">
      <c r="B178" s="48"/>
      <c r="C178" s="238" t="s">
        <v>558</v>
      </c>
      <c r="D178" s="238" t="s">
        <v>294</v>
      </c>
      <c r="E178" s="239" t="s">
        <v>5240</v>
      </c>
      <c r="F178" s="240" t="s">
        <v>5241</v>
      </c>
      <c r="G178" s="241" t="s">
        <v>1471</v>
      </c>
      <c r="H178" s="242">
        <v>46</v>
      </c>
      <c r="I178" s="243"/>
      <c r="J178" s="244">
        <f>ROUND(I178*H178,2)</f>
        <v>0</v>
      </c>
      <c r="K178" s="240" t="s">
        <v>386</v>
      </c>
      <c r="L178" s="74"/>
      <c r="M178" s="245" t="s">
        <v>80</v>
      </c>
      <c r="N178" s="246" t="s">
        <v>52</v>
      </c>
      <c r="O178" s="49"/>
      <c r="P178" s="247">
        <f>O178*H178</f>
        <v>0</v>
      </c>
      <c r="Q178" s="247">
        <v>0</v>
      </c>
      <c r="R178" s="247">
        <f>Q178*H178</f>
        <v>0</v>
      </c>
      <c r="S178" s="247">
        <v>0</v>
      </c>
      <c r="T178" s="248">
        <f>S178*H178</f>
        <v>0</v>
      </c>
      <c r="AR178" s="25" t="s">
        <v>299</v>
      </c>
      <c r="AT178" s="25" t="s">
        <v>294</v>
      </c>
      <c r="AU178" s="25" t="s">
        <v>91</v>
      </c>
      <c r="AY178" s="25" t="s">
        <v>291</v>
      </c>
      <c r="BE178" s="249">
        <f>IF(N178="základní",J178,0)</f>
        <v>0</v>
      </c>
      <c r="BF178" s="249">
        <f>IF(N178="snížená",J178,0)</f>
        <v>0</v>
      </c>
      <c r="BG178" s="249">
        <f>IF(N178="zákl. přenesená",J178,0)</f>
        <v>0</v>
      </c>
      <c r="BH178" s="249">
        <f>IF(N178="sníž. přenesená",J178,0)</f>
        <v>0</v>
      </c>
      <c r="BI178" s="249">
        <f>IF(N178="nulová",J178,0)</f>
        <v>0</v>
      </c>
      <c r="BJ178" s="25" t="s">
        <v>89</v>
      </c>
      <c r="BK178" s="249">
        <f>ROUND(I178*H178,2)</f>
        <v>0</v>
      </c>
      <c r="BL178" s="25" t="s">
        <v>299</v>
      </c>
      <c r="BM178" s="25" t="s">
        <v>5242</v>
      </c>
    </row>
    <row r="179" s="1" customFormat="1" ht="51" customHeight="1">
      <c r="B179" s="48"/>
      <c r="C179" s="238" t="s">
        <v>562</v>
      </c>
      <c r="D179" s="238" t="s">
        <v>294</v>
      </c>
      <c r="E179" s="239" t="s">
        <v>5243</v>
      </c>
      <c r="F179" s="240" t="s">
        <v>5244</v>
      </c>
      <c r="G179" s="241" t="s">
        <v>1471</v>
      </c>
      <c r="H179" s="242">
        <v>2</v>
      </c>
      <c r="I179" s="243"/>
      <c r="J179" s="244">
        <f>ROUND(I179*H179,2)</f>
        <v>0</v>
      </c>
      <c r="K179" s="240" t="s">
        <v>386</v>
      </c>
      <c r="L179" s="74"/>
      <c r="M179" s="245" t="s">
        <v>80</v>
      </c>
      <c r="N179" s="246" t="s">
        <v>52</v>
      </c>
      <c r="O179" s="49"/>
      <c r="P179" s="247">
        <f>O179*H179</f>
        <v>0</v>
      </c>
      <c r="Q179" s="247">
        <v>0</v>
      </c>
      <c r="R179" s="247">
        <f>Q179*H179</f>
        <v>0</v>
      </c>
      <c r="S179" s="247">
        <v>0</v>
      </c>
      <c r="T179" s="248">
        <f>S179*H179</f>
        <v>0</v>
      </c>
      <c r="AR179" s="25" t="s">
        <v>299</v>
      </c>
      <c r="AT179" s="25" t="s">
        <v>294</v>
      </c>
      <c r="AU179" s="25" t="s">
        <v>91</v>
      </c>
      <c r="AY179" s="25" t="s">
        <v>291</v>
      </c>
      <c r="BE179" s="249">
        <f>IF(N179="základní",J179,0)</f>
        <v>0</v>
      </c>
      <c r="BF179" s="249">
        <f>IF(N179="snížená",J179,0)</f>
        <v>0</v>
      </c>
      <c r="BG179" s="249">
        <f>IF(N179="zákl. přenesená",J179,0)</f>
        <v>0</v>
      </c>
      <c r="BH179" s="249">
        <f>IF(N179="sníž. přenesená",J179,0)</f>
        <v>0</v>
      </c>
      <c r="BI179" s="249">
        <f>IF(N179="nulová",J179,0)</f>
        <v>0</v>
      </c>
      <c r="BJ179" s="25" t="s">
        <v>89</v>
      </c>
      <c r="BK179" s="249">
        <f>ROUND(I179*H179,2)</f>
        <v>0</v>
      </c>
      <c r="BL179" s="25" t="s">
        <v>299</v>
      </c>
      <c r="BM179" s="25" t="s">
        <v>5245</v>
      </c>
    </row>
    <row r="180" s="1" customFormat="1" ht="51" customHeight="1">
      <c r="B180" s="48"/>
      <c r="C180" s="238" t="s">
        <v>566</v>
      </c>
      <c r="D180" s="238" t="s">
        <v>294</v>
      </c>
      <c r="E180" s="239" t="s">
        <v>5246</v>
      </c>
      <c r="F180" s="240" t="s">
        <v>5247</v>
      </c>
      <c r="G180" s="241" t="s">
        <v>1471</v>
      </c>
      <c r="H180" s="242">
        <v>2</v>
      </c>
      <c r="I180" s="243"/>
      <c r="J180" s="244">
        <f>ROUND(I180*H180,2)</f>
        <v>0</v>
      </c>
      <c r="K180" s="240" t="s">
        <v>386</v>
      </c>
      <c r="L180" s="74"/>
      <c r="M180" s="245" t="s">
        <v>80</v>
      </c>
      <c r="N180" s="246" t="s">
        <v>52</v>
      </c>
      <c r="O180" s="49"/>
      <c r="P180" s="247">
        <f>O180*H180</f>
        <v>0</v>
      </c>
      <c r="Q180" s="247">
        <v>0</v>
      </c>
      <c r="R180" s="247">
        <f>Q180*H180</f>
        <v>0</v>
      </c>
      <c r="S180" s="247">
        <v>0</v>
      </c>
      <c r="T180" s="248">
        <f>S180*H180</f>
        <v>0</v>
      </c>
      <c r="AR180" s="25" t="s">
        <v>299</v>
      </c>
      <c r="AT180" s="25" t="s">
        <v>294</v>
      </c>
      <c r="AU180" s="25" t="s">
        <v>91</v>
      </c>
      <c r="AY180" s="25" t="s">
        <v>291</v>
      </c>
      <c r="BE180" s="249">
        <f>IF(N180="základní",J180,0)</f>
        <v>0</v>
      </c>
      <c r="BF180" s="249">
        <f>IF(N180="snížená",J180,0)</f>
        <v>0</v>
      </c>
      <c r="BG180" s="249">
        <f>IF(N180="zákl. přenesená",J180,0)</f>
        <v>0</v>
      </c>
      <c r="BH180" s="249">
        <f>IF(N180="sníž. přenesená",J180,0)</f>
        <v>0</v>
      </c>
      <c r="BI180" s="249">
        <f>IF(N180="nulová",J180,0)</f>
        <v>0</v>
      </c>
      <c r="BJ180" s="25" t="s">
        <v>89</v>
      </c>
      <c r="BK180" s="249">
        <f>ROUND(I180*H180,2)</f>
        <v>0</v>
      </c>
      <c r="BL180" s="25" t="s">
        <v>299</v>
      </c>
      <c r="BM180" s="25" t="s">
        <v>5248</v>
      </c>
    </row>
    <row r="181" s="1" customFormat="1" ht="16.5" customHeight="1">
      <c r="B181" s="48"/>
      <c r="C181" s="238" t="s">
        <v>570</v>
      </c>
      <c r="D181" s="238" t="s">
        <v>294</v>
      </c>
      <c r="E181" s="239" t="s">
        <v>5249</v>
      </c>
      <c r="F181" s="240" t="s">
        <v>5161</v>
      </c>
      <c r="G181" s="241" t="s">
        <v>1471</v>
      </c>
      <c r="H181" s="242">
        <v>1</v>
      </c>
      <c r="I181" s="243"/>
      <c r="J181" s="244">
        <f>ROUND(I181*H181,2)</f>
        <v>0</v>
      </c>
      <c r="K181" s="240" t="s">
        <v>386</v>
      </c>
      <c r="L181" s="74"/>
      <c r="M181" s="245" t="s">
        <v>80</v>
      </c>
      <c r="N181" s="246" t="s">
        <v>52</v>
      </c>
      <c r="O181" s="49"/>
      <c r="P181" s="247">
        <f>O181*H181</f>
        <v>0</v>
      </c>
      <c r="Q181" s="247">
        <v>0</v>
      </c>
      <c r="R181" s="247">
        <f>Q181*H181</f>
        <v>0</v>
      </c>
      <c r="S181" s="247">
        <v>0</v>
      </c>
      <c r="T181" s="248">
        <f>S181*H181</f>
        <v>0</v>
      </c>
      <c r="AR181" s="25" t="s">
        <v>299</v>
      </c>
      <c r="AT181" s="25" t="s">
        <v>294</v>
      </c>
      <c r="AU181" s="25" t="s">
        <v>91</v>
      </c>
      <c r="AY181" s="25" t="s">
        <v>291</v>
      </c>
      <c r="BE181" s="249">
        <f>IF(N181="základní",J181,0)</f>
        <v>0</v>
      </c>
      <c r="BF181" s="249">
        <f>IF(N181="snížená",J181,0)</f>
        <v>0</v>
      </c>
      <c r="BG181" s="249">
        <f>IF(N181="zákl. přenesená",J181,0)</f>
        <v>0</v>
      </c>
      <c r="BH181" s="249">
        <f>IF(N181="sníž. přenesená",J181,0)</f>
        <v>0</v>
      </c>
      <c r="BI181" s="249">
        <f>IF(N181="nulová",J181,0)</f>
        <v>0</v>
      </c>
      <c r="BJ181" s="25" t="s">
        <v>89</v>
      </c>
      <c r="BK181" s="249">
        <f>ROUND(I181*H181,2)</f>
        <v>0</v>
      </c>
      <c r="BL181" s="25" t="s">
        <v>299</v>
      </c>
      <c r="BM181" s="25" t="s">
        <v>5250</v>
      </c>
    </row>
    <row r="182" s="11" customFormat="1" ht="37.44001" customHeight="1">
      <c r="B182" s="222"/>
      <c r="C182" s="223"/>
      <c r="D182" s="224" t="s">
        <v>81</v>
      </c>
      <c r="E182" s="225" t="s">
        <v>5251</v>
      </c>
      <c r="F182" s="225" t="s">
        <v>5252</v>
      </c>
      <c r="G182" s="223"/>
      <c r="H182" s="223"/>
      <c r="I182" s="226"/>
      <c r="J182" s="227">
        <f>BK182</f>
        <v>0</v>
      </c>
      <c r="K182" s="223"/>
      <c r="L182" s="228"/>
      <c r="M182" s="229"/>
      <c r="N182" s="230"/>
      <c r="O182" s="230"/>
      <c r="P182" s="231">
        <f>SUM(P183:P190)</f>
        <v>0</v>
      </c>
      <c r="Q182" s="230"/>
      <c r="R182" s="231">
        <f>SUM(R183:R190)</f>
        <v>0</v>
      </c>
      <c r="S182" s="230"/>
      <c r="T182" s="232">
        <f>SUM(T183:T190)</f>
        <v>0</v>
      </c>
      <c r="AR182" s="233" t="s">
        <v>89</v>
      </c>
      <c r="AT182" s="234" t="s">
        <v>81</v>
      </c>
      <c r="AU182" s="234" t="s">
        <v>82</v>
      </c>
      <c r="AY182" s="233" t="s">
        <v>291</v>
      </c>
      <c r="BK182" s="235">
        <f>SUM(BK183:BK190)</f>
        <v>0</v>
      </c>
    </row>
    <row r="183" s="1" customFormat="1" ht="16.5" customHeight="1">
      <c r="B183" s="48"/>
      <c r="C183" s="238" t="s">
        <v>574</v>
      </c>
      <c r="D183" s="238" t="s">
        <v>294</v>
      </c>
      <c r="E183" s="239" t="s">
        <v>5253</v>
      </c>
      <c r="F183" s="240" t="s">
        <v>5254</v>
      </c>
      <c r="G183" s="241" t="s">
        <v>1471</v>
      </c>
      <c r="H183" s="242">
        <v>2</v>
      </c>
      <c r="I183" s="243"/>
      <c r="J183" s="244">
        <f>ROUND(I183*H183,2)</f>
        <v>0</v>
      </c>
      <c r="K183" s="240" t="s">
        <v>386</v>
      </c>
      <c r="L183" s="74"/>
      <c r="M183" s="245" t="s">
        <v>80</v>
      </c>
      <c r="N183" s="246" t="s">
        <v>52</v>
      </c>
      <c r="O183" s="49"/>
      <c r="P183" s="247">
        <f>O183*H183</f>
        <v>0</v>
      </c>
      <c r="Q183" s="247">
        <v>0</v>
      </c>
      <c r="R183" s="247">
        <f>Q183*H183</f>
        <v>0</v>
      </c>
      <c r="S183" s="247">
        <v>0</v>
      </c>
      <c r="T183" s="248">
        <f>S183*H183</f>
        <v>0</v>
      </c>
      <c r="AR183" s="25" t="s">
        <v>299</v>
      </c>
      <c r="AT183" s="25" t="s">
        <v>294</v>
      </c>
      <c r="AU183" s="25" t="s">
        <v>89</v>
      </c>
      <c r="AY183" s="25" t="s">
        <v>291</v>
      </c>
      <c r="BE183" s="249">
        <f>IF(N183="základní",J183,0)</f>
        <v>0</v>
      </c>
      <c r="BF183" s="249">
        <f>IF(N183="snížená",J183,0)</f>
        <v>0</v>
      </c>
      <c r="BG183" s="249">
        <f>IF(N183="zákl. přenesená",J183,0)</f>
        <v>0</v>
      </c>
      <c r="BH183" s="249">
        <f>IF(N183="sníž. přenesená",J183,0)</f>
        <v>0</v>
      </c>
      <c r="BI183" s="249">
        <f>IF(N183="nulová",J183,0)</f>
        <v>0</v>
      </c>
      <c r="BJ183" s="25" t="s">
        <v>89</v>
      </c>
      <c r="BK183" s="249">
        <f>ROUND(I183*H183,2)</f>
        <v>0</v>
      </c>
      <c r="BL183" s="25" t="s">
        <v>299</v>
      </c>
      <c r="BM183" s="25" t="s">
        <v>5255</v>
      </c>
    </row>
    <row r="184" s="1" customFormat="1" ht="16.5" customHeight="1">
      <c r="B184" s="48"/>
      <c r="C184" s="238" t="s">
        <v>578</v>
      </c>
      <c r="D184" s="238" t="s">
        <v>294</v>
      </c>
      <c r="E184" s="239" t="s">
        <v>5256</v>
      </c>
      <c r="F184" s="240" t="s">
        <v>5257</v>
      </c>
      <c r="G184" s="241" t="s">
        <v>1471</v>
      </c>
      <c r="H184" s="242">
        <v>2</v>
      </c>
      <c r="I184" s="243"/>
      <c r="J184" s="244">
        <f>ROUND(I184*H184,2)</f>
        <v>0</v>
      </c>
      <c r="K184" s="240" t="s">
        <v>386</v>
      </c>
      <c r="L184" s="74"/>
      <c r="M184" s="245" t="s">
        <v>80</v>
      </c>
      <c r="N184" s="246" t="s">
        <v>52</v>
      </c>
      <c r="O184" s="49"/>
      <c r="P184" s="247">
        <f>O184*H184</f>
        <v>0</v>
      </c>
      <c r="Q184" s="247">
        <v>0</v>
      </c>
      <c r="R184" s="247">
        <f>Q184*H184</f>
        <v>0</v>
      </c>
      <c r="S184" s="247">
        <v>0</v>
      </c>
      <c r="T184" s="248">
        <f>S184*H184</f>
        <v>0</v>
      </c>
      <c r="AR184" s="25" t="s">
        <v>299</v>
      </c>
      <c r="AT184" s="25" t="s">
        <v>294</v>
      </c>
      <c r="AU184" s="25" t="s">
        <v>89</v>
      </c>
      <c r="AY184" s="25" t="s">
        <v>291</v>
      </c>
      <c r="BE184" s="249">
        <f>IF(N184="základní",J184,0)</f>
        <v>0</v>
      </c>
      <c r="BF184" s="249">
        <f>IF(N184="snížená",J184,0)</f>
        <v>0</v>
      </c>
      <c r="BG184" s="249">
        <f>IF(N184="zákl. přenesená",J184,0)</f>
        <v>0</v>
      </c>
      <c r="BH184" s="249">
        <f>IF(N184="sníž. přenesená",J184,0)</f>
        <v>0</v>
      </c>
      <c r="BI184" s="249">
        <f>IF(N184="nulová",J184,0)</f>
        <v>0</v>
      </c>
      <c r="BJ184" s="25" t="s">
        <v>89</v>
      </c>
      <c r="BK184" s="249">
        <f>ROUND(I184*H184,2)</f>
        <v>0</v>
      </c>
      <c r="BL184" s="25" t="s">
        <v>299</v>
      </c>
      <c r="BM184" s="25" t="s">
        <v>5258</v>
      </c>
    </row>
    <row r="185" s="1" customFormat="1" ht="16.5" customHeight="1">
      <c r="B185" s="48"/>
      <c r="C185" s="238" t="s">
        <v>582</v>
      </c>
      <c r="D185" s="238" t="s">
        <v>294</v>
      </c>
      <c r="E185" s="239" t="s">
        <v>5259</v>
      </c>
      <c r="F185" s="240" t="s">
        <v>5260</v>
      </c>
      <c r="G185" s="241" t="s">
        <v>1471</v>
      </c>
      <c r="H185" s="242">
        <v>2</v>
      </c>
      <c r="I185" s="243"/>
      <c r="J185" s="244">
        <f>ROUND(I185*H185,2)</f>
        <v>0</v>
      </c>
      <c r="K185" s="240" t="s">
        <v>386</v>
      </c>
      <c r="L185" s="74"/>
      <c r="M185" s="245" t="s">
        <v>80</v>
      </c>
      <c r="N185" s="246" t="s">
        <v>52</v>
      </c>
      <c r="O185" s="49"/>
      <c r="P185" s="247">
        <f>O185*H185</f>
        <v>0</v>
      </c>
      <c r="Q185" s="247">
        <v>0</v>
      </c>
      <c r="R185" s="247">
        <f>Q185*H185</f>
        <v>0</v>
      </c>
      <c r="S185" s="247">
        <v>0</v>
      </c>
      <c r="T185" s="248">
        <f>S185*H185</f>
        <v>0</v>
      </c>
      <c r="AR185" s="25" t="s">
        <v>299</v>
      </c>
      <c r="AT185" s="25" t="s">
        <v>294</v>
      </c>
      <c r="AU185" s="25" t="s">
        <v>89</v>
      </c>
      <c r="AY185" s="25" t="s">
        <v>291</v>
      </c>
      <c r="BE185" s="249">
        <f>IF(N185="základní",J185,0)</f>
        <v>0</v>
      </c>
      <c r="BF185" s="249">
        <f>IF(N185="snížená",J185,0)</f>
        <v>0</v>
      </c>
      <c r="BG185" s="249">
        <f>IF(N185="zákl. přenesená",J185,0)</f>
        <v>0</v>
      </c>
      <c r="BH185" s="249">
        <f>IF(N185="sníž. přenesená",J185,0)</f>
        <v>0</v>
      </c>
      <c r="BI185" s="249">
        <f>IF(N185="nulová",J185,0)</f>
        <v>0</v>
      </c>
      <c r="BJ185" s="25" t="s">
        <v>89</v>
      </c>
      <c r="BK185" s="249">
        <f>ROUND(I185*H185,2)</f>
        <v>0</v>
      </c>
      <c r="BL185" s="25" t="s">
        <v>299</v>
      </c>
      <c r="BM185" s="25" t="s">
        <v>5261</v>
      </c>
    </row>
    <row r="186" s="1" customFormat="1" ht="16.5" customHeight="1">
      <c r="B186" s="48"/>
      <c r="C186" s="238" t="s">
        <v>586</v>
      </c>
      <c r="D186" s="238" t="s">
        <v>294</v>
      </c>
      <c r="E186" s="239" t="s">
        <v>5262</v>
      </c>
      <c r="F186" s="240" t="s">
        <v>5263</v>
      </c>
      <c r="G186" s="241" t="s">
        <v>1471</v>
      </c>
      <c r="H186" s="242">
        <v>6</v>
      </c>
      <c r="I186" s="243"/>
      <c r="J186" s="244">
        <f>ROUND(I186*H186,2)</f>
        <v>0</v>
      </c>
      <c r="K186" s="240" t="s">
        <v>386</v>
      </c>
      <c r="L186" s="74"/>
      <c r="M186" s="245" t="s">
        <v>80</v>
      </c>
      <c r="N186" s="246" t="s">
        <v>52</v>
      </c>
      <c r="O186" s="49"/>
      <c r="P186" s="247">
        <f>O186*H186</f>
        <v>0</v>
      </c>
      <c r="Q186" s="247">
        <v>0</v>
      </c>
      <c r="R186" s="247">
        <f>Q186*H186</f>
        <v>0</v>
      </c>
      <c r="S186" s="247">
        <v>0</v>
      </c>
      <c r="T186" s="248">
        <f>S186*H186</f>
        <v>0</v>
      </c>
      <c r="AR186" s="25" t="s">
        <v>299</v>
      </c>
      <c r="AT186" s="25" t="s">
        <v>294</v>
      </c>
      <c r="AU186" s="25" t="s">
        <v>89</v>
      </c>
      <c r="AY186" s="25" t="s">
        <v>291</v>
      </c>
      <c r="BE186" s="249">
        <f>IF(N186="základní",J186,0)</f>
        <v>0</v>
      </c>
      <c r="BF186" s="249">
        <f>IF(N186="snížená",J186,0)</f>
        <v>0</v>
      </c>
      <c r="BG186" s="249">
        <f>IF(N186="zákl. přenesená",J186,0)</f>
        <v>0</v>
      </c>
      <c r="BH186" s="249">
        <f>IF(N186="sníž. přenesená",J186,0)</f>
        <v>0</v>
      </c>
      <c r="BI186" s="249">
        <f>IF(N186="nulová",J186,0)</f>
        <v>0</v>
      </c>
      <c r="BJ186" s="25" t="s">
        <v>89</v>
      </c>
      <c r="BK186" s="249">
        <f>ROUND(I186*H186,2)</f>
        <v>0</v>
      </c>
      <c r="BL186" s="25" t="s">
        <v>299</v>
      </c>
      <c r="BM186" s="25" t="s">
        <v>5264</v>
      </c>
    </row>
    <row r="187" s="1" customFormat="1" ht="16.5" customHeight="1">
      <c r="B187" s="48"/>
      <c r="C187" s="238" t="s">
        <v>590</v>
      </c>
      <c r="D187" s="238" t="s">
        <v>294</v>
      </c>
      <c r="E187" s="239" t="s">
        <v>5265</v>
      </c>
      <c r="F187" s="240" t="s">
        <v>5266</v>
      </c>
      <c r="G187" s="241" t="s">
        <v>1471</v>
      </c>
      <c r="H187" s="242">
        <v>8</v>
      </c>
      <c r="I187" s="243"/>
      <c r="J187" s="244">
        <f>ROUND(I187*H187,2)</f>
        <v>0</v>
      </c>
      <c r="K187" s="240" t="s">
        <v>386</v>
      </c>
      <c r="L187" s="74"/>
      <c r="M187" s="245" t="s">
        <v>80</v>
      </c>
      <c r="N187" s="246" t="s">
        <v>52</v>
      </c>
      <c r="O187" s="49"/>
      <c r="P187" s="247">
        <f>O187*H187</f>
        <v>0</v>
      </c>
      <c r="Q187" s="247">
        <v>0</v>
      </c>
      <c r="R187" s="247">
        <f>Q187*H187</f>
        <v>0</v>
      </c>
      <c r="S187" s="247">
        <v>0</v>
      </c>
      <c r="T187" s="248">
        <f>S187*H187</f>
        <v>0</v>
      </c>
      <c r="AR187" s="25" t="s">
        <v>299</v>
      </c>
      <c r="AT187" s="25" t="s">
        <v>294</v>
      </c>
      <c r="AU187" s="25" t="s">
        <v>89</v>
      </c>
      <c r="AY187" s="25" t="s">
        <v>291</v>
      </c>
      <c r="BE187" s="249">
        <f>IF(N187="základní",J187,0)</f>
        <v>0</v>
      </c>
      <c r="BF187" s="249">
        <f>IF(N187="snížená",J187,0)</f>
        <v>0</v>
      </c>
      <c r="BG187" s="249">
        <f>IF(N187="zákl. přenesená",J187,0)</f>
        <v>0</v>
      </c>
      <c r="BH187" s="249">
        <f>IF(N187="sníž. přenesená",J187,0)</f>
        <v>0</v>
      </c>
      <c r="BI187" s="249">
        <f>IF(N187="nulová",J187,0)</f>
        <v>0</v>
      </c>
      <c r="BJ187" s="25" t="s">
        <v>89</v>
      </c>
      <c r="BK187" s="249">
        <f>ROUND(I187*H187,2)</f>
        <v>0</v>
      </c>
      <c r="BL187" s="25" t="s">
        <v>299</v>
      </c>
      <c r="BM187" s="25" t="s">
        <v>5267</v>
      </c>
    </row>
    <row r="188" s="1" customFormat="1" ht="16.5" customHeight="1">
      <c r="B188" s="48"/>
      <c r="C188" s="238" t="s">
        <v>594</v>
      </c>
      <c r="D188" s="238" t="s">
        <v>294</v>
      </c>
      <c r="E188" s="239" t="s">
        <v>5268</v>
      </c>
      <c r="F188" s="240" t="s">
        <v>5269</v>
      </c>
      <c r="G188" s="241" t="s">
        <v>1471</v>
      </c>
      <c r="H188" s="242">
        <v>6</v>
      </c>
      <c r="I188" s="243"/>
      <c r="J188" s="244">
        <f>ROUND(I188*H188,2)</f>
        <v>0</v>
      </c>
      <c r="K188" s="240" t="s">
        <v>386</v>
      </c>
      <c r="L188" s="74"/>
      <c r="M188" s="245" t="s">
        <v>80</v>
      </c>
      <c r="N188" s="246" t="s">
        <v>52</v>
      </c>
      <c r="O188" s="49"/>
      <c r="P188" s="247">
        <f>O188*H188</f>
        <v>0</v>
      </c>
      <c r="Q188" s="247">
        <v>0</v>
      </c>
      <c r="R188" s="247">
        <f>Q188*H188</f>
        <v>0</v>
      </c>
      <c r="S188" s="247">
        <v>0</v>
      </c>
      <c r="T188" s="248">
        <f>S188*H188</f>
        <v>0</v>
      </c>
      <c r="AR188" s="25" t="s">
        <v>299</v>
      </c>
      <c r="AT188" s="25" t="s">
        <v>294</v>
      </c>
      <c r="AU188" s="25" t="s">
        <v>89</v>
      </c>
      <c r="AY188" s="25" t="s">
        <v>291</v>
      </c>
      <c r="BE188" s="249">
        <f>IF(N188="základní",J188,0)</f>
        <v>0</v>
      </c>
      <c r="BF188" s="249">
        <f>IF(N188="snížená",J188,0)</f>
        <v>0</v>
      </c>
      <c r="BG188" s="249">
        <f>IF(N188="zákl. přenesená",J188,0)</f>
        <v>0</v>
      </c>
      <c r="BH188" s="249">
        <f>IF(N188="sníž. přenesená",J188,0)</f>
        <v>0</v>
      </c>
      <c r="BI188" s="249">
        <f>IF(N188="nulová",J188,0)</f>
        <v>0</v>
      </c>
      <c r="BJ188" s="25" t="s">
        <v>89</v>
      </c>
      <c r="BK188" s="249">
        <f>ROUND(I188*H188,2)</f>
        <v>0</v>
      </c>
      <c r="BL188" s="25" t="s">
        <v>299</v>
      </c>
      <c r="BM188" s="25" t="s">
        <v>5270</v>
      </c>
    </row>
    <row r="189" s="1" customFormat="1" ht="16.5" customHeight="1">
      <c r="B189" s="48"/>
      <c r="C189" s="238" t="s">
        <v>599</v>
      </c>
      <c r="D189" s="238" t="s">
        <v>294</v>
      </c>
      <c r="E189" s="239" t="s">
        <v>5271</v>
      </c>
      <c r="F189" s="240" t="s">
        <v>5272</v>
      </c>
      <c r="G189" s="241" t="s">
        <v>1471</v>
      </c>
      <c r="H189" s="242">
        <v>46</v>
      </c>
      <c r="I189" s="243"/>
      <c r="J189" s="244">
        <f>ROUND(I189*H189,2)</f>
        <v>0</v>
      </c>
      <c r="K189" s="240" t="s">
        <v>386</v>
      </c>
      <c r="L189" s="74"/>
      <c r="M189" s="245" t="s">
        <v>80</v>
      </c>
      <c r="N189" s="246" t="s">
        <v>52</v>
      </c>
      <c r="O189" s="49"/>
      <c r="P189" s="247">
        <f>O189*H189</f>
        <v>0</v>
      </c>
      <c r="Q189" s="247">
        <v>0</v>
      </c>
      <c r="R189" s="247">
        <f>Q189*H189</f>
        <v>0</v>
      </c>
      <c r="S189" s="247">
        <v>0</v>
      </c>
      <c r="T189" s="248">
        <f>S189*H189</f>
        <v>0</v>
      </c>
      <c r="AR189" s="25" t="s">
        <v>299</v>
      </c>
      <c r="AT189" s="25" t="s">
        <v>294</v>
      </c>
      <c r="AU189" s="25" t="s">
        <v>89</v>
      </c>
      <c r="AY189" s="25" t="s">
        <v>291</v>
      </c>
      <c r="BE189" s="249">
        <f>IF(N189="základní",J189,0)</f>
        <v>0</v>
      </c>
      <c r="BF189" s="249">
        <f>IF(N189="snížená",J189,0)</f>
        <v>0</v>
      </c>
      <c r="BG189" s="249">
        <f>IF(N189="zákl. přenesená",J189,0)</f>
        <v>0</v>
      </c>
      <c r="BH189" s="249">
        <f>IF(N189="sníž. přenesená",J189,0)</f>
        <v>0</v>
      </c>
      <c r="BI189" s="249">
        <f>IF(N189="nulová",J189,0)</f>
        <v>0</v>
      </c>
      <c r="BJ189" s="25" t="s">
        <v>89</v>
      </c>
      <c r="BK189" s="249">
        <f>ROUND(I189*H189,2)</f>
        <v>0</v>
      </c>
      <c r="BL189" s="25" t="s">
        <v>299</v>
      </c>
      <c r="BM189" s="25" t="s">
        <v>5273</v>
      </c>
    </row>
    <row r="190" s="1" customFormat="1" ht="16.5" customHeight="1">
      <c r="B190" s="48"/>
      <c r="C190" s="238" t="s">
        <v>603</v>
      </c>
      <c r="D190" s="238" t="s">
        <v>294</v>
      </c>
      <c r="E190" s="239" t="s">
        <v>5274</v>
      </c>
      <c r="F190" s="240" t="s">
        <v>5275</v>
      </c>
      <c r="G190" s="241" t="s">
        <v>1471</v>
      </c>
      <c r="H190" s="242">
        <v>1</v>
      </c>
      <c r="I190" s="243"/>
      <c r="J190" s="244">
        <f>ROUND(I190*H190,2)</f>
        <v>0</v>
      </c>
      <c r="K190" s="240" t="s">
        <v>386</v>
      </c>
      <c r="L190" s="74"/>
      <c r="M190" s="245" t="s">
        <v>80</v>
      </c>
      <c r="N190" s="246" t="s">
        <v>52</v>
      </c>
      <c r="O190" s="49"/>
      <c r="P190" s="247">
        <f>O190*H190</f>
        <v>0</v>
      </c>
      <c r="Q190" s="247">
        <v>0</v>
      </c>
      <c r="R190" s="247">
        <f>Q190*H190</f>
        <v>0</v>
      </c>
      <c r="S190" s="247">
        <v>0</v>
      </c>
      <c r="T190" s="248">
        <f>S190*H190</f>
        <v>0</v>
      </c>
      <c r="AR190" s="25" t="s">
        <v>299</v>
      </c>
      <c r="AT190" s="25" t="s">
        <v>294</v>
      </c>
      <c r="AU190" s="25" t="s">
        <v>89</v>
      </c>
      <c r="AY190" s="25" t="s">
        <v>291</v>
      </c>
      <c r="BE190" s="249">
        <f>IF(N190="základní",J190,0)</f>
        <v>0</v>
      </c>
      <c r="BF190" s="249">
        <f>IF(N190="snížená",J190,0)</f>
        <v>0</v>
      </c>
      <c r="BG190" s="249">
        <f>IF(N190="zákl. přenesená",J190,0)</f>
        <v>0</v>
      </c>
      <c r="BH190" s="249">
        <f>IF(N190="sníž. přenesená",J190,0)</f>
        <v>0</v>
      </c>
      <c r="BI190" s="249">
        <f>IF(N190="nulová",J190,0)</f>
        <v>0</v>
      </c>
      <c r="BJ190" s="25" t="s">
        <v>89</v>
      </c>
      <c r="BK190" s="249">
        <f>ROUND(I190*H190,2)</f>
        <v>0</v>
      </c>
      <c r="BL190" s="25" t="s">
        <v>299</v>
      </c>
      <c r="BM190" s="25" t="s">
        <v>5276</v>
      </c>
    </row>
    <row r="191" s="11" customFormat="1" ht="37.44001" customHeight="1">
      <c r="B191" s="222"/>
      <c r="C191" s="223"/>
      <c r="D191" s="224" t="s">
        <v>81</v>
      </c>
      <c r="E191" s="225" t="s">
        <v>5277</v>
      </c>
      <c r="F191" s="225" t="s">
        <v>5278</v>
      </c>
      <c r="G191" s="223"/>
      <c r="H191" s="223"/>
      <c r="I191" s="226"/>
      <c r="J191" s="227">
        <f>BK191</f>
        <v>0</v>
      </c>
      <c r="K191" s="223"/>
      <c r="L191" s="228"/>
      <c r="M191" s="229"/>
      <c r="N191" s="230"/>
      <c r="O191" s="230"/>
      <c r="P191" s="231">
        <f>P192+SUM(P193:P202)</f>
        <v>0</v>
      </c>
      <c r="Q191" s="230"/>
      <c r="R191" s="231">
        <f>R192+SUM(R193:R202)</f>
        <v>0</v>
      </c>
      <c r="S191" s="230"/>
      <c r="T191" s="232">
        <f>T192+SUM(T193:T202)</f>
        <v>0</v>
      </c>
      <c r="AR191" s="233" t="s">
        <v>89</v>
      </c>
      <c r="AT191" s="234" t="s">
        <v>81</v>
      </c>
      <c r="AU191" s="234" t="s">
        <v>82</v>
      </c>
      <c r="AY191" s="233" t="s">
        <v>291</v>
      </c>
      <c r="BK191" s="235">
        <f>BK192+SUM(BK193:BK202)</f>
        <v>0</v>
      </c>
    </row>
    <row r="192" s="1" customFormat="1" ht="16.5" customHeight="1">
      <c r="B192" s="48"/>
      <c r="C192" s="238" t="s">
        <v>608</v>
      </c>
      <c r="D192" s="238" t="s">
        <v>294</v>
      </c>
      <c r="E192" s="239" t="s">
        <v>5279</v>
      </c>
      <c r="F192" s="240" t="s">
        <v>5280</v>
      </c>
      <c r="G192" s="241" t="s">
        <v>401</v>
      </c>
      <c r="H192" s="242">
        <v>3050</v>
      </c>
      <c r="I192" s="243"/>
      <c r="J192" s="244">
        <f>ROUND(I192*H192,2)</f>
        <v>0</v>
      </c>
      <c r="K192" s="240" t="s">
        <v>386</v>
      </c>
      <c r="L192" s="74"/>
      <c r="M192" s="245" t="s">
        <v>80</v>
      </c>
      <c r="N192" s="246" t="s">
        <v>52</v>
      </c>
      <c r="O192" s="49"/>
      <c r="P192" s="247">
        <f>O192*H192</f>
        <v>0</v>
      </c>
      <c r="Q192" s="247">
        <v>0</v>
      </c>
      <c r="R192" s="247">
        <f>Q192*H192</f>
        <v>0</v>
      </c>
      <c r="S192" s="247">
        <v>0</v>
      </c>
      <c r="T192" s="248">
        <f>S192*H192</f>
        <v>0</v>
      </c>
      <c r="AR192" s="25" t="s">
        <v>299</v>
      </c>
      <c r="AT192" s="25" t="s">
        <v>294</v>
      </c>
      <c r="AU192" s="25" t="s">
        <v>89</v>
      </c>
      <c r="AY192" s="25" t="s">
        <v>291</v>
      </c>
      <c r="BE192" s="249">
        <f>IF(N192="základní",J192,0)</f>
        <v>0</v>
      </c>
      <c r="BF192" s="249">
        <f>IF(N192="snížená",J192,0)</f>
        <v>0</v>
      </c>
      <c r="BG192" s="249">
        <f>IF(N192="zákl. přenesená",J192,0)</f>
        <v>0</v>
      </c>
      <c r="BH192" s="249">
        <f>IF(N192="sníž. přenesená",J192,0)</f>
        <v>0</v>
      </c>
      <c r="BI192" s="249">
        <f>IF(N192="nulová",J192,0)</f>
        <v>0</v>
      </c>
      <c r="BJ192" s="25" t="s">
        <v>89</v>
      </c>
      <c r="BK192" s="249">
        <f>ROUND(I192*H192,2)</f>
        <v>0</v>
      </c>
      <c r="BL192" s="25" t="s">
        <v>299</v>
      </c>
      <c r="BM192" s="25" t="s">
        <v>5281</v>
      </c>
    </row>
    <row r="193" s="1" customFormat="1" ht="25.5" customHeight="1">
      <c r="B193" s="48"/>
      <c r="C193" s="238" t="s">
        <v>613</v>
      </c>
      <c r="D193" s="238" t="s">
        <v>294</v>
      </c>
      <c r="E193" s="239" t="s">
        <v>5282</v>
      </c>
      <c r="F193" s="240" t="s">
        <v>5283</v>
      </c>
      <c r="G193" s="241" t="s">
        <v>1471</v>
      </c>
      <c r="H193" s="242">
        <v>4</v>
      </c>
      <c r="I193" s="243"/>
      <c r="J193" s="244">
        <f>ROUND(I193*H193,2)</f>
        <v>0</v>
      </c>
      <c r="K193" s="240" t="s">
        <v>386</v>
      </c>
      <c r="L193" s="74"/>
      <c r="M193" s="245" t="s">
        <v>80</v>
      </c>
      <c r="N193" s="246" t="s">
        <v>52</v>
      </c>
      <c r="O193" s="49"/>
      <c r="P193" s="247">
        <f>O193*H193</f>
        <v>0</v>
      </c>
      <c r="Q193" s="247">
        <v>0</v>
      </c>
      <c r="R193" s="247">
        <f>Q193*H193</f>
        <v>0</v>
      </c>
      <c r="S193" s="247">
        <v>0</v>
      </c>
      <c r="T193" s="248">
        <f>S193*H193</f>
        <v>0</v>
      </c>
      <c r="AR193" s="25" t="s">
        <v>299</v>
      </c>
      <c r="AT193" s="25" t="s">
        <v>294</v>
      </c>
      <c r="AU193" s="25" t="s">
        <v>89</v>
      </c>
      <c r="AY193" s="25" t="s">
        <v>291</v>
      </c>
      <c r="BE193" s="249">
        <f>IF(N193="základní",J193,0)</f>
        <v>0</v>
      </c>
      <c r="BF193" s="249">
        <f>IF(N193="snížená",J193,0)</f>
        <v>0</v>
      </c>
      <c r="BG193" s="249">
        <f>IF(N193="zákl. přenesená",J193,0)</f>
        <v>0</v>
      </c>
      <c r="BH193" s="249">
        <f>IF(N193="sníž. přenesená",J193,0)</f>
        <v>0</v>
      </c>
      <c r="BI193" s="249">
        <f>IF(N193="nulová",J193,0)</f>
        <v>0</v>
      </c>
      <c r="BJ193" s="25" t="s">
        <v>89</v>
      </c>
      <c r="BK193" s="249">
        <f>ROUND(I193*H193,2)</f>
        <v>0</v>
      </c>
      <c r="BL193" s="25" t="s">
        <v>299</v>
      </c>
      <c r="BM193" s="25" t="s">
        <v>5284</v>
      </c>
    </row>
    <row r="194" s="1" customFormat="1" ht="16.5" customHeight="1">
      <c r="B194" s="48"/>
      <c r="C194" s="238" t="s">
        <v>617</v>
      </c>
      <c r="D194" s="238" t="s">
        <v>294</v>
      </c>
      <c r="E194" s="239" t="s">
        <v>5285</v>
      </c>
      <c r="F194" s="240" t="s">
        <v>5286</v>
      </c>
      <c r="G194" s="241" t="s">
        <v>1471</v>
      </c>
      <c r="H194" s="242">
        <v>100</v>
      </c>
      <c r="I194" s="243"/>
      <c r="J194" s="244">
        <f>ROUND(I194*H194,2)</f>
        <v>0</v>
      </c>
      <c r="K194" s="240" t="s">
        <v>386</v>
      </c>
      <c r="L194" s="74"/>
      <c r="M194" s="245" t="s">
        <v>80</v>
      </c>
      <c r="N194" s="246" t="s">
        <v>52</v>
      </c>
      <c r="O194" s="49"/>
      <c r="P194" s="247">
        <f>O194*H194</f>
        <v>0</v>
      </c>
      <c r="Q194" s="247">
        <v>0</v>
      </c>
      <c r="R194" s="247">
        <f>Q194*H194</f>
        <v>0</v>
      </c>
      <c r="S194" s="247">
        <v>0</v>
      </c>
      <c r="T194" s="248">
        <f>S194*H194</f>
        <v>0</v>
      </c>
      <c r="AR194" s="25" t="s">
        <v>299</v>
      </c>
      <c r="AT194" s="25" t="s">
        <v>294</v>
      </c>
      <c r="AU194" s="25" t="s">
        <v>89</v>
      </c>
      <c r="AY194" s="25" t="s">
        <v>291</v>
      </c>
      <c r="BE194" s="249">
        <f>IF(N194="základní",J194,0)</f>
        <v>0</v>
      </c>
      <c r="BF194" s="249">
        <f>IF(N194="snížená",J194,0)</f>
        <v>0</v>
      </c>
      <c r="BG194" s="249">
        <f>IF(N194="zákl. přenesená",J194,0)</f>
        <v>0</v>
      </c>
      <c r="BH194" s="249">
        <f>IF(N194="sníž. přenesená",J194,0)</f>
        <v>0</v>
      </c>
      <c r="BI194" s="249">
        <f>IF(N194="nulová",J194,0)</f>
        <v>0</v>
      </c>
      <c r="BJ194" s="25" t="s">
        <v>89</v>
      </c>
      <c r="BK194" s="249">
        <f>ROUND(I194*H194,2)</f>
        <v>0</v>
      </c>
      <c r="BL194" s="25" t="s">
        <v>299</v>
      </c>
      <c r="BM194" s="25" t="s">
        <v>5287</v>
      </c>
    </row>
    <row r="195" s="1" customFormat="1" ht="16.5" customHeight="1">
      <c r="B195" s="48"/>
      <c r="C195" s="238" t="s">
        <v>621</v>
      </c>
      <c r="D195" s="238" t="s">
        <v>294</v>
      </c>
      <c r="E195" s="239" t="s">
        <v>5288</v>
      </c>
      <c r="F195" s="240" t="s">
        <v>5289</v>
      </c>
      <c r="G195" s="241" t="s">
        <v>1471</v>
      </c>
      <c r="H195" s="242">
        <v>3</v>
      </c>
      <c r="I195" s="243"/>
      <c r="J195" s="244">
        <f>ROUND(I195*H195,2)</f>
        <v>0</v>
      </c>
      <c r="K195" s="240" t="s">
        <v>386</v>
      </c>
      <c r="L195" s="74"/>
      <c r="M195" s="245" t="s">
        <v>80</v>
      </c>
      <c r="N195" s="246" t="s">
        <v>52</v>
      </c>
      <c r="O195" s="49"/>
      <c r="P195" s="247">
        <f>O195*H195</f>
        <v>0</v>
      </c>
      <c r="Q195" s="247">
        <v>0</v>
      </c>
      <c r="R195" s="247">
        <f>Q195*H195</f>
        <v>0</v>
      </c>
      <c r="S195" s="247">
        <v>0</v>
      </c>
      <c r="T195" s="248">
        <f>S195*H195</f>
        <v>0</v>
      </c>
      <c r="AR195" s="25" t="s">
        <v>299</v>
      </c>
      <c r="AT195" s="25" t="s">
        <v>294</v>
      </c>
      <c r="AU195" s="25" t="s">
        <v>89</v>
      </c>
      <c r="AY195" s="25" t="s">
        <v>291</v>
      </c>
      <c r="BE195" s="249">
        <f>IF(N195="základní",J195,0)</f>
        <v>0</v>
      </c>
      <c r="BF195" s="249">
        <f>IF(N195="snížená",J195,0)</f>
        <v>0</v>
      </c>
      <c r="BG195" s="249">
        <f>IF(N195="zákl. přenesená",J195,0)</f>
        <v>0</v>
      </c>
      <c r="BH195" s="249">
        <f>IF(N195="sníž. přenesená",J195,0)</f>
        <v>0</v>
      </c>
      <c r="BI195" s="249">
        <f>IF(N195="nulová",J195,0)</f>
        <v>0</v>
      </c>
      <c r="BJ195" s="25" t="s">
        <v>89</v>
      </c>
      <c r="BK195" s="249">
        <f>ROUND(I195*H195,2)</f>
        <v>0</v>
      </c>
      <c r="BL195" s="25" t="s">
        <v>299</v>
      </c>
      <c r="BM195" s="25" t="s">
        <v>5290</v>
      </c>
    </row>
    <row r="196" s="1" customFormat="1" ht="16.5" customHeight="1">
      <c r="B196" s="48"/>
      <c r="C196" s="238" t="s">
        <v>625</v>
      </c>
      <c r="D196" s="238" t="s">
        <v>294</v>
      </c>
      <c r="E196" s="239" t="s">
        <v>5291</v>
      </c>
      <c r="F196" s="240" t="s">
        <v>5292</v>
      </c>
      <c r="G196" s="241" t="s">
        <v>1471</v>
      </c>
      <c r="H196" s="242">
        <v>2</v>
      </c>
      <c r="I196" s="243"/>
      <c r="J196" s="244">
        <f>ROUND(I196*H196,2)</f>
        <v>0</v>
      </c>
      <c r="K196" s="240" t="s">
        <v>386</v>
      </c>
      <c r="L196" s="74"/>
      <c r="M196" s="245" t="s">
        <v>80</v>
      </c>
      <c r="N196" s="246" t="s">
        <v>52</v>
      </c>
      <c r="O196" s="49"/>
      <c r="P196" s="247">
        <f>O196*H196</f>
        <v>0</v>
      </c>
      <c r="Q196" s="247">
        <v>0</v>
      </c>
      <c r="R196" s="247">
        <f>Q196*H196</f>
        <v>0</v>
      </c>
      <c r="S196" s="247">
        <v>0</v>
      </c>
      <c r="T196" s="248">
        <f>S196*H196</f>
        <v>0</v>
      </c>
      <c r="AR196" s="25" t="s">
        <v>299</v>
      </c>
      <c r="AT196" s="25" t="s">
        <v>294</v>
      </c>
      <c r="AU196" s="25" t="s">
        <v>89</v>
      </c>
      <c r="AY196" s="25" t="s">
        <v>291</v>
      </c>
      <c r="BE196" s="249">
        <f>IF(N196="základní",J196,0)</f>
        <v>0</v>
      </c>
      <c r="BF196" s="249">
        <f>IF(N196="snížená",J196,0)</f>
        <v>0</v>
      </c>
      <c r="BG196" s="249">
        <f>IF(N196="zákl. přenesená",J196,0)</f>
        <v>0</v>
      </c>
      <c r="BH196" s="249">
        <f>IF(N196="sníž. přenesená",J196,0)</f>
        <v>0</v>
      </c>
      <c r="BI196" s="249">
        <f>IF(N196="nulová",J196,0)</f>
        <v>0</v>
      </c>
      <c r="BJ196" s="25" t="s">
        <v>89</v>
      </c>
      <c r="BK196" s="249">
        <f>ROUND(I196*H196,2)</f>
        <v>0</v>
      </c>
      <c r="BL196" s="25" t="s">
        <v>299</v>
      </c>
      <c r="BM196" s="25" t="s">
        <v>5293</v>
      </c>
    </row>
    <row r="197" s="1" customFormat="1" ht="16.5" customHeight="1">
      <c r="B197" s="48"/>
      <c r="C197" s="238" t="s">
        <v>629</v>
      </c>
      <c r="D197" s="238" t="s">
        <v>294</v>
      </c>
      <c r="E197" s="239" t="s">
        <v>5294</v>
      </c>
      <c r="F197" s="240" t="s">
        <v>5295</v>
      </c>
      <c r="G197" s="241" t="s">
        <v>1471</v>
      </c>
      <c r="H197" s="242">
        <v>2</v>
      </c>
      <c r="I197" s="243"/>
      <c r="J197" s="244">
        <f>ROUND(I197*H197,2)</f>
        <v>0</v>
      </c>
      <c r="K197" s="240" t="s">
        <v>386</v>
      </c>
      <c r="L197" s="74"/>
      <c r="M197" s="245" t="s">
        <v>80</v>
      </c>
      <c r="N197" s="246" t="s">
        <v>52</v>
      </c>
      <c r="O197" s="49"/>
      <c r="P197" s="247">
        <f>O197*H197</f>
        <v>0</v>
      </c>
      <c r="Q197" s="247">
        <v>0</v>
      </c>
      <c r="R197" s="247">
        <f>Q197*H197</f>
        <v>0</v>
      </c>
      <c r="S197" s="247">
        <v>0</v>
      </c>
      <c r="T197" s="248">
        <f>S197*H197</f>
        <v>0</v>
      </c>
      <c r="AR197" s="25" t="s">
        <v>299</v>
      </c>
      <c r="AT197" s="25" t="s">
        <v>294</v>
      </c>
      <c r="AU197" s="25" t="s">
        <v>89</v>
      </c>
      <c r="AY197" s="25" t="s">
        <v>291</v>
      </c>
      <c r="BE197" s="249">
        <f>IF(N197="základní",J197,0)</f>
        <v>0</v>
      </c>
      <c r="BF197" s="249">
        <f>IF(N197="snížená",J197,0)</f>
        <v>0</v>
      </c>
      <c r="BG197" s="249">
        <f>IF(N197="zákl. přenesená",J197,0)</f>
        <v>0</v>
      </c>
      <c r="BH197" s="249">
        <f>IF(N197="sníž. přenesená",J197,0)</f>
        <v>0</v>
      </c>
      <c r="BI197" s="249">
        <f>IF(N197="nulová",J197,0)</f>
        <v>0</v>
      </c>
      <c r="BJ197" s="25" t="s">
        <v>89</v>
      </c>
      <c r="BK197" s="249">
        <f>ROUND(I197*H197,2)</f>
        <v>0</v>
      </c>
      <c r="BL197" s="25" t="s">
        <v>299</v>
      </c>
      <c r="BM197" s="25" t="s">
        <v>5296</v>
      </c>
    </row>
    <row r="198" s="1" customFormat="1" ht="16.5" customHeight="1">
      <c r="B198" s="48"/>
      <c r="C198" s="238" t="s">
        <v>633</v>
      </c>
      <c r="D198" s="238" t="s">
        <v>294</v>
      </c>
      <c r="E198" s="239" t="s">
        <v>5297</v>
      </c>
      <c r="F198" s="240" t="s">
        <v>5298</v>
      </c>
      <c r="G198" s="241" t="s">
        <v>1471</v>
      </c>
      <c r="H198" s="242">
        <v>58</v>
      </c>
      <c r="I198" s="243"/>
      <c r="J198" s="244">
        <f>ROUND(I198*H198,2)</f>
        <v>0</v>
      </c>
      <c r="K198" s="240" t="s">
        <v>386</v>
      </c>
      <c r="L198" s="74"/>
      <c r="M198" s="245" t="s">
        <v>80</v>
      </c>
      <c r="N198" s="246" t="s">
        <v>52</v>
      </c>
      <c r="O198" s="49"/>
      <c r="P198" s="247">
        <f>O198*H198</f>
        <v>0</v>
      </c>
      <c r="Q198" s="247">
        <v>0</v>
      </c>
      <c r="R198" s="247">
        <f>Q198*H198</f>
        <v>0</v>
      </c>
      <c r="S198" s="247">
        <v>0</v>
      </c>
      <c r="T198" s="248">
        <f>S198*H198</f>
        <v>0</v>
      </c>
      <c r="AR198" s="25" t="s">
        <v>299</v>
      </c>
      <c r="AT198" s="25" t="s">
        <v>294</v>
      </c>
      <c r="AU198" s="25" t="s">
        <v>89</v>
      </c>
      <c r="AY198" s="25" t="s">
        <v>291</v>
      </c>
      <c r="BE198" s="249">
        <f>IF(N198="základní",J198,0)</f>
        <v>0</v>
      </c>
      <c r="BF198" s="249">
        <f>IF(N198="snížená",J198,0)</f>
        <v>0</v>
      </c>
      <c r="BG198" s="249">
        <f>IF(N198="zákl. přenesená",J198,0)</f>
        <v>0</v>
      </c>
      <c r="BH198" s="249">
        <f>IF(N198="sníž. přenesená",J198,0)</f>
        <v>0</v>
      </c>
      <c r="BI198" s="249">
        <f>IF(N198="nulová",J198,0)</f>
        <v>0</v>
      </c>
      <c r="BJ198" s="25" t="s">
        <v>89</v>
      </c>
      <c r="BK198" s="249">
        <f>ROUND(I198*H198,2)</f>
        <v>0</v>
      </c>
      <c r="BL198" s="25" t="s">
        <v>299</v>
      </c>
      <c r="BM198" s="25" t="s">
        <v>5299</v>
      </c>
    </row>
    <row r="199" s="1" customFormat="1" ht="16.5" customHeight="1">
      <c r="B199" s="48"/>
      <c r="C199" s="238" t="s">
        <v>638</v>
      </c>
      <c r="D199" s="238" t="s">
        <v>294</v>
      </c>
      <c r="E199" s="239" t="s">
        <v>5300</v>
      </c>
      <c r="F199" s="240" t="s">
        <v>5301</v>
      </c>
      <c r="G199" s="241" t="s">
        <v>1471</v>
      </c>
      <c r="H199" s="242">
        <v>2</v>
      </c>
      <c r="I199" s="243"/>
      <c r="J199" s="244">
        <f>ROUND(I199*H199,2)</f>
        <v>0</v>
      </c>
      <c r="K199" s="240" t="s">
        <v>386</v>
      </c>
      <c r="L199" s="74"/>
      <c r="M199" s="245" t="s">
        <v>80</v>
      </c>
      <c r="N199" s="246" t="s">
        <v>52</v>
      </c>
      <c r="O199" s="49"/>
      <c r="P199" s="247">
        <f>O199*H199</f>
        <v>0</v>
      </c>
      <c r="Q199" s="247">
        <v>0</v>
      </c>
      <c r="R199" s="247">
        <f>Q199*H199</f>
        <v>0</v>
      </c>
      <c r="S199" s="247">
        <v>0</v>
      </c>
      <c r="T199" s="248">
        <f>S199*H199</f>
        <v>0</v>
      </c>
      <c r="AR199" s="25" t="s">
        <v>299</v>
      </c>
      <c r="AT199" s="25" t="s">
        <v>294</v>
      </c>
      <c r="AU199" s="25" t="s">
        <v>89</v>
      </c>
      <c r="AY199" s="25" t="s">
        <v>291</v>
      </c>
      <c r="BE199" s="249">
        <f>IF(N199="základní",J199,0)</f>
        <v>0</v>
      </c>
      <c r="BF199" s="249">
        <f>IF(N199="snížená",J199,0)</f>
        <v>0</v>
      </c>
      <c r="BG199" s="249">
        <f>IF(N199="zákl. přenesená",J199,0)</f>
        <v>0</v>
      </c>
      <c r="BH199" s="249">
        <f>IF(N199="sníž. přenesená",J199,0)</f>
        <v>0</v>
      </c>
      <c r="BI199" s="249">
        <f>IF(N199="nulová",J199,0)</f>
        <v>0</v>
      </c>
      <c r="BJ199" s="25" t="s">
        <v>89</v>
      </c>
      <c r="BK199" s="249">
        <f>ROUND(I199*H199,2)</f>
        <v>0</v>
      </c>
      <c r="BL199" s="25" t="s">
        <v>299</v>
      </c>
      <c r="BM199" s="25" t="s">
        <v>5302</v>
      </c>
    </row>
    <row r="200" s="1" customFormat="1" ht="16.5" customHeight="1">
      <c r="B200" s="48"/>
      <c r="C200" s="238" t="s">
        <v>644</v>
      </c>
      <c r="D200" s="238" t="s">
        <v>294</v>
      </c>
      <c r="E200" s="239" t="s">
        <v>5303</v>
      </c>
      <c r="F200" s="240" t="s">
        <v>5304</v>
      </c>
      <c r="G200" s="241" t="s">
        <v>1471</v>
      </c>
      <c r="H200" s="242">
        <v>3</v>
      </c>
      <c r="I200" s="243"/>
      <c r="J200" s="244">
        <f>ROUND(I200*H200,2)</f>
        <v>0</v>
      </c>
      <c r="K200" s="240" t="s">
        <v>386</v>
      </c>
      <c r="L200" s="74"/>
      <c r="M200" s="245" t="s">
        <v>80</v>
      </c>
      <c r="N200" s="246" t="s">
        <v>52</v>
      </c>
      <c r="O200" s="49"/>
      <c r="P200" s="247">
        <f>O200*H200</f>
        <v>0</v>
      </c>
      <c r="Q200" s="247">
        <v>0</v>
      </c>
      <c r="R200" s="247">
        <f>Q200*H200</f>
        <v>0</v>
      </c>
      <c r="S200" s="247">
        <v>0</v>
      </c>
      <c r="T200" s="248">
        <f>S200*H200</f>
        <v>0</v>
      </c>
      <c r="AR200" s="25" t="s">
        <v>299</v>
      </c>
      <c r="AT200" s="25" t="s">
        <v>294</v>
      </c>
      <c r="AU200" s="25" t="s">
        <v>89</v>
      </c>
      <c r="AY200" s="25" t="s">
        <v>291</v>
      </c>
      <c r="BE200" s="249">
        <f>IF(N200="základní",J200,0)</f>
        <v>0</v>
      </c>
      <c r="BF200" s="249">
        <f>IF(N200="snížená",J200,0)</f>
        <v>0</v>
      </c>
      <c r="BG200" s="249">
        <f>IF(N200="zákl. přenesená",J200,0)</f>
        <v>0</v>
      </c>
      <c r="BH200" s="249">
        <f>IF(N200="sníž. přenesená",J200,0)</f>
        <v>0</v>
      </c>
      <c r="BI200" s="249">
        <f>IF(N200="nulová",J200,0)</f>
        <v>0</v>
      </c>
      <c r="BJ200" s="25" t="s">
        <v>89</v>
      </c>
      <c r="BK200" s="249">
        <f>ROUND(I200*H200,2)</f>
        <v>0</v>
      </c>
      <c r="BL200" s="25" t="s">
        <v>299</v>
      </c>
      <c r="BM200" s="25" t="s">
        <v>5305</v>
      </c>
    </row>
    <row r="201" s="1" customFormat="1" ht="16.5" customHeight="1">
      <c r="B201" s="48"/>
      <c r="C201" s="238" t="s">
        <v>650</v>
      </c>
      <c r="D201" s="238" t="s">
        <v>294</v>
      </c>
      <c r="E201" s="239" t="s">
        <v>5306</v>
      </c>
      <c r="F201" s="240" t="s">
        <v>5307</v>
      </c>
      <c r="G201" s="241" t="s">
        <v>1471</v>
      </c>
      <c r="H201" s="242">
        <v>2</v>
      </c>
      <c r="I201" s="243"/>
      <c r="J201" s="244">
        <f>ROUND(I201*H201,2)</f>
        <v>0</v>
      </c>
      <c r="K201" s="240" t="s">
        <v>386</v>
      </c>
      <c r="L201" s="74"/>
      <c r="M201" s="245" t="s">
        <v>80</v>
      </c>
      <c r="N201" s="246" t="s">
        <v>52</v>
      </c>
      <c r="O201" s="49"/>
      <c r="P201" s="247">
        <f>O201*H201</f>
        <v>0</v>
      </c>
      <c r="Q201" s="247">
        <v>0</v>
      </c>
      <c r="R201" s="247">
        <f>Q201*H201</f>
        <v>0</v>
      </c>
      <c r="S201" s="247">
        <v>0</v>
      </c>
      <c r="T201" s="248">
        <f>S201*H201</f>
        <v>0</v>
      </c>
      <c r="AR201" s="25" t="s">
        <v>299</v>
      </c>
      <c r="AT201" s="25" t="s">
        <v>294</v>
      </c>
      <c r="AU201" s="25" t="s">
        <v>89</v>
      </c>
      <c r="AY201" s="25" t="s">
        <v>291</v>
      </c>
      <c r="BE201" s="249">
        <f>IF(N201="základní",J201,0)</f>
        <v>0</v>
      </c>
      <c r="BF201" s="249">
        <f>IF(N201="snížená",J201,0)</f>
        <v>0</v>
      </c>
      <c r="BG201" s="249">
        <f>IF(N201="zákl. přenesená",J201,0)</f>
        <v>0</v>
      </c>
      <c r="BH201" s="249">
        <f>IF(N201="sníž. přenesená",J201,0)</f>
        <v>0</v>
      </c>
      <c r="BI201" s="249">
        <f>IF(N201="nulová",J201,0)</f>
        <v>0</v>
      </c>
      <c r="BJ201" s="25" t="s">
        <v>89</v>
      </c>
      <c r="BK201" s="249">
        <f>ROUND(I201*H201,2)</f>
        <v>0</v>
      </c>
      <c r="BL201" s="25" t="s">
        <v>299</v>
      </c>
      <c r="BM201" s="25" t="s">
        <v>5308</v>
      </c>
    </row>
    <row r="202" s="11" customFormat="1" ht="29.88" customHeight="1">
      <c r="B202" s="222"/>
      <c r="C202" s="223"/>
      <c r="D202" s="224" t="s">
        <v>81</v>
      </c>
      <c r="E202" s="236" t="s">
        <v>5309</v>
      </c>
      <c r="F202" s="236" t="s">
        <v>5310</v>
      </c>
      <c r="G202" s="223"/>
      <c r="H202" s="223"/>
      <c r="I202" s="226"/>
      <c r="J202" s="237">
        <f>BK202</f>
        <v>0</v>
      </c>
      <c r="K202" s="223"/>
      <c r="L202" s="228"/>
      <c r="M202" s="229"/>
      <c r="N202" s="230"/>
      <c r="O202" s="230"/>
      <c r="P202" s="231">
        <f>SUM(P203:P237)</f>
        <v>0</v>
      </c>
      <c r="Q202" s="230"/>
      <c r="R202" s="231">
        <f>SUM(R203:R237)</f>
        <v>0</v>
      </c>
      <c r="S202" s="230"/>
      <c r="T202" s="232">
        <f>SUM(T203:T237)</f>
        <v>0</v>
      </c>
      <c r="AR202" s="233" t="s">
        <v>89</v>
      </c>
      <c r="AT202" s="234" t="s">
        <v>81</v>
      </c>
      <c r="AU202" s="234" t="s">
        <v>89</v>
      </c>
      <c r="AY202" s="233" t="s">
        <v>291</v>
      </c>
      <c r="BK202" s="235">
        <f>SUM(BK203:BK237)</f>
        <v>0</v>
      </c>
    </row>
    <row r="203" s="1" customFormat="1" ht="16.5" customHeight="1">
      <c r="B203" s="48"/>
      <c r="C203" s="238" t="s">
        <v>654</v>
      </c>
      <c r="D203" s="238" t="s">
        <v>294</v>
      </c>
      <c r="E203" s="239" t="s">
        <v>5311</v>
      </c>
      <c r="F203" s="240" t="s">
        <v>5312</v>
      </c>
      <c r="G203" s="241" t="s">
        <v>1471</v>
      </c>
      <c r="H203" s="242">
        <v>1</v>
      </c>
      <c r="I203" s="243"/>
      <c r="J203" s="244">
        <f>ROUND(I203*H203,2)</f>
        <v>0</v>
      </c>
      <c r="K203" s="240" t="s">
        <v>386</v>
      </c>
      <c r="L203" s="74"/>
      <c r="M203" s="245" t="s">
        <v>80</v>
      </c>
      <c r="N203" s="246" t="s">
        <v>52</v>
      </c>
      <c r="O203" s="49"/>
      <c r="P203" s="247">
        <f>O203*H203</f>
        <v>0</v>
      </c>
      <c r="Q203" s="247">
        <v>0</v>
      </c>
      <c r="R203" s="247">
        <f>Q203*H203</f>
        <v>0</v>
      </c>
      <c r="S203" s="247">
        <v>0</v>
      </c>
      <c r="T203" s="248">
        <f>S203*H203</f>
        <v>0</v>
      </c>
      <c r="AR203" s="25" t="s">
        <v>299</v>
      </c>
      <c r="AT203" s="25" t="s">
        <v>294</v>
      </c>
      <c r="AU203" s="25" t="s">
        <v>91</v>
      </c>
      <c r="AY203" s="25" t="s">
        <v>291</v>
      </c>
      <c r="BE203" s="249">
        <f>IF(N203="základní",J203,0)</f>
        <v>0</v>
      </c>
      <c r="BF203" s="249">
        <f>IF(N203="snížená",J203,0)</f>
        <v>0</v>
      </c>
      <c r="BG203" s="249">
        <f>IF(N203="zákl. přenesená",J203,0)</f>
        <v>0</v>
      </c>
      <c r="BH203" s="249">
        <f>IF(N203="sníž. přenesená",J203,0)</f>
        <v>0</v>
      </c>
      <c r="BI203" s="249">
        <f>IF(N203="nulová",J203,0)</f>
        <v>0</v>
      </c>
      <c r="BJ203" s="25" t="s">
        <v>89</v>
      </c>
      <c r="BK203" s="249">
        <f>ROUND(I203*H203,2)</f>
        <v>0</v>
      </c>
      <c r="BL203" s="25" t="s">
        <v>299</v>
      </c>
      <c r="BM203" s="25" t="s">
        <v>5313</v>
      </c>
    </row>
    <row r="204" s="1" customFormat="1" ht="16.5" customHeight="1">
      <c r="B204" s="48"/>
      <c r="C204" s="238" t="s">
        <v>658</v>
      </c>
      <c r="D204" s="238" t="s">
        <v>294</v>
      </c>
      <c r="E204" s="239" t="s">
        <v>5314</v>
      </c>
      <c r="F204" s="240" t="s">
        <v>5315</v>
      </c>
      <c r="G204" s="241" t="s">
        <v>1471</v>
      </c>
      <c r="H204" s="242">
        <v>1</v>
      </c>
      <c r="I204" s="243"/>
      <c r="J204" s="244">
        <f>ROUND(I204*H204,2)</f>
        <v>0</v>
      </c>
      <c r="K204" s="240" t="s">
        <v>386</v>
      </c>
      <c r="L204" s="74"/>
      <c r="M204" s="245" t="s">
        <v>80</v>
      </c>
      <c r="N204" s="246" t="s">
        <v>52</v>
      </c>
      <c r="O204" s="49"/>
      <c r="P204" s="247">
        <f>O204*H204</f>
        <v>0</v>
      </c>
      <c r="Q204" s="247">
        <v>0</v>
      </c>
      <c r="R204" s="247">
        <f>Q204*H204</f>
        <v>0</v>
      </c>
      <c r="S204" s="247">
        <v>0</v>
      </c>
      <c r="T204" s="248">
        <f>S204*H204</f>
        <v>0</v>
      </c>
      <c r="AR204" s="25" t="s">
        <v>299</v>
      </c>
      <c r="AT204" s="25" t="s">
        <v>294</v>
      </c>
      <c r="AU204" s="25" t="s">
        <v>91</v>
      </c>
      <c r="AY204" s="25" t="s">
        <v>291</v>
      </c>
      <c r="BE204" s="249">
        <f>IF(N204="základní",J204,0)</f>
        <v>0</v>
      </c>
      <c r="BF204" s="249">
        <f>IF(N204="snížená",J204,0)</f>
        <v>0</v>
      </c>
      <c r="BG204" s="249">
        <f>IF(N204="zákl. přenesená",J204,0)</f>
        <v>0</v>
      </c>
      <c r="BH204" s="249">
        <f>IF(N204="sníž. přenesená",J204,0)</f>
        <v>0</v>
      </c>
      <c r="BI204" s="249">
        <f>IF(N204="nulová",J204,0)</f>
        <v>0</v>
      </c>
      <c r="BJ204" s="25" t="s">
        <v>89</v>
      </c>
      <c r="BK204" s="249">
        <f>ROUND(I204*H204,2)</f>
        <v>0</v>
      </c>
      <c r="BL204" s="25" t="s">
        <v>299</v>
      </c>
      <c r="BM204" s="25" t="s">
        <v>5316</v>
      </c>
    </row>
    <row r="205" s="1" customFormat="1" ht="16.5" customHeight="1">
      <c r="B205" s="48"/>
      <c r="C205" s="238" t="s">
        <v>664</v>
      </c>
      <c r="D205" s="238" t="s">
        <v>294</v>
      </c>
      <c r="E205" s="239" t="s">
        <v>5317</v>
      </c>
      <c r="F205" s="240" t="s">
        <v>5318</v>
      </c>
      <c r="G205" s="241" t="s">
        <v>1471</v>
      </c>
      <c r="H205" s="242">
        <v>2</v>
      </c>
      <c r="I205" s="243"/>
      <c r="J205" s="244">
        <f>ROUND(I205*H205,2)</f>
        <v>0</v>
      </c>
      <c r="K205" s="240" t="s">
        <v>386</v>
      </c>
      <c r="L205" s="74"/>
      <c r="M205" s="245" t="s">
        <v>80</v>
      </c>
      <c r="N205" s="246" t="s">
        <v>52</v>
      </c>
      <c r="O205" s="49"/>
      <c r="P205" s="247">
        <f>O205*H205</f>
        <v>0</v>
      </c>
      <c r="Q205" s="247">
        <v>0</v>
      </c>
      <c r="R205" s="247">
        <f>Q205*H205</f>
        <v>0</v>
      </c>
      <c r="S205" s="247">
        <v>0</v>
      </c>
      <c r="T205" s="248">
        <f>S205*H205</f>
        <v>0</v>
      </c>
      <c r="AR205" s="25" t="s">
        <v>299</v>
      </c>
      <c r="AT205" s="25" t="s">
        <v>294</v>
      </c>
      <c r="AU205" s="25" t="s">
        <v>91</v>
      </c>
      <c r="AY205" s="25" t="s">
        <v>291</v>
      </c>
      <c r="BE205" s="249">
        <f>IF(N205="základní",J205,0)</f>
        <v>0</v>
      </c>
      <c r="BF205" s="249">
        <f>IF(N205="snížená",J205,0)</f>
        <v>0</v>
      </c>
      <c r="BG205" s="249">
        <f>IF(N205="zákl. přenesená",J205,0)</f>
        <v>0</v>
      </c>
      <c r="BH205" s="249">
        <f>IF(N205="sníž. přenesená",J205,0)</f>
        <v>0</v>
      </c>
      <c r="BI205" s="249">
        <f>IF(N205="nulová",J205,0)</f>
        <v>0</v>
      </c>
      <c r="BJ205" s="25" t="s">
        <v>89</v>
      </c>
      <c r="BK205" s="249">
        <f>ROUND(I205*H205,2)</f>
        <v>0</v>
      </c>
      <c r="BL205" s="25" t="s">
        <v>299</v>
      </c>
      <c r="BM205" s="25" t="s">
        <v>5319</v>
      </c>
    </row>
    <row r="206" s="1" customFormat="1" ht="16.5" customHeight="1">
      <c r="B206" s="48"/>
      <c r="C206" s="238" t="s">
        <v>668</v>
      </c>
      <c r="D206" s="238" t="s">
        <v>294</v>
      </c>
      <c r="E206" s="239" t="s">
        <v>5320</v>
      </c>
      <c r="F206" s="240" t="s">
        <v>5321</v>
      </c>
      <c r="G206" s="241" t="s">
        <v>1471</v>
      </c>
      <c r="H206" s="242">
        <v>1</v>
      </c>
      <c r="I206" s="243"/>
      <c r="J206" s="244">
        <f>ROUND(I206*H206,2)</f>
        <v>0</v>
      </c>
      <c r="K206" s="240" t="s">
        <v>386</v>
      </c>
      <c r="L206" s="74"/>
      <c r="M206" s="245" t="s">
        <v>80</v>
      </c>
      <c r="N206" s="246" t="s">
        <v>52</v>
      </c>
      <c r="O206" s="49"/>
      <c r="P206" s="247">
        <f>O206*H206</f>
        <v>0</v>
      </c>
      <c r="Q206" s="247">
        <v>0</v>
      </c>
      <c r="R206" s="247">
        <f>Q206*H206</f>
        <v>0</v>
      </c>
      <c r="S206" s="247">
        <v>0</v>
      </c>
      <c r="T206" s="248">
        <f>S206*H206</f>
        <v>0</v>
      </c>
      <c r="AR206" s="25" t="s">
        <v>299</v>
      </c>
      <c r="AT206" s="25" t="s">
        <v>294</v>
      </c>
      <c r="AU206" s="25" t="s">
        <v>91</v>
      </c>
      <c r="AY206" s="25" t="s">
        <v>291</v>
      </c>
      <c r="BE206" s="249">
        <f>IF(N206="základní",J206,0)</f>
        <v>0</v>
      </c>
      <c r="BF206" s="249">
        <f>IF(N206="snížená",J206,0)</f>
        <v>0</v>
      </c>
      <c r="BG206" s="249">
        <f>IF(N206="zákl. přenesená",J206,0)</f>
        <v>0</v>
      </c>
      <c r="BH206" s="249">
        <f>IF(N206="sníž. přenesená",J206,0)</f>
        <v>0</v>
      </c>
      <c r="BI206" s="249">
        <f>IF(N206="nulová",J206,0)</f>
        <v>0</v>
      </c>
      <c r="BJ206" s="25" t="s">
        <v>89</v>
      </c>
      <c r="BK206" s="249">
        <f>ROUND(I206*H206,2)</f>
        <v>0</v>
      </c>
      <c r="BL206" s="25" t="s">
        <v>299</v>
      </c>
      <c r="BM206" s="25" t="s">
        <v>5322</v>
      </c>
    </row>
    <row r="207" s="1" customFormat="1" ht="16.5" customHeight="1">
      <c r="B207" s="48"/>
      <c r="C207" s="238" t="s">
        <v>672</v>
      </c>
      <c r="D207" s="238" t="s">
        <v>294</v>
      </c>
      <c r="E207" s="239" t="s">
        <v>5323</v>
      </c>
      <c r="F207" s="240" t="s">
        <v>5324</v>
      </c>
      <c r="G207" s="241" t="s">
        <v>1471</v>
      </c>
      <c r="H207" s="242">
        <v>1</v>
      </c>
      <c r="I207" s="243"/>
      <c r="J207" s="244">
        <f>ROUND(I207*H207,2)</f>
        <v>0</v>
      </c>
      <c r="K207" s="240" t="s">
        <v>386</v>
      </c>
      <c r="L207" s="74"/>
      <c r="M207" s="245" t="s">
        <v>80</v>
      </c>
      <c r="N207" s="246" t="s">
        <v>52</v>
      </c>
      <c r="O207" s="49"/>
      <c r="P207" s="247">
        <f>O207*H207</f>
        <v>0</v>
      </c>
      <c r="Q207" s="247">
        <v>0</v>
      </c>
      <c r="R207" s="247">
        <f>Q207*H207</f>
        <v>0</v>
      </c>
      <c r="S207" s="247">
        <v>0</v>
      </c>
      <c r="T207" s="248">
        <f>S207*H207</f>
        <v>0</v>
      </c>
      <c r="AR207" s="25" t="s">
        <v>299</v>
      </c>
      <c r="AT207" s="25" t="s">
        <v>294</v>
      </c>
      <c r="AU207" s="25" t="s">
        <v>91</v>
      </c>
      <c r="AY207" s="25" t="s">
        <v>291</v>
      </c>
      <c r="BE207" s="249">
        <f>IF(N207="základní",J207,0)</f>
        <v>0</v>
      </c>
      <c r="BF207" s="249">
        <f>IF(N207="snížená",J207,0)</f>
        <v>0</v>
      </c>
      <c r="BG207" s="249">
        <f>IF(N207="zákl. přenesená",J207,0)</f>
        <v>0</v>
      </c>
      <c r="BH207" s="249">
        <f>IF(N207="sníž. přenesená",J207,0)</f>
        <v>0</v>
      </c>
      <c r="BI207" s="249">
        <f>IF(N207="nulová",J207,0)</f>
        <v>0</v>
      </c>
      <c r="BJ207" s="25" t="s">
        <v>89</v>
      </c>
      <c r="BK207" s="249">
        <f>ROUND(I207*H207,2)</f>
        <v>0</v>
      </c>
      <c r="BL207" s="25" t="s">
        <v>299</v>
      </c>
      <c r="BM207" s="25" t="s">
        <v>5325</v>
      </c>
    </row>
    <row r="208" s="1" customFormat="1" ht="16.5" customHeight="1">
      <c r="B208" s="48"/>
      <c r="C208" s="238" t="s">
        <v>676</v>
      </c>
      <c r="D208" s="238" t="s">
        <v>294</v>
      </c>
      <c r="E208" s="239" t="s">
        <v>5326</v>
      </c>
      <c r="F208" s="240" t="s">
        <v>5327</v>
      </c>
      <c r="G208" s="241" t="s">
        <v>1471</v>
      </c>
      <c r="H208" s="242">
        <v>1</v>
      </c>
      <c r="I208" s="243"/>
      <c r="J208" s="244">
        <f>ROUND(I208*H208,2)</f>
        <v>0</v>
      </c>
      <c r="K208" s="240" t="s">
        <v>386</v>
      </c>
      <c r="L208" s="74"/>
      <c r="M208" s="245" t="s">
        <v>80</v>
      </c>
      <c r="N208" s="246" t="s">
        <v>52</v>
      </c>
      <c r="O208" s="49"/>
      <c r="P208" s="247">
        <f>O208*H208</f>
        <v>0</v>
      </c>
      <c r="Q208" s="247">
        <v>0</v>
      </c>
      <c r="R208" s="247">
        <f>Q208*H208</f>
        <v>0</v>
      </c>
      <c r="S208" s="247">
        <v>0</v>
      </c>
      <c r="T208" s="248">
        <f>S208*H208</f>
        <v>0</v>
      </c>
      <c r="AR208" s="25" t="s">
        <v>299</v>
      </c>
      <c r="AT208" s="25" t="s">
        <v>294</v>
      </c>
      <c r="AU208" s="25" t="s">
        <v>91</v>
      </c>
      <c r="AY208" s="25" t="s">
        <v>291</v>
      </c>
      <c r="BE208" s="249">
        <f>IF(N208="základní",J208,0)</f>
        <v>0</v>
      </c>
      <c r="BF208" s="249">
        <f>IF(N208="snížená",J208,0)</f>
        <v>0</v>
      </c>
      <c r="BG208" s="249">
        <f>IF(N208="zákl. přenesená",J208,0)</f>
        <v>0</v>
      </c>
      <c r="BH208" s="249">
        <f>IF(N208="sníž. přenesená",J208,0)</f>
        <v>0</v>
      </c>
      <c r="BI208" s="249">
        <f>IF(N208="nulová",J208,0)</f>
        <v>0</v>
      </c>
      <c r="BJ208" s="25" t="s">
        <v>89</v>
      </c>
      <c r="BK208" s="249">
        <f>ROUND(I208*H208,2)</f>
        <v>0</v>
      </c>
      <c r="BL208" s="25" t="s">
        <v>299</v>
      </c>
      <c r="BM208" s="25" t="s">
        <v>5328</v>
      </c>
    </row>
    <row r="209" s="1" customFormat="1" ht="16.5" customHeight="1">
      <c r="B209" s="48"/>
      <c r="C209" s="238" t="s">
        <v>680</v>
      </c>
      <c r="D209" s="238" t="s">
        <v>294</v>
      </c>
      <c r="E209" s="239" t="s">
        <v>5329</v>
      </c>
      <c r="F209" s="240" t="s">
        <v>5330</v>
      </c>
      <c r="G209" s="241" t="s">
        <v>1471</v>
      </c>
      <c r="H209" s="242">
        <v>2</v>
      </c>
      <c r="I209" s="243"/>
      <c r="J209" s="244">
        <f>ROUND(I209*H209,2)</f>
        <v>0</v>
      </c>
      <c r="K209" s="240" t="s">
        <v>386</v>
      </c>
      <c r="L209" s="74"/>
      <c r="M209" s="245" t="s">
        <v>80</v>
      </c>
      <c r="N209" s="246" t="s">
        <v>52</v>
      </c>
      <c r="O209" s="49"/>
      <c r="P209" s="247">
        <f>O209*H209</f>
        <v>0</v>
      </c>
      <c r="Q209" s="247">
        <v>0</v>
      </c>
      <c r="R209" s="247">
        <f>Q209*H209</f>
        <v>0</v>
      </c>
      <c r="S209" s="247">
        <v>0</v>
      </c>
      <c r="T209" s="248">
        <f>S209*H209</f>
        <v>0</v>
      </c>
      <c r="AR209" s="25" t="s">
        <v>299</v>
      </c>
      <c r="AT209" s="25" t="s">
        <v>294</v>
      </c>
      <c r="AU209" s="25" t="s">
        <v>91</v>
      </c>
      <c r="AY209" s="25" t="s">
        <v>291</v>
      </c>
      <c r="BE209" s="249">
        <f>IF(N209="základní",J209,0)</f>
        <v>0</v>
      </c>
      <c r="BF209" s="249">
        <f>IF(N209="snížená",J209,0)</f>
        <v>0</v>
      </c>
      <c r="BG209" s="249">
        <f>IF(N209="zákl. přenesená",J209,0)</f>
        <v>0</v>
      </c>
      <c r="BH209" s="249">
        <f>IF(N209="sníž. přenesená",J209,0)</f>
        <v>0</v>
      </c>
      <c r="BI209" s="249">
        <f>IF(N209="nulová",J209,0)</f>
        <v>0</v>
      </c>
      <c r="BJ209" s="25" t="s">
        <v>89</v>
      </c>
      <c r="BK209" s="249">
        <f>ROUND(I209*H209,2)</f>
        <v>0</v>
      </c>
      <c r="BL209" s="25" t="s">
        <v>299</v>
      </c>
      <c r="BM209" s="25" t="s">
        <v>5331</v>
      </c>
    </row>
    <row r="210" s="1" customFormat="1" ht="25.5" customHeight="1">
      <c r="B210" s="48"/>
      <c r="C210" s="238" t="s">
        <v>684</v>
      </c>
      <c r="D210" s="238" t="s">
        <v>294</v>
      </c>
      <c r="E210" s="239" t="s">
        <v>5332</v>
      </c>
      <c r="F210" s="240" t="s">
        <v>5333</v>
      </c>
      <c r="G210" s="241" t="s">
        <v>1471</v>
      </c>
      <c r="H210" s="242">
        <v>1</v>
      </c>
      <c r="I210" s="243"/>
      <c r="J210" s="244">
        <f>ROUND(I210*H210,2)</f>
        <v>0</v>
      </c>
      <c r="K210" s="240" t="s">
        <v>386</v>
      </c>
      <c r="L210" s="74"/>
      <c r="M210" s="245" t="s">
        <v>80</v>
      </c>
      <c r="N210" s="246" t="s">
        <v>52</v>
      </c>
      <c r="O210" s="49"/>
      <c r="P210" s="247">
        <f>O210*H210</f>
        <v>0</v>
      </c>
      <c r="Q210" s="247">
        <v>0</v>
      </c>
      <c r="R210" s="247">
        <f>Q210*H210</f>
        <v>0</v>
      </c>
      <c r="S210" s="247">
        <v>0</v>
      </c>
      <c r="T210" s="248">
        <f>S210*H210</f>
        <v>0</v>
      </c>
      <c r="AR210" s="25" t="s">
        <v>299</v>
      </c>
      <c r="AT210" s="25" t="s">
        <v>294</v>
      </c>
      <c r="AU210" s="25" t="s">
        <v>91</v>
      </c>
      <c r="AY210" s="25" t="s">
        <v>291</v>
      </c>
      <c r="BE210" s="249">
        <f>IF(N210="základní",J210,0)</f>
        <v>0</v>
      </c>
      <c r="BF210" s="249">
        <f>IF(N210="snížená",J210,0)</f>
        <v>0</v>
      </c>
      <c r="BG210" s="249">
        <f>IF(N210="zákl. přenesená",J210,0)</f>
        <v>0</v>
      </c>
      <c r="BH210" s="249">
        <f>IF(N210="sníž. přenesená",J210,0)</f>
        <v>0</v>
      </c>
      <c r="BI210" s="249">
        <f>IF(N210="nulová",J210,0)</f>
        <v>0</v>
      </c>
      <c r="BJ210" s="25" t="s">
        <v>89</v>
      </c>
      <c r="BK210" s="249">
        <f>ROUND(I210*H210,2)</f>
        <v>0</v>
      </c>
      <c r="BL210" s="25" t="s">
        <v>299</v>
      </c>
      <c r="BM210" s="25" t="s">
        <v>5334</v>
      </c>
    </row>
    <row r="211" s="1" customFormat="1" ht="16.5" customHeight="1">
      <c r="B211" s="48"/>
      <c r="C211" s="238" t="s">
        <v>688</v>
      </c>
      <c r="D211" s="238" t="s">
        <v>294</v>
      </c>
      <c r="E211" s="239" t="s">
        <v>5335</v>
      </c>
      <c r="F211" s="240" t="s">
        <v>5336</v>
      </c>
      <c r="G211" s="241" t="s">
        <v>1471</v>
      </c>
      <c r="H211" s="242">
        <v>1</v>
      </c>
      <c r="I211" s="243"/>
      <c r="J211" s="244">
        <f>ROUND(I211*H211,2)</f>
        <v>0</v>
      </c>
      <c r="K211" s="240" t="s">
        <v>386</v>
      </c>
      <c r="L211" s="74"/>
      <c r="M211" s="245" t="s">
        <v>80</v>
      </c>
      <c r="N211" s="246" t="s">
        <v>52</v>
      </c>
      <c r="O211" s="49"/>
      <c r="P211" s="247">
        <f>O211*H211</f>
        <v>0</v>
      </c>
      <c r="Q211" s="247">
        <v>0</v>
      </c>
      <c r="R211" s="247">
        <f>Q211*H211</f>
        <v>0</v>
      </c>
      <c r="S211" s="247">
        <v>0</v>
      </c>
      <c r="T211" s="248">
        <f>S211*H211</f>
        <v>0</v>
      </c>
      <c r="AR211" s="25" t="s">
        <v>299</v>
      </c>
      <c r="AT211" s="25" t="s">
        <v>294</v>
      </c>
      <c r="AU211" s="25" t="s">
        <v>91</v>
      </c>
      <c r="AY211" s="25" t="s">
        <v>291</v>
      </c>
      <c r="BE211" s="249">
        <f>IF(N211="základní",J211,0)</f>
        <v>0</v>
      </c>
      <c r="BF211" s="249">
        <f>IF(N211="snížená",J211,0)</f>
        <v>0</v>
      </c>
      <c r="BG211" s="249">
        <f>IF(N211="zákl. přenesená",J211,0)</f>
        <v>0</v>
      </c>
      <c r="BH211" s="249">
        <f>IF(N211="sníž. přenesená",J211,0)</f>
        <v>0</v>
      </c>
      <c r="BI211" s="249">
        <f>IF(N211="nulová",J211,0)</f>
        <v>0</v>
      </c>
      <c r="BJ211" s="25" t="s">
        <v>89</v>
      </c>
      <c r="BK211" s="249">
        <f>ROUND(I211*H211,2)</f>
        <v>0</v>
      </c>
      <c r="BL211" s="25" t="s">
        <v>299</v>
      </c>
      <c r="BM211" s="25" t="s">
        <v>5337</v>
      </c>
    </row>
    <row r="212" s="1" customFormat="1">
      <c r="B212" s="48"/>
      <c r="C212" s="76"/>
      <c r="D212" s="252" t="s">
        <v>1163</v>
      </c>
      <c r="E212" s="76"/>
      <c r="F212" s="310" t="s">
        <v>5338</v>
      </c>
      <c r="G212" s="76"/>
      <c r="H212" s="76"/>
      <c r="I212" s="206"/>
      <c r="J212" s="76"/>
      <c r="K212" s="76"/>
      <c r="L212" s="74"/>
      <c r="M212" s="311"/>
      <c r="N212" s="49"/>
      <c r="O212" s="49"/>
      <c r="P212" s="49"/>
      <c r="Q212" s="49"/>
      <c r="R212" s="49"/>
      <c r="S212" s="49"/>
      <c r="T212" s="97"/>
      <c r="AT212" s="25" t="s">
        <v>1163</v>
      </c>
      <c r="AU212" s="25" t="s">
        <v>91</v>
      </c>
    </row>
    <row r="213" s="1" customFormat="1" ht="16.5" customHeight="1">
      <c r="B213" s="48"/>
      <c r="C213" s="238" t="s">
        <v>692</v>
      </c>
      <c r="D213" s="238" t="s">
        <v>294</v>
      </c>
      <c r="E213" s="239" t="s">
        <v>5339</v>
      </c>
      <c r="F213" s="240" t="s">
        <v>5340</v>
      </c>
      <c r="G213" s="241" t="s">
        <v>1471</v>
      </c>
      <c r="H213" s="242">
        <v>1</v>
      </c>
      <c r="I213" s="243"/>
      <c r="J213" s="244">
        <f>ROUND(I213*H213,2)</f>
        <v>0</v>
      </c>
      <c r="K213" s="240" t="s">
        <v>386</v>
      </c>
      <c r="L213" s="74"/>
      <c r="M213" s="245" t="s">
        <v>80</v>
      </c>
      <c r="N213" s="246" t="s">
        <v>52</v>
      </c>
      <c r="O213" s="49"/>
      <c r="P213" s="247">
        <f>O213*H213</f>
        <v>0</v>
      </c>
      <c r="Q213" s="247">
        <v>0</v>
      </c>
      <c r="R213" s="247">
        <f>Q213*H213</f>
        <v>0</v>
      </c>
      <c r="S213" s="247">
        <v>0</v>
      </c>
      <c r="T213" s="248">
        <f>S213*H213</f>
        <v>0</v>
      </c>
      <c r="AR213" s="25" t="s">
        <v>299</v>
      </c>
      <c r="AT213" s="25" t="s">
        <v>294</v>
      </c>
      <c r="AU213" s="25" t="s">
        <v>91</v>
      </c>
      <c r="AY213" s="25" t="s">
        <v>291</v>
      </c>
      <c r="BE213" s="249">
        <f>IF(N213="základní",J213,0)</f>
        <v>0</v>
      </c>
      <c r="BF213" s="249">
        <f>IF(N213="snížená",J213,0)</f>
        <v>0</v>
      </c>
      <c r="BG213" s="249">
        <f>IF(N213="zákl. přenesená",J213,0)</f>
        <v>0</v>
      </c>
      <c r="BH213" s="249">
        <f>IF(N213="sníž. přenesená",J213,0)</f>
        <v>0</v>
      </c>
      <c r="BI213" s="249">
        <f>IF(N213="nulová",J213,0)</f>
        <v>0</v>
      </c>
      <c r="BJ213" s="25" t="s">
        <v>89</v>
      </c>
      <c r="BK213" s="249">
        <f>ROUND(I213*H213,2)</f>
        <v>0</v>
      </c>
      <c r="BL213" s="25" t="s">
        <v>299</v>
      </c>
      <c r="BM213" s="25" t="s">
        <v>5341</v>
      </c>
    </row>
    <row r="214" s="1" customFormat="1" ht="16.5" customHeight="1">
      <c r="B214" s="48"/>
      <c r="C214" s="238" t="s">
        <v>696</v>
      </c>
      <c r="D214" s="238" t="s">
        <v>294</v>
      </c>
      <c r="E214" s="239" t="s">
        <v>5342</v>
      </c>
      <c r="F214" s="240" t="s">
        <v>5343</v>
      </c>
      <c r="G214" s="241" t="s">
        <v>1471</v>
      </c>
      <c r="H214" s="242">
        <v>1</v>
      </c>
      <c r="I214" s="243"/>
      <c r="J214" s="244">
        <f>ROUND(I214*H214,2)</f>
        <v>0</v>
      </c>
      <c r="K214" s="240" t="s">
        <v>386</v>
      </c>
      <c r="L214" s="74"/>
      <c r="M214" s="245" t="s">
        <v>80</v>
      </c>
      <c r="N214" s="246" t="s">
        <v>52</v>
      </c>
      <c r="O214" s="49"/>
      <c r="P214" s="247">
        <f>O214*H214</f>
        <v>0</v>
      </c>
      <c r="Q214" s="247">
        <v>0</v>
      </c>
      <c r="R214" s="247">
        <f>Q214*H214</f>
        <v>0</v>
      </c>
      <c r="S214" s="247">
        <v>0</v>
      </c>
      <c r="T214" s="248">
        <f>S214*H214</f>
        <v>0</v>
      </c>
      <c r="AR214" s="25" t="s">
        <v>299</v>
      </c>
      <c r="AT214" s="25" t="s">
        <v>294</v>
      </c>
      <c r="AU214" s="25" t="s">
        <v>91</v>
      </c>
      <c r="AY214" s="25" t="s">
        <v>291</v>
      </c>
      <c r="BE214" s="249">
        <f>IF(N214="základní",J214,0)</f>
        <v>0</v>
      </c>
      <c r="BF214" s="249">
        <f>IF(N214="snížená",J214,0)</f>
        <v>0</v>
      </c>
      <c r="BG214" s="249">
        <f>IF(N214="zákl. přenesená",J214,0)</f>
        <v>0</v>
      </c>
      <c r="BH214" s="249">
        <f>IF(N214="sníž. přenesená",J214,0)</f>
        <v>0</v>
      </c>
      <c r="BI214" s="249">
        <f>IF(N214="nulová",J214,0)</f>
        <v>0</v>
      </c>
      <c r="BJ214" s="25" t="s">
        <v>89</v>
      </c>
      <c r="BK214" s="249">
        <f>ROUND(I214*H214,2)</f>
        <v>0</v>
      </c>
      <c r="BL214" s="25" t="s">
        <v>299</v>
      </c>
      <c r="BM214" s="25" t="s">
        <v>5344</v>
      </c>
    </row>
    <row r="215" s="1" customFormat="1" ht="16.5" customHeight="1">
      <c r="B215" s="48"/>
      <c r="C215" s="238" t="s">
        <v>700</v>
      </c>
      <c r="D215" s="238" t="s">
        <v>294</v>
      </c>
      <c r="E215" s="239" t="s">
        <v>5345</v>
      </c>
      <c r="F215" s="240" t="s">
        <v>5346</v>
      </c>
      <c r="G215" s="241" t="s">
        <v>1471</v>
      </c>
      <c r="H215" s="242">
        <v>1</v>
      </c>
      <c r="I215" s="243"/>
      <c r="J215" s="244">
        <f>ROUND(I215*H215,2)</f>
        <v>0</v>
      </c>
      <c r="K215" s="240" t="s">
        <v>386</v>
      </c>
      <c r="L215" s="74"/>
      <c r="M215" s="245" t="s">
        <v>80</v>
      </c>
      <c r="N215" s="246" t="s">
        <v>52</v>
      </c>
      <c r="O215" s="49"/>
      <c r="P215" s="247">
        <f>O215*H215</f>
        <v>0</v>
      </c>
      <c r="Q215" s="247">
        <v>0</v>
      </c>
      <c r="R215" s="247">
        <f>Q215*H215</f>
        <v>0</v>
      </c>
      <c r="S215" s="247">
        <v>0</v>
      </c>
      <c r="T215" s="248">
        <f>S215*H215</f>
        <v>0</v>
      </c>
      <c r="AR215" s="25" t="s">
        <v>299</v>
      </c>
      <c r="AT215" s="25" t="s">
        <v>294</v>
      </c>
      <c r="AU215" s="25" t="s">
        <v>91</v>
      </c>
      <c r="AY215" s="25" t="s">
        <v>291</v>
      </c>
      <c r="BE215" s="249">
        <f>IF(N215="základní",J215,0)</f>
        <v>0</v>
      </c>
      <c r="BF215" s="249">
        <f>IF(N215="snížená",J215,0)</f>
        <v>0</v>
      </c>
      <c r="BG215" s="249">
        <f>IF(N215="zákl. přenesená",J215,0)</f>
        <v>0</v>
      </c>
      <c r="BH215" s="249">
        <f>IF(N215="sníž. přenesená",J215,0)</f>
        <v>0</v>
      </c>
      <c r="BI215" s="249">
        <f>IF(N215="nulová",J215,0)</f>
        <v>0</v>
      </c>
      <c r="BJ215" s="25" t="s">
        <v>89</v>
      </c>
      <c r="BK215" s="249">
        <f>ROUND(I215*H215,2)</f>
        <v>0</v>
      </c>
      <c r="BL215" s="25" t="s">
        <v>299</v>
      </c>
      <c r="BM215" s="25" t="s">
        <v>5347</v>
      </c>
    </row>
    <row r="216" s="1" customFormat="1" ht="16.5" customHeight="1">
      <c r="B216" s="48"/>
      <c r="C216" s="238" t="s">
        <v>704</v>
      </c>
      <c r="D216" s="238" t="s">
        <v>294</v>
      </c>
      <c r="E216" s="239" t="s">
        <v>5348</v>
      </c>
      <c r="F216" s="240" t="s">
        <v>5349</v>
      </c>
      <c r="G216" s="241" t="s">
        <v>1471</v>
      </c>
      <c r="H216" s="242">
        <v>1</v>
      </c>
      <c r="I216" s="243"/>
      <c r="J216" s="244">
        <f>ROUND(I216*H216,2)</f>
        <v>0</v>
      </c>
      <c r="K216" s="240" t="s">
        <v>386</v>
      </c>
      <c r="L216" s="74"/>
      <c r="M216" s="245" t="s">
        <v>80</v>
      </c>
      <c r="N216" s="246" t="s">
        <v>52</v>
      </c>
      <c r="O216" s="49"/>
      <c r="P216" s="247">
        <f>O216*H216</f>
        <v>0</v>
      </c>
      <c r="Q216" s="247">
        <v>0</v>
      </c>
      <c r="R216" s="247">
        <f>Q216*H216</f>
        <v>0</v>
      </c>
      <c r="S216" s="247">
        <v>0</v>
      </c>
      <c r="T216" s="248">
        <f>S216*H216</f>
        <v>0</v>
      </c>
      <c r="AR216" s="25" t="s">
        <v>299</v>
      </c>
      <c r="AT216" s="25" t="s">
        <v>294</v>
      </c>
      <c r="AU216" s="25" t="s">
        <v>91</v>
      </c>
      <c r="AY216" s="25" t="s">
        <v>291</v>
      </c>
      <c r="BE216" s="249">
        <f>IF(N216="základní",J216,0)</f>
        <v>0</v>
      </c>
      <c r="BF216" s="249">
        <f>IF(N216="snížená",J216,0)</f>
        <v>0</v>
      </c>
      <c r="BG216" s="249">
        <f>IF(N216="zákl. přenesená",J216,0)</f>
        <v>0</v>
      </c>
      <c r="BH216" s="249">
        <f>IF(N216="sníž. přenesená",J216,0)</f>
        <v>0</v>
      </c>
      <c r="BI216" s="249">
        <f>IF(N216="nulová",J216,0)</f>
        <v>0</v>
      </c>
      <c r="BJ216" s="25" t="s">
        <v>89</v>
      </c>
      <c r="BK216" s="249">
        <f>ROUND(I216*H216,2)</f>
        <v>0</v>
      </c>
      <c r="BL216" s="25" t="s">
        <v>299</v>
      </c>
      <c r="BM216" s="25" t="s">
        <v>5350</v>
      </c>
    </row>
    <row r="217" s="1" customFormat="1" ht="16.5" customHeight="1">
      <c r="B217" s="48"/>
      <c r="C217" s="238" t="s">
        <v>708</v>
      </c>
      <c r="D217" s="238" t="s">
        <v>294</v>
      </c>
      <c r="E217" s="239" t="s">
        <v>5351</v>
      </c>
      <c r="F217" s="240" t="s">
        <v>5352</v>
      </c>
      <c r="G217" s="241" t="s">
        <v>1471</v>
      </c>
      <c r="H217" s="242">
        <v>1</v>
      </c>
      <c r="I217" s="243"/>
      <c r="J217" s="244">
        <f>ROUND(I217*H217,2)</f>
        <v>0</v>
      </c>
      <c r="K217" s="240" t="s">
        <v>386</v>
      </c>
      <c r="L217" s="74"/>
      <c r="M217" s="245" t="s">
        <v>80</v>
      </c>
      <c r="N217" s="246" t="s">
        <v>52</v>
      </c>
      <c r="O217" s="49"/>
      <c r="P217" s="247">
        <f>O217*H217</f>
        <v>0</v>
      </c>
      <c r="Q217" s="247">
        <v>0</v>
      </c>
      <c r="R217" s="247">
        <f>Q217*H217</f>
        <v>0</v>
      </c>
      <c r="S217" s="247">
        <v>0</v>
      </c>
      <c r="T217" s="248">
        <f>S217*H217</f>
        <v>0</v>
      </c>
      <c r="AR217" s="25" t="s">
        <v>299</v>
      </c>
      <c r="AT217" s="25" t="s">
        <v>294</v>
      </c>
      <c r="AU217" s="25" t="s">
        <v>91</v>
      </c>
      <c r="AY217" s="25" t="s">
        <v>291</v>
      </c>
      <c r="BE217" s="249">
        <f>IF(N217="základní",J217,0)</f>
        <v>0</v>
      </c>
      <c r="BF217" s="249">
        <f>IF(N217="snížená",J217,0)</f>
        <v>0</v>
      </c>
      <c r="BG217" s="249">
        <f>IF(N217="zákl. přenesená",J217,0)</f>
        <v>0</v>
      </c>
      <c r="BH217" s="249">
        <f>IF(N217="sníž. přenesená",J217,0)</f>
        <v>0</v>
      </c>
      <c r="BI217" s="249">
        <f>IF(N217="nulová",J217,0)</f>
        <v>0</v>
      </c>
      <c r="BJ217" s="25" t="s">
        <v>89</v>
      </c>
      <c r="BK217" s="249">
        <f>ROUND(I217*H217,2)</f>
        <v>0</v>
      </c>
      <c r="BL217" s="25" t="s">
        <v>299</v>
      </c>
      <c r="BM217" s="25" t="s">
        <v>5353</v>
      </c>
    </row>
    <row r="218" s="1" customFormat="1" ht="16.5" customHeight="1">
      <c r="B218" s="48"/>
      <c r="C218" s="238" t="s">
        <v>712</v>
      </c>
      <c r="D218" s="238" t="s">
        <v>294</v>
      </c>
      <c r="E218" s="239" t="s">
        <v>5354</v>
      </c>
      <c r="F218" s="240" t="s">
        <v>5355</v>
      </c>
      <c r="G218" s="241" t="s">
        <v>1471</v>
      </c>
      <c r="H218" s="242">
        <v>2</v>
      </c>
      <c r="I218" s="243"/>
      <c r="J218" s="244">
        <f>ROUND(I218*H218,2)</f>
        <v>0</v>
      </c>
      <c r="K218" s="240" t="s">
        <v>386</v>
      </c>
      <c r="L218" s="74"/>
      <c r="M218" s="245" t="s">
        <v>80</v>
      </c>
      <c r="N218" s="246" t="s">
        <v>52</v>
      </c>
      <c r="O218" s="49"/>
      <c r="P218" s="247">
        <f>O218*H218</f>
        <v>0</v>
      </c>
      <c r="Q218" s="247">
        <v>0</v>
      </c>
      <c r="R218" s="247">
        <f>Q218*H218</f>
        <v>0</v>
      </c>
      <c r="S218" s="247">
        <v>0</v>
      </c>
      <c r="T218" s="248">
        <f>S218*H218</f>
        <v>0</v>
      </c>
      <c r="AR218" s="25" t="s">
        <v>299</v>
      </c>
      <c r="AT218" s="25" t="s">
        <v>294</v>
      </c>
      <c r="AU218" s="25" t="s">
        <v>91</v>
      </c>
      <c r="AY218" s="25" t="s">
        <v>291</v>
      </c>
      <c r="BE218" s="249">
        <f>IF(N218="základní",J218,0)</f>
        <v>0</v>
      </c>
      <c r="BF218" s="249">
        <f>IF(N218="snížená",J218,0)</f>
        <v>0</v>
      </c>
      <c r="BG218" s="249">
        <f>IF(N218="zákl. přenesená",J218,0)</f>
        <v>0</v>
      </c>
      <c r="BH218" s="249">
        <f>IF(N218="sníž. přenesená",J218,0)</f>
        <v>0</v>
      </c>
      <c r="BI218" s="249">
        <f>IF(N218="nulová",J218,0)</f>
        <v>0</v>
      </c>
      <c r="BJ218" s="25" t="s">
        <v>89</v>
      </c>
      <c r="BK218" s="249">
        <f>ROUND(I218*H218,2)</f>
        <v>0</v>
      </c>
      <c r="BL218" s="25" t="s">
        <v>299</v>
      </c>
      <c r="BM218" s="25" t="s">
        <v>5356</v>
      </c>
    </row>
    <row r="219" s="1" customFormat="1" ht="16.5" customHeight="1">
      <c r="B219" s="48"/>
      <c r="C219" s="238" t="s">
        <v>716</v>
      </c>
      <c r="D219" s="238" t="s">
        <v>294</v>
      </c>
      <c r="E219" s="239" t="s">
        <v>5357</v>
      </c>
      <c r="F219" s="240" t="s">
        <v>5358</v>
      </c>
      <c r="G219" s="241" t="s">
        <v>1471</v>
      </c>
      <c r="H219" s="242">
        <v>1</v>
      </c>
      <c r="I219" s="243"/>
      <c r="J219" s="244">
        <f>ROUND(I219*H219,2)</f>
        <v>0</v>
      </c>
      <c r="K219" s="240" t="s">
        <v>386</v>
      </c>
      <c r="L219" s="74"/>
      <c r="M219" s="245" t="s">
        <v>80</v>
      </c>
      <c r="N219" s="246" t="s">
        <v>52</v>
      </c>
      <c r="O219" s="49"/>
      <c r="P219" s="247">
        <f>O219*H219</f>
        <v>0</v>
      </c>
      <c r="Q219" s="247">
        <v>0</v>
      </c>
      <c r="R219" s="247">
        <f>Q219*H219</f>
        <v>0</v>
      </c>
      <c r="S219" s="247">
        <v>0</v>
      </c>
      <c r="T219" s="248">
        <f>S219*H219</f>
        <v>0</v>
      </c>
      <c r="AR219" s="25" t="s">
        <v>299</v>
      </c>
      <c r="AT219" s="25" t="s">
        <v>294</v>
      </c>
      <c r="AU219" s="25" t="s">
        <v>91</v>
      </c>
      <c r="AY219" s="25" t="s">
        <v>291</v>
      </c>
      <c r="BE219" s="249">
        <f>IF(N219="základní",J219,0)</f>
        <v>0</v>
      </c>
      <c r="BF219" s="249">
        <f>IF(N219="snížená",J219,0)</f>
        <v>0</v>
      </c>
      <c r="BG219" s="249">
        <f>IF(N219="zákl. přenesená",J219,0)</f>
        <v>0</v>
      </c>
      <c r="BH219" s="249">
        <f>IF(N219="sníž. přenesená",J219,0)</f>
        <v>0</v>
      </c>
      <c r="BI219" s="249">
        <f>IF(N219="nulová",J219,0)</f>
        <v>0</v>
      </c>
      <c r="BJ219" s="25" t="s">
        <v>89</v>
      </c>
      <c r="BK219" s="249">
        <f>ROUND(I219*H219,2)</f>
        <v>0</v>
      </c>
      <c r="BL219" s="25" t="s">
        <v>299</v>
      </c>
      <c r="BM219" s="25" t="s">
        <v>5359</v>
      </c>
    </row>
    <row r="220" s="1" customFormat="1" ht="16.5" customHeight="1">
      <c r="B220" s="48"/>
      <c r="C220" s="238" t="s">
        <v>720</v>
      </c>
      <c r="D220" s="238" t="s">
        <v>294</v>
      </c>
      <c r="E220" s="239" t="s">
        <v>5360</v>
      </c>
      <c r="F220" s="240" t="s">
        <v>5361</v>
      </c>
      <c r="G220" s="241" t="s">
        <v>1471</v>
      </c>
      <c r="H220" s="242">
        <v>1</v>
      </c>
      <c r="I220" s="243"/>
      <c r="J220" s="244">
        <f>ROUND(I220*H220,2)</f>
        <v>0</v>
      </c>
      <c r="K220" s="240" t="s">
        <v>386</v>
      </c>
      <c r="L220" s="74"/>
      <c r="M220" s="245" t="s">
        <v>80</v>
      </c>
      <c r="N220" s="246" t="s">
        <v>52</v>
      </c>
      <c r="O220" s="49"/>
      <c r="P220" s="247">
        <f>O220*H220</f>
        <v>0</v>
      </c>
      <c r="Q220" s="247">
        <v>0</v>
      </c>
      <c r="R220" s="247">
        <f>Q220*H220</f>
        <v>0</v>
      </c>
      <c r="S220" s="247">
        <v>0</v>
      </c>
      <c r="T220" s="248">
        <f>S220*H220</f>
        <v>0</v>
      </c>
      <c r="AR220" s="25" t="s">
        <v>299</v>
      </c>
      <c r="AT220" s="25" t="s">
        <v>294</v>
      </c>
      <c r="AU220" s="25" t="s">
        <v>91</v>
      </c>
      <c r="AY220" s="25" t="s">
        <v>291</v>
      </c>
      <c r="BE220" s="249">
        <f>IF(N220="základní",J220,0)</f>
        <v>0</v>
      </c>
      <c r="BF220" s="249">
        <f>IF(N220="snížená",J220,0)</f>
        <v>0</v>
      </c>
      <c r="BG220" s="249">
        <f>IF(N220="zákl. přenesená",J220,0)</f>
        <v>0</v>
      </c>
      <c r="BH220" s="249">
        <f>IF(N220="sníž. přenesená",J220,0)</f>
        <v>0</v>
      </c>
      <c r="BI220" s="249">
        <f>IF(N220="nulová",J220,0)</f>
        <v>0</v>
      </c>
      <c r="BJ220" s="25" t="s">
        <v>89</v>
      </c>
      <c r="BK220" s="249">
        <f>ROUND(I220*H220,2)</f>
        <v>0</v>
      </c>
      <c r="BL220" s="25" t="s">
        <v>299</v>
      </c>
      <c r="BM220" s="25" t="s">
        <v>5362</v>
      </c>
    </row>
    <row r="221" s="1" customFormat="1" ht="16.5" customHeight="1">
      <c r="B221" s="48"/>
      <c r="C221" s="238" t="s">
        <v>724</v>
      </c>
      <c r="D221" s="238" t="s">
        <v>294</v>
      </c>
      <c r="E221" s="239" t="s">
        <v>5363</v>
      </c>
      <c r="F221" s="240" t="s">
        <v>5364</v>
      </c>
      <c r="G221" s="241" t="s">
        <v>1471</v>
      </c>
      <c r="H221" s="242">
        <v>1</v>
      </c>
      <c r="I221" s="243"/>
      <c r="J221" s="244">
        <f>ROUND(I221*H221,2)</f>
        <v>0</v>
      </c>
      <c r="K221" s="240" t="s">
        <v>386</v>
      </c>
      <c r="L221" s="74"/>
      <c r="M221" s="245" t="s">
        <v>80</v>
      </c>
      <c r="N221" s="246" t="s">
        <v>52</v>
      </c>
      <c r="O221" s="49"/>
      <c r="P221" s="247">
        <f>O221*H221</f>
        <v>0</v>
      </c>
      <c r="Q221" s="247">
        <v>0</v>
      </c>
      <c r="R221" s="247">
        <f>Q221*H221</f>
        <v>0</v>
      </c>
      <c r="S221" s="247">
        <v>0</v>
      </c>
      <c r="T221" s="248">
        <f>S221*H221</f>
        <v>0</v>
      </c>
      <c r="AR221" s="25" t="s">
        <v>299</v>
      </c>
      <c r="AT221" s="25" t="s">
        <v>294</v>
      </c>
      <c r="AU221" s="25" t="s">
        <v>91</v>
      </c>
      <c r="AY221" s="25" t="s">
        <v>291</v>
      </c>
      <c r="BE221" s="249">
        <f>IF(N221="základní",J221,0)</f>
        <v>0</v>
      </c>
      <c r="BF221" s="249">
        <f>IF(N221="snížená",J221,0)</f>
        <v>0</v>
      </c>
      <c r="BG221" s="249">
        <f>IF(N221="zákl. přenesená",J221,0)</f>
        <v>0</v>
      </c>
      <c r="BH221" s="249">
        <f>IF(N221="sníž. přenesená",J221,0)</f>
        <v>0</v>
      </c>
      <c r="BI221" s="249">
        <f>IF(N221="nulová",J221,0)</f>
        <v>0</v>
      </c>
      <c r="BJ221" s="25" t="s">
        <v>89</v>
      </c>
      <c r="BK221" s="249">
        <f>ROUND(I221*H221,2)</f>
        <v>0</v>
      </c>
      <c r="BL221" s="25" t="s">
        <v>299</v>
      </c>
      <c r="BM221" s="25" t="s">
        <v>5365</v>
      </c>
    </row>
    <row r="222" s="1" customFormat="1" ht="16.5" customHeight="1">
      <c r="B222" s="48"/>
      <c r="C222" s="238" t="s">
        <v>728</v>
      </c>
      <c r="D222" s="238" t="s">
        <v>294</v>
      </c>
      <c r="E222" s="239" t="s">
        <v>5366</v>
      </c>
      <c r="F222" s="240" t="s">
        <v>5367</v>
      </c>
      <c r="G222" s="241" t="s">
        <v>1471</v>
      </c>
      <c r="H222" s="242">
        <v>2</v>
      </c>
      <c r="I222" s="243"/>
      <c r="J222" s="244">
        <f>ROUND(I222*H222,2)</f>
        <v>0</v>
      </c>
      <c r="K222" s="240" t="s">
        <v>386</v>
      </c>
      <c r="L222" s="74"/>
      <c r="M222" s="245" t="s">
        <v>80</v>
      </c>
      <c r="N222" s="246" t="s">
        <v>52</v>
      </c>
      <c r="O222" s="49"/>
      <c r="P222" s="247">
        <f>O222*H222</f>
        <v>0</v>
      </c>
      <c r="Q222" s="247">
        <v>0</v>
      </c>
      <c r="R222" s="247">
        <f>Q222*H222</f>
        <v>0</v>
      </c>
      <c r="S222" s="247">
        <v>0</v>
      </c>
      <c r="T222" s="248">
        <f>S222*H222</f>
        <v>0</v>
      </c>
      <c r="AR222" s="25" t="s">
        <v>299</v>
      </c>
      <c r="AT222" s="25" t="s">
        <v>294</v>
      </c>
      <c r="AU222" s="25" t="s">
        <v>91</v>
      </c>
      <c r="AY222" s="25" t="s">
        <v>291</v>
      </c>
      <c r="BE222" s="249">
        <f>IF(N222="základní",J222,0)</f>
        <v>0</v>
      </c>
      <c r="BF222" s="249">
        <f>IF(N222="snížená",J222,0)</f>
        <v>0</v>
      </c>
      <c r="BG222" s="249">
        <f>IF(N222="zákl. přenesená",J222,0)</f>
        <v>0</v>
      </c>
      <c r="BH222" s="249">
        <f>IF(N222="sníž. přenesená",J222,0)</f>
        <v>0</v>
      </c>
      <c r="BI222" s="249">
        <f>IF(N222="nulová",J222,0)</f>
        <v>0</v>
      </c>
      <c r="BJ222" s="25" t="s">
        <v>89</v>
      </c>
      <c r="BK222" s="249">
        <f>ROUND(I222*H222,2)</f>
        <v>0</v>
      </c>
      <c r="BL222" s="25" t="s">
        <v>299</v>
      </c>
      <c r="BM222" s="25" t="s">
        <v>5368</v>
      </c>
    </row>
    <row r="223" s="1" customFormat="1" ht="16.5" customHeight="1">
      <c r="B223" s="48"/>
      <c r="C223" s="238" t="s">
        <v>732</v>
      </c>
      <c r="D223" s="238" t="s">
        <v>294</v>
      </c>
      <c r="E223" s="239" t="s">
        <v>5369</v>
      </c>
      <c r="F223" s="240" t="s">
        <v>5370</v>
      </c>
      <c r="G223" s="241" t="s">
        <v>1471</v>
      </c>
      <c r="H223" s="242">
        <v>1</v>
      </c>
      <c r="I223" s="243"/>
      <c r="J223" s="244">
        <f>ROUND(I223*H223,2)</f>
        <v>0</v>
      </c>
      <c r="K223" s="240" t="s">
        <v>386</v>
      </c>
      <c r="L223" s="74"/>
      <c r="M223" s="245" t="s">
        <v>80</v>
      </c>
      <c r="N223" s="246" t="s">
        <v>52</v>
      </c>
      <c r="O223" s="49"/>
      <c r="P223" s="247">
        <f>O223*H223</f>
        <v>0</v>
      </c>
      <c r="Q223" s="247">
        <v>0</v>
      </c>
      <c r="R223" s="247">
        <f>Q223*H223</f>
        <v>0</v>
      </c>
      <c r="S223" s="247">
        <v>0</v>
      </c>
      <c r="T223" s="248">
        <f>S223*H223</f>
        <v>0</v>
      </c>
      <c r="AR223" s="25" t="s">
        <v>299</v>
      </c>
      <c r="AT223" s="25" t="s">
        <v>294</v>
      </c>
      <c r="AU223" s="25" t="s">
        <v>91</v>
      </c>
      <c r="AY223" s="25" t="s">
        <v>291</v>
      </c>
      <c r="BE223" s="249">
        <f>IF(N223="základní",J223,0)</f>
        <v>0</v>
      </c>
      <c r="BF223" s="249">
        <f>IF(N223="snížená",J223,0)</f>
        <v>0</v>
      </c>
      <c r="BG223" s="249">
        <f>IF(N223="zákl. přenesená",J223,0)</f>
        <v>0</v>
      </c>
      <c r="BH223" s="249">
        <f>IF(N223="sníž. přenesená",J223,0)</f>
        <v>0</v>
      </c>
      <c r="BI223" s="249">
        <f>IF(N223="nulová",J223,0)</f>
        <v>0</v>
      </c>
      <c r="BJ223" s="25" t="s">
        <v>89</v>
      </c>
      <c r="BK223" s="249">
        <f>ROUND(I223*H223,2)</f>
        <v>0</v>
      </c>
      <c r="BL223" s="25" t="s">
        <v>299</v>
      </c>
      <c r="BM223" s="25" t="s">
        <v>5371</v>
      </c>
    </row>
    <row r="224" s="1" customFormat="1" ht="16.5" customHeight="1">
      <c r="B224" s="48"/>
      <c r="C224" s="238" t="s">
        <v>738</v>
      </c>
      <c r="D224" s="238" t="s">
        <v>294</v>
      </c>
      <c r="E224" s="239" t="s">
        <v>5372</v>
      </c>
      <c r="F224" s="240" t="s">
        <v>5373</v>
      </c>
      <c r="G224" s="241" t="s">
        <v>1471</v>
      </c>
      <c r="H224" s="242">
        <v>1</v>
      </c>
      <c r="I224" s="243"/>
      <c r="J224" s="244">
        <f>ROUND(I224*H224,2)</f>
        <v>0</v>
      </c>
      <c r="K224" s="240" t="s">
        <v>386</v>
      </c>
      <c r="L224" s="74"/>
      <c r="M224" s="245" t="s">
        <v>80</v>
      </c>
      <c r="N224" s="246" t="s">
        <v>52</v>
      </c>
      <c r="O224" s="49"/>
      <c r="P224" s="247">
        <f>O224*H224</f>
        <v>0</v>
      </c>
      <c r="Q224" s="247">
        <v>0</v>
      </c>
      <c r="R224" s="247">
        <f>Q224*H224</f>
        <v>0</v>
      </c>
      <c r="S224" s="247">
        <v>0</v>
      </c>
      <c r="T224" s="248">
        <f>S224*H224</f>
        <v>0</v>
      </c>
      <c r="AR224" s="25" t="s">
        <v>299</v>
      </c>
      <c r="AT224" s="25" t="s">
        <v>294</v>
      </c>
      <c r="AU224" s="25" t="s">
        <v>91</v>
      </c>
      <c r="AY224" s="25" t="s">
        <v>291</v>
      </c>
      <c r="BE224" s="249">
        <f>IF(N224="základní",J224,0)</f>
        <v>0</v>
      </c>
      <c r="BF224" s="249">
        <f>IF(N224="snížená",J224,0)</f>
        <v>0</v>
      </c>
      <c r="BG224" s="249">
        <f>IF(N224="zákl. přenesená",J224,0)</f>
        <v>0</v>
      </c>
      <c r="BH224" s="249">
        <f>IF(N224="sníž. přenesená",J224,0)</f>
        <v>0</v>
      </c>
      <c r="BI224" s="249">
        <f>IF(N224="nulová",J224,0)</f>
        <v>0</v>
      </c>
      <c r="BJ224" s="25" t="s">
        <v>89</v>
      </c>
      <c r="BK224" s="249">
        <f>ROUND(I224*H224,2)</f>
        <v>0</v>
      </c>
      <c r="BL224" s="25" t="s">
        <v>299</v>
      </c>
      <c r="BM224" s="25" t="s">
        <v>5374</v>
      </c>
    </row>
    <row r="225" s="1" customFormat="1" ht="25.5" customHeight="1">
      <c r="B225" s="48"/>
      <c r="C225" s="238" t="s">
        <v>742</v>
      </c>
      <c r="D225" s="238" t="s">
        <v>294</v>
      </c>
      <c r="E225" s="239" t="s">
        <v>5375</v>
      </c>
      <c r="F225" s="240" t="s">
        <v>5376</v>
      </c>
      <c r="G225" s="241" t="s">
        <v>1471</v>
      </c>
      <c r="H225" s="242">
        <v>2</v>
      </c>
      <c r="I225" s="243"/>
      <c r="J225" s="244">
        <f>ROUND(I225*H225,2)</f>
        <v>0</v>
      </c>
      <c r="K225" s="240" t="s">
        <v>386</v>
      </c>
      <c r="L225" s="74"/>
      <c r="M225" s="245" t="s">
        <v>80</v>
      </c>
      <c r="N225" s="246" t="s">
        <v>52</v>
      </c>
      <c r="O225" s="49"/>
      <c r="P225" s="247">
        <f>O225*H225</f>
        <v>0</v>
      </c>
      <c r="Q225" s="247">
        <v>0</v>
      </c>
      <c r="R225" s="247">
        <f>Q225*H225</f>
        <v>0</v>
      </c>
      <c r="S225" s="247">
        <v>0</v>
      </c>
      <c r="T225" s="248">
        <f>S225*H225</f>
        <v>0</v>
      </c>
      <c r="AR225" s="25" t="s">
        <v>299</v>
      </c>
      <c r="AT225" s="25" t="s">
        <v>294</v>
      </c>
      <c r="AU225" s="25" t="s">
        <v>91</v>
      </c>
      <c r="AY225" s="25" t="s">
        <v>291</v>
      </c>
      <c r="BE225" s="249">
        <f>IF(N225="základní",J225,0)</f>
        <v>0</v>
      </c>
      <c r="BF225" s="249">
        <f>IF(N225="snížená",J225,0)</f>
        <v>0</v>
      </c>
      <c r="BG225" s="249">
        <f>IF(N225="zákl. přenesená",J225,0)</f>
        <v>0</v>
      </c>
      <c r="BH225" s="249">
        <f>IF(N225="sníž. přenesená",J225,0)</f>
        <v>0</v>
      </c>
      <c r="BI225" s="249">
        <f>IF(N225="nulová",J225,0)</f>
        <v>0</v>
      </c>
      <c r="BJ225" s="25" t="s">
        <v>89</v>
      </c>
      <c r="BK225" s="249">
        <f>ROUND(I225*H225,2)</f>
        <v>0</v>
      </c>
      <c r="BL225" s="25" t="s">
        <v>299</v>
      </c>
      <c r="BM225" s="25" t="s">
        <v>5377</v>
      </c>
    </row>
    <row r="226" s="1" customFormat="1" ht="16.5" customHeight="1">
      <c r="B226" s="48"/>
      <c r="C226" s="238" t="s">
        <v>746</v>
      </c>
      <c r="D226" s="238" t="s">
        <v>294</v>
      </c>
      <c r="E226" s="239" t="s">
        <v>5378</v>
      </c>
      <c r="F226" s="240" t="s">
        <v>5379</v>
      </c>
      <c r="G226" s="241" t="s">
        <v>1471</v>
      </c>
      <c r="H226" s="242">
        <v>46</v>
      </c>
      <c r="I226" s="243"/>
      <c r="J226" s="244">
        <f>ROUND(I226*H226,2)</f>
        <v>0</v>
      </c>
      <c r="K226" s="240" t="s">
        <v>386</v>
      </c>
      <c r="L226" s="74"/>
      <c r="M226" s="245" t="s">
        <v>80</v>
      </c>
      <c r="N226" s="246" t="s">
        <v>52</v>
      </c>
      <c r="O226" s="49"/>
      <c r="P226" s="247">
        <f>O226*H226</f>
        <v>0</v>
      </c>
      <c r="Q226" s="247">
        <v>0</v>
      </c>
      <c r="R226" s="247">
        <f>Q226*H226</f>
        <v>0</v>
      </c>
      <c r="S226" s="247">
        <v>0</v>
      </c>
      <c r="T226" s="248">
        <f>S226*H226</f>
        <v>0</v>
      </c>
      <c r="AR226" s="25" t="s">
        <v>299</v>
      </c>
      <c r="AT226" s="25" t="s">
        <v>294</v>
      </c>
      <c r="AU226" s="25" t="s">
        <v>91</v>
      </c>
      <c r="AY226" s="25" t="s">
        <v>291</v>
      </c>
      <c r="BE226" s="249">
        <f>IF(N226="základní",J226,0)</f>
        <v>0</v>
      </c>
      <c r="BF226" s="249">
        <f>IF(N226="snížená",J226,0)</f>
        <v>0</v>
      </c>
      <c r="BG226" s="249">
        <f>IF(N226="zákl. přenesená",J226,0)</f>
        <v>0</v>
      </c>
      <c r="BH226" s="249">
        <f>IF(N226="sníž. přenesená",J226,0)</f>
        <v>0</v>
      </c>
      <c r="BI226" s="249">
        <f>IF(N226="nulová",J226,0)</f>
        <v>0</v>
      </c>
      <c r="BJ226" s="25" t="s">
        <v>89</v>
      </c>
      <c r="BK226" s="249">
        <f>ROUND(I226*H226,2)</f>
        <v>0</v>
      </c>
      <c r="BL226" s="25" t="s">
        <v>299</v>
      </c>
      <c r="BM226" s="25" t="s">
        <v>5380</v>
      </c>
    </row>
    <row r="227" s="1" customFormat="1" ht="16.5" customHeight="1">
      <c r="B227" s="48"/>
      <c r="C227" s="238" t="s">
        <v>752</v>
      </c>
      <c r="D227" s="238" t="s">
        <v>294</v>
      </c>
      <c r="E227" s="239" t="s">
        <v>5381</v>
      </c>
      <c r="F227" s="240" t="s">
        <v>5382</v>
      </c>
      <c r="G227" s="241" t="s">
        <v>1471</v>
      </c>
      <c r="H227" s="242">
        <v>102</v>
      </c>
      <c r="I227" s="243"/>
      <c r="J227" s="244">
        <f>ROUND(I227*H227,2)</f>
        <v>0</v>
      </c>
      <c r="K227" s="240" t="s">
        <v>386</v>
      </c>
      <c r="L227" s="74"/>
      <c r="M227" s="245" t="s">
        <v>80</v>
      </c>
      <c r="N227" s="246" t="s">
        <v>52</v>
      </c>
      <c r="O227" s="49"/>
      <c r="P227" s="247">
        <f>O227*H227</f>
        <v>0</v>
      </c>
      <c r="Q227" s="247">
        <v>0</v>
      </c>
      <c r="R227" s="247">
        <f>Q227*H227</f>
        <v>0</v>
      </c>
      <c r="S227" s="247">
        <v>0</v>
      </c>
      <c r="T227" s="248">
        <f>S227*H227</f>
        <v>0</v>
      </c>
      <c r="AR227" s="25" t="s">
        <v>299</v>
      </c>
      <c r="AT227" s="25" t="s">
        <v>294</v>
      </c>
      <c r="AU227" s="25" t="s">
        <v>91</v>
      </c>
      <c r="AY227" s="25" t="s">
        <v>291</v>
      </c>
      <c r="BE227" s="249">
        <f>IF(N227="základní",J227,0)</f>
        <v>0</v>
      </c>
      <c r="BF227" s="249">
        <f>IF(N227="snížená",J227,0)</f>
        <v>0</v>
      </c>
      <c r="BG227" s="249">
        <f>IF(N227="zákl. přenesená",J227,0)</f>
        <v>0</v>
      </c>
      <c r="BH227" s="249">
        <f>IF(N227="sníž. přenesená",J227,0)</f>
        <v>0</v>
      </c>
      <c r="BI227" s="249">
        <f>IF(N227="nulová",J227,0)</f>
        <v>0</v>
      </c>
      <c r="BJ227" s="25" t="s">
        <v>89</v>
      </c>
      <c r="BK227" s="249">
        <f>ROUND(I227*H227,2)</f>
        <v>0</v>
      </c>
      <c r="BL227" s="25" t="s">
        <v>299</v>
      </c>
      <c r="BM227" s="25" t="s">
        <v>5383</v>
      </c>
    </row>
    <row r="228" s="1" customFormat="1" ht="16.5" customHeight="1">
      <c r="B228" s="48"/>
      <c r="C228" s="238" t="s">
        <v>756</v>
      </c>
      <c r="D228" s="238" t="s">
        <v>294</v>
      </c>
      <c r="E228" s="239" t="s">
        <v>5384</v>
      </c>
      <c r="F228" s="240" t="s">
        <v>5385</v>
      </c>
      <c r="G228" s="241" t="s">
        <v>1471</v>
      </c>
      <c r="H228" s="242">
        <v>102</v>
      </c>
      <c r="I228" s="243"/>
      <c r="J228" s="244">
        <f>ROUND(I228*H228,2)</f>
        <v>0</v>
      </c>
      <c r="K228" s="240" t="s">
        <v>386</v>
      </c>
      <c r="L228" s="74"/>
      <c r="M228" s="245" t="s">
        <v>80</v>
      </c>
      <c r="N228" s="246" t="s">
        <v>52</v>
      </c>
      <c r="O228" s="49"/>
      <c r="P228" s="247">
        <f>O228*H228</f>
        <v>0</v>
      </c>
      <c r="Q228" s="247">
        <v>0</v>
      </c>
      <c r="R228" s="247">
        <f>Q228*H228</f>
        <v>0</v>
      </c>
      <c r="S228" s="247">
        <v>0</v>
      </c>
      <c r="T228" s="248">
        <f>S228*H228</f>
        <v>0</v>
      </c>
      <c r="AR228" s="25" t="s">
        <v>299</v>
      </c>
      <c r="AT228" s="25" t="s">
        <v>294</v>
      </c>
      <c r="AU228" s="25" t="s">
        <v>91</v>
      </c>
      <c r="AY228" s="25" t="s">
        <v>291</v>
      </c>
      <c r="BE228" s="249">
        <f>IF(N228="základní",J228,0)</f>
        <v>0</v>
      </c>
      <c r="BF228" s="249">
        <f>IF(N228="snížená",J228,0)</f>
        <v>0</v>
      </c>
      <c r="BG228" s="249">
        <f>IF(N228="zákl. přenesená",J228,0)</f>
        <v>0</v>
      </c>
      <c r="BH228" s="249">
        <f>IF(N228="sníž. přenesená",J228,0)</f>
        <v>0</v>
      </c>
      <c r="BI228" s="249">
        <f>IF(N228="nulová",J228,0)</f>
        <v>0</v>
      </c>
      <c r="BJ228" s="25" t="s">
        <v>89</v>
      </c>
      <c r="BK228" s="249">
        <f>ROUND(I228*H228,2)</f>
        <v>0</v>
      </c>
      <c r="BL228" s="25" t="s">
        <v>299</v>
      </c>
      <c r="BM228" s="25" t="s">
        <v>5386</v>
      </c>
    </row>
    <row r="229" s="1" customFormat="1" ht="16.5" customHeight="1">
      <c r="B229" s="48"/>
      <c r="C229" s="238" t="s">
        <v>760</v>
      </c>
      <c r="D229" s="238" t="s">
        <v>294</v>
      </c>
      <c r="E229" s="239" t="s">
        <v>5387</v>
      </c>
      <c r="F229" s="240" t="s">
        <v>5388</v>
      </c>
      <c r="G229" s="241" t="s">
        <v>1471</v>
      </c>
      <c r="H229" s="242">
        <v>5</v>
      </c>
      <c r="I229" s="243"/>
      <c r="J229" s="244">
        <f>ROUND(I229*H229,2)</f>
        <v>0</v>
      </c>
      <c r="K229" s="240" t="s">
        <v>386</v>
      </c>
      <c r="L229" s="74"/>
      <c r="M229" s="245" t="s">
        <v>80</v>
      </c>
      <c r="N229" s="246" t="s">
        <v>52</v>
      </c>
      <c r="O229" s="49"/>
      <c r="P229" s="247">
        <f>O229*H229</f>
        <v>0</v>
      </c>
      <c r="Q229" s="247">
        <v>0</v>
      </c>
      <c r="R229" s="247">
        <f>Q229*H229</f>
        <v>0</v>
      </c>
      <c r="S229" s="247">
        <v>0</v>
      </c>
      <c r="T229" s="248">
        <f>S229*H229</f>
        <v>0</v>
      </c>
      <c r="AR229" s="25" t="s">
        <v>299</v>
      </c>
      <c r="AT229" s="25" t="s">
        <v>294</v>
      </c>
      <c r="AU229" s="25" t="s">
        <v>91</v>
      </c>
      <c r="AY229" s="25" t="s">
        <v>291</v>
      </c>
      <c r="BE229" s="249">
        <f>IF(N229="základní",J229,0)</f>
        <v>0</v>
      </c>
      <c r="BF229" s="249">
        <f>IF(N229="snížená",J229,0)</f>
        <v>0</v>
      </c>
      <c r="BG229" s="249">
        <f>IF(N229="zákl. přenesená",J229,0)</f>
        <v>0</v>
      </c>
      <c r="BH229" s="249">
        <f>IF(N229="sníž. přenesená",J229,0)</f>
        <v>0</v>
      </c>
      <c r="BI229" s="249">
        <f>IF(N229="nulová",J229,0)</f>
        <v>0</v>
      </c>
      <c r="BJ229" s="25" t="s">
        <v>89</v>
      </c>
      <c r="BK229" s="249">
        <f>ROUND(I229*H229,2)</f>
        <v>0</v>
      </c>
      <c r="BL229" s="25" t="s">
        <v>299</v>
      </c>
      <c r="BM229" s="25" t="s">
        <v>5389</v>
      </c>
    </row>
    <row r="230" s="1" customFormat="1" ht="16.5" customHeight="1">
      <c r="B230" s="48"/>
      <c r="C230" s="238" t="s">
        <v>764</v>
      </c>
      <c r="D230" s="238" t="s">
        <v>294</v>
      </c>
      <c r="E230" s="239" t="s">
        <v>5390</v>
      </c>
      <c r="F230" s="240" t="s">
        <v>5391</v>
      </c>
      <c r="G230" s="241" t="s">
        <v>1471</v>
      </c>
      <c r="H230" s="242">
        <v>1</v>
      </c>
      <c r="I230" s="243"/>
      <c r="J230" s="244">
        <f>ROUND(I230*H230,2)</f>
        <v>0</v>
      </c>
      <c r="K230" s="240" t="s">
        <v>386</v>
      </c>
      <c r="L230" s="74"/>
      <c r="M230" s="245" t="s">
        <v>80</v>
      </c>
      <c r="N230" s="246" t="s">
        <v>52</v>
      </c>
      <c r="O230" s="49"/>
      <c r="P230" s="247">
        <f>O230*H230</f>
        <v>0</v>
      </c>
      <c r="Q230" s="247">
        <v>0</v>
      </c>
      <c r="R230" s="247">
        <f>Q230*H230</f>
        <v>0</v>
      </c>
      <c r="S230" s="247">
        <v>0</v>
      </c>
      <c r="T230" s="248">
        <f>S230*H230</f>
        <v>0</v>
      </c>
      <c r="AR230" s="25" t="s">
        <v>299</v>
      </c>
      <c r="AT230" s="25" t="s">
        <v>294</v>
      </c>
      <c r="AU230" s="25" t="s">
        <v>91</v>
      </c>
      <c r="AY230" s="25" t="s">
        <v>291</v>
      </c>
      <c r="BE230" s="249">
        <f>IF(N230="základní",J230,0)</f>
        <v>0</v>
      </c>
      <c r="BF230" s="249">
        <f>IF(N230="snížená",J230,0)</f>
        <v>0</v>
      </c>
      <c r="BG230" s="249">
        <f>IF(N230="zákl. přenesená",J230,0)</f>
        <v>0</v>
      </c>
      <c r="BH230" s="249">
        <f>IF(N230="sníž. přenesená",J230,0)</f>
        <v>0</v>
      </c>
      <c r="BI230" s="249">
        <f>IF(N230="nulová",J230,0)</f>
        <v>0</v>
      </c>
      <c r="BJ230" s="25" t="s">
        <v>89</v>
      </c>
      <c r="BK230" s="249">
        <f>ROUND(I230*H230,2)</f>
        <v>0</v>
      </c>
      <c r="BL230" s="25" t="s">
        <v>299</v>
      </c>
      <c r="BM230" s="25" t="s">
        <v>5392</v>
      </c>
    </row>
    <row r="231" s="1" customFormat="1" ht="16.5" customHeight="1">
      <c r="B231" s="48"/>
      <c r="C231" s="238" t="s">
        <v>768</v>
      </c>
      <c r="D231" s="238" t="s">
        <v>294</v>
      </c>
      <c r="E231" s="239" t="s">
        <v>5393</v>
      </c>
      <c r="F231" s="240" t="s">
        <v>5394</v>
      </c>
      <c r="G231" s="241" t="s">
        <v>1471</v>
      </c>
      <c r="H231" s="242">
        <v>4</v>
      </c>
      <c r="I231" s="243"/>
      <c r="J231" s="244">
        <f>ROUND(I231*H231,2)</f>
        <v>0</v>
      </c>
      <c r="K231" s="240" t="s">
        <v>386</v>
      </c>
      <c r="L231" s="74"/>
      <c r="M231" s="245" t="s">
        <v>80</v>
      </c>
      <c r="N231" s="246" t="s">
        <v>52</v>
      </c>
      <c r="O231" s="49"/>
      <c r="P231" s="247">
        <f>O231*H231</f>
        <v>0</v>
      </c>
      <c r="Q231" s="247">
        <v>0</v>
      </c>
      <c r="R231" s="247">
        <f>Q231*H231</f>
        <v>0</v>
      </c>
      <c r="S231" s="247">
        <v>0</v>
      </c>
      <c r="T231" s="248">
        <f>S231*H231</f>
        <v>0</v>
      </c>
      <c r="AR231" s="25" t="s">
        <v>299</v>
      </c>
      <c r="AT231" s="25" t="s">
        <v>294</v>
      </c>
      <c r="AU231" s="25" t="s">
        <v>91</v>
      </c>
      <c r="AY231" s="25" t="s">
        <v>291</v>
      </c>
      <c r="BE231" s="249">
        <f>IF(N231="základní",J231,0)</f>
        <v>0</v>
      </c>
      <c r="BF231" s="249">
        <f>IF(N231="snížená",J231,0)</f>
        <v>0</v>
      </c>
      <c r="BG231" s="249">
        <f>IF(N231="zákl. přenesená",J231,0)</f>
        <v>0</v>
      </c>
      <c r="BH231" s="249">
        <f>IF(N231="sníž. přenesená",J231,0)</f>
        <v>0</v>
      </c>
      <c r="BI231" s="249">
        <f>IF(N231="nulová",J231,0)</f>
        <v>0</v>
      </c>
      <c r="BJ231" s="25" t="s">
        <v>89</v>
      </c>
      <c r="BK231" s="249">
        <f>ROUND(I231*H231,2)</f>
        <v>0</v>
      </c>
      <c r="BL231" s="25" t="s">
        <v>299</v>
      </c>
      <c r="BM231" s="25" t="s">
        <v>5395</v>
      </c>
    </row>
    <row r="232" s="1" customFormat="1" ht="16.5" customHeight="1">
      <c r="B232" s="48"/>
      <c r="C232" s="238" t="s">
        <v>774</v>
      </c>
      <c r="D232" s="238" t="s">
        <v>294</v>
      </c>
      <c r="E232" s="239" t="s">
        <v>5396</v>
      </c>
      <c r="F232" s="240" t="s">
        <v>5397</v>
      </c>
      <c r="G232" s="241" t="s">
        <v>401</v>
      </c>
      <c r="H232" s="242">
        <v>16</v>
      </c>
      <c r="I232" s="243"/>
      <c r="J232" s="244">
        <f>ROUND(I232*H232,2)</f>
        <v>0</v>
      </c>
      <c r="K232" s="240" t="s">
        <v>386</v>
      </c>
      <c r="L232" s="74"/>
      <c r="M232" s="245" t="s">
        <v>80</v>
      </c>
      <c r="N232" s="246" t="s">
        <v>52</v>
      </c>
      <c r="O232" s="49"/>
      <c r="P232" s="247">
        <f>O232*H232</f>
        <v>0</v>
      </c>
      <c r="Q232" s="247">
        <v>0</v>
      </c>
      <c r="R232" s="247">
        <f>Q232*H232</f>
        <v>0</v>
      </c>
      <c r="S232" s="247">
        <v>0</v>
      </c>
      <c r="T232" s="248">
        <f>S232*H232</f>
        <v>0</v>
      </c>
      <c r="AR232" s="25" t="s">
        <v>299</v>
      </c>
      <c r="AT232" s="25" t="s">
        <v>294</v>
      </c>
      <c r="AU232" s="25" t="s">
        <v>91</v>
      </c>
      <c r="AY232" s="25" t="s">
        <v>291</v>
      </c>
      <c r="BE232" s="249">
        <f>IF(N232="základní",J232,0)</f>
        <v>0</v>
      </c>
      <c r="BF232" s="249">
        <f>IF(N232="snížená",J232,0)</f>
        <v>0</v>
      </c>
      <c r="BG232" s="249">
        <f>IF(N232="zákl. přenesená",J232,0)</f>
        <v>0</v>
      </c>
      <c r="BH232" s="249">
        <f>IF(N232="sníž. přenesená",J232,0)</f>
        <v>0</v>
      </c>
      <c r="BI232" s="249">
        <f>IF(N232="nulová",J232,0)</f>
        <v>0</v>
      </c>
      <c r="BJ232" s="25" t="s">
        <v>89</v>
      </c>
      <c r="BK232" s="249">
        <f>ROUND(I232*H232,2)</f>
        <v>0</v>
      </c>
      <c r="BL232" s="25" t="s">
        <v>299</v>
      </c>
      <c r="BM232" s="25" t="s">
        <v>5398</v>
      </c>
    </row>
    <row r="233" s="1" customFormat="1" ht="16.5" customHeight="1">
      <c r="B233" s="48"/>
      <c r="C233" s="238" t="s">
        <v>778</v>
      </c>
      <c r="D233" s="238" t="s">
        <v>294</v>
      </c>
      <c r="E233" s="239" t="s">
        <v>5399</v>
      </c>
      <c r="F233" s="240" t="s">
        <v>5400</v>
      </c>
      <c r="G233" s="241" t="s">
        <v>401</v>
      </c>
      <c r="H233" s="242">
        <v>50</v>
      </c>
      <c r="I233" s="243"/>
      <c r="J233" s="244">
        <f>ROUND(I233*H233,2)</f>
        <v>0</v>
      </c>
      <c r="K233" s="240" t="s">
        <v>386</v>
      </c>
      <c r="L233" s="74"/>
      <c r="M233" s="245" t="s">
        <v>80</v>
      </c>
      <c r="N233" s="246" t="s">
        <v>52</v>
      </c>
      <c r="O233" s="49"/>
      <c r="P233" s="247">
        <f>O233*H233</f>
        <v>0</v>
      </c>
      <c r="Q233" s="247">
        <v>0</v>
      </c>
      <c r="R233" s="247">
        <f>Q233*H233</f>
        <v>0</v>
      </c>
      <c r="S233" s="247">
        <v>0</v>
      </c>
      <c r="T233" s="248">
        <f>S233*H233</f>
        <v>0</v>
      </c>
      <c r="AR233" s="25" t="s">
        <v>299</v>
      </c>
      <c r="AT233" s="25" t="s">
        <v>294</v>
      </c>
      <c r="AU233" s="25" t="s">
        <v>91</v>
      </c>
      <c r="AY233" s="25" t="s">
        <v>291</v>
      </c>
      <c r="BE233" s="249">
        <f>IF(N233="základní",J233,0)</f>
        <v>0</v>
      </c>
      <c r="BF233" s="249">
        <f>IF(N233="snížená",J233,0)</f>
        <v>0</v>
      </c>
      <c r="BG233" s="249">
        <f>IF(N233="zákl. přenesená",J233,0)</f>
        <v>0</v>
      </c>
      <c r="BH233" s="249">
        <f>IF(N233="sníž. přenesená",J233,0)</f>
        <v>0</v>
      </c>
      <c r="BI233" s="249">
        <f>IF(N233="nulová",J233,0)</f>
        <v>0</v>
      </c>
      <c r="BJ233" s="25" t="s">
        <v>89</v>
      </c>
      <c r="BK233" s="249">
        <f>ROUND(I233*H233,2)</f>
        <v>0</v>
      </c>
      <c r="BL233" s="25" t="s">
        <v>299</v>
      </c>
      <c r="BM233" s="25" t="s">
        <v>5401</v>
      </c>
    </row>
    <row r="234" s="1" customFormat="1" ht="16.5" customHeight="1">
      <c r="B234" s="48"/>
      <c r="C234" s="238" t="s">
        <v>782</v>
      </c>
      <c r="D234" s="238" t="s">
        <v>294</v>
      </c>
      <c r="E234" s="239" t="s">
        <v>5402</v>
      </c>
      <c r="F234" s="240" t="s">
        <v>5403</v>
      </c>
      <c r="G234" s="241" t="s">
        <v>401</v>
      </c>
      <c r="H234" s="242">
        <v>100</v>
      </c>
      <c r="I234" s="243"/>
      <c r="J234" s="244">
        <f>ROUND(I234*H234,2)</f>
        <v>0</v>
      </c>
      <c r="K234" s="240" t="s">
        <v>386</v>
      </c>
      <c r="L234" s="74"/>
      <c r="M234" s="245" t="s">
        <v>80</v>
      </c>
      <c r="N234" s="246" t="s">
        <v>52</v>
      </c>
      <c r="O234" s="49"/>
      <c r="P234" s="247">
        <f>O234*H234</f>
        <v>0</v>
      </c>
      <c r="Q234" s="247">
        <v>0</v>
      </c>
      <c r="R234" s="247">
        <f>Q234*H234</f>
        <v>0</v>
      </c>
      <c r="S234" s="247">
        <v>0</v>
      </c>
      <c r="T234" s="248">
        <f>S234*H234</f>
        <v>0</v>
      </c>
      <c r="AR234" s="25" t="s">
        <v>299</v>
      </c>
      <c r="AT234" s="25" t="s">
        <v>294</v>
      </c>
      <c r="AU234" s="25" t="s">
        <v>91</v>
      </c>
      <c r="AY234" s="25" t="s">
        <v>291</v>
      </c>
      <c r="BE234" s="249">
        <f>IF(N234="základní",J234,0)</f>
        <v>0</v>
      </c>
      <c r="BF234" s="249">
        <f>IF(N234="snížená",J234,0)</f>
        <v>0</v>
      </c>
      <c r="BG234" s="249">
        <f>IF(N234="zákl. přenesená",J234,0)</f>
        <v>0</v>
      </c>
      <c r="BH234" s="249">
        <f>IF(N234="sníž. přenesená",J234,0)</f>
        <v>0</v>
      </c>
      <c r="BI234" s="249">
        <f>IF(N234="nulová",J234,0)</f>
        <v>0</v>
      </c>
      <c r="BJ234" s="25" t="s">
        <v>89</v>
      </c>
      <c r="BK234" s="249">
        <f>ROUND(I234*H234,2)</f>
        <v>0</v>
      </c>
      <c r="BL234" s="25" t="s">
        <v>299</v>
      </c>
      <c r="BM234" s="25" t="s">
        <v>5404</v>
      </c>
    </row>
    <row r="235" s="1" customFormat="1" ht="16.5" customHeight="1">
      <c r="B235" s="48"/>
      <c r="C235" s="238" t="s">
        <v>786</v>
      </c>
      <c r="D235" s="238" t="s">
        <v>294</v>
      </c>
      <c r="E235" s="239" t="s">
        <v>5405</v>
      </c>
      <c r="F235" s="240" t="s">
        <v>5406</v>
      </c>
      <c r="G235" s="241" t="s">
        <v>1471</v>
      </c>
      <c r="H235" s="242">
        <v>118</v>
      </c>
      <c r="I235" s="243"/>
      <c r="J235" s="244">
        <f>ROUND(I235*H235,2)</f>
        <v>0</v>
      </c>
      <c r="K235" s="240" t="s">
        <v>386</v>
      </c>
      <c r="L235" s="74"/>
      <c r="M235" s="245" t="s">
        <v>80</v>
      </c>
      <c r="N235" s="246" t="s">
        <v>52</v>
      </c>
      <c r="O235" s="49"/>
      <c r="P235" s="247">
        <f>O235*H235</f>
        <v>0</v>
      </c>
      <c r="Q235" s="247">
        <v>0</v>
      </c>
      <c r="R235" s="247">
        <f>Q235*H235</f>
        <v>0</v>
      </c>
      <c r="S235" s="247">
        <v>0</v>
      </c>
      <c r="T235" s="248">
        <f>S235*H235</f>
        <v>0</v>
      </c>
      <c r="AR235" s="25" t="s">
        <v>299</v>
      </c>
      <c r="AT235" s="25" t="s">
        <v>294</v>
      </c>
      <c r="AU235" s="25" t="s">
        <v>91</v>
      </c>
      <c r="AY235" s="25" t="s">
        <v>291</v>
      </c>
      <c r="BE235" s="249">
        <f>IF(N235="základní",J235,0)</f>
        <v>0</v>
      </c>
      <c r="BF235" s="249">
        <f>IF(N235="snížená",J235,0)</f>
        <v>0</v>
      </c>
      <c r="BG235" s="249">
        <f>IF(N235="zákl. přenesená",J235,0)</f>
        <v>0</v>
      </c>
      <c r="BH235" s="249">
        <f>IF(N235="sníž. přenesená",J235,0)</f>
        <v>0</v>
      </c>
      <c r="BI235" s="249">
        <f>IF(N235="nulová",J235,0)</f>
        <v>0</v>
      </c>
      <c r="BJ235" s="25" t="s">
        <v>89</v>
      </c>
      <c r="BK235" s="249">
        <f>ROUND(I235*H235,2)</f>
        <v>0</v>
      </c>
      <c r="BL235" s="25" t="s">
        <v>299</v>
      </c>
      <c r="BM235" s="25" t="s">
        <v>5407</v>
      </c>
    </row>
    <row r="236" s="1" customFormat="1" ht="16.5" customHeight="1">
      <c r="B236" s="48"/>
      <c r="C236" s="238" t="s">
        <v>790</v>
      </c>
      <c r="D236" s="238" t="s">
        <v>294</v>
      </c>
      <c r="E236" s="239" t="s">
        <v>5408</v>
      </c>
      <c r="F236" s="240" t="s">
        <v>5409</v>
      </c>
      <c r="G236" s="241" t="s">
        <v>1471</v>
      </c>
      <c r="H236" s="242">
        <v>6</v>
      </c>
      <c r="I236" s="243"/>
      <c r="J236" s="244">
        <f>ROUND(I236*H236,2)</f>
        <v>0</v>
      </c>
      <c r="K236" s="240" t="s">
        <v>386</v>
      </c>
      <c r="L236" s="74"/>
      <c r="M236" s="245" t="s">
        <v>80</v>
      </c>
      <c r="N236" s="246" t="s">
        <v>52</v>
      </c>
      <c r="O236" s="49"/>
      <c r="P236" s="247">
        <f>O236*H236</f>
        <v>0</v>
      </c>
      <c r="Q236" s="247">
        <v>0</v>
      </c>
      <c r="R236" s="247">
        <f>Q236*H236</f>
        <v>0</v>
      </c>
      <c r="S236" s="247">
        <v>0</v>
      </c>
      <c r="T236" s="248">
        <f>S236*H236</f>
        <v>0</v>
      </c>
      <c r="AR236" s="25" t="s">
        <v>299</v>
      </c>
      <c r="AT236" s="25" t="s">
        <v>294</v>
      </c>
      <c r="AU236" s="25" t="s">
        <v>91</v>
      </c>
      <c r="AY236" s="25" t="s">
        <v>291</v>
      </c>
      <c r="BE236" s="249">
        <f>IF(N236="základní",J236,0)</f>
        <v>0</v>
      </c>
      <c r="BF236" s="249">
        <f>IF(N236="snížená",J236,0)</f>
        <v>0</v>
      </c>
      <c r="BG236" s="249">
        <f>IF(N236="zákl. přenesená",J236,0)</f>
        <v>0</v>
      </c>
      <c r="BH236" s="249">
        <f>IF(N236="sníž. přenesená",J236,0)</f>
        <v>0</v>
      </c>
      <c r="BI236" s="249">
        <f>IF(N236="nulová",J236,0)</f>
        <v>0</v>
      </c>
      <c r="BJ236" s="25" t="s">
        <v>89</v>
      </c>
      <c r="BK236" s="249">
        <f>ROUND(I236*H236,2)</f>
        <v>0</v>
      </c>
      <c r="BL236" s="25" t="s">
        <v>299</v>
      </c>
      <c r="BM236" s="25" t="s">
        <v>5410</v>
      </c>
    </row>
    <row r="237" s="1" customFormat="1" ht="16.5" customHeight="1">
      <c r="B237" s="48"/>
      <c r="C237" s="238" t="s">
        <v>794</v>
      </c>
      <c r="D237" s="238" t="s">
        <v>294</v>
      </c>
      <c r="E237" s="239" t="s">
        <v>5411</v>
      </c>
      <c r="F237" s="240" t="s">
        <v>5161</v>
      </c>
      <c r="G237" s="241" t="s">
        <v>5162</v>
      </c>
      <c r="H237" s="242">
        <v>1</v>
      </c>
      <c r="I237" s="243"/>
      <c r="J237" s="244">
        <f>ROUND(I237*H237,2)</f>
        <v>0</v>
      </c>
      <c r="K237" s="240" t="s">
        <v>386</v>
      </c>
      <c r="L237" s="74"/>
      <c r="M237" s="245" t="s">
        <v>80</v>
      </c>
      <c r="N237" s="246" t="s">
        <v>52</v>
      </c>
      <c r="O237" s="49"/>
      <c r="P237" s="247">
        <f>O237*H237</f>
        <v>0</v>
      </c>
      <c r="Q237" s="247">
        <v>0</v>
      </c>
      <c r="R237" s="247">
        <f>Q237*H237</f>
        <v>0</v>
      </c>
      <c r="S237" s="247">
        <v>0</v>
      </c>
      <c r="T237" s="248">
        <f>S237*H237</f>
        <v>0</v>
      </c>
      <c r="AR237" s="25" t="s">
        <v>299</v>
      </c>
      <c r="AT237" s="25" t="s">
        <v>294</v>
      </c>
      <c r="AU237" s="25" t="s">
        <v>91</v>
      </c>
      <c r="AY237" s="25" t="s">
        <v>291</v>
      </c>
      <c r="BE237" s="249">
        <f>IF(N237="základní",J237,0)</f>
        <v>0</v>
      </c>
      <c r="BF237" s="249">
        <f>IF(N237="snížená",J237,0)</f>
        <v>0</v>
      </c>
      <c r="BG237" s="249">
        <f>IF(N237="zákl. přenesená",J237,0)</f>
        <v>0</v>
      </c>
      <c r="BH237" s="249">
        <f>IF(N237="sníž. přenesená",J237,0)</f>
        <v>0</v>
      </c>
      <c r="BI237" s="249">
        <f>IF(N237="nulová",J237,0)</f>
        <v>0</v>
      </c>
      <c r="BJ237" s="25" t="s">
        <v>89</v>
      </c>
      <c r="BK237" s="249">
        <f>ROUND(I237*H237,2)</f>
        <v>0</v>
      </c>
      <c r="BL237" s="25" t="s">
        <v>299</v>
      </c>
      <c r="BM237" s="25" t="s">
        <v>5412</v>
      </c>
    </row>
    <row r="238" s="11" customFormat="1" ht="37.44001" customHeight="1">
      <c r="B238" s="222"/>
      <c r="C238" s="223"/>
      <c r="D238" s="224" t="s">
        <v>81</v>
      </c>
      <c r="E238" s="225" t="s">
        <v>5413</v>
      </c>
      <c r="F238" s="225" t="s">
        <v>5414</v>
      </c>
      <c r="G238" s="223"/>
      <c r="H238" s="223"/>
      <c r="I238" s="226"/>
      <c r="J238" s="227">
        <f>BK238</f>
        <v>0</v>
      </c>
      <c r="K238" s="223"/>
      <c r="L238" s="228"/>
      <c r="M238" s="229"/>
      <c r="N238" s="230"/>
      <c r="O238" s="230"/>
      <c r="P238" s="231">
        <f>SUM(P239:P254)</f>
        <v>0</v>
      </c>
      <c r="Q238" s="230"/>
      <c r="R238" s="231">
        <f>SUM(R239:R254)</f>
        <v>0</v>
      </c>
      <c r="S238" s="230"/>
      <c r="T238" s="232">
        <f>SUM(T239:T254)</f>
        <v>0</v>
      </c>
      <c r="AR238" s="233" t="s">
        <v>89</v>
      </c>
      <c r="AT238" s="234" t="s">
        <v>81</v>
      </c>
      <c r="AU238" s="234" t="s">
        <v>82</v>
      </c>
      <c r="AY238" s="233" t="s">
        <v>291</v>
      </c>
      <c r="BK238" s="235">
        <f>SUM(BK239:BK254)</f>
        <v>0</v>
      </c>
    </row>
    <row r="239" s="1" customFormat="1" ht="16.5" customHeight="1">
      <c r="B239" s="48"/>
      <c r="C239" s="238" t="s">
        <v>798</v>
      </c>
      <c r="D239" s="238" t="s">
        <v>294</v>
      </c>
      <c r="E239" s="239" t="s">
        <v>5415</v>
      </c>
      <c r="F239" s="240" t="s">
        <v>5416</v>
      </c>
      <c r="G239" s="241" t="s">
        <v>401</v>
      </c>
      <c r="H239" s="242">
        <v>3050</v>
      </c>
      <c r="I239" s="243"/>
      <c r="J239" s="244">
        <f>ROUND(I239*H239,2)</f>
        <v>0</v>
      </c>
      <c r="K239" s="240" t="s">
        <v>386</v>
      </c>
      <c r="L239" s="74"/>
      <c r="M239" s="245" t="s">
        <v>80</v>
      </c>
      <c r="N239" s="246" t="s">
        <v>52</v>
      </c>
      <c r="O239" s="49"/>
      <c r="P239" s="247">
        <f>O239*H239</f>
        <v>0</v>
      </c>
      <c r="Q239" s="247">
        <v>0</v>
      </c>
      <c r="R239" s="247">
        <f>Q239*H239</f>
        <v>0</v>
      </c>
      <c r="S239" s="247">
        <v>0</v>
      </c>
      <c r="T239" s="248">
        <f>S239*H239</f>
        <v>0</v>
      </c>
      <c r="AR239" s="25" t="s">
        <v>299</v>
      </c>
      <c r="AT239" s="25" t="s">
        <v>294</v>
      </c>
      <c r="AU239" s="25" t="s">
        <v>89</v>
      </c>
      <c r="AY239" s="25" t="s">
        <v>291</v>
      </c>
      <c r="BE239" s="249">
        <f>IF(N239="základní",J239,0)</f>
        <v>0</v>
      </c>
      <c r="BF239" s="249">
        <f>IF(N239="snížená",J239,0)</f>
        <v>0</v>
      </c>
      <c r="BG239" s="249">
        <f>IF(N239="zákl. přenesená",J239,0)</f>
        <v>0</v>
      </c>
      <c r="BH239" s="249">
        <f>IF(N239="sníž. přenesená",J239,0)</f>
        <v>0</v>
      </c>
      <c r="BI239" s="249">
        <f>IF(N239="nulová",J239,0)</f>
        <v>0</v>
      </c>
      <c r="BJ239" s="25" t="s">
        <v>89</v>
      </c>
      <c r="BK239" s="249">
        <f>ROUND(I239*H239,2)</f>
        <v>0</v>
      </c>
      <c r="BL239" s="25" t="s">
        <v>299</v>
      </c>
      <c r="BM239" s="25" t="s">
        <v>5417</v>
      </c>
    </row>
    <row r="240" s="1" customFormat="1" ht="16.5" customHeight="1">
      <c r="B240" s="48"/>
      <c r="C240" s="238" t="s">
        <v>802</v>
      </c>
      <c r="D240" s="238" t="s">
        <v>294</v>
      </c>
      <c r="E240" s="239" t="s">
        <v>5418</v>
      </c>
      <c r="F240" s="240" t="s">
        <v>5419</v>
      </c>
      <c r="G240" s="241" t="s">
        <v>401</v>
      </c>
      <c r="H240" s="242">
        <v>3050</v>
      </c>
      <c r="I240" s="243"/>
      <c r="J240" s="244">
        <f>ROUND(I240*H240,2)</f>
        <v>0</v>
      </c>
      <c r="K240" s="240" t="s">
        <v>386</v>
      </c>
      <c r="L240" s="74"/>
      <c r="M240" s="245" t="s">
        <v>80</v>
      </c>
      <c r="N240" s="246" t="s">
        <v>52</v>
      </c>
      <c r="O240" s="49"/>
      <c r="P240" s="247">
        <f>O240*H240</f>
        <v>0</v>
      </c>
      <c r="Q240" s="247">
        <v>0</v>
      </c>
      <c r="R240" s="247">
        <f>Q240*H240</f>
        <v>0</v>
      </c>
      <c r="S240" s="247">
        <v>0</v>
      </c>
      <c r="T240" s="248">
        <f>S240*H240</f>
        <v>0</v>
      </c>
      <c r="AR240" s="25" t="s">
        <v>299</v>
      </c>
      <c r="AT240" s="25" t="s">
        <v>294</v>
      </c>
      <c r="AU240" s="25" t="s">
        <v>89</v>
      </c>
      <c r="AY240" s="25" t="s">
        <v>291</v>
      </c>
      <c r="BE240" s="249">
        <f>IF(N240="základní",J240,0)</f>
        <v>0</v>
      </c>
      <c r="BF240" s="249">
        <f>IF(N240="snížená",J240,0)</f>
        <v>0</v>
      </c>
      <c r="BG240" s="249">
        <f>IF(N240="zákl. přenesená",J240,0)</f>
        <v>0</v>
      </c>
      <c r="BH240" s="249">
        <f>IF(N240="sníž. přenesená",J240,0)</f>
        <v>0</v>
      </c>
      <c r="BI240" s="249">
        <f>IF(N240="nulová",J240,0)</f>
        <v>0</v>
      </c>
      <c r="BJ240" s="25" t="s">
        <v>89</v>
      </c>
      <c r="BK240" s="249">
        <f>ROUND(I240*H240,2)</f>
        <v>0</v>
      </c>
      <c r="BL240" s="25" t="s">
        <v>299</v>
      </c>
      <c r="BM240" s="25" t="s">
        <v>5420</v>
      </c>
    </row>
    <row r="241" s="1" customFormat="1" ht="16.5" customHeight="1">
      <c r="B241" s="48"/>
      <c r="C241" s="238" t="s">
        <v>806</v>
      </c>
      <c r="D241" s="238" t="s">
        <v>294</v>
      </c>
      <c r="E241" s="239" t="s">
        <v>5421</v>
      </c>
      <c r="F241" s="240" t="s">
        <v>5422</v>
      </c>
      <c r="G241" s="241" t="s">
        <v>401</v>
      </c>
      <c r="H241" s="242">
        <v>66</v>
      </c>
      <c r="I241" s="243"/>
      <c r="J241" s="244">
        <f>ROUND(I241*H241,2)</f>
        <v>0</v>
      </c>
      <c r="K241" s="240" t="s">
        <v>386</v>
      </c>
      <c r="L241" s="74"/>
      <c r="M241" s="245" t="s">
        <v>80</v>
      </c>
      <c r="N241" s="246" t="s">
        <v>52</v>
      </c>
      <c r="O241" s="49"/>
      <c r="P241" s="247">
        <f>O241*H241</f>
        <v>0</v>
      </c>
      <c r="Q241" s="247">
        <v>0</v>
      </c>
      <c r="R241" s="247">
        <f>Q241*H241</f>
        <v>0</v>
      </c>
      <c r="S241" s="247">
        <v>0</v>
      </c>
      <c r="T241" s="248">
        <f>S241*H241</f>
        <v>0</v>
      </c>
      <c r="AR241" s="25" t="s">
        <v>299</v>
      </c>
      <c r="AT241" s="25" t="s">
        <v>294</v>
      </c>
      <c r="AU241" s="25" t="s">
        <v>89</v>
      </c>
      <c r="AY241" s="25" t="s">
        <v>291</v>
      </c>
      <c r="BE241" s="249">
        <f>IF(N241="základní",J241,0)</f>
        <v>0</v>
      </c>
      <c r="BF241" s="249">
        <f>IF(N241="snížená",J241,0)</f>
        <v>0</v>
      </c>
      <c r="BG241" s="249">
        <f>IF(N241="zákl. přenesená",J241,0)</f>
        <v>0</v>
      </c>
      <c r="BH241" s="249">
        <f>IF(N241="sníž. přenesená",J241,0)</f>
        <v>0</v>
      </c>
      <c r="BI241" s="249">
        <f>IF(N241="nulová",J241,0)</f>
        <v>0</v>
      </c>
      <c r="BJ241" s="25" t="s">
        <v>89</v>
      </c>
      <c r="BK241" s="249">
        <f>ROUND(I241*H241,2)</f>
        <v>0</v>
      </c>
      <c r="BL241" s="25" t="s">
        <v>299</v>
      </c>
      <c r="BM241" s="25" t="s">
        <v>5423</v>
      </c>
    </row>
    <row r="242" s="1" customFormat="1" ht="16.5" customHeight="1">
      <c r="B242" s="48"/>
      <c r="C242" s="238" t="s">
        <v>812</v>
      </c>
      <c r="D242" s="238" t="s">
        <v>294</v>
      </c>
      <c r="E242" s="239" t="s">
        <v>5424</v>
      </c>
      <c r="F242" s="240" t="s">
        <v>5425</v>
      </c>
      <c r="G242" s="241" t="s">
        <v>1471</v>
      </c>
      <c r="H242" s="242">
        <v>2</v>
      </c>
      <c r="I242" s="243"/>
      <c r="J242" s="244">
        <f>ROUND(I242*H242,2)</f>
        <v>0</v>
      </c>
      <c r="K242" s="240" t="s">
        <v>386</v>
      </c>
      <c r="L242" s="74"/>
      <c r="M242" s="245" t="s">
        <v>80</v>
      </c>
      <c r="N242" s="246" t="s">
        <v>52</v>
      </c>
      <c r="O242" s="49"/>
      <c r="P242" s="247">
        <f>O242*H242</f>
        <v>0</v>
      </c>
      <c r="Q242" s="247">
        <v>0</v>
      </c>
      <c r="R242" s="247">
        <f>Q242*H242</f>
        <v>0</v>
      </c>
      <c r="S242" s="247">
        <v>0</v>
      </c>
      <c r="T242" s="248">
        <f>S242*H242</f>
        <v>0</v>
      </c>
      <c r="AR242" s="25" t="s">
        <v>299</v>
      </c>
      <c r="AT242" s="25" t="s">
        <v>294</v>
      </c>
      <c r="AU242" s="25" t="s">
        <v>89</v>
      </c>
      <c r="AY242" s="25" t="s">
        <v>291</v>
      </c>
      <c r="BE242" s="249">
        <f>IF(N242="základní",J242,0)</f>
        <v>0</v>
      </c>
      <c r="BF242" s="249">
        <f>IF(N242="snížená",J242,0)</f>
        <v>0</v>
      </c>
      <c r="BG242" s="249">
        <f>IF(N242="zákl. přenesená",J242,0)</f>
        <v>0</v>
      </c>
      <c r="BH242" s="249">
        <f>IF(N242="sníž. přenesená",J242,0)</f>
        <v>0</v>
      </c>
      <c r="BI242" s="249">
        <f>IF(N242="nulová",J242,0)</f>
        <v>0</v>
      </c>
      <c r="BJ242" s="25" t="s">
        <v>89</v>
      </c>
      <c r="BK242" s="249">
        <f>ROUND(I242*H242,2)</f>
        <v>0</v>
      </c>
      <c r="BL242" s="25" t="s">
        <v>299</v>
      </c>
      <c r="BM242" s="25" t="s">
        <v>5426</v>
      </c>
    </row>
    <row r="243" s="1" customFormat="1" ht="16.5" customHeight="1">
      <c r="B243" s="48"/>
      <c r="C243" s="238" t="s">
        <v>814</v>
      </c>
      <c r="D243" s="238" t="s">
        <v>294</v>
      </c>
      <c r="E243" s="239" t="s">
        <v>5427</v>
      </c>
      <c r="F243" s="240" t="s">
        <v>5428</v>
      </c>
      <c r="G243" s="241" t="s">
        <v>1471</v>
      </c>
      <c r="H243" s="242">
        <v>3</v>
      </c>
      <c r="I243" s="243"/>
      <c r="J243" s="244">
        <f>ROUND(I243*H243,2)</f>
        <v>0</v>
      </c>
      <c r="K243" s="240" t="s">
        <v>386</v>
      </c>
      <c r="L243" s="74"/>
      <c r="M243" s="245" t="s">
        <v>80</v>
      </c>
      <c r="N243" s="246" t="s">
        <v>52</v>
      </c>
      <c r="O243" s="49"/>
      <c r="P243" s="247">
        <f>O243*H243</f>
        <v>0</v>
      </c>
      <c r="Q243" s="247">
        <v>0</v>
      </c>
      <c r="R243" s="247">
        <f>Q243*H243</f>
        <v>0</v>
      </c>
      <c r="S243" s="247">
        <v>0</v>
      </c>
      <c r="T243" s="248">
        <f>S243*H243</f>
        <v>0</v>
      </c>
      <c r="AR243" s="25" t="s">
        <v>299</v>
      </c>
      <c r="AT243" s="25" t="s">
        <v>294</v>
      </c>
      <c r="AU243" s="25" t="s">
        <v>89</v>
      </c>
      <c r="AY243" s="25" t="s">
        <v>291</v>
      </c>
      <c r="BE243" s="249">
        <f>IF(N243="základní",J243,0)</f>
        <v>0</v>
      </c>
      <c r="BF243" s="249">
        <f>IF(N243="snížená",J243,0)</f>
        <v>0</v>
      </c>
      <c r="BG243" s="249">
        <f>IF(N243="zákl. přenesená",J243,0)</f>
        <v>0</v>
      </c>
      <c r="BH243" s="249">
        <f>IF(N243="sníž. přenesená",J243,0)</f>
        <v>0</v>
      </c>
      <c r="BI243" s="249">
        <f>IF(N243="nulová",J243,0)</f>
        <v>0</v>
      </c>
      <c r="BJ243" s="25" t="s">
        <v>89</v>
      </c>
      <c r="BK243" s="249">
        <f>ROUND(I243*H243,2)</f>
        <v>0</v>
      </c>
      <c r="BL243" s="25" t="s">
        <v>299</v>
      </c>
      <c r="BM243" s="25" t="s">
        <v>5429</v>
      </c>
    </row>
    <row r="244" s="1" customFormat="1" ht="16.5" customHeight="1">
      <c r="B244" s="48"/>
      <c r="C244" s="238" t="s">
        <v>109</v>
      </c>
      <c r="D244" s="238" t="s">
        <v>294</v>
      </c>
      <c r="E244" s="239" t="s">
        <v>5430</v>
      </c>
      <c r="F244" s="240" t="s">
        <v>5431</v>
      </c>
      <c r="G244" s="241" t="s">
        <v>1471</v>
      </c>
      <c r="H244" s="242">
        <v>4</v>
      </c>
      <c r="I244" s="243"/>
      <c r="J244" s="244">
        <f>ROUND(I244*H244,2)</f>
        <v>0</v>
      </c>
      <c r="K244" s="240" t="s">
        <v>386</v>
      </c>
      <c r="L244" s="74"/>
      <c r="M244" s="245" t="s">
        <v>80</v>
      </c>
      <c r="N244" s="246" t="s">
        <v>52</v>
      </c>
      <c r="O244" s="49"/>
      <c r="P244" s="247">
        <f>O244*H244</f>
        <v>0</v>
      </c>
      <c r="Q244" s="247">
        <v>0</v>
      </c>
      <c r="R244" s="247">
        <f>Q244*H244</f>
        <v>0</v>
      </c>
      <c r="S244" s="247">
        <v>0</v>
      </c>
      <c r="T244" s="248">
        <f>S244*H244</f>
        <v>0</v>
      </c>
      <c r="AR244" s="25" t="s">
        <v>299</v>
      </c>
      <c r="AT244" s="25" t="s">
        <v>294</v>
      </c>
      <c r="AU244" s="25" t="s">
        <v>89</v>
      </c>
      <c r="AY244" s="25" t="s">
        <v>291</v>
      </c>
      <c r="BE244" s="249">
        <f>IF(N244="základní",J244,0)</f>
        <v>0</v>
      </c>
      <c r="BF244" s="249">
        <f>IF(N244="snížená",J244,0)</f>
        <v>0</v>
      </c>
      <c r="BG244" s="249">
        <f>IF(N244="zákl. přenesená",J244,0)</f>
        <v>0</v>
      </c>
      <c r="BH244" s="249">
        <f>IF(N244="sníž. přenesená",J244,0)</f>
        <v>0</v>
      </c>
      <c r="BI244" s="249">
        <f>IF(N244="nulová",J244,0)</f>
        <v>0</v>
      </c>
      <c r="BJ244" s="25" t="s">
        <v>89</v>
      </c>
      <c r="BK244" s="249">
        <f>ROUND(I244*H244,2)</f>
        <v>0</v>
      </c>
      <c r="BL244" s="25" t="s">
        <v>299</v>
      </c>
      <c r="BM244" s="25" t="s">
        <v>5432</v>
      </c>
    </row>
    <row r="245" s="1" customFormat="1" ht="16.5" customHeight="1">
      <c r="B245" s="48"/>
      <c r="C245" s="238" t="s">
        <v>819</v>
      </c>
      <c r="D245" s="238" t="s">
        <v>294</v>
      </c>
      <c r="E245" s="239" t="s">
        <v>5433</v>
      </c>
      <c r="F245" s="240" t="s">
        <v>5434</v>
      </c>
      <c r="G245" s="241" t="s">
        <v>1471</v>
      </c>
      <c r="H245" s="242">
        <v>4</v>
      </c>
      <c r="I245" s="243"/>
      <c r="J245" s="244">
        <f>ROUND(I245*H245,2)</f>
        <v>0</v>
      </c>
      <c r="K245" s="240" t="s">
        <v>386</v>
      </c>
      <c r="L245" s="74"/>
      <c r="M245" s="245" t="s">
        <v>80</v>
      </c>
      <c r="N245" s="246" t="s">
        <v>52</v>
      </c>
      <c r="O245" s="49"/>
      <c r="P245" s="247">
        <f>O245*H245</f>
        <v>0</v>
      </c>
      <c r="Q245" s="247">
        <v>0</v>
      </c>
      <c r="R245" s="247">
        <f>Q245*H245</f>
        <v>0</v>
      </c>
      <c r="S245" s="247">
        <v>0</v>
      </c>
      <c r="T245" s="248">
        <f>S245*H245</f>
        <v>0</v>
      </c>
      <c r="AR245" s="25" t="s">
        <v>299</v>
      </c>
      <c r="AT245" s="25" t="s">
        <v>294</v>
      </c>
      <c r="AU245" s="25" t="s">
        <v>89</v>
      </c>
      <c r="AY245" s="25" t="s">
        <v>291</v>
      </c>
      <c r="BE245" s="249">
        <f>IF(N245="základní",J245,0)</f>
        <v>0</v>
      </c>
      <c r="BF245" s="249">
        <f>IF(N245="snížená",J245,0)</f>
        <v>0</v>
      </c>
      <c r="BG245" s="249">
        <f>IF(N245="zákl. přenesená",J245,0)</f>
        <v>0</v>
      </c>
      <c r="BH245" s="249">
        <f>IF(N245="sníž. přenesená",J245,0)</f>
        <v>0</v>
      </c>
      <c r="BI245" s="249">
        <f>IF(N245="nulová",J245,0)</f>
        <v>0</v>
      </c>
      <c r="BJ245" s="25" t="s">
        <v>89</v>
      </c>
      <c r="BK245" s="249">
        <f>ROUND(I245*H245,2)</f>
        <v>0</v>
      </c>
      <c r="BL245" s="25" t="s">
        <v>299</v>
      </c>
      <c r="BM245" s="25" t="s">
        <v>5435</v>
      </c>
    </row>
    <row r="246" s="1" customFormat="1" ht="16.5" customHeight="1">
      <c r="B246" s="48"/>
      <c r="C246" s="238" t="s">
        <v>823</v>
      </c>
      <c r="D246" s="238" t="s">
        <v>294</v>
      </c>
      <c r="E246" s="239" t="s">
        <v>5436</v>
      </c>
      <c r="F246" s="240" t="s">
        <v>5437</v>
      </c>
      <c r="G246" s="241" t="s">
        <v>1471</v>
      </c>
      <c r="H246" s="242">
        <v>102</v>
      </c>
      <c r="I246" s="243"/>
      <c r="J246" s="244">
        <f>ROUND(I246*H246,2)</f>
        <v>0</v>
      </c>
      <c r="K246" s="240" t="s">
        <v>386</v>
      </c>
      <c r="L246" s="74"/>
      <c r="M246" s="245" t="s">
        <v>80</v>
      </c>
      <c r="N246" s="246" t="s">
        <v>52</v>
      </c>
      <c r="O246" s="49"/>
      <c r="P246" s="247">
        <f>O246*H246</f>
        <v>0</v>
      </c>
      <c r="Q246" s="247">
        <v>0</v>
      </c>
      <c r="R246" s="247">
        <f>Q246*H246</f>
        <v>0</v>
      </c>
      <c r="S246" s="247">
        <v>0</v>
      </c>
      <c r="T246" s="248">
        <f>S246*H246</f>
        <v>0</v>
      </c>
      <c r="AR246" s="25" t="s">
        <v>299</v>
      </c>
      <c r="AT246" s="25" t="s">
        <v>294</v>
      </c>
      <c r="AU246" s="25" t="s">
        <v>89</v>
      </c>
      <c r="AY246" s="25" t="s">
        <v>291</v>
      </c>
      <c r="BE246" s="249">
        <f>IF(N246="základní",J246,0)</f>
        <v>0</v>
      </c>
      <c r="BF246" s="249">
        <f>IF(N246="snížená",J246,0)</f>
        <v>0</v>
      </c>
      <c r="BG246" s="249">
        <f>IF(N246="zákl. přenesená",J246,0)</f>
        <v>0</v>
      </c>
      <c r="BH246" s="249">
        <f>IF(N246="sníž. přenesená",J246,0)</f>
        <v>0</v>
      </c>
      <c r="BI246" s="249">
        <f>IF(N246="nulová",J246,0)</f>
        <v>0</v>
      </c>
      <c r="BJ246" s="25" t="s">
        <v>89</v>
      </c>
      <c r="BK246" s="249">
        <f>ROUND(I246*H246,2)</f>
        <v>0</v>
      </c>
      <c r="BL246" s="25" t="s">
        <v>299</v>
      </c>
      <c r="BM246" s="25" t="s">
        <v>5438</v>
      </c>
    </row>
    <row r="247" s="1" customFormat="1" ht="16.5" customHeight="1">
      <c r="B247" s="48"/>
      <c r="C247" s="238" t="s">
        <v>827</v>
      </c>
      <c r="D247" s="238" t="s">
        <v>294</v>
      </c>
      <c r="E247" s="239" t="s">
        <v>5439</v>
      </c>
      <c r="F247" s="240" t="s">
        <v>5440</v>
      </c>
      <c r="G247" s="241" t="s">
        <v>1471</v>
      </c>
      <c r="H247" s="242">
        <v>50</v>
      </c>
      <c r="I247" s="243"/>
      <c r="J247" s="244">
        <f>ROUND(I247*H247,2)</f>
        <v>0</v>
      </c>
      <c r="K247" s="240" t="s">
        <v>386</v>
      </c>
      <c r="L247" s="74"/>
      <c r="M247" s="245" t="s">
        <v>80</v>
      </c>
      <c r="N247" s="246" t="s">
        <v>52</v>
      </c>
      <c r="O247" s="49"/>
      <c r="P247" s="247">
        <f>O247*H247</f>
        <v>0</v>
      </c>
      <c r="Q247" s="247">
        <v>0</v>
      </c>
      <c r="R247" s="247">
        <f>Q247*H247</f>
        <v>0</v>
      </c>
      <c r="S247" s="247">
        <v>0</v>
      </c>
      <c r="T247" s="248">
        <f>S247*H247</f>
        <v>0</v>
      </c>
      <c r="AR247" s="25" t="s">
        <v>299</v>
      </c>
      <c r="AT247" s="25" t="s">
        <v>294</v>
      </c>
      <c r="AU247" s="25" t="s">
        <v>89</v>
      </c>
      <c r="AY247" s="25" t="s">
        <v>291</v>
      </c>
      <c r="BE247" s="249">
        <f>IF(N247="základní",J247,0)</f>
        <v>0</v>
      </c>
      <c r="BF247" s="249">
        <f>IF(N247="snížená",J247,0)</f>
        <v>0</v>
      </c>
      <c r="BG247" s="249">
        <f>IF(N247="zákl. přenesená",J247,0)</f>
        <v>0</v>
      </c>
      <c r="BH247" s="249">
        <f>IF(N247="sníž. přenesená",J247,0)</f>
        <v>0</v>
      </c>
      <c r="BI247" s="249">
        <f>IF(N247="nulová",J247,0)</f>
        <v>0</v>
      </c>
      <c r="BJ247" s="25" t="s">
        <v>89</v>
      </c>
      <c r="BK247" s="249">
        <f>ROUND(I247*H247,2)</f>
        <v>0</v>
      </c>
      <c r="BL247" s="25" t="s">
        <v>299</v>
      </c>
      <c r="BM247" s="25" t="s">
        <v>5441</v>
      </c>
    </row>
    <row r="248" s="1" customFormat="1" ht="16.5" customHeight="1">
      <c r="B248" s="48"/>
      <c r="C248" s="238" t="s">
        <v>831</v>
      </c>
      <c r="D248" s="238" t="s">
        <v>294</v>
      </c>
      <c r="E248" s="239" t="s">
        <v>5442</v>
      </c>
      <c r="F248" s="240" t="s">
        <v>5443</v>
      </c>
      <c r="G248" s="241" t="s">
        <v>1471</v>
      </c>
      <c r="H248" s="242">
        <v>5</v>
      </c>
      <c r="I248" s="243"/>
      <c r="J248" s="244">
        <f>ROUND(I248*H248,2)</f>
        <v>0</v>
      </c>
      <c r="K248" s="240" t="s">
        <v>386</v>
      </c>
      <c r="L248" s="74"/>
      <c r="M248" s="245" t="s">
        <v>80</v>
      </c>
      <c r="N248" s="246" t="s">
        <v>52</v>
      </c>
      <c r="O248" s="49"/>
      <c r="P248" s="247">
        <f>O248*H248</f>
        <v>0</v>
      </c>
      <c r="Q248" s="247">
        <v>0</v>
      </c>
      <c r="R248" s="247">
        <f>Q248*H248</f>
        <v>0</v>
      </c>
      <c r="S248" s="247">
        <v>0</v>
      </c>
      <c r="T248" s="248">
        <f>S248*H248</f>
        <v>0</v>
      </c>
      <c r="AR248" s="25" t="s">
        <v>299</v>
      </c>
      <c r="AT248" s="25" t="s">
        <v>294</v>
      </c>
      <c r="AU248" s="25" t="s">
        <v>89</v>
      </c>
      <c r="AY248" s="25" t="s">
        <v>291</v>
      </c>
      <c r="BE248" s="249">
        <f>IF(N248="základní",J248,0)</f>
        <v>0</v>
      </c>
      <c r="BF248" s="249">
        <f>IF(N248="snížená",J248,0)</f>
        <v>0</v>
      </c>
      <c r="BG248" s="249">
        <f>IF(N248="zákl. přenesená",J248,0)</f>
        <v>0</v>
      </c>
      <c r="BH248" s="249">
        <f>IF(N248="sníž. přenesená",J248,0)</f>
        <v>0</v>
      </c>
      <c r="BI248" s="249">
        <f>IF(N248="nulová",J248,0)</f>
        <v>0</v>
      </c>
      <c r="BJ248" s="25" t="s">
        <v>89</v>
      </c>
      <c r="BK248" s="249">
        <f>ROUND(I248*H248,2)</f>
        <v>0</v>
      </c>
      <c r="BL248" s="25" t="s">
        <v>299</v>
      </c>
      <c r="BM248" s="25" t="s">
        <v>5444</v>
      </c>
    </row>
    <row r="249" s="1" customFormat="1" ht="16.5" customHeight="1">
      <c r="B249" s="48"/>
      <c r="C249" s="238" t="s">
        <v>835</v>
      </c>
      <c r="D249" s="238" t="s">
        <v>294</v>
      </c>
      <c r="E249" s="239" t="s">
        <v>5445</v>
      </c>
      <c r="F249" s="240" t="s">
        <v>5446</v>
      </c>
      <c r="G249" s="241" t="s">
        <v>1471</v>
      </c>
      <c r="H249" s="242">
        <v>1</v>
      </c>
      <c r="I249" s="243"/>
      <c r="J249" s="244">
        <f>ROUND(I249*H249,2)</f>
        <v>0</v>
      </c>
      <c r="K249" s="240" t="s">
        <v>386</v>
      </c>
      <c r="L249" s="74"/>
      <c r="M249" s="245" t="s">
        <v>80</v>
      </c>
      <c r="N249" s="246" t="s">
        <v>52</v>
      </c>
      <c r="O249" s="49"/>
      <c r="P249" s="247">
        <f>O249*H249</f>
        <v>0</v>
      </c>
      <c r="Q249" s="247">
        <v>0</v>
      </c>
      <c r="R249" s="247">
        <f>Q249*H249</f>
        <v>0</v>
      </c>
      <c r="S249" s="247">
        <v>0</v>
      </c>
      <c r="T249" s="248">
        <f>S249*H249</f>
        <v>0</v>
      </c>
      <c r="AR249" s="25" t="s">
        <v>299</v>
      </c>
      <c r="AT249" s="25" t="s">
        <v>294</v>
      </c>
      <c r="AU249" s="25" t="s">
        <v>89</v>
      </c>
      <c r="AY249" s="25" t="s">
        <v>291</v>
      </c>
      <c r="BE249" s="249">
        <f>IF(N249="základní",J249,0)</f>
        <v>0</v>
      </c>
      <c r="BF249" s="249">
        <f>IF(N249="snížená",J249,0)</f>
        <v>0</v>
      </c>
      <c r="BG249" s="249">
        <f>IF(N249="zákl. přenesená",J249,0)</f>
        <v>0</v>
      </c>
      <c r="BH249" s="249">
        <f>IF(N249="sníž. přenesená",J249,0)</f>
        <v>0</v>
      </c>
      <c r="BI249" s="249">
        <f>IF(N249="nulová",J249,0)</f>
        <v>0</v>
      </c>
      <c r="BJ249" s="25" t="s">
        <v>89</v>
      </c>
      <c r="BK249" s="249">
        <f>ROUND(I249*H249,2)</f>
        <v>0</v>
      </c>
      <c r="BL249" s="25" t="s">
        <v>299</v>
      </c>
      <c r="BM249" s="25" t="s">
        <v>5447</v>
      </c>
    </row>
    <row r="250" s="1" customFormat="1" ht="25.5" customHeight="1">
      <c r="B250" s="48"/>
      <c r="C250" s="238" t="s">
        <v>837</v>
      </c>
      <c r="D250" s="238" t="s">
        <v>294</v>
      </c>
      <c r="E250" s="239" t="s">
        <v>5448</v>
      </c>
      <c r="F250" s="240" t="s">
        <v>5449</v>
      </c>
      <c r="G250" s="241" t="s">
        <v>1471</v>
      </c>
      <c r="H250" s="242">
        <v>1</v>
      </c>
      <c r="I250" s="243"/>
      <c r="J250" s="244">
        <f>ROUND(I250*H250,2)</f>
        <v>0</v>
      </c>
      <c r="K250" s="240" t="s">
        <v>386</v>
      </c>
      <c r="L250" s="74"/>
      <c r="M250" s="245" t="s">
        <v>80</v>
      </c>
      <c r="N250" s="246" t="s">
        <v>52</v>
      </c>
      <c r="O250" s="49"/>
      <c r="P250" s="247">
        <f>O250*H250</f>
        <v>0</v>
      </c>
      <c r="Q250" s="247">
        <v>0</v>
      </c>
      <c r="R250" s="247">
        <f>Q250*H250</f>
        <v>0</v>
      </c>
      <c r="S250" s="247">
        <v>0</v>
      </c>
      <c r="T250" s="248">
        <f>S250*H250</f>
        <v>0</v>
      </c>
      <c r="AR250" s="25" t="s">
        <v>299</v>
      </c>
      <c r="AT250" s="25" t="s">
        <v>294</v>
      </c>
      <c r="AU250" s="25" t="s">
        <v>89</v>
      </c>
      <c r="AY250" s="25" t="s">
        <v>291</v>
      </c>
      <c r="BE250" s="249">
        <f>IF(N250="základní",J250,0)</f>
        <v>0</v>
      </c>
      <c r="BF250" s="249">
        <f>IF(N250="snížená",J250,0)</f>
        <v>0</v>
      </c>
      <c r="BG250" s="249">
        <f>IF(N250="zákl. přenesená",J250,0)</f>
        <v>0</v>
      </c>
      <c r="BH250" s="249">
        <f>IF(N250="sníž. přenesená",J250,0)</f>
        <v>0</v>
      </c>
      <c r="BI250" s="249">
        <f>IF(N250="nulová",J250,0)</f>
        <v>0</v>
      </c>
      <c r="BJ250" s="25" t="s">
        <v>89</v>
      </c>
      <c r="BK250" s="249">
        <f>ROUND(I250*H250,2)</f>
        <v>0</v>
      </c>
      <c r="BL250" s="25" t="s">
        <v>299</v>
      </c>
      <c r="BM250" s="25" t="s">
        <v>5450</v>
      </c>
    </row>
    <row r="251" s="1" customFormat="1" ht="25.5" customHeight="1">
      <c r="B251" s="48"/>
      <c r="C251" s="238" t="s">
        <v>843</v>
      </c>
      <c r="D251" s="238" t="s">
        <v>294</v>
      </c>
      <c r="E251" s="239" t="s">
        <v>5451</v>
      </c>
      <c r="F251" s="240" t="s">
        <v>5452</v>
      </c>
      <c r="G251" s="241" t="s">
        <v>1471</v>
      </c>
      <c r="H251" s="242">
        <v>1</v>
      </c>
      <c r="I251" s="243"/>
      <c r="J251" s="244">
        <f>ROUND(I251*H251,2)</f>
        <v>0</v>
      </c>
      <c r="K251" s="240" t="s">
        <v>386</v>
      </c>
      <c r="L251" s="74"/>
      <c r="M251" s="245" t="s">
        <v>80</v>
      </c>
      <c r="N251" s="246" t="s">
        <v>52</v>
      </c>
      <c r="O251" s="49"/>
      <c r="P251" s="247">
        <f>O251*H251</f>
        <v>0</v>
      </c>
      <c r="Q251" s="247">
        <v>0</v>
      </c>
      <c r="R251" s="247">
        <f>Q251*H251</f>
        <v>0</v>
      </c>
      <c r="S251" s="247">
        <v>0</v>
      </c>
      <c r="T251" s="248">
        <f>S251*H251</f>
        <v>0</v>
      </c>
      <c r="AR251" s="25" t="s">
        <v>299</v>
      </c>
      <c r="AT251" s="25" t="s">
        <v>294</v>
      </c>
      <c r="AU251" s="25" t="s">
        <v>89</v>
      </c>
      <c r="AY251" s="25" t="s">
        <v>291</v>
      </c>
      <c r="BE251" s="249">
        <f>IF(N251="základní",J251,0)</f>
        <v>0</v>
      </c>
      <c r="BF251" s="249">
        <f>IF(N251="snížená",J251,0)</f>
        <v>0</v>
      </c>
      <c r="BG251" s="249">
        <f>IF(N251="zákl. přenesená",J251,0)</f>
        <v>0</v>
      </c>
      <c r="BH251" s="249">
        <f>IF(N251="sníž. přenesená",J251,0)</f>
        <v>0</v>
      </c>
      <c r="BI251" s="249">
        <f>IF(N251="nulová",J251,0)</f>
        <v>0</v>
      </c>
      <c r="BJ251" s="25" t="s">
        <v>89</v>
      </c>
      <c r="BK251" s="249">
        <f>ROUND(I251*H251,2)</f>
        <v>0</v>
      </c>
      <c r="BL251" s="25" t="s">
        <v>299</v>
      </c>
      <c r="BM251" s="25" t="s">
        <v>5453</v>
      </c>
    </row>
    <row r="252" s="1" customFormat="1" ht="16.5" customHeight="1">
      <c r="B252" s="48"/>
      <c r="C252" s="238" t="s">
        <v>847</v>
      </c>
      <c r="D252" s="238" t="s">
        <v>294</v>
      </c>
      <c r="E252" s="239" t="s">
        <v>5454</v>
      </c>
      <c r="F252" s="240" t="s">
        <v>5455</v>
      </c>
      <c r="G252" s="241" t="s">
        <v>1471</v>
      </c>
      <c r="H252" s="242">
        <v>2</v>
      </c>
      <c r="I252" s="243"/>
      <c r="J252" s="244">
        <f>ROUND(I252*H252,2)</f>
        <v>0</v>
      </c>
      <c r="K252" s="240" t="s">
        <v>386</v>
      </c>
      <c r="L252" s="74"/>
      <c r="M252" s="245" t="s">
        <v>80</v>
      </c>
      <c r="N252" s="246" t="s">
        <v>52</v>
      </c>
      <c r="O252" s="49"/>
      <c r="P252" s="247">
        <f>O252*H252</f>
        <v>0</v>
      </c>
      <c r="Q252" s="247">
        <v>0</v>
      </c>
      <c r="R252" s="247">
        <f>Q252*H252</f>
        <v>0</v>
      </c>
      <c r="S252" s="247">
        <v>0</v>
      </c>
      <c r="T252" s="248">
        <f>S252*H252</f>
        <v>0</v>
      </c>
      <c r="AR252" s="25" t="s">
        <v>299</v>
      </c>
      <c r="AT252" s="25" t="s">
        <v>294</v>
      </c>
      <c r="AU252" s="25" t="s">
        <v>89</v>
      </c>
      <c r="AY252" s="25" t="s">
        <v>291</v>
      </c>
      <c r="BE252" s="249">
        <f>IF(N252="základní",J252,0)</f>
        <v>0</v>
      </c>
      <c r="BF252" s="249">
        <f>IF(N252="snížená",J252,0)</f>
        <v>0</v>
      </c>
      <c r="BG252" s="249">
        <f>IF(N252="zákl. přenesená",J252,0)</f>
        <v>0</v>
      </c>
      <c r="BH252" s="249">
        <f>IF(N252="sníž. přenesená",J252,0)</f>
        <v>0</v>
      </c>
      <c r="BI252" s="249">
        <f>IF(N252="nulová",J252,0)</f>
        <v>0</v>
      </c>
      <c r="BJ252" s="25" t="s">
        <v>89</v>
      </c>
      <c r="BK252" s="249">
        <f>ROUND(I252*H252,2)</f>
        <v>0</v>
      </c>
      <c r="BL252" s="25" t="s">
        <v>299</v>
      </c>
      <c r="BM252" s="25" t="s">
        <v>5456</v>
      </c>
    </row>
    <row r="253" s="1" customFormat="1" ht="16.5" customHeight="1">
      <c r="B253" s="48"/>
      <c r="C253" s="238" t="s">
        <v>851</v>
      </c>
      <c r="D253" s="238" t="s">
        <v>294</v>
      </c>
      <c r="E253" s="239" t="s">
        <v>5457</v>
      </c>
      <c r="F253" s="240" t="s">
        <v>5458</v>
      </c>
      <c r="G253" s="241" t="s">
        <v>1471</v>
      </c>
      <c r="H253" s="242">
        <v>2</v>
      </c>
      <c r="I253" s="243"/>
      <c r="J253" s="244">
        <f>ROUND(I253*H253,2)</f>
        <v>0</v>
      </c>
      <c r="K253" s="240" t="s">
        <v>386</v>
      </c>
      <c r="L253" s="74"/>
      <c r="M253" s="245" t="s">
        <v>80</v>
      </c>
      <c r="N253" s="246" t="s">
        <v>52</v>
      </c>
      <c r="O253" s="49"/>
      <c r="P253" s="247">
        <f>O253*H253</f>
        <v>0</v>
      </c>
      <c r="Q253" s="247">
        <v>0</v>
      </c>
      <c r="R253" s="247">
        <f>Q253*H253</f>
        <v>0</v>
      </c>
      <c r="S253" s="247">
        <v>0</v>
      </c>
      <c r="T253" s="248">
        <f>S253*H253</f>
        <v>0</v>
      </c>
      <c r="AR253" s="25" t="s">
        <v>299</v>
      </c>
      <c r="AT253" s="25" t="s">
        <v>294</v>
      </c>
      <c r="AU253" s="25" t="s">
        <v>89</v>
      </c>
      <c r="AY253" s="25" t="s">
        <v>291</v>
      </c>
      <c r="BE253" s="249">
        <f>IF(N253="základní",J253,0)</f>
        <v>0</v>
      </c>
      <c r="BF253" s="249">
        <f>IF(N253="snížená",J253,0)</f>
        <v>0</v>
      </c>
      <c r="BG253" s="249">
        <f>IF(N253="zákl. přenesená",J253,0)</f>
        <v>0</v>
      </c>
      <c r="BH253" s="249">
        <f>IF(N253="sníž. přenesená",J253,0)</f>
        <v>0</v>
      </c>
      <c r="BI253" s="249">
        <f>IF(N253="nulová",J253,0)</f>
        <v>0</v>
      </c>
      <c r="BJ253" s="25" t="s">
        <v>89</v>
      </c>
      <c r="BK253" s="249">
        <f>ROUND(I253*H253,2)</f>
        <v>0</v>
      </c>
      <c r="BL253" s="25" t="s">
        <v>299</v>
      </c>
      <c r="BM253" s="25" t="s">
        <v>5459</v>
      </c>
    </row>
    <row r="254" s="1" customFormat="1" ht="16.5" customHeight="1">
      <c r="B254" s="48"/>
      <c r="C254" s="238" t="s">
        <v>855</v>
      </c>
      <c r="D254" s="238" t="s">
        <v>294</v>
      </c>
      <c r="E254" s="239" t="s">
        <v>5460</v>
      </c>
      <c r="F254" s="240" t="s">
        <v>5461</v>
      </c>
      <c r="G254" s="241" t="s">
        <v>5162</v>
      </c>
      <c r="H254" s="242">
        <v>1</v>
      </c>
      <c r="I254" s="243"/>
      <c r="J254" s="244">
        <f>ROUND(I254*H254,2)</f>
        <v>0</v>
      </c>
      <c r="K254" s="240" t="s">
        <v>386</v>
      </c>
      <c r="L254" s="74"/>
      <c r="M254" s="245" t="s">
        <v>80</v>
      </c>
      <c r="N254" s="246" t="s">
        <v>52</v>
      </c>
      <c r="O254" s="49"/>
      <c r="P254" s="247">
        <f>O254*H254</f>
        <v>0</v>
      </c>
      <c r="Q254" s="247">
        <v>0</v>
      </c>
      <c r="R254" s="247">
        <f>Q254*H254</f>
        <v>0</v>
      </c>
      <c r="S254" s="247">
        <v>0</v>
      </c>
      <c r="T254" s="248">
        <f>S254*H254</f>
        <v>0</v>
      </c>
      <c r="AR254" s="25" t="s">
        <v>299</v>
      </c>
      <c r="AT254" s="25" t="s">
        <v>294</v>
      </c>
      <c r="AU254" s="25" t="s">
        <v>89</v>
      </c>
      <c r="AY254" s="25" t="s">
        <v>291</v>
      </c>
      <c r="BE254" s="249">
        <f>IF(N254="základní",J254,0)</f>
        <v>0</v>
      </c>
      <c r="BF254" s="249">
        <f>IF(N254="snížená",J254,0)</f>
        <v>0</v>
      </c>
      <c r="BG254" s="249">
        <f>IF(N254="zákl. přenesená",J254,0)</f>
        <v>0</v>
      </c>
      <c r="BH254" s="249">
        <f>IF(N254="sníž. přenesená",J254,0)</f>
        <v>0</v>
      </c>
      <c r="BI254" s="249">
        <f>IF(N254="nulová",J254,0)</f>
        <v>0</v>
      </c>
      <c r="BJ254" s="25" t="s">
        <v>89</v>
      </c>
      <c r="BK254" s="249">
        <f>ROUND(I254*H254,2)</f>
        <v>0</v>
      </c>
      <c r="BL254" s="25" t="s">
        <v>299</v>
      </c>
      <c r="BM254" s="25" t="s">
        <v>5462</v>
      </c>
    </row>
    <row r="255" s="11" customFormat="1" ht="37.44001" customHeight="1">
      <c r="B255" s="222"/>
      <c r="C255" s="223"/>
      <c r="D255" s="224" t="s">
        <v>81</v>
      </c>
      <c r="E255" s="225" t="s">
        <v>5463</v>
      </c>
      <c r="F255" s="225" t="s">
        <v>5464</v>
      </c>
      <c r="G255" s="223"/>
      <c r="H255" s="223"/>
      <c r="I255" s="226"/>
      <c r="J255" s="227">
        <f>BK255</f>
        <v>0</v>
      </c>
      <c r="K255" s="223"/>
      <c r="L255" s="228"/>
      <c r="M255" s="229"/>
      <c r="N255" s="230"/>
      <c r="O255" s="230"/>
      <c r="P255" s="231">
        <f>SUM(P256:P257)</f>
        <v>0</v>
      </c>
      <c r="Q255" s="230"/>
      <c r="R255" s="231">
        <f>SUM(R256:R257)</f>
        <v>0</v>
      </c>
      <c r="S255" s="230"/>
      <c r="T255" s="232">
        <f>SUM(T256:T257)</f>
        <v>0</v>
      </c>
      <c r="AR255" s="233" t="s">
        <v>89</v>
      </c>
      <c r="AT255" s="234" t="s">
        <v>81</v>
      </c>
      <c r="AU255" s="234" t="s">
        <v>82</v>
      </c>
      <c r="AY255" s="233" t="s">
        <v>291</v>
      </c>
      <c r="BK255" s="235">
        <f>SUM(BK256:BK257)</f>
        <v>0</v>
      </c>
    </row>
    <row r="256" s="1" customFormat="1" ht="16.5" customHeight="1">
      <c r="B256" s="48"/>
      <c r="C256" s="238" t="s">
        <v>861</v>
      </c>
      <c r="D256" s="238" t="s">
        <v>294</v>
      </c>
      <c r="E256" s="239" t="s">
        <v>5465</v>
      </c>
      <c r="F256" s="240" t="s">
        <v>5466</v>
      </c>
      <c r="G256" s="241" t="s">
        <v>1471</v>
      </c>
      <c r="H256" s="242">
        <v>50</v>
      </c>
      <c r="I256" s="243"/>
      <c r="J256" s="244">
        <f>ROUND(I256*H256,2)</f>
        <v>0</v>
      </c>
      <c r="K256" s="240" t="s">
        <v>386</v>
      </c>
      <c r="L256" s="74"/>
      <c r="M256" s="245" t="s">
        <v>80</v>
      </c>
      <c r="N256" s="246" t="s">
        <v>52</v>
      </c>
      <c r="O256" s="49"/>
      <c r="P256" s="247">
        <f>O256*H256</f>
        <v>0</v>
      </c>
      <c r="Q256" s="247">
        <v>0</v>
      </c>
      <c r="R256" s="247">
        <f>Q256*H256</f>
        <v>0</v>
      </c>
      <c r="S256" s="247">
        <v>0</v>
      </c>
      <c r="T256" s="248">
        <f>S256*H256</f>
        <v>0</v>
      </c>
      <c r="AR256" s="25" t="s">
        <v>299</v>
      </c>
      <c r="AT256" s="25" t="s">
        <v>294</v>
      </c>
      <c r="AU256" s="25" t="s">
        <v>89</v>
      </c>
      <c r="AY256" s="25" t="s">
        <v>291</v>
      </c>
      <c r="BE256" s="249">
        <f>IF(N256="základní",J256,0)</f>
        <v>0</v>
      </c>
      <c r="BF256" s="249">
        <f>IF(N256="snížená",J256,0)</f>
        <v>0</v>
      </c>
      <c r="BG256" s="249">
        <f>IF(N256="zákl. přenesená",J256,0)</f>
        <v>0</v>
      </c>
      <c r="BH256" s="249">
        <f>IF(N256="sníž. přenesená",J256,0)</f>
        <v>0</v>
      </c>
      <c r="BI256" s="249">
        <f>IF(N256="nulová",J256,0)</f>
        <v>0</v>
      </c>
      <c r="BJ256" s="25" t="s">
        <v>89</v>
      </c>
      <c r="BK256" s="249">
        <f>ROUND(I256*H256,2)</f>
        <v>0</v>
      </c>
      <c r="BL256" s="25" t="s">
        <v>299</v>
      </c>
      <c r="BM256" s="25" t="s">
        <v>5467</v>
      </c>
    </row>
    <row r="257" s="1" customFormat="1" ht="16.5" customHeight="1">
      <c r="B257" s="48"/>
      <c r="C257" s="238" t="s">
        <v>1287</v>
      </c>
      <c r="D257" s="238" t="s">
        <v>294</v>
      </c>
      <c r="E257" s="239" t="s">
        <v>5468</v>
      </c>
      <c r="F257" s="240" t="s">
        <v>5469</v>
      </c>
      <c r="G257" s="241" t="s">
        <v>1471</v>
      </c>
      <c r="H257" s="242">
        <v>1</v>
      </c>
      <c r="I257" s="243"/>
      <c r="J257" s="244">
        <f>ROUND(I257*H257,2)</f>
        <v>0</v>
      </c>
      <c r="K257" s="240" t="s">
        <v>386</v>
      </c>
      <c r="L257" s="74"/>
      <c r="M257" s="245" t="s">
        <v>80</v>
      </c>
      <c r="N257" s="246" t="s">
        <v>52</v>
      </c>
      <c r="O257" s="49"/>
      <c r="P257" s="247">
        <f>O257*H257</f>
        <v>0</v>
      </c>
      <c r="Q257" s="247">
        <v>0</v>
      </c>
      <c r="R257" s="247">
        <f>Q257*H257</f>
        <v>0</v>
      </c>
      <c r="S257" s="247">
        <v>0</v>
      </c>
      <c r="T257" s="248">
        <f>S257*H257</f>
        <v>0</v>
      </c>
      <c r="AR257" s="25" t="s">
        <v>299</v>
      </c>
      <c r="AT257" s="25" t="s">
        <v>294</v>
      </c>
      <c r="AU257" s="25" t="s">
        <v>89</v>
      </c>
      <c r="AY257" s="25" t="s">
        <v>291</v>
      </c>
      <c r="BE257" s="249">
        <f>IF(N257="základní",J257,0)</f>
        <v>0</v>
      </c>
      <c r="BF257" s="249">
        <f>IF(N257="snížená",J257,0)</f>
        <v>0</v>
      </c>
      <c r="BG257" s="249">
        <f>IF(N257="zákl. přenesená",J257,0)</f>
        <v>0</v>
      </c>
      <c r="BH257" s="249">
        <f>IF(N257="sníž. přenesená",J257,0)</f>
        <v>0</v>
      </c>
      <c r="BI257" s="249">
        <f>IF(N257="nulová",J257,0)</f>
        <v>0</v>
      </c>
      <c r="BJ257" s="25" t="s">
        <v>89</v>
      </c>
      <c r="BK257" s="249">
        <f>ROUND(I257*H257,2)</f>
        <v>0</v>
      </c>
      <c r="BL257" s="25" t="s">
        <v>299</v>
      </c>
      <c r="BM257" s="25" t="s">
        <v>5470</v>
      </c>
    </row>
    <row r="258" s="11" customFormat="1" ht="37.44001" customHeight="1">
      <c r="B258" s="222"/>
      <c r="C258" s="223"/>
      <c r="D258" s="224" t="s">
        <v>81</v>
      </c>
      <c r="E258" s="225" t="s">
        <v>5471</v>
      </c>
      <c r="F258" s="225" t="s">
        <v>5472</v>
      </c>
      <c r="G258" s="223"/>
      <c r="H258" s="223"/>
      <c r="I258" s="226"/>
      <c r="J258" s="227">
        <f>BK258</f>
        <v>0</v>
      </c>
      <c r="K258" s="223"/>
      <c r="L258" s="228"/>
      <c r="M258" s="229"/>
      <c r="N258" s="230"/>
      <c r="O258" s="230"/>
      <c r="P258" s="231">
        <f>P259+P263+P265</f>
        <v>0</v>
      </c>
      <c r="Q258" s="230"/>
      <c r="R258" s="231">
        <f>R259+R263+R265</f>
        <v>0</v>
      </c>
      <c r="S258" s="230"/>
      <c r="T258" s="232">
        <f>T259+T263+T265</f>
        <v>0</v>
      </c>
      <c r="AR258" s="233" t="s">
        <v>89</v>
      </c>
      <c r="AT258" s="234" t="s">
        <v>81</v>
      </c>
      <c r="AU258" s="234" t="s">
        <v>82</v>
      </c>
      <c r="AY258" s="233" t="s">
        <v>291</v>
      </c>
      <c r="BK258" s="235">
        <f>BK259+BK263+BK265</f>
        <v>0</v>
      </c>
    </row>
    <row r="259" s="11" customFormat="1" ht="19.92" customHeight="1">
      <c r="B259" s="222"/>
      <c r="C259" s="223"/>
      <c r="D259" s="224" t="s">
        <v>81</v>
      </c>
      <c r="E259" s="236" t="s">
        <v>5473</v>
      </c>
      <c r="F259" s="236" t="s">
        <v>5474</v>
      </c>
      <c r="G259" s="223"/>
      <c r="H259" s="223"/>
      <c r="I259" s="226"/>
      <c r="J259" s="237">
        <f>BK259</f>
        <v>0</v>
      </c>
      <c r="K259" s="223"/>
      <c r="L259" s="228"/>
      <c r="M259" s="229"/>
      <c r="N259" s="230"/>
      <c r="O259" s="230"/>
      <c r="P259" s="231">
        <f>SUM(P260:P262)</f>
        <v>0</v>
      </c>
      <c r="Q259" s="230"/>
      <c r="R259" s="231">
        <f>SUM(R260:R262)</f>
        <v>0</v>
      </c>
      <c r="S259" s="230"/>
      <c r="T259" s="232">
        <f>SUM(T260:T262)</f>
        <v>0</v>
      </c>
      <c r="AR259" s="233" t="s">
        <v>89</v>
      </c>
      <c r="AT259" s="234" t="s">
        <v>81</v>
      </c>
      <c r="AU259" s="234" t="s">
        <v>89</v>
      </c>
      <c r="AY259" s="233" t="s">
        <v>291</v>
      </c>
      <c r="BK259" s="235">
        <f>SUM(BK260:BK262)</f>
        <v>0</v>
      </c>
    </row>
    <row r="260" s="1" customFormat="1" ht="140.25" customHeight="1">
      <c r="B260" s="48"/>
      <c r="C260" s="238" t="s">
        <v>3618</v>
      </c>
      <c r="D260" s="238" t="s">
        <v>294</v>
      </c>
      <c r="E260" s="239" t="s">
        <v>5475</v>
      </c>
      <c r="F260" s="240" t="s">
        <v>5476</v>
      </c>
      <c r="G260" s="241" t="s">
        <v>1471</v>
      </c>
      <c r="H260" s="242">
        <v>28</v>
      </c>
      <c r="I260" s="243"/>
      <c r="J260" s="244">
        <f>ROUND(I260*H260,2)</f>
        <v>0</v>
      </c>
      <c r="K260" s="240" t="s">
        <v>386</v>
      </c>
      <c r="L260" s="74"/>
      <c r="M260" s="245" t="s">
        <v>80</v>
      </c>
      <c r="N260" s="246" t="s">
        <v>52</v>
      </c>
      <c r="O260" s="49"/>
      <c r="P260" s="247">
        <f>O260*H260</f>
        <v>0</v>
      </c>
      <c r="Q260" s="247">
        <v>0</v>
      </c>
      <c r="R260" s="247">
        <f>Q260*H260</f>
        <v>0</v>
      </c>
      <c r="S260" s="247">
        <v>0</v>
      </c>
      <c r="T260" s="248">
        <f>S260*H260</f>
        <v>0</v>
      </c>
      <c r="AR260" s="25" t="s">
        <v>299</v>
      </c>
      <c r="AT260" s="25" t="s">
        <v>294</v>
      </c>
      <c r="AU260" s="25" t="s">
        <v>91</v>
      </c>
      <c r="AY260" s="25" t="s">
        <v>291</v>
      </c>
      <c r="BE260" s="249">
        <f>IF(N260="základní",J260,0)</f>
        <v>0</v>
      </c>
      <c r="BF260" s="249">
        <f>IF(N260="snížená",J260,0)</f>
        <v>0</v>
      </c>
      <c r="BG260" s="249">
        <f>IF(N260="zákl. přenesená",J260,0)</f>
        <v>0</v>
      </c>
      <c r="BH260" s="249">
        <f>IF(N260="sníž. přenesená",J260,0)</f>
        <v>0</v>
      </c>
      <c r="BI260" s="249">
        <f>IF(N260="nulová",J260,0)</f>
        <v>0</v>
      </c>
      <c r="BJ260" s="25" t="s">
        <v>89</v>
      </c>
      <c r="BK260" s="249">
        <f>ROUND(I260*H260,2)</f>
        <v>0</v>
      </c>
      <c r="BL260" s="25" t="s">
        <v>299</v>
      </c>
      <c r="BM260" s="25" t="s">
        <v>5477</v>
      </c>
    </row>
    <row r="261" s="1" customFormat="1" ht="25.5" customHeight="1">
      <c r="B261" s="48"/>
      <c r="C261" s="238" t="s">
        <v>3622</v>
      </c>
      <c r="D261" s="238" t="s">
        <v>294</v>
      </c>
      <c r="E261" s="239" t="s">
        <v>5478</v>
      </c>
      <c r="F261" s="240" t="s">
        <v>5479</v>
      </c>
      <c r="G261" s="241" t="s">
        <v>1471</v>
      </c>
      <c r="H261" s="242">
        <v>28</v>
      </c>
      <c r="I261" s="243"/>
      <c r="J261" s="244">
        <f>ROUND(I261*H261,2)</f>
        <v>0</v>
      </c>
      <c r="K261" s="240" t="s">
        <v>386</v>
      </c>
      <c r="L261" s="74"/>
      <c r="M261" s="245" t="s">
        <v>80</v>
      </c>
      <c r="N261" s="246" t="s">
        <v>52</v>
      </c>
      <c r="O261" s="49"/>
      <c r="P261" s="247">
        <f>O261*H261</f>
        <v>0</v>
      </c>
      <c r="Q261" s="247">
        <v>0</v>
      </c>
      <c r="R261" s="247">
        <f>Q261*H261</f>
        <v>0</v>
      </c>
      <c r="S261" s="247">
        <v>0</v>
      </c>
      <c r="T261" s="248">
        <f>S261*H261</f>
        <v>0</v>
      </c>
      <c r="AR261" s="25" t="s">
        <v>299</v>
      </c>
      <c r="AT261" s="25" t="s">
        <v>294</v>
      </c>
      <c r="AU261" s="25" t="s">
        <v>91</v>
      </c>
      <c r="AY261" s="25" t="s">
        <v>291</v>
      </c>
      <c r="BE261" s="249">
        <f>IF(N261="základní",J261,0)</f>
        <v>0</v>
      </c>
      <c r="BF261" s="249">
        <f>IF(N261="snížená",J261,0)</f>
        <v>0</v>
      </c>
      <c r="BG261" s="249">
        <f>IF(N261="zákl. přenesená",J261,0)</f>
        <v>0</v>
      </c>
      <c r="BH261" s="249">
        <f>IF(N261="sníž. přenesená",J261,0)</f>
        <v>0</v>
      </c>
      <c r="BI261" s="249">
        <f>IF(N261="nulová",J261,0)</f>
        <v>0</v>
      </c>
      <c r="BJ261" s="25" t="s">
        <v>89</v>
      </c>
      <c r="BK261" s="249">
        <f>ROUND(I261*H261,2)</f>
        <v>0</v>
      </c>
      <c r="BL261" s="25" t="s">
        <v>299</v>
      </c>
      <c r="BM261" s="25" t="s">
        <v>5480</v>
      </c>
    </row>
    <row r="262" s="1" customFormat="1" ht="25.5" customHeight="1">
      <c r="B262" s="48"/>
      <c r="C262" s="238" t="s">
        <v>3626</v>
      </c>
      <c r="D262" s="238" t="s">
        <v>294</v>
      </c>
      <c r="E262" s="239" t="s">
        <v>5481</v>
      </c>
      <c r="F262" s="240" t="s">
        <v>5482</v>
      </c>
      <c r="G262" s="241" t="s">
        <v>1471</v>
      </c>
      <c r="H262" s="242">
        <v>14</v>
      </c>
      <c r="I262" s="243"/>
      <c r="J262" s="244">
        <f>ROUND(I262*H262,2)</f>
        <v>0</v>
      </c>
      <c r="K262" s="240" t="s">
        <v>386</v>
      </c>
      <c r="L262" s="74"/>
      <c r="M262" s="245" t="s">
        <v>80</v>
      </c>
      <c r="N262" s="246" t="s">
        <v>52</v>
      </c>
      <c r="O262" s="49"/>
      <c r="P262" s="247">
        <f>O262*H262</f>
        <v>0</v>
      </c>
      <c r="Q262" s="247">
        <v>0</v>
      </c>
      <c r="R262" s="247">
        <f>Q262*H262</f>
        <v>0</v>
      </c>
      <c r="S262" s="247">
        <v>0</v>
      </c>
      <c r="T262" s="248">
        <f>S262*H262</f>
        <v>0</v>
      </c>
      <c r="AR262" s="25" t="s">
        <v>299</v>
      </c>
      <c r="AT262" s="25" t="s">
        <v>294</v>
      </c>
      <c r="AU262" s="25" t="s">
        <v>91</v>
      </c>
      <c r="AY262" s="25" t="s">
        <v>291</v>
      </c>
      <c r="BE262" s="249">
        <f>IF(N262="základní",J262,0)</f>
        <v>0</v>
      </c>
      <c r="BF262" s="249">
        <f>IF(N262="snížená",J262,0)</f>
        <v>0</v>
      </c>
      <c r="BG262" s="249">
        <f>IF(N262="zákl. přenesená",J262,0)</f>
        <v>0</v>
      </c>
      <c r="BH262" s="249">
        <f>IF(N262="sníž. přenesená",J262,0)</f>
        <v>0</v>
      </c>
      <c r="BI262" s="249">
        <f>IF(N262="nulová",J262,0)</f>
        <v>0</v>
      </c>
      <c r="BJ262" s="25" t="s">
        <v>89</v>
      </c>
      <c r="BK262" s="249">
        <f>ROUND(I262*H262,2)</f>
        <v>0</v>
      </c>
      <c r="BL262" s="25" t="s">
        <v>299</v>
      </c>
      <c r="BM262" s="25" t="s">
        <v>5483</v>
      </c>
    </row>
    <row r="263" s="11" customFormat="1" ht="29.88" customHeight="1">
      <c r="B263" s="222"/>
      <c r="C263" s="223"/>
      <c r="D263" s="224" t="s">
        <v>81</v>
      </c>
      <c r="E263" s="236" t="s">
        <v>5484</v>
      </c>
      <c r="F263" s="236" t="s">
        <v>5485</v>
      </c>
      <c r="G263" s="223"/>
      <c r="H263" s="223"/>
      <c r="I263" s="226"/>
      <c r="J263" s="237">
        <f>BK263</f>
        <v>0</v>
      </c>
      <c r="K263" s="223"/>
      <c r="L263" s="228"/>
      <c r="M263" s="229"/>
      <c r="N263" s="230"/>
      <c r="O263" s="230"/>
      <c r="P263" s="231">
        <f>P264</f>
        <v>0</v>
      </c>
      <c r="Q263" s="230"/>
      <c r="R263" s="231">
        <f>R264</f>
        <v>0</v>
      </c>
      <c r="S263" s="230"/>
      <c r="T263" s="232">
        <f>T264</f>
        <v>0</v>
      </c>
      <c r="AR263" s="233" t="s">
        <v>89</v>
      </c>
      <c r="AT263" s="234" t="s">
        <v>81</v>
      </c>
      <c r="AU263" s="234" t="s">
        <v>89</v>
      </c>
      <c r="AY263" s="233" t="s">
        <v>291</v>
      </c>
      <c r="BK263" s="235">
        <f>BK264</f>
        <v>0</v>
      </c>
    </row>
    <row r="264" s="1" customFormat="1" ht="127.5" customHeight="1">
      <c r="B264" s="48"/>
      <c r="C264" s="238" t="s">
        <v>3630</v>
      </c>
      <c r="D264" s="238" t="s">
        <v>294</v>
      </c>
      <c r="E264" s="239" t="s">
        <v>5486</v>
      </c>
      <c r="F264" s="240" t="s">
        <v>5487</v>
      </c>
      <c r="G264" s="241" t="s">
        <v>1471</v>
      </c>
      <c r="H264" s="242">
        <v>1</v>
      </c>
      <c r="I264" s="243"/>
      <c r="J264" s="244">
        <f>ROUND(I264*H264,2)</f>
        <v>0</v>
      </c>
      <c r="K264" s="240" t="s">
        <v>386</v>
      </c>
      <c r="L264" s="74"/>
      <c r="M264" s="245" t="s">
        <v>80</v>
      </c>
      <c r="N264" s="246" t="s">
        <v>52</v>
      </c>
      <c r="O264" s="49"/>
      <c r="P264" s="247">
        <f>O264*H264</f>
        <v>0</v>
      </c>
      <c r="Q264" s="247">
        <v>0</v>
      </c>
      <c r="R264" s="247">
        <f>Q264*H264</f>
        <v>0</v>
      </c>
      <c r="S264" s="247">
        <v>0</v>
      </c>
      <c r="T264" s="248">
        <f>S264*H264</f>
        <v>0</v>
      </c>
      <c r="AR264" s="25" t="s">
        <v>299</v>
      </c>
      <c r="AT264" s="25" t="s">
        <v>294</v>
      </c>
      <c r="AU264" s="25" t="s">
        <v>91</v>
      </c>
      <c r="AY264" s="25" t="s">
        <v>291</v>
      </c>
      <c r="BE264" s="249">
        <f>IF(N264="základní",J264,0)</f>
        <v>0</v>
      </c>
      <c r="BF264" s="249">
        <f>IF(N264="snížená",J264,0)</f>
        <v>0</v>
      </c>
      <c r="BG264" s="249">
        <f>IF(N264="zákl. přenesená",J264,0)</f>
        <v>0</v>
      </c>
      <c r="BH264" s="249">
        <f>IF(N264="sníž. přenesená",J264,0)</f>
        <v>0</v>
      </c>
      <c r="BI264" s="249">
        <f>IF(N264="nulová",J264,0)</f>
        <v>0</v>
      </c>
      <c r="BJ264" s="25" t="s">
        <v>89</v>
      </c>
      <c r="BK264" s="249">
        <f>ROUND(I264*H264,2)</f>
        <v>0</v>
      </c>
      <c r="BL264" s="25" t="s">
        <v>299</v>
      </c>
      <c r="BM264" s="25" t="s">
        <v>5488</v>
      </c>
    </row>
    <row r="265" s="11" customFormat="1" ht="29.88" customHeight="1">
      <c r="B265" s="222"/>
      <c r="C265" s="223"/>
      <c r="D265" s="224" t="s">
        <v>81</v>
      </c>
      <c r="E265" s="236" t="s">
        <v>5489</v>
      </c>
      <c r="F265" s="236" t="s">
        <v>5490</v>
      </c>
      <c r="G265" s="223"/>
      <c r="H265" s="223"/>
      <c r="I265" s="226"/>
      <c r="J265" s="237">
        <f>BK265</f>
        <v>0</v>
      </c>
      <c r="K265" s="223"/>
      <c r="L265" s="228"/>
      <c r="M265" s="229"/>
      <c r="N265" s="230"/>
      <c r="O265" s="230"/>
      <c r="P265" s="231">
        <f>SUM(P266:P273)</f>
        <v>0</v>
      </c>
      <c r="Q265" s="230"/>
      <c r="R265" s="231">
        <f>SUM(R266:R273)</f>
        <v>0</v>
      </c>
      <c r="S265" s="230"/>
      <c r="T265" s="232">
        <f>SUM(T266:T273)</f>
        <v>0</v>
      </c>
      <c r="AR265" s="233" t="s">
        <v>89</v>
      </c>
      <c r="AT265" s="234" t="s">
        <v>81</v>
      </c>
      <c r="AU265" s="234" t="s">
        <v>89</v>
      </c>
      <c r="AY265" s="233" t="s">
        <v>291</v>
      </c>
      <c r="BK265" s="235">
        <f>SUM(BK266:BK273)</f>
        <v>0</v>
      </c>
    </row>
    <row r="266" s="1" customFormat="1" ht="178.5" customHeight="1">
      <c r="B266" s="48"/>
      <c r="C266" s="238" t="s">
        <v>3634</v>
      </c>
      <c r="D266" s="238" t="s">
        <v>294</v>
      </c>
      <c r="E266" s="239" t="s">
        <v>5491</v>
      </c>
      <c r="F266" s="240" t="s">
        <v>5492</v>
      </c>
      <c r="G266" s="241" t="s">
        <v>1471</v>
      </c>
      <c r="H266" s="242">
        <v>1</v>
      </c>
      <c r="I266" s="243"/>
      <c r="J266" s="244">
        <f>ROUND(I266*H266,2)</f>
        <v>0</v>
      </c>
      <c r="K266" s="240" t="s">
        <v>386</v>
      </c>
      <c r="L266" s="74"/>
      <c r="M266" s="245" t="s">
        <v>80</v>
      </c>
      <c r="N266" s="246" t="s">
        <v>52</v>
      </c>
      <c r="O266" s="49"/>
      <c r="P266" s="247">
        <f>O266*H266</f>
        <v>0</v>
      </c>
      <c r="Q266" s="247">
        <v>0</v>
      </c>
      <c r="R266" s="247">
        <f>Q266*H266</f>
        <v>0</v>
      </c>
      <c r="S266" s="247">
        <v>0</v>
      </c>
      <c r="T266" s="248">
        <f>S266*H266</f>
        <v>0</v>
      </c>
      <c r="AR266" s="25" t="s">
        <v>299</v>
      </c>
      <c r="AT266" s="25" t="s">
        <v>294</v>
      </c>
      <c r="AU266" s="25" t="s">
        <v>91</v>
      </c>
      <c r="AY266" s="25" t="s">
        <v>291</v>
      </c>
      <c r="BE266" s="249">
        <f>IF(N266="základní",J266,0)</f>
        <v>0</v>
      </c>
      <c r="BF266" s="249">
        <f>IF(N266="snížená",J266,0)</f>
        <v>0</v>
      </c>
      <c r="BG266" s="249">
        <f>IF(N266="zákl. přenesená",J266,0)</f>
        <v>0</v>
      </c>
      <c r="BH266" s="249">
        <f>IF(N266="sníž. přenesená",J266,0)</f>
        <v>0</v>
      </c>
      <c r="BI266" s="249">
        <f>IF(N266="nulová",J266,0)</f>
        <v>0</v>
      </c>
      <c r="BJ266" s="25" t="s">
        <v>89</v>
      </c>
      <c r="BK266" s="249">
        <f>ROUND(I266*H266,2)</f>
        <v>0</v>
      </c>
      <c r="BL266" s="25" t="s">
        <v>299</v>
      </c>
      <c r="BM266" s="25" t="s">
        <v>5493</v>
      </c>
    </row>
    <row r="267" s="1" customFormat="1" ht="25.5" customHeight="1">
      <c r="B267" s="48"/>
      <c r="C267" s="238" t="s">
        <v>3638</v>
      </c>
      <c r="D267" s="238" t="s">
        <v>294</v>
      </c>
      <c r="E267" s="239" t="s">
        <v>5494</v>
      </c>
      <c r="F267" s="240" t="s">
        <v>5495</v>
      </c>
      <c r="G267" s="241" t="s">
        <v>1471</v>
      </c>
      <c r="H267" s="242">
        <v>2</v>
      </c>
      <c r="I267" s="243"/>
      <c r="J267" s="244">
        <f>ROUND(I267*H267,2)</f>
        <v>0</v>
      </c>
      <c r="K267" s="240" t="s">
        <v>386</v>
      </c>
      <c r="L267" s="74"/>
      <c r="M267" s="245" t="s">
        <v>80</v>
      </c>
      <c r="N267" s="246" t="s">
        <v>52</v>
      </c>
      <c r="O267" s="49"/>
      <c r="P267" s="247">
        <f>O267*H267</f>
        <v>0</v>
      </c>
      <c r="Q267" s="247">
        <v>0</v>
      </c>
      <c r="R267" s="247">
        <f>Q267*H267</f>
        <v>0</v>
      </c>
      <c r="S267" s="247">
        <v>0</v>
      </c>
      <c r="T267" s="248">
        <f>S267*H267</f>
        <v>0</v>
      </c>
      <c r="AR267" s="25" t="s">
        <v>299</v>
      </c>
      <c r="AT267" s="25" t="s">
        <v>294</v>
      </c>
      <c r="AU267" s="25" t="s">
        <v>91</v>
      </c>
      <c r="AY267" s="25" t="s">
        <v>291</v>
      </c>
      <c r="BE267" s="249">
        <f>IF(N267="základní",J267,0)</f>
        <v>0</v>
      </c>
      <c r="BF267" s="249">
        <f>IF(N267="snížená",J267,0)</f>
        <v>0</v>
      </c>
      <c r="BG267" s="249">
        <f>IF(N267="zákl. přenesená",J267,0)</f>
        <v>0</v>
      </c>
      <c r="BH267" s="249">
        <f>IF(N267="sníž. přenesená",J267,0)</f>
        <v>0</v>
      </c>
      <c r="BI267" s="249">
        <f>IF(N267="nulová",J267,0)</f>
        <v>0</v>
      </c>
      <c r="BJ267" s="25" t="s">
        <v>89</v>
      </c>
      <c r="BK267" s="249">
        <f>ROUND(I267*H267,2)</f>
        <v>0</v>
      </c>
      <c r="BL267" s="25" t="s">
        <v>299</v>
      </c>
      <c r="BM267" s="25" t="s">
        <v>5496</v>
      </c>
    </row>
    <row r="268" s="1" customFormat="1" ht="25.5" customHeight="1">
      <c r="B268" s="48"/>
      <c r="C268" s="238" t="s">
        <v>3642</v>
      </c>
      <c r="D268" s="238" t="s">
        <v>294</v>
      </c>
      <c r="E268" s="239" t="s">
        <v>5497</v>
      </c>
      <c r="F268" s="240" t="s">
        <v>5498</v>
      </c>
      <c r="G268" s="241" t="s">
        <v>1471</v>
      </c>
      <c r="H268" s="242">
        <v>28</v>
      </c>
      <c r="I268" s="243"/>
      <c r="J268" s="244">
        <f>ROUND(I268*H268,2)</f>
        <v>0</v>
      </c>
      <c r="K268" s="240" t="s">
        <v>386</v>
      </c>
      <c r="L268" s="74"/>
      <c r="M268" s="245" t="s">
        <v>80</v>
      </c>
      <c r="N268" s="246" t="s">
        <v>52</v>
      </c>
      <c r="O268" s="49"/>
      <c r="P268" s="247">
        <f>O268*H268</f>
        <v>0</v>
      </c>
      <c r="Q268" s="247">
        <v>0</v>
      </c>
      <c r="R268" s="247">
        <f>Q268*H268</f>
        <v>0</v>
      </c>
      <c r="S268" s="247">
        <v>0</v>
      </c>
      <c r="T268" s="248">
        <f>S268*H268</f>
        <v>0</v>
      </c>
      <c r="AR268" s="25" t="s">
        <v>299</v>
      </c>
      <c r="AT268" s="25" t="s">
        <v>294</v>
      </c>
      <c r="AU268" s="25" t="s">
        <v>91</v>
      </c>
      <c r="AY268" s="25" t="s">
        <v>291</v>
      </c>
      <c r="BE268" s="249">
        <f>IF(N268="základní",J268,0)</f>
        <v>0</v>
      </c>
      <c r="BF268" s="249">
        <f>IF(N268="snížená",J268,0)</f>
        <v>0</v>
      </c>
      <c r="BG268" s="249">
        <f>IF(N268="zákl. přenesená",J268,0)</f>
        <v>0</v>
      </c>
      <c r="BH268" s="249">
        <f>IF(N268="sníž. přenesená",J268,0)</f>
        <v>0</v>
      </c>
      <c r="BI268" s="249">
        <f>IF(N268="nulová",J268,0)</f>
        <v>0</v>
      </c>
      <c r="BJ268" s="25" t="s">
        <v>89</v>
      </c>
      <c r="BK268" s="249">
        <f>ROUND(I268*H268,2)</f>
        <v>0</v>
      </c>
      <c r="BL268" s="25" t="s">
        <v>299</v>
      </c>
      <c r="BM268" s="25" t="s">
        <v>5499</v>
      </c>
    </row>
    <row r="269" s="1" customFormat="1" ht="16.5" customHeight="1">
      <c r="B269" s="48"/>
      <c r="C269" s="238" t="s">
        <v>3646</v>
      </c>
      <c r="D269" s="238" t="s">
        <v>294</v>
      </c>
      <c r="E269" s="239" t="s">
        <v>5500</v>
      </c>
      <c r="F269" s="240" t="s">
        <v>5501</v>
      </c>
      <c r="G269" s="241" t="s">
        <v>1471</v>
      </c>
      <c r="H269" s="242">
        <v>28</v>
      </c>
      <c r="I269" s="243"/>
      <c r="J269" s="244">
        <f>ROUND(I269*H269,2)</f>
        <v>0</v>
      </c>
      <c r="K269" s="240" t="s">
        <v>386</v>
      </c>
      <c r="L269" s="74"/>
      <c r="M269" s="245" t="s">
        <v>80</v>
      </c>
      <c r="N269" s="246" t="s">
        <v>52</v>
      </c>
      <c r="O269" s="49"/>
      <c r="P269" s="247">
        <f>O269*H269</f>
        <v>0</v>
      </c>
      <c r="Q269" s="247">
        <v>0</v>
      </c>
      <c r="R269" s="247">
        <f>Q269*H269</f>
        <v>0</v>
      </c>
      <c r="S269" s="247">
        <v>0</v>
      </c>
      <c r="T269" s="248">
        <f>S269*H269</f>
        <v>0</v>
      </c>
      <c r="AR269" s="25" t="s">
        <v>299</v>
      </c>
      <c r="AT269" s="25" t="s">
        <v>294</v>
      </c>
      <c r="AU269" s="25" t="s">
        <v>91</v>
      </c>
      <c r="AY269" s="25" t="s">
        <v>291</v>
      </c>
      <c r="BE269" s="249">
        <f>IF(N269="základní",J269,0)</f>
        <v>0</v>
      </c>
      <c r="BF269" s="249">
        <f>IF(N269="snížená",J269,0)</f>
        <v>0</v>
      </c>
      <c r="BG269" s="249">
        <f>IF(N269="zákl. přenesená",J269,0)</f>
        <v>0</v>
      </c>
      <c r="BH269" s="249">
        <f>IF(N269="sníž. přenesená",J269,0)</f>
        <v>0</v>
      </c>
      <c r="BI269" s="249">
        <f>IF(N269="nulová",J269,0)</f>
        <v>0</v>
      </c>
      <c r="BJ269" s="25" t="s">
        <v>89</v>
      </c>
      <c r="BK269" s="249">
        <f>ROUND(I269*H269,2)</f>
        <v>0</v>
      </c>
      <c r="BL269" s="25" t="s">
        <v>299</v>
      </c>
      <c r="BM269" s="25" t="s">
        <v>5502</v>
      </c>
    </row>
    <row r="270" s="1" customFormat="1" ht="16.5" customHeight="1">
      <c r="B270" s="48"/>
      <c r="C270" s="238" t="s">
        <v>3651</v>
      </c>
      <c r="D270" s="238" t="s">
        <v>294</v>
      </c>
      <c r="E270" s="239" t="s">
        <v>5503</v>
      </c>
      <c r="F270" s="240" t="s">
        <v>5504</v>
      </c>
      <c r="G270" s="241" t="s">
        <v>1471</v>
      </c>
      <c r="H270" s="242">
        <v>8</v>
      </c>
      <c r="I270" s="243"/>
      <c r="J270" s="244">
        <f>ROUND(I270*H270,2)</f>
        <v>0</v>
      </c>
      <c r="K270" s="240" t="s">
        <v>386</v>
      </c>
      <c r="L270" s="74"/>
      <c r="M270" s="245" t="s">
        <v>80</v>
      </c>
      <c r="N270" s="246" t="s">
        <v>52</v>
      </c>
      <c r="O270" s="49"/>
      <c r="P270" s="247">
        <f>O270*H270</f>
        <v>0</v>
      </c>
      <c r="Q270" s="247">
        <v>0</v>
      </c>
      <c r="R270" s="247">
        <f>Q270*H270</f>
        <v>0</v>
      </c>
      <c r="S270" s="247">
        <v>0</v>
      </c>
      <c r="T270" s="248">
        <f>S270*H270</f>
        <v>0</v>
      </c>
      <c r="AR270" s="25" t="s">
        <v>299</v>
      </c>
      <c r="AT270" s="25" t="s">
        <v>294</v>
      </c>
      <c r="AU270" s="25" t="s">
        <v>91</v>
      </c>
      <c r="AY270" s="25" t="s">
        <v>291</v>
      </c>
      <c r="BE270" s="249">
        <f>IF(N270="základní",J270,0)</f>
        <v>0</v>
      </c>
      <c r="BF270" s="249">
        <f>IF(N270="snížená",J270,0)</f>
        <v>0</v>
      </c>
      <c r="BG270" s="249">
        <f>IF(N270="zákl. přenesená",J270,0)</f>
        <v>0</v>
      </c>
      <c r="BH270" s="249">
        <f>IF(N270="sníž. přenesená",J270,0)</f>
        <v>0</v>
      </c>
      <c r="BI270" s="249">
        <f>IF(N270="nulová",J270,0)</f>
        <v>0</v>
      </c>
      <c r="BJ270" s="25" t="s">
        <v>89</v>
      </c>
      <c r="BK270" s="249">
        <f>ROUND(I270*H270,2)</f>
        <v>0</v>
      </c>
      <c r="BL270" s="25" t="s">
        <v>299</v>
      </c>
      <c r="BM270" s="25" t="s">
        <v>5505</v>
      </c>
    </row>
    <row r="271" s="1" customFormat="1" ht="16.5" customHeight="1">
      <c r="B271" s="48"/>
      <c r="C271" s="238" t="s">
        <v>3660</v>
      </c>
      <c r="D271" s="238" t="s">
        <v>294</v>
      </c>
      <c r="E271" s="239" t="s">
        <v>5506</v>
      </c>
      <c r="F271" s="240" t="s">
        <v>5507</v>
      </c>
      <c r="G271" s="241" t="s">
        <v>1471</v>
      </c>
      <c r="H271" s="242">
        <v>1</v>
      </c>
      <c r="I271" s="243"/>
      <c r="J271" s="244">
        <f>ROUND(I271*H271,2)</f>
        <v>0</v>
      </c>
      <c r="K271" s="240" t="s">
        <v>386</v>
      </c>
      <c r="L271" s="74"/>
      <c r="M271" s="245" t="s">
        <v>80</v>
      </c>
      <c r="N271" s="246" t="s">
        <v>52</v>
      </c>
      <c r="O271" s="49"/>
      <c r="P271" s="247">
        <f>O271*H271</f>
        <v>0</v>
      </c>
      <c r="Q271" s="247">
        <v>0</v>
      </c>
      <c r="R271" s="247">
        <f>Q271*H271</f>
        <v>0</v>
      </c>
      <c r="S271" s="247">
        <v>0</v>
      </c>
      <c r="T271" s="248">
        <f>S271*H271</f>
        <v>0</v>
      </c>
      <c r="AR271" s="25" t="s">
        <v>299</v>
      </c>
      <c r="AT271" s="25" t="s">
        <v>294</v>
      </c>
      <c r="AU271" s="25" t="s">
        <v>91</v>
      </c>
      <c r="AY271" s="25" t="s">
        <v>291</v>
      </c>
      <c r="BE271" s="249">
        <f>IF(N271="základní",J271,0)</f>
        <v>0</v>
      </c>
      <c r="BF271" s="249">
        <f>IF(N271="snížená",J271,0)</f>
        <v>0</v>
      </c>
      <c r="BG271" s="249">
        <f>IF(N271="zákl. přenesená",J271,0)</f>
        <v>0</v>
      </c>
      <c r="BH271" s="249">
        <f>IF(N271="sníž. přenesená",J271,0)</f>
        <v>0</v>
      </c>
      <c r="BI271" s="249">
        <f>IF(N271="nulová",J271,0)</f>
        <v>0</v>
      </c>
      <c r="BJ271" s="25" t="s">
        <v>89</v>
      </c>
      <c r="BK271" s="249">
        <f>ROUND(I271*H271,2)</f>
        <v>0</v>
      </c>
      <c r="BL271" s="25" t="s">
        <v>299</v>
      </c>
      <c r="BM271" s="25" t="s">
        <v>5508</v>
      </c>
    </row>
    <row r="272" s="1" customFormat="1" ht="16.5" customHeight="1">
      <c r="B272" s="48"/>
      <c r="C272" s="238" t="s">
        <v>3664</v>
      </c>
      <c r="D272" s="238" t="s">
        <v>294</v>
      </c>
      <c r="E272" s="239" t="s">
        <v>5509</v>
      </c>
      <c r="F272" s="240" t="s">
        <v>5510</v>
      </c>
      <c r="G272" s="241" t="s">
        <v>1471</v>
      </c>
      <c r="H272" s="242">
        <v>1</v>
      </c>
      <c r="I272" s="243"/>
      <c r="J272" s="244">
        <f>ROUND(I272*H272,2)</f>
        <v>0</v>
      </c>
      <c r="K272" s="240" t="s">
        <v>386</v>
      </c>
      <c r="L272" s="74"/>
      <c r="M272" s="245" t="s">
        <v>80</v>
      </c>
      <c r="N272" s="246" t="s">
        <v>52</v>
      </c>
      <c r="O272" s="49"/>
      <c r="P272" s="247">
        <f>O272*H272</f>
        <v>0</v>
      </c>
      <c r="Q272" s="247">
        <v>0</v>
      </c>
      <c r="R272" s="247">
        <f>Q272*H272</f>
        <v>0</v>
      </c>
      <c r="S272" s="247">
        <v>0</v>
      </c>
      <c r="T272" s="248">
        <f>S272*H272</f>
        <v>0</v>
      </c>
      <c r="AR272" s="25" t="s">
        <v>299</v>
      </c>
      <c r="AT272" s="25" t="s">
        <v>294</v>
      </c>
      <c r="AU272" s="25" t="s">
        <v>91</v>
      </c>
      <c r="AY272" s="25" t="s">
        <v>291</v>
      </c>
      <c r="BE272" s="249">
        <f>IF(N272="základní",J272,0)</f>
        <v>0</v>
      </c>
      <c r="BF272" s="249">
        <f>IF(N272="snížená",J272,0)</f>
        <v>0</v>
      </c>
      <c r="BG272" s="249">
        <f>IF(N272="zákl. přenesená",J272,0)</f>
        <v>0</v>
      </c>
      <c r="BH272" s="249">
        <f>IF(N272="sníž. přenesená",J272,0)</f>
        <v>0</v>
      </c>
      <c r="BI272" s="249">
        <f>IF(N272="nulová",J272,0)</f>
        <v>0</v>
      </c>
      <c r="BJ272" s="25" t="s">
        <v>89</v>
      </c>
      <c r="BK272" s="249">
        <f>ROUND(I272*H272,2)</f>
        <v>0</v>
      </c>
      <c r="BL272" s="25" t="s">
        <v>299</v>
      </c>
      <c r="BM272" s="25" t="s">
        <v>5511</v>
      </c>
    </row>
    <row r="273" s="1" customFormat="1" ht="16.5" customHeight="1">
      <c r="B273" s="48"/>
      <c r="C273" s="238" t="s">
        <v>3656</v>
      </c>
      <c r="D273" s="238" t="s">
        <v>294</v>
      </c>
      <c r="E273" s="239" t="s">
        <v>5396</v>
      </c>
      <c r="F273" s="240" t="s">
        <v>5397</v>
      </c>
      <c r="G273" s="241" t="s">
        <v>401</v>
      </c>
      <c r="H273" s="242">
        <v>56</v>
      </c>
      <c r="I273" s="243"/>
      <c r="J273" s="244">
        <f>ROUND(I273*H273,2)</f>
        <v>0</v>
      </c>
      <c r="K273" s="240" t="s">
        <v>386</v>
      </c>
      <c r="L273" s="74"/>
      <c r="M273" s="245" t="s">
        <v>80</v>
      </c>
      <c r="N273" s="246" t="s">
        <v>52</v>
      </c>
      <c r="O273" s="49"/>
      <c r="P273" s="247">
        <f>O273*H273</f>
        <v>0</v>
      </c>
      <c r="Q273" s="247">
        <v>0</v>
      </c>
      <c r="R273" s="247">
        <f>Q273*H273</f>
        <v>0</v>
      </c>
      <c r="S273" s="247">
        <v>0</v>
      </c>
      <c r="T273" s="248">
        <f>S273*H273</f>
        <v>0</v>
      </c>
      <c r="AR273" s="25" t="s">
        <v>299</v>
      </c>
      <c r="AT273" s="25" t="s">
        <v>294</v>
      </c>
      <c r="AU273" s="25" t="s">
        <v>91</v>
      </c>
      <c r="AY273" s="25" t="s">
        <v>291</v>
      </c>
      <c r="BE273" s="249">
        <f>IF(N273="základní",J273,0)</f>
        <v>0</v>
      </c>
      <c r="BF273" s="249">
        <f>IF(N273="snížená",J273,0)</f>
        <v>0</v>
      </c>
      <c r="BG273" s="249">
        <f>IF(N273="zákl. přenesená",J273,0)</f>
        <v>0</v>
      </c>
      <c r="BH273" s="249">
        <f>IF(N273="sníž. přenesená",J273,0)</f>
        <v>0</v>
      </c>
      <c r="BI273" s="249">
        <f>IF(N273="nulová",J273,0)</f>
        <v>0</v>
      </c>
      <c r="BJ273" s="25" t="s">
        <v>89</v>
      </c>
      <c r="BK273" s="249">
        <f>ROUND(I273*H273,2)</f>
        <v>0</v>
      </c>
      <c r="BL273" s="25" t="s">
        <v>299</v>
      </c>
      <c r="BM273" s="25" t="s">
        <v>5512</v>
      </c>
    </row>
    <row r="274" s="11" customFormat="1" ht="37.44001" customHeight="1">
      <c r="B274" s="222"/>
      <c r="C274" s="223"/>
      <c r="D274" s="224" t="s">
        <v>81</v>
      </c>
      <c r="E274" s="225" t="s">
        <v>5513</v>
      </c>
      <c r="F274" s="225" t="s">
        <v>5514</v>
      </c>
      <c r="G274" s="223"/>
      <c r="H274" s="223"/>
      <c r="I274" s="226"/>
      <c r="J274" s="227">
        <f>BK274</f>
        <v>0</v>
      </c>
      <c r="K274" s="223"/>
      <c r="L274" s="228"/>
      <c r="M274" s="229"/>
      <c r="N274" s="230"/>
      <c r="O274" s="230"/>
      <c r="P274" s="231">
        <f>SUM(P275:P286)</f>
        <v>0</v>
      </c>
      <c r="Q274" s="230"/>
      <c r="R274" s="231">
        <f>SUM(R275:R286)</f>
        <v>0</v>
      </c>
      <c r="S274" s="230"/>
      <c r="T274" s="232">
        <f>SUM(T275:T286)</f>
        <v>0</v>
      </c>
      <c r="AR274" s="233" t="s">
        <v>89</v>
      </c>
      <c r="AT274" s="234" t="s">
        <v>81</v>
      </c>
      <c r="AU274" s="234" t="s">
        <v>82</v>
      </c>
      <c r="AY274" s="233" t="s">
        <v>291</v>
      </c>
      <c r="BK274" s="235">
        <f>SUM(BK275:BK286)</f>
        <v>0</v>
      </c>
    </row>
    <row r="275" s="1" customFormat="1" ht="16.5" customHeight="1">
      <c r="B275" s="48"/>
      <c r="C275" s="238" t="s">
        <v>3668</v>
      </c>
      <c r="D275" s="238" t="s">
        <v>294</v>
      </c>
      <c r="E275" s="239" t="s">
        <v>5515</v>
      </c>
      <c r="F275" s="240" t="s">
        <v>5516</v>
      </c>
      <c r="G275" s="241" t="s">
        <v>1471</v>
      </c>
      <c r="H275" s="242">
        <v>28</v>
      </c>
      <c r="I275" s="243"/>
      <c r="J275" s="244">
        <f>ROUND(I275*H275,2)</f>
        <v>0</v>
      </c>
      <c r="K275" s="240" t="s">
        <v>386</v>
      </c>
      <c r="L275" s="74"/>
      <c r="M275" s="245" t="s">
        <v>80</v>
      </c>
      <c r="N275" s="246" t="s">
        <v>52</v>
      </c>
      <c r="O275" s="49"/>
      <c r="P275" s="247">
        <f>O275*H275</f>
        <v>0</v>
      </c>
      <c r="Q275" s="247">
        <v>0</v>
      </c>
      <c r="R275" s="247">
        <f>Q275*H275</f>
        <v>0</v>
      </c>
      <c r="S275" s="247">
        <v>0</v>
      </c>
      <c r="T275" s="248">
        <f>S275*H275</f>
        <v>0</v>
      </c>
      <c r="AR275" s="25" t="s">
        <v>299</v>
      </c>
      <c r="AT275" s="25" t="s">
        <v>294</v>
      </c>
      <c r="AU275" s="25" t="s">
        <v>89</v>
      </c>
      <c r="AY275" s="25" t="s">
        <v>291</v>
      </c>
      <c r="BE275" s="249">
        <f>IF(N275="základní",J275,0)</f>
        <v>0</v>
      </c>
      <c r="BF275" s="249">
        <f>IF(N275="snížená",J275,0)</f>
        <v>0</v>
      </c>
      <c r="BG275" s="249">
        <f>IF(N275="zákl. přenesená",J275,0)</f>
        <v>0</v>
      </c>
      <c r="BH275" s="249">
        <f>IF(N275="sníž. přenesená",J275,0)</f>
        <v>0</v>
      </c>
      <c r="BI275" s="249">
        <f>IF(N275="nulová",J275,0)</f>
        <v>0</v>
      </c>
      <c r="BJ275" s="25" t="s">
        <v>89</v>
      </c>
      <c r="BK275" s="249">
        <f>ROUND(I275*H275,2)</f>
        <v>0</v>
      </c>
      <c r="BL275" s="25" t="s">
        <v>299</v>
      </c>
      <c r="BM275" s="25" t="s">
        <v>5517</v>
      </c>
    </row>
    <row r="276" s="1" customFormat="1" ht="16.5" customHeight="1">
      <c r="B276" s="48"/>
      <c r="C276" s="238" t="s">
        <v>2341</v>
      </c>
      <c r="D276" s="238" t="s">
        <v>294</v>
      </c>
      <c r="E276" s="239" t="s">
        <v>5518</v>
      </c>
      <c r="F276" s="240" t="s">
        <v>5519</v>
      </c>
      <c r="G276" s="241" t="s">
        <v>1471</v>
      </c>
      <c r="H276" s="242">
        <v>28</v>
      </c>
      <c r="I276" s="243"/>
      <c r="J276" s="244">
        <f>ROUND(I276*H276,2)</f>
        <v>0</v>
      </c>
      <c r="K276" s="240" t="s">
        <v>386</v>
      </c>
      <c r="L276" s="74"/>
      <c r="M276" s="245" t="s">
        <v>80</v>
      </c>
      <c r="N276" s="246" t="s">
        <v>52</v>
      </c>
      <c r="O276" s="49"/>
      <c r="P276" s="247">
        <f>O276*H276</f>
        <v>0</v>
      </c>
      <c r="Q276" s="247">
        <v>0</v>
      </c>
      <c r="R276" s="247">
        <f>Q276*H276</f>
        <v>0</v>
      </c>
      <c r="S276" s="247">
        <v>0</v>
      </c>
      <c r="T276" s="248">
        <f>S276*H276</f>
        <v>0</v>
      </c>
      <c r="AR276" s="25" t="s">
        <v>299</v>
      </c>
      <c r="AT276" s="25" t="s">
        <v>294</v>
      </c>
      <c r="AU276" s="25" t="s">
        <v>89</v>
      </c>
      <c r="AY276" s="25" t="s">
        <v>291</v>
      </c>
      <c r="BE276" s="249">
        <f>IF(N276="základní",J276,0)</f>
        <v>0</v>
      </c>
      <c r="BF276" s="249">
        <f>IF(N276="snížená",J276,0)</f>
        <v>0</v>
      </c>
      <c r="BG276" s="249">
        <f>IF(N276="zákl. přenesená",J276,0)</f>
        <v>0</v>
      </c>
      <c r="BH276" s="249">
        <f>IF(N276="sníž. přenesená",J276,0)</f>
        <v>0</v>
      </c>
      <c r="BI276" s="249">
        <f>IF(N276="nulová",J276,0)</f>
        <v>0</v>
      </c>
      <c r="BJ276" s="25" t="s">
        <v>89</v>
      </c>
      <c r="BK276" s="249">
        <f>ROUND(I276*H276,2)</f>
        <v>0</v>
      </c>
      <c r="BL276" s="25" t="s">
        <v>299</v>
      </c>
      <c r="BM276" s="25" t="s">
        <v>5520</v>
      </c>
    </row>
    <row r="277" s="1" customFormat="1" ht="16.5" customHeight="1">
      <c r="B277" s="48"/>
      <c r="C277" s="238" t="s">
        <v>3676</v>
      </c>
      <c r="D277" s="238" t="s">
        <v>294</v>
      </c>
      <c r="E277" s="239" t="s">
        <v>5521</v>
      </c>
      <c r="F277" s="240" t="s">
        <v>5522</v>
      </c>
      <c r="G277" s="241" t="s">
        <v>1471</v>
      </c>
      <c r="H277" s="242">
        <v>1</v>
      </c>
      <c r="I277" s="243"/>
      <c r="J277" s="244">
        <f>ROUND(I277*H277,2)</f>
        <v>0</v>
      </c>
      <c r="K277" s="240" t="s">
        <v>386</v>
      </c>
      <c r="L277" s="74"/>
      <c r="M277" s="245" t="s">
        <v>80</v>
      </c>
      <c r="N277" s="246" t="s">
        <v>52</v>
      </c>
      <c r="O277" s="49"/>
      <c r="P277" s="247">
        <f>O277*H277</f>
        <v>0</v>
      </c>
      <c r="Q277" s="247">
        <v>0</v>
      </c>
      <c r="R277" s="247">
        <f>Q277*H277</f>
        <v>0</v>
      </c>
      <c r="S277" s="247">
        <v>0</v>
      </c>
      <c r="T277" s="248">
        <f>S277*H277</f>
        <v>0</v>
      </c>
      <c r="AR277" s="25" t="s">
        <v>299</v>
      </c>
      <c r="AT277" s="25" t="s">
        <v>294</v>
      </c>
      <c r="AU277" s="25" t="s">
        <v>89</v>
      </c>
      <c r="AY277" s="25" t="s">
        <v>291</v>
      </c>
      <c r="BE277" s="249">
        <f>IF(N277="základní",J277,0)</f>
        <v>0</v>
      </c>
      <c r="BF277" s="249">
        <f>IF(N277="snížená",J277,0)</f>
        <v>0</v>
      </c>
      <c r="BG277" s="249">
        <f>IF(N277="zákl. přenesená",J277,0)</f>
        <v>0</v>
      </c>
      <c r="BH277" s="249">
        <f>IF(N277="sníž. přenesená",J277,0)</f>
        <v>0</v>
      </c>
      <c r="BI277" s="249">
        <f>IF(N277="nulová",J277,0)</f>
        <v>0</v>
      </c>
      <c r="BJ277" s="25" t="s">
        <v>89</v>
      </c>
      <c r="BK277" s="249">
        <f>ROUND(I277*H277,2)</f>
        <v>0</v>
      </c>
      <c r="BL277" s="25" t="s">
        <v>299</v>
      </c>
      <c r="BM277" s="25" t="s">
        <v>5523</v>
      </c>
    </row>
    <row r="278" s="1" customFormat="1" ht="16.5" customHeight="1">
      <c r="B278" s="48"/>
      <c r="C278" s="238" t="s">
        <v>3680</v>
      </c>
      <c r="D278" s="238" t="s">
        <v>294</v>
      </c>
      <c r="E278" s="239" t="s">
        <v>5524</v>
      </c>
      <c r="F278" s="240" t="s">
        <v>5525</v>
      </c>
      <c r="G278" s="241" t="s">
        <v>1471</v>
      </c>
      <c r="H278" s="242">
        <v>1</v>
      </c>
      <c r="I278" s="243"/>
      <c r="J278" s="244">
        <f>ROUND(I278*H278,2)</f>
        <v>0</v>
      </c>
      <c r="K278" s="240" t="s">
        <v>386</v>
      </c>
      <c r="L278" s="74"/>
      <c r="M278" s="245" t="s">
        <v>80</v>
      </c>
      <c r="N278" s="246" t="s">
        <v>52</v>
      </c>
      <c r="O278" s="49"/>
      <c r="P278" s="247">
        <f>O278*H278</f>
        <v>0</v>
      </c>
      <c r="Q278" s="247">
        <v>0</v>
      </c>
      <c r="R278" s="247">
        <f>Q278*H278</f>
        <v>0</v>
      </c>
      <c r="S278" s="247">
        <v>0</v>
      </c>
      <c r="T278" s="248">
        <f>S278*H278</f>
        <v>0</v>
      </c>
      <c r="AR278" s="25" t="s">
        <v>299</v>
      </c>
      <c r="AT278" s="25" t="s">
        <v>294</v>
      </c>
      <c r="AU278" s="25" t="s">
        <v>89</v>
      </c>
      <c r="AY278" s="25" t="s">
        <v>291</v>
      </c>
      <c r="BE278" s="249">
        <f>IF(N278="základní",J278,0)</f>
        <v>0</v>
      </c>
      <c r="BF278" s="249">
        <f>IF(N278="snížená",J278,0)</f>
        <v>0</v>
      </c>
      <c r="BG278" s="249">
        <f>IF(N278="zákl. přenesená",J278,0)</f>
        <v>0</v>
      </c>
      <c r="BH278" s="249">
        <f>IF(N278="sníž. přenesená",J278,0)</f>
        <v>0</v>
      </c>
      <c r="BI278" s="249">
        <f>IF(N278="nulová",J278,0)</f>
        <v>0</v>
      </c>
      <c r="BJ278" s="25" t="s">
        <v>89</v>
      </c>
      <c r="BK278" s="249">
        <f>ROUND(I278*H278,2)</f>
        <v>0</v>
      </c>
      <c r="BL278" s="25" t="s">
        <v>299</v>
      </c>
      <c r="BM278" s="25" t="s">
        <v>5526</v>
      </c>
    </row>
    <row r="279" s="1" customFormat="1" ht="16.5" customHeight="1">
      <c r="B279" s="48"/>
      <c r="C279" s="238" t="s">
        <v>3685</v>
      </c>
      <c r="D279" s="238" t="s">
        <v>294</v>
      </c>
      <c r="E279" s="239" t="s">
        <v>5527</v>
      </c>
      <c r="F279" s="240" t="s">
        <v>5528</v>
      </c>
      <c r="G279" s="241" t="s">
        <v>1471</v>
      </c>
      <c r="H279" s="242">
        <v>28</v>
      </c>
      <c r="I279" s="243"/>
      <c r="J279" s="244">
        <f>ROUND(I279*H279,2)</f>
        <v>0</v>
      </c>
      <c r="K279" s="240" t="s">
        <v>386</v>
      </c>
      <c r="L279" s="74"/>
      <c r="M279" s="245" t="s">
        <v>80</v>
      </c>
      <c r="N279" s="246" t="s">
        <v>52</v>
      </c>
      <c r="O279" s="49"/>
      <c r="P279" s="247">
        <f>O279*H279</f>
        <v>0</v>
      </c>
      <c r="Q279" s="247">
        <v>0</v>
      </c>
      <c r="R279" s="247">
        <f>Q279*H279</f>
        <v>0</v>
      </c>
      <c r="S279" s="247">
        <v>0</v>
      </c>
      <c r="T279" s="248">
        <f>S279*H279</f>
        <v>0</v>
      </c>
      <c r="AR279" s="25" t="s">
        <v>299</v>
      </c>
      <c r="AT279" s="25" t="s">
        <v>294</v>
      </c>
      <c r="AU279" s="25" t="s">
        <v>89</v>
      </c>
      <c r="AY279" s="25" t="s">
        <v>291</v>
      </c>
      <c r="BE279" s="249">
        <f>IF(N279="základní",J279,0)</f>
        <v>0</v>
      </c>
      <c r="BF279" s="249">
        <f>IF(N279="snížená",J279,0)</f>
        <v>0</v>
      </c>
      <c r="BG279" s="249">
        <f>IF(N279="zákl. přenesená",J279,0)</f>
        <v>0</v>
      </c>
      <c r="BH279" s="249">
        <f>IF(N279="sníž. přenesená",J279,0)</f>
        <v>0</v>
      </c>
      <c r="BI279" s="249">
        <f>IF(N279="nulová",J279,0)</f>
        <v>0</v>
      </c>
      <c r="BJ279" s="25" t="s">
        <v>89</v>
      </c>
      <c r="BK279" s="249">
        <f>ROUND(I279*H279,2)</f>
        <v>0</v>
      </c>
      <c r="BL279" s="25" t="s">
        <v>299</v>
      </c>
      <c r="BM279" s="25" t="s">
        <v>5529</v>
      </c>
    </row>
    <row r="280" s="1" customFormat="1" ht="16.5" customHeight="1">
      <c r="B280" s="48"/>
      <c r="C280" s="238" t="s">
        <v>3690</v>
      </c>
      <c r="D280" s="238" t="s">
        <v>294</v>
      </c>
      <c r="E280" s="239" t="s">
        <v>5530</v>
      </c>
      <c r="F280" s="240" t="s">
        <v>5531</v>
      </c>
      <c r="G280" s="241" t="s">
        <v>1471</v>
      </c>
      <c r="H280" s="242">
        <v>28</v>
      </c>
      <c r="I280" s="243"/>
      <c r="J280" s="244">
        <f>ROUND(I280*H280,2)</f>
        <v>0</v>
      </c>
      <c r="K280" s="240" t="s">
        <v>386</v>
      </c>
      <c r="L280" s="74"/>
      <c r="M280" s="245" t="s">
        <v>80</v>
      </c>
      <c r="N280" s="246" t="s">
        <v>52</v>
      </c>
      <c r="O280" s="49"/>
      <c r="P280" s="247">
        <f>O280*H280</f>
        <v>0</v>
      </c>
      <c r="Q280" s="247">
        <v>0</v>
      </c>
      <c r="R280" s="247">
        <f>Q280*H280</f>
        <v>0</v>
      </c>
      <c r="S280" s="247">
        <v>0</v>
      </c>
      <c r="T280" s="248">
        <f>S280*H280</f>
        <v>0</v>
      </c>
      <c r="AR280" s="25" t="s">
        <v>299</v>
      </c>
      <c r="AT280" s="25" t="s">
        <v>294</v>
      </c>
      <c r="AU280" s="25" t="s">
        <v>89</v>
      </c>
      <c r="AY280" s="25" t="s">
        <v>291</v>
      </c>
      <c r="BE280" s="249">
        <f>IF(N280="základní",J280,0)</f>
        <v>0</v>
      </c>
      <c r="BF280" s="249">
        <f>IF(N280="snížená",J280,0)</f>
        <v>0</v>
      </c>
      <c r="BG280" s="249">
        <f>IF(N280="zákl. přenesená",J280,0)</f>
        <v>0</v>
      </c>
      <c r="BH280" s="249">
        <f>IF(N280="sníž. přenesená",J280,0)</f>
        <v>0</v>
      </c>
      <c r="BI280" s="249">
        <f>IF(N280="nulová",J280,0)</f>
        <v>0</v>
      </c>
      <c r="BJ280" s="25" t="s">
        <v>89</v>
      </c>
      <c r="BK280" s="249">
        <f>ROUND(I280*H280,2)</f>
        <v>0</v>
      </c>
      <c r="BL280" s="25" t="s">
        <v>299</v>
      </c>
      <c r="BM280" s="25" t="s">
        <v>5532</v>
      </c>
    </row>
    <row r="281" s="1" customFormat="1" ht="16.5" customHeight="1">
      <c r="B281" s="48"/>
      <c r="C281" s="238" t="s">
        <v>3694</v>
      </c>
      <c r="D281" s="238" t="s">
        <v>294</v>
      </c>
      <c r="E281" s="239" t="s">
        <v>5533</v>
      </c>
      <c r="F281" s="240" t="s">
        <v>5504</v>
      </c>
      <c r="G281" s="241" t="s">
        <v>1471</v>
      </c>
      <c r="H281" s="242">
        <v>8</v>
      </c>
      <c r="I281" s="243"/>
      <c r="J281" s="244">
        <f>ROUND(I281*H281,2)</f>
        <v>0</v>
      </c>
      <c r="K281" s="240" t="s">
        <v>386</v>
      </c>
      <c r="L281" s="74"/>
      <c r="M281" s="245" t="s">
        <v>80</v>
      </c>
      <c r="N281" s="246" t="s">
        <v>52</v>
      </c>
      <c r="O281" s="49"/>
      <c r="P281" s="247">
        <f>O281*H281</f>
        <v>0</v>
      </c>
      <c r="Q281" s="247">
        <v>0</v>
      </c>
      <c r="R281" s="247">
        <f>Q281*H281</f>
        <v>0</v>
      </c>
      <c r="S281" s="247">
        <v>0</v>
      </c>
      <c r="T281" s="248">
        <f>S281*H281</f>
        <v>0</v>
      </c>
      <c r="AR281" s="25" t="s">
        <v>299</v>
      </c>
      <c r="AT281" s="25" t="s">
        <v>294</v>
      </c>
      <c r="AU281" s="25" t="s">
        <v>89</v>
      </c>
      <c r="AY281" s="25" t="s">
        <v>291</v>
      </c>
      <c r="BE281" s="249">
        <f>IF(N281="základní",J281,0)</f>
        <v>0</v>
      </c>
      <c r="BF281" s="249">
        <f>IF(N281="snížená",J281,0)</f>
        <v>0</v>
      </c>
      <c r="BG281" s="249">
        <f>IF(N281="zákl. přenesená",J281,0)</f>
        <v>0</v>
      </c>
      <c r="BH281" s="249">
        <f>IF(N281="sníž. přenesená",J281,0)</f>
        <v>0</v>
      </c>
      <c r="BI281" s="249">
        <f>IF(N281="nulová",J281,0)</f>
        <v>0</v>
      </c>
      <c r="BJ281" s="25" t="s">
        <v>89</v>
      </c>
      <c r="BK281" s="249">
        <f>ROUND(I281*H281,2)</f>
        <v>0</v>
      </c>
      <c r="BL281" s="25" t="s">
        <v>299</v>
      </c>
      <c r="BM281" s="25" t="s">
        <v>5534</v>
      </c>
    </row>
    <row r="282" s="1" customFormat="1" ht="16.5" customHeight="1">
      <c r="B282" s="48"/>
      <c r="C282" s="238" t="s">
        <v>3698</v>
      </c>
      <c r="D282" s="238" t="s">
        <v>294</v>
      </c>
      <c r="E282" s="239" t="s">
        <v>5535</v>
      </c>
      <c r="F282" s="240" t="s">
        <v>5536</v>
      </c>
      <c r="G282" s="241" t="s">
        <v>401</v>
      </c>
      <c r="H282" s="242">
        <v>56</v>
      </c>
      <c r="I282" s="243"/>
      <c r="J282" s="244">
        <f>ROUND(I282*H282,2)</f>
        <v>0</v>
      </c>
      <c r="K282" s="240" t="s">
        <v>386</v>
      </c>
      <c r="L282" s="74"/>
      <c r="M282" s="245" t="s">
        <v>80</v>
      </c>
      <c r="N282" s="246" t="s">
        <v>52</v>
      </c>
      <c r="O282" s="49"/>
      <c r="P282" s="247">
        <f>O282*H282</f>
        <v>0</v>
      </c>
      <c r="Q282" s="247">
        <v>0</v>
      </c>
      <c r="R282" s="247">
        <f>Q282*H282</f>
        <v>0</v>
      </c>
      <c r="S282" s="247">
        <v>0</v>
      </c>
      <c r="T282" s="248">
        <f>S282*H282</f>
        <v>0</v>
      </c>
      <c r="AR282" s="25" t="s">
        <v>299</v>
      </c>
      <c r="AT282" s="25" t="s">
        <v>294</v>
      </c>
      <c r="AU282" s="25" t="s">
        <v>89</v>
      </c>
      <c r="AY282" s="25" t="s">
        <v>291</v>
      </c>
      <c r="BE282" s="249">
        <f>IF(N282="základní",J282,0)</f>
        <v>0</v>
      </c>
      <c r="BF282" s="249">
        <f>IF(N282="snížená",J282,0)</f>
        <v>0</v>
      </c>
      <c r="BG282" s="249">
        <f>IF(N282="zákl. přenesená",J282,0)</f>
        <v>0</v>
      </c>
      <c r="BH282" s="249">
        <f>IF(N282="sníž. přenesená",J282,0)</f>
        <v>0</v>
      </c>
      <c r="BI282" s="249">
        <f>IF(N282="nulová",J282,0)</f>
        <v>0</v>
      </c>
      <c r="BJ282" s="25" t="s">
        <v>89</v>
      </c>
      <c r="BK282" s="249">
        <f>ROUND(I282*H282,2)</f>
        <v>0</v>
      </c>
      <c r="BL282" s="25" t="s">
        <v>299</v>
      </c>
      <c r="BM282" s="25" t="s">
        <v>5537</v>
      </c>
    </row>
    <row r="283" s="1" customFormat="1" ht="16.5" customHeight="1">
      <c r="B283" s="48"/>
      <c r="C283" s="238" t="s">
        <v>3702</v>
      </c>
      <c r="D283" s="238" t="s">
        <v>294</v>
      </c>
      <c r="E283" s="239" t="s">
        <v>5538</v>
      </c>
      <c r="F283" s="240" t="s">
        <v>5539</v>
      </c>
      <c r="G283" s="241" t="s">
        <v>1471</v>
      </c>
      <c r="H283" s="242">
        <v>1</v>
      </c>
      <c r="I283" s="243"/>
      <c r="J283" s="244">
        <f>ROUND(I283*H283,2)</f>
        <v>0</v>
      </c>
      <c r="K283" s="240" t="s">
        <v>386</v>
      </c>
      <c r="L283" s="74"/>
      <c r="M283" s="245" t="s">
        <v>80</v>
      </c>
      <c r="N283" s="246" t="s">
        <v>52</v>
      </c>
      <c r="O283" s="49"/>
      <c r="P283" s="247">
        <f>O283*H283</f>
        <v>0</v>
      </c>
      <c r="Q283" s="247">
        <v>0</v>
      </c>
      <c r="R283" s="247">
        <f>Q283*H283</f>
        <v>0</v>
      </c>
      <c r="S283" s="247">
        <v>0</v>
      </c>
      <c r="T283" s="248">
        <f>S283*H283</f>
        <v>0</v>
      </c>
      <c r="AR283" s="25" t="s">
        <v>299</v>
      </c>
      <c r="AT283" s="25" t="s">
        <v>294</v>
      </c>
      <c r="AU283" s="25" t="s">
        <v>89</v>
      </c>
      <c r="AY283" s="25" t="s">
        <v>291</v>
      </c>
      <c r="BE283" s="249">
        <f>IF(N283="základní",J283,0)</f>
        <v>0</v>
      </c>
      <c r="BF283" s="249">
        <f>IF(N283="snížená",J283,0)</f>
        <v>0</v>
      </c>
      <c r="BG283" s="249">
        <f>IF(N283="zákl. přenesená",J283,0)</f>
        <v>0</v>
      </c>
      <c r="BH283" s="249">
        <f>IF(N283="sníž. přenesená",J283,0)</f>
        <v>0</v>
      </c>
      <c r="BI283" s="249">
        <f>IF(N283="nulová",J283,0)</f>
        <v>0</v>
      </c>
      <c r="BJ283" s="25" t="s">
        <v>89</v>
      </c>
      <c r="BK283" s="249">
        <f>ROUND(I283*H283,2)</f>
        <v>0</v>
      </c>
      <c r="BL283" s="25" t="s">
        <v>299</v>
      </c>
      <c r="BM283" s="25" t="s">
        <v>5540</v>
      </c>
    </row>
    <row r="284" s="1" customFormat="1" ht="16.5" customHeight="1">
      <c r="B284" s="48"/>
      <c r="C284" s="238" t="s">
        <v>3708</v>
      </c>
      <c r="D284" s="238" t="s">
        <v>294</v>
      </c>
      <c r="E284" s="239" t="s">
        <v>5541</v>
      </c>
      <c r="F284" s="240" t="s">
        <v>5542</v>
      </c>
      <c r="G284" s="241" t="s">
        <v>5543</v>
      </c>
      <c r="H284" s="242">
        <v>1</v>
      </c>
      <c r="I284" s="243"/>
      <c r="J284" s="244">
        <f>ROUND(I284*H284,2)</f>
        <v>0</v>
      </c>
      <c r="K284" s="240" t="s">
        <v>386</v>
      </c>
      <c r="L284" s="74"/>
      <c r="M284" s="245" t="s">
        <v>80</v>
      </c>
      <c r="N284" s="246" t="s">
        <v>52</v>
      </c>
      <c r="O284" s="49"/>
      <c r="P284" s="247">
        <f>O284*H284</f>
        <v>0</v>
      </c>
      <c r="Q284" s="247">
        <v>0</v>
      </c>
      <c r="R284" s="247">
        <f>Q284*H284</f>
        <v>0</v>
      </c>
      <c r="S284" s="247">
        <v>0</v>
      </c>
      <c r="T284" s="248">
        <f>S284*H284</f>
        <v>0</v>
      </c>
      <c r="AR284" s="25" t="s">
        <v>299</v>
      </c>
      <c r="AT284" s="25" t="s">
        <v>294</v>
      </c>
      <c r="AU284" s="25" t="s">
        <v>89</v>
      </c>
      <c r="AY284" s="25" t="s">
        <v>291</v>
      </c>
      <c r="BE284" s="249">
        <f>IF(N284="základní",J284,0)</f>
        <v>0</v>
      </c>
      <c r="BF284" s="249">
        <f>IF(N284="snížená",J284,0)</f>
        <v>0</v>
      </c>
      <c r="BG284" s="249">
        <f>IF(N284="zákl. přenesená",J284,0)</f>
        <v>0</v>
      </c>
      <c r="BH284" s="249">
        <f>IF(N284="sníž. přenesená",J284,0)</f>
        <v>0</v>
      </c>
      <c r="BI284" s="249">
        <f>IF(N284="nulová",J284,0)</f>
        <v>0</v>
      </c>
      <c r="BJ284" s="25" t="s">
        <v>89</v>
      </c>
      <c r="BK284" s="249">
        <f>ROUND(I284*H284,2)</f>
        <v>0</v>
      </c>
      <c r="BL284" s="25" t="s">
        <v>299</v>
      </c>
      <c r="BM284" s="25" t="s">
        <v>5544</v>
      </c>
    </row>
    <row r="285" s="1" customFormat="1" ht="16.5" customHeight="1">
      <c r="B285" s="48"/>
      <c r="C285" s="238" t="s">
        <v>3712</v>
      </c>
      <c r="D285" s="238" t="s">
        <v>294</v>
      </c>
      <c r="E285" s="239" t="s">
        <v>5545</v>
      </c>
      <c r="F285" s="240" t="s">
        <v>5546</v>
      </c>
      <c r="G285" s="241" t="s">
        <v>5547</v>
      </c>
      <c r="H285" s="242">
        <v>56</v>
      </c>
      <c r="I285" s="243"/>
      <c r="J285" s="244">
        <f>ROUND(I285*H285,2)</f>
        <v>0</v>
      </c>
      <c r="K285" s="240" t="s">
        <v>386</v>
      </c>
      <c r="L285" s="74"/>
      <c r="M285" s="245" t="s">
        <v>80</v>
      </c>
      <c r="N285" s="246" t="s">
        <v>52</v>
      </c>
      <c r="O285" s="49"/>
      <c r="P285" s="247">
        <f>O285*H285</f>
        <v>0</v>
      </c>
      <c r="Q285" s="247">
        <v>0</v>
      </c>
      <c r="R285" s="247">
        <f>Q285*H285</f>
        <v>0</v>
      </c>
      <c r="S285" s="247">
        <v>0</v>
      </c>
      <c r="T285" s="248">
        <f>S285*H285</f>
        <v>0</v>
      </c>
      <c r="AR285" s="25" t="s">
        <v>299</v>
      </c>
      <c r="AT285" s="25" t="s">
        <v>294</v>
      </c>
      <c r="AU285" s="25" t="s">
        <v>89</v>
      </c>
      <c r="AY285" s="25" t="s">
        <v>291</v>
      </c>
      <c r="BE285" s="249">
        <f>IF(N285="základní",J285,0)</f>
        <v>0</v>
      </c>
      <c r="BF285" s="249">
        <f>IF(N285="snížená",J285,0)</f>
        <v>0</v>
      </c>
      <c r="BG285" s="249">
        <f>IF(N285="zákl. přenesená",J285,0)</f>
        <v>0</v>
      </c>
      <c r="BH285" s="249">
        <f>IF(N285="sníž. přenesená",J285,0)</f>
        <v>0</v>
      </c>
      <c r="BI285" s="249">
        <f>IF(N285="nulová",J285,0)</f>
        <v>0</v>
      </c>
      <c r="BJ285" s="25" t="s">
        <v>89</v>
      </c>
      <c r="BK285" s="249">
        <f>ROUND(I285*H285,2)</f>
        <v>0</v>
      </c>
      <c r="BL285" s="25" t="s">
        <v>299</v>
      </c>
      <c r="BM285" s="25" t="s">
        <v>5548</v>
      </c>
    </row>
    <row r="286" s="1" customFormat="1" ht="16.5" customHeight="1">
      <c r="B286" s="48"/>
      <c r="C286" s="238" t="s">
        <v>3716</v>
      </c>
      <c r="D286" s="238" t="s">
        <v>294</v>
      </c>
      <c r="E286" s="239" t="s">
        <v>5460</v>
      </c>
      <c r="F286" s="240" t="s">
        <v>5461</v>
      </c>
      <c r="G286" s="241" t="s">
        <v>5162</v>
      </c>
      <c r="H286" s="242">
        <v>1</v>
      </c>
      <c r="I286" s="243"/>
      <c r="J286" s="244">
        <f>ROUND(I286*H286,2)</f>
        <v>0</v>
      </c>
      <c r="K286" s="240" t="s">
        <v>386</v>
      </c>
      <c r="L286" s="74"/>
      <c r="M286" s="245" t="s">
        <v>80</v>
      </c>
      <c r="N286" s="246" t="s">
        <v>52</v>
      </c>
      <c r="O286" s="49"/>
      <c r="P286" s="247">
        <f>O286*H286</f>
        <v>0</v>
      </c>
      <c r="Q286" s="247">
        <v>0</v>
      </c>
      <c r="R286" s="247">
        <f>Q286*H286</f>
        <v>0</v>
      </c>
      <c r="S286" s="247">
        <v>0</v>
      </c>
      <c r="T286" s="248">
        <f>S286*H286</f>
        <v>0</v>
      </c>
      <c r="AR286" s="25" t="s">
        <v>299</v>
      </c>
      <c r="AT286" s="25" t="s">
        <v>294</v>
      </c>
      <c r="AU286" s="25" t="s">
        <v>89</v>
      </c>
      <c r="AY286" s="25" t="s">
        <v>291</v>
      </c>
      <c r="BE286" s="249">
        <f>IF(N286="základní",J286,0)</f>
        <v>0</v>
      </c>
      <c r="BF286" s="249">
        <f>IF(N286="snížená",J286,0)</f>
        <v>0</v>
      </c>
      <c r="BG286" s="249">
        <f>IF(N286="zákl. přenesená",J286,0)</f>
        <v>0</v>
      </c>
      <c r="BH286" s="249">
        <f>IF(N286="sníž. přenesená",J286,0)</f>
        <v>0</v>
      </c>
      <c r="BI286" s="249">
        <f>IF(N286="nulová",J286,0)</f>
        <v>0</v>
      </c>
      <c r="BJ286" s="25" t="s">
        <v>89</v>
      </c>
      <c r="BK286" s="249">
        <f>ROUND(I286*H286,2)</f>
        <v>0</v>
      </c>
      <c r="BL286" s="25" t="s">
        <v>299</v>
      </c>
      <c r="BM286" s="25" t="s">
        <v>5549</v>
      </c>
    </row>
    <row r="287" s="11" customFormat="1" ht="37.44001" customHeight="1">
      <c r="B287" s="222"/>
      <c r="C287" s="223"/>
      <c r="D287" s="224" t="s">
        <v>81</v>
      </c>
      <c r="E287" s="225" t="s">
        <v>5550</v>
      </c>
      <c r="F287" s="225" t="s">
        <v>5551</v>
      </c>
      <c r="G287" s="223"/>
      <c r="H287" s="223"/>
      <c r="I287" s="226"/>
      <c r="J287" s="227">
        <f>BK287</f>
        <v>0</v>
      </c>
      <c r="K287" s="223"/>
      <c r="L287" s="228"/>
      <c r="M287" s="229"/>
      <c r="N287" s="230"/>
      <c r="O287" s="230"/>
      <c r="P287" s="231">
        <f>SUM(P288:P299)</f>
        <v>0</v>
      </c>
      <c r="Q287" s="230"/>
      <c r="R287" s="231">
        <f>SUM(R288:R299)</f>
        <v>0</v>
      </c>
      <c r="S287" s="230"/>
      <c r="T287" s="232">
        <f>SUM(T288:T299)</f>
        <v>0</v>
      </c>
      <c r="AR287" s="233" t="s">
        <v>89</v>
      </c>
      <c r="AT287" s="234" t="s">
        <v>81</v>
      </c>
      <c r="AU287" s="234" t="s">
        <v>82</v>
      </c>
      <c r="AY287" s="233" t="s">
        <v>291</v>
      </c>
      <c r="BK287" s="235">
        <f>SUM(BK288:BK299)</f>
        <v>0</v>
      </c>
    </row>
    <row r="288" s="1" customFormat="1" ht="114.75" customHeight="1">
      <c r="B288" s="48"/>
      <c r="C288" s="238" t="s">
        <v>3718</v>
      </c>
      <c r="D288" s="238" t="s">
        <v>294</v>
      </c>
      <c r="E288" s="239" t="s">
        <v>5552</v>
      </c>
      <c r="F288" s="240" t="s">
        <v>5553</v>
      </c>
      <c r="G288" s="241" t="s">
        <v>1471</v>
      </c>
      <c r="H288" s="242">
        <v>1</v>
      </c>
      <c r="I288" s="243"/>
      <c r="J288" s="244">
        <f>ROUND(I288*H288,2)</f>
        <v>0</v>
      </c>
      <c r="K288" s="240" t="s">
        <v>386</v>
      </c>
      <c r="L288" s="74"/>
      <c r="M288" s="245" t="s">
        <v>80</v>
      </c>
      <c r="N288" s="246" t="s">
        <v>52</v>
      </c>
      <c r="O288" s="49"/>
      <c r="P288" s="247">
        <f>O288*H288</f>
        <v>0</v>
      </c>
      <c r="Q288" s="247">
        <v>0</v>
      </c>
      <c r="R288" s="247">
        <f>Q288*H288</f>
        <v>0</v>
      </c>
      <c r="S288" s="247">
        <v>0</v>
      </c>
      <c r="T288" s="248">
        <f>S288*H288</f>
        <v>0</v>
      </c>
      <c r="AR288" s="25" t="s">
        <v>299</v>
      </c>
      <c r="AT288" s="25" t="s">
        <v>294</v>
      </c>
      <c r="AU288" s="25" t="s">
        <v>89</v>
      </c>
      <c r="AY288" s="25" t="s">
        <v>291</v>
      </c>
      <c r="BE288" s="249">
        <f>IF(N288="základní",J288,0)</f>
        <v>0</v>
      </c>
      <c r="BF288" s="249">
        <f>IF(N288="snížená",J288,0)</f>
        <v>0</v>
      </c>
      <c r="BG288" s="249">
        <f>IF(N288="zákl. přenesená",J288,0)</f>
        <v>0</v>
      </c>
      <c r="BH288" s="249">
        <f>IF(N288="sníž. přenesená",J288,0)</f>
        <v>0</v>
      </c>
      <c r="BI288" s="249">
        <f>IF(N288="nulová",J288,0)</f>
        <v>0</v>
      </c>
      <c r="BJ288" s="25" t="s">
        <v>89</v>
      </c>
      <c r="BK288" s="249">
        <f>ROUND(I288*H288,2)</f>
        <v>0</v>
      </c>
      <c r="BL288" s="25" t="s">
        <v>299</v>
      </c>
      <c r="BM288" s="25" t="s">
        <v>5554</v>
      </c>
    </row>
    <row r="289" s="1" customFormat="1" ht="16.5" customHeight="1">
      <c r="B289" s="48"/>
      <c r="C289" s="238" t="s">
        <v>3722</v>
      </c>
      <c r="D289" s="238" t="s">
        <v>294</v>
      </c>
      <c r="E289" s="239" t="s">
        <v>5555</v>
      </c>
      <c r="F289" s="240" t="s">
        <v>5556</v>
      </c>
      <c r="G289" s="241" t="s">
        <v>606</v>
      </c>
      <c r="H289" s="242">
        <v>1</v>
      </c>
      <c r="I289" s="243"/>
      <c r="J289" s="244">
        <f>ROUND(I289*H289,2)</f>
        <v>0</v>
      </c>
      <c r="K289" s="240" t="s">
        <v>386</v>
      </c>
      <c r="L289" s="74"/>
      <c r="M289" s="245" t="s">
        <v>80</v>
      </c>
      <c r="N289" s="246" t="s">
        <v>52</v>
      </c>
      <c r="O289" s="49"/>
      <c r="P289" s="247">
        <f>O289*H289</f>
        <v>0</v>
      </c>
      <c r="Q289" s="247">
        <v>0</v>
      </c>
      <c r="R289" s="247">
        <f>Q289*H289</f>
        <v>0</v>
      </c>
      <c r="S289" s="247">
        <v>0</v>
      </c>
      <c r="T289" s="248">
        <f>S289*H289</f>
        <v>0</v>
      </c>
      <c r="AR289" s="25" t="s">
        <v>299</v>
      </c>
      <c r="AT289" s="25" t="s">
        <v>294</v>
      </c>
      <c r="AU289" s="25" t="s">
        <v>89</v>
      </c>
      <c r="AY289" s="25" t="s">
        <v>291</v>
      </c>
      <c r="BE289" s="249">
        <f>IF(N289="základní",J289,0)</f>
        <v>0</v>
      </c>
      <c r="BF289" s="249">
        <f>IF(N289="snížená",J289,0)</f>
        <v>0</v>
      </c>
      <c r="BG289" s="249">
        <f>IF(N289="zákl. přenesená",J289,0)</f>
        <v>0</v>
      </c>
      <c r="BH289" s="249">
        <f>IF(N289="sníž. přenesená",J289,0)</f>
        <v>0</v>
      </c>
      <c r="BI289" s="249">
        <f>IF(N289="nulová",J289,0)</f>
        <v>0</v>
      </c>
      <c r="BJ289" s="25" t="s">
        <v>89</v>
      </c>
      <c r="BK289" s="249">
        <f>ROUND(I289*H289,2)</f>
        <v>0</v>
      </c>
      <c r="BL289" s="25" t="s">
        <v>299</v>
      </c>
      <c r="BM289" s="25" t="s">
        <v>5557</v>
      </c>
    </row>
    <row r="290" s="1" customFormat="1" ht="16.5" customHeight="1">
      <c r="B290" s="48"/>
      <c r="C290" s="238" t="s">
        <v>3726</v>
      </c>
      <c r="D290" s="238" t="s">
        <v>294</v>
      </c>
      <c r="E290" s="239" t="s">
        <v>5558</v>
      </c>
      <c r="F290" s="240" t="s">
        <v>5559</v>
      </c>
      <c r="G290" s="241" t="s">
        <v>1471</v>
      </c>
      <c r="H290" s="242">
        <v>3</v>
      </c>
      <c r="I290" s="243"/>
      <c r="J290" s="244">
        <f>ROUND(I290*H290,2)</f>
        <v>0</v>
      </c>
      <c r="K290" s="240" t="s">
        <v>386</v>
      </c>
      <c r="L290" s="74"/>
      <c r="M290" s="245" t="s">
        <v>80</v>
      </c>
      <c r="N290" s="246" t="s">
        <v>52</v>
      </c>
      <c r="O290" s="49"/>
      <c r="P290" s="247">
        <f>O290*H290</f>
        <v>0</v>
      </c>
      <c r="Q290" s="247">
        <v>0</v>
      </c>
      <c r="R290" s="247">
        <f>Q290*H290</f>
        <v>0</v>
      </c>
      <c r="S290" s="247">
        <v>0</v>
      </c>
      <c r="T290" s="248">
        <f>S290*H290</f>
        <v>0</v>
      </c>
      <c r="AR290" s="25" t="s">
        <v>299</v>
      </c>
      <c r="AT290" s="25" t="s">
        <v>294</v>
      </c>
      <c r="AU290" s="25" t="s">
        <v>89</v>
      </c>
      <c r="AY290" s="25" t="s">
        <v>291</v>
      </c>
      <c r="BE290" s="249">
        <f>IF(N290="základní",J290,0)</f>
        <v>0</v>
      </c>
      <c r="BF290" s="249">
        <f>IF(N290="snížená",J290,0)</f>
        <v>0</v>
      </c>
      <c r="BG290" s="249">
        <f>IF(N290="zákl. přenesená",J290,0)</f>
        <v>0</v>
      </c>
      <c r="BH290" s="249">
        <f>IF(N290="sníž. přenesená",J290,0)</f>
        <v>0</v>
      </c>
      <c r="BI290" s="249">
        <f>IF(N290="nulová",J290,0)</f>
        <v>0</v>
      </c>
      <c r="BJ290" s="25" t="s">
        <v>89</v>
      </c>
      <c r="BK290" s="249">
        <f>ROUND(I290*H290,2)</f>
        <v>0</v>
      </c>
      <c r="BL290" s="25" t="s">
        <v>299</v>
      </c>
      <c r="BM290" s="25" t="s">
        <v>5560</v>
      </c>
    </row>
    <row r="291" s="1" customFormat="1">
      <c r="B291" s="48"/>
      <c r="C291" s="76"/>
      <c r="D291" s="252" t="s">
        <v>1163</v>
      </c>
      <c r="E291" s="76"/>
      <c r="F291" s="310" t="s">
        <v>5561</v>
      </c>
      <c r="G291" s="76"/>
      <c r="H291" s="76"/>
      <c r="I291" s="206"/>
      <c r="J291" s="76"/>
      <c r="K291" s="76"/>
      <c r="L291" s="74"/>
      <c r="M291" s="311"/>
      <c r="N291" s="49"/>
      <c r="O291" s="49"/>
      <c r="P291" s="49"/>
      <c r="Q291" s="49"/>
      <c r="R291" s="49"/>
      <c r="S291" s="49"/>
      <c r="T291" s="97"/>
      <c r="AT291" s="25" t="s">
        <v>1163</v>
      </c>
      <c r="AU291" s="25" t="s">
        <v>89</v>
      </c>
    </row>
    <row r="292" s="1" customFormat="1" ht="16.5" customHeight="1">
      <c r="B292" s="48"/>
      <c r="C292" s="238" t="s">
        <v>3730</v>
      </c>
      <c r="D292" s="238" t="s">
        <v>294</v>
      </c>
      <c r="E292" s="239" t="s">
        <v>5562</v>
      </c>
      <c r="F292" s="240" t="s">
        <v>5563</v>
      </c>
      <c r="G292" s="241" t="s">
        <v>606</v>
      </c>
      <c r="H292" s="242">
        <v>3</v>
      </c>
      <c r="I292" s="243"/>
      <c r="J292" s="244">
        <f>ROUND(I292*H292,2)</f>
        <v>0</v>
      </c>
      <c r="K292" s="240" t="s">
        <v>386</v>
      </c>
      <c r="L292" s="74"/>
      <c r="M292" s="245" t="s">
        <v>80</v>
      </c>
      <c r="N292" s="246" t="s">
        <v>52</v>
      </c>
      <c r="O292" s="49"/>
      <c r="P292" s="247">
        <f>O292*H292</f>
        <v>0</v>
      </c>
      <c r="Q292" s="247">
        <v>0</v>
      </c>
      <c r="R292" s="247">
        <f>Q292*H292</f>
        <v>0</v>
      </c>
      <c r="S292" s="247">
        <v>0</v>
      </c>
      <c r="T292" s="248">
        <f>S292*H292</f>
        <v>0</v>
      </c>
      <c r="AR292" s="25" t="s">
        <v>299</v>
      </c>
      <c r="AT292" s="25" t="s">
        <v>294</v>
      </c>
      <c r="AU292" s="25" t="s">
        <v>89</v>
      </c>
      <c r="AY292" s="25" t="s">
        <v>291</v>
      </c>
      <c r="BE292" s="249">
        <f>IF(N292="základní",J292,0)</f>
        <v>0</v>
      </c>
      <c r="BF292" s="249">
        <f>IF(N292="snížená",J292,0)</f>
        <v>0</v>
      </c>
      <c r="BG292" s="249">
        <f>IF(N292="zákl. přenesená",J292,0)</f>
        <v>0</v>
      </c>
      <c r="BH292" s="249">
        <f>IF(N292="sníž. přenesená",J292,0)</f>
        <v>0</v>
      </c>
      <c r="BI292" s="249">
        <f>IF(N292="nulová",J292,0)</f>
        <v>0</v>
      </c>
      <c r="BJ292" s="25" t="s">
        <v>89</v>
      </c>
      <c r="BK292" s="249">
        <f>ROUND(I292*H292,2)</f>
        <v>0</v>
      </c>
      <c r="BL292" s="25" t="s">
        <v>299</v>
      </c>
      <c r="BM292" s="25" t="s">
        <v>5564</v>
      </c>
    </row>
    <row r="293" s="1" customFormat="1" ht="16.5" customHeight="1">
      <c r="B293" s="48"/>
      <c r="C293" s="238" t="s">
        <v>3734</v>
      </c>
      <c r="D293" s="238" t="s">
        <v>294</v>
      </c>
      <c r="E293" s="239" t="s">
        <v>5565</v>
      </c>
      <c r="F293" s="240" t="s">
        <v>5566</v>
      </c>
      <c r="G293" s="241" t="s">
        <v>1471</v>
      </c>
      <c r="H293" s="242">
        <v>5</v>
      </c>
      <c r="I293" s="243"/>
      <c r="J293" s="244">
        <f>ROUND(I293*H293,2)</f>
        <v>0</v>
      </c>
      <c r="K293" s="240" t="s">
        <v>386</v>
      </c>
      <c r="L293" s="74"/>
      <c r="M293" s="245" t="s">
        <v>80</v>
      </c>
      <c r="N293" s="246" t="s">
        <v>52</v>
      </c>
      <c r="O293" s="49"/>
      <c r="P293" s="247">
        <f>O293*H293</f>
        <v>0</v>
      </c>
      <c r="Q293" s="247">
        <v>0</v>
      </c>
      <c r="R293" s="247">
        <f>Q293*H293</f>
        <v>0</v>
      </c>
      <c r="S293" s="247">
        <v>0</v>
      </c>
      <c r="T293" s="248">
        <f>S293*H293</f>
        <v>0</v>
      </c>
      <c r="AR293" s="25" t="s">
        <v>299</v>
      </c>
      <c r="AT293" s="25" t="s">
        <v>294</v>
      </c>
      <c r="AU293" s="25" t="s">
        <v>89</v>
      </c>
      <c r="AY293" s="25" t="s">
        <v>291</v>
      </c>
      <c r="BE293" s="249">
        <f>IF(N293="základní",J293,0)</f>
        <v>0</v>
      </c>
      <c r="BF293" s="249">
        <f>IF(N293="snížená",J293,0)</f>
        <v>0</v>
      </c>
      <c r="BG293" s="249">
        <f>IF(N293="zákl. přenesená",J293,0)</f>
        <v>0</v>
      </c>
      <c r="BH293" s="249">
        <f>IF(N293="sníž. přenesená",J293,0)</f>
        <v>0</v>
      </c>
      <c r="BI293" s="249">
        <f>IF(N293="nulová",J293,0)</f>
        <v>0</v>
      </c>
      <c r="BJ293" s="25" t="s">
        <v>89</v>
      </c>
      <c r="BK293" s="249">
        <f>ROUND(I293*H293,2)</f>
        <v>0</v>
      </c>
      <c r="BL293" s="25" t="s">
        <v>299</v>
      </c>
      <c r="BM293" s="25" t="s">
        <v>5567</v>
      </c>
    </row>
    <row r="294" s="1" customFormat="1">
      <c r="B294" s="48"/>
      <c r="C294" s="76"/>
      <c r="D294" s="252" t="s">
        <v>1163</v>
      </c>
      <c r="E294" s="76"/>
      <c r="F294" s="310" t="s">
        <v>5568</v>
      </c>
      <c r="G294" s="76"/>
      <c r="H294" s="76"/>
      <c r="I294" s="206"/>
      <c r="J294" s="76"/>
      <c r="K294" s="76"/>
      <c r="L294" s="74"/>
      <c r="M294" s="311"/>
      <c r="N294" s="49"/>
      <c r="O294" s="49"/>
      <c r="P294" s="49"/>
      <c r="Q294" s="49"/>
      <c r="R294" s="49"/>
      <c r="S294" s="49"/>
      <c r="T294" s="97"/>
      <c r="AT294" s="25" t="s">
        <v>1163</v>
      </c>
      <c r="AU294" s="25" t="s">
        <v>89</v>
      </c>
    </row>
    <row r="295" s="1" customFormat="1" ht="16.5" customHeight="1">
      <c r="B295" s="48"/>
      <c r="C295" s="238" t="s">
        <v>3738</v>
      </c>
      <c r="D295" s="238" t="s">
        <v>294</v>
      </c>
      <c r="E295" s="239" t="s">
        <v>5569</v>
      </c>
      <c r="F295" s="240" t="s">
        <v>5570</v>
      </c>
      <c r="G295" s="241" t="s">
        <v>606</v>
      </c>
      <c r="H295" s="242">
        <v>1</v>
      </c>
      <c r="I295" s="243"/>
      <c r="J295" s="244">
        <f>ROUND(I295*H295,2)</f>
        <v>0</v>
      </c>
      <c r="K295" s="240" t="s">
        <v>386</v>
      </c>
      <c r="L295" s="74"/>
      <c r="M295" s="245" t="s">
        <v>80</v>
      </c>
      <c r="N295" s="246" t="s">
        <v>52</v>
      </c>
      <c r="O295" s="49"/>
      <c r="P295" s="247">
        <f>O295*H295</f>
        <v>0</v>
      </c>
      <c r="Q295" s="247">
        <v>0</v>
      </c>
      <c r="R295" s="247">
        <f>Q295*H295</f>
        <v>0</v>
      </c>
      <c r="S295" s="247">
        <v>0</v>
      </c>
      <c r="T295" s="248">
        <f>S295*H295</f>
        <v>0</v>
      </c>
      <c r="AR295" s="25" t="s">
        <v>299</v>
      </c>
      <c r="AT295" s="25" t="s">
        <v>294</v>
      </c>
      <c r="AU295" s="25" t="s">
        <v>89</v>
      </c>
      <c r="AY295" s="25" t="s">
        <v>291</v>
      </c>
      <c r="BE295" s="249">
        <f>IF(N295="základní",J295,0)</f>
        <v>0</v>
      </c>
      <c r="BF295" s="249">
        <f>IF(N295="snížená",J295,0)</f>
        <v>0</v>
      </c>
      <c r="BG295" s="249">
        <f>IF(N295="zákl. přenesená",J295,0)</f>
        <v>0</v>
      </c>
      <c r="BH295" s="249">
        <f>IF(N295="sníž. přenesená",J295,0)</f>
        <v>0</v>
      </c>
      <c r="BI295" s="249">
        <f>IF(N295="nulová",J295,0)</f>
        <v>0</v>
      </c>
      <c r="BJ295" s="25" t="s">
        <v>89</v>
      </c>
      <c r="BK295" s="249">
        <f>ROUND(I295*H295,2)</f>
        <v>0</v>
      </c>
      <c r="BL295" s="25" t="s">
        <v>299</v>
      </c>
      <c r="BM295" s="25" t="s">
        <v>5571</v>
      </c>
    </row>
    <row r="296" s="1" customFormat="1" ht="16.5" customHeight="1">
      <c r="B296" s="48"/>
      <c r="C296" s="238" t="s">
        <v>3742</v>
      </c>
      <c r="D296" s="238" t="s">
        <v>294</v>
      </c>
      <c r="E296" s="239" t="s">
        <v>5572</v>
      </c>
      <c r="F296" s="240" t="s">
        <v>5573</v>
      </c>
      <c r="G296" s="241" t="s">
        <v>606</v>
      </c>
      <c r="H296" s="242">
        <v>5</v>
      </c>
      <c r="I296" s="243"/>
      <c r="J296" s="244">
        <f>ROUND(I296*H296,2)</f>
        <v>0</v>
      </c>
      <c r="K296" s="240" t="s">
        <v>386</v>
      </c>
      <c r="L296" s="74"/>
      <c r="M296" s="245" t="s">
        <v>80</v>
      </c>
      <c r="N296" s="246" t="s">
        <v>52</v>
      </c>
      <c r="O296" s="49"/>
      <c r="P296" s="247">
        <f>O296*H296</f>
        <v>0</v>
      </c>
      <c r="Q296" s="247">
        <v>0</v>
      </c>
      <c r="R296" s="247">
        <f>Q296*H296</f>
        <v>0</v>
      </c>
      <c r="S296" s="247">
        <v>0</v>
      </c>
      <c r="T296" s="248">
        <f>S296*H296</f>
        <v>0</v>
      </c>
      <c r="AR296" s="25" t="s">
        <v>299</v>
      </c>
      <c r="AT296" s="25" t="s">
        <v>294</v>
      </c>
      <c r="AU296" s="25" t="s">
        <v>89</v>
      </c>
      <c r="AY296" s="25" t="s">
        <v>291</v>
      </c>
      <c r="BE296" s="249">
        <f>IF(N296="základní",J296,0)</f>
        <v>0</v>
      </c>
      <c r="BF296" s="249">
        <f>IF(N296="snížená",J296,0)</f>
        <v>0</v>
      </c>
      <c r="BG296" s="249">
        <f>IF(N296="zákl. přenesená",J296,0)</f>
        <v>0</v>
      </c>
      <c r="BH296" s="249">
        <f>IF(N296="sníž. přenesená",J296,0)</f>
        <v>0</v>
      </c>
      <c r="BI296" s="249">
        <f>IF(N296="nulová",J296,0)</f>
        <v>0</v>
      </c>
      <c r="BJ296" s="25" t="s">
        <v>89</v>
      </c>
      <c r="BK296" s="249">
        <f>ROUND(I296*H296,2)</f>
        <v>0</v>
      </c>
      <c r="BL296" s="25" t="s">
        <v>299</v>
      </c>
      <c r="BM296" s="25" t="s">
        <v>5574</v>
      </c>
    </row>
    <row r="297" s="1" customFormat="1" ht="16.5" customHeight="1">
      <c r="B297" s="48"/>
      <c r="C297" s="238" t="s">
        <v>2422</v>
      </c>
      <c r="D297" s="238" t="s">
        <v>294</v>
      </c>
      <c r="E297" s="239" t="s">
        <v>5575</v>
      </c>
      <c r="F297" s="240" t="s">
        <v>5576</v>
      </c>
      <c r="G297" s="241" t="s">
        <v>606</v>
      </c>
      <c r="H297" s="242">
        <v>9</v>
      </c>
      <c r="I297" s="243"/>
      <c r="J297" s="244">
        <f>ROUND(I297*H297,2)</f>
        <v>0</v>
      </c>
      <c r="K297" s="240" t="s">
        <v>386</v>
      </c>
      <c r="L297" s="74"/>
      <c r="M297" s="245" t="s">
        <v>80</v>
      </c>
      <c r="N297" s="246" t="s">
        <v>52</v>
      </c>
      <c r="O297" s="49"/>
      <c r="P297" s="247">
        <f>O297*H297</f>
        <v>0</v>
      </c>
      <c r="Q297" s="247">
        <v>0</v>
      </c>
      <c r="R297" s="247">
        <f>Q297*H297</f>
        <v>0</v>
      </c>
      <c r="S297" s="247">
        <v>0</v>
      </c>
      <c r="T297" s="248">
        <f>S297*H297</f>
        <v>0</v>
      </c>
      <c r="AR297" s="25" t="s">
        <v>299</v>
      </c>
      <c r="AT297" s="25" t="s">
        <v>294</v>
      </c>
      <c r="AU297" s="25" t="s">
        <v>89</v>
      </c>
      <c r="AY297" s="25" t="s">
        <v>291</v>
      </c>
      <c r="BE297" s="249">
        <f>IF(N297="základní",J297,0)</f>
        <v>0</v>
      </c>
      <c r="BF297" s="249">
        <f>IF(N297="snížená",J297,0)</f>
        <v>0</v>
      </c>
      <c r="BG297" s="249">
        <f>IF(N297="zákl. přenesená",J297,0)</f>
        <v>0</v>
      </c>
      <c r="BH297" s="249">
        <f>IF(N297="sníž. přenesená",J297,0)</f>
        <v>0</v>
      </c>
      <c r="BI297" s="249">
        <f>IF(N297="nulová",J297,0)</f>
        <v>0</v>
      </c>
      <c r="BJ297" s="25" t="s">
        <v>89</v>
      </c>
      <c r="BK297" s="249">
        <f>ROUND(I297*H297,2)</f>
        <v>0</v>
      </c>
      <c r="BL297" s="25" t="s">
        <v>299</v>
      </c>
      <c r="BM297" s="25" t="s">
        <v>5577</v>
      </c>
    </row>
    <row r="298" s="1" customFormat="1" ht="16.5" customHeight="1">
      <c r="B298" s="48"/>
      <c r="C298" s="238" t="s">
        <v>3750</v>
      </c>
      <c r="D298" s="238" t="s">
        <v>294</v>
      </c>
      <c r="E298" s="239" t="s">
        <v>5578</v>
      </c>
      <c r="F298" s="240" t="s">
        <v>5579</v>
      </c>
      <c r="G298" s="241" t="s">
        <v>606</v>
      </c>
      <c r="H298" s="242">
        <v>1</v>
      </c>
      <c r="I298" s="243"/>
      <c r="J298" s="244">
        <f>ROUND(I298*H298,2)</f>
        <v>0</v>
      </c>
      <c r="K298" s="240" t="s">
        <v>386</v>
      </c>
      <c r="L298" s="74"/>
      <c r="M298" s="245" t="s">
        <v>80</v>
      </c>
      <c r="N298" s="246" t="s">
        <v>52</v>
      </c>
      <c r="O298" s="49"/>
      <c r="P298" s="247">
        <f>O298*H298</f>
        <v>0</v>
      </c>
      <c r="Q298" s="247">
        <v>0</v>
      </c>
      <c r="R298" s="247">
        <f>Q298*H298</f>
        <v>0</v>
      </c>
      <c r="S298" s="247">
        <v>0</v>
      </c>
      <c r="T298" s="248">
        <f>S298*H298</f>
        <v>0</v>
      </c>
      <c r="AR298" s="25" t="s">
        <v>299</v>
      </c>
      <c r="AT298" s="25" t="s">
        <v>294</v>
      </c>
      <c r="AU298" s="25" t="s">
        <v>89</v>
      </c>
      <c r="AY298" s="25" t="s">
        <v>291</v>
      </c>
      <c r="BE298" s="249">
        <f>IF(N298="základní",J298,0)</f>
        <v>0</v>
      </c>
      <c r="BF298" s="249">
        <f>IF(N298="snížená",J298,0)</f>
        <v>0</v>
      </c>
      <c r="BG298" s="249">
        <f>IF(N298="zákl. přenesená",J298,0)</f>
        <v>0</v>
      </c>
      <c r="BH298" s="249">
        <f>IF(N298="sníž. přenesená",J298,0)</f>
        <v>0</v>
      </c>
      <c r="BI298" s="249">
        <f>IF(N298="nulová",J298,0)</f>
        <v>0</v>
      </c>
      <c r="BJ298" s="25" t="s">
        <v>89</v>
      </c>
      <c r="BK298" s="249">
        <f>ROUND(I298*H298,2)</f>
        <v>0</v>
      </c>
      <c r="BL298" s="25" t="s">
        <v>299</v>
      </c>
      <c r="BM298" s="25" t="s">
        <v>5580</v>
      </c>
    </row>
    <row r="299" s="1" customFormat="1" ht="16.5" customHeight="1">
      <c r="B299" s="48"/>
      <c r="C299" s="238" t="s">
        <v>3754</v>
      </c>
      <c r="D299" s="238" t="s">
        <v>294</v>
      </c>
      <c r="E299" s="239" t="s">
        <v>5581</v>
      </c>
      <c r="F299" s="240" t="s">
        <v>5582</v>
      </c>
      <c r="G299" s="241" t="s">
        <v>5162</v>
      </c>
      <c r="H299" s="242">
        <v>1</v>
      </c>
      <c r="I299" s="243"/>
      <c r="J299" s="244">
        <f>ROUND(I299*H299,2)</f>
        <v>0</v>
      </c>
      <c r="K299" s="240" t="s">
        <v>386</v>
      </c>
      <c r="L299" s="74"/>
      <c r="M299" s="245" t="s">
        <v>80</v>
      </c>
      <c r="N299" s="246" t="s">
        <v>52</v>
      </c>
      <c r="O299" s="49"/>
      <c r="P299" s="247">
        <f>O299*H299</f>
        <v>0</v>
      </c>
      <c r="Q299" s="247">
        <v>0</v>
      </c>
      <c r="R299" s="247">
        <f>Q299*H299</f>
        <v>0</v>
      </c>
      <c r="S299" s="247">
        <v>0</v>
      </c>
      <c r="T299" s="248">
        <f>S299*H299</f>
        <v>0</v>
      </c>
      <c r="AR299" s="25" t="s">
        <v>299</v>
      </c>
      <c r="AT299" s="25" t="s">
        <v>294</v>
      </c>
      <c r="AU299" s="25" t="s">
        <v>89</v>
      </c>
      <c r="AY299" s="25" t="s">
        <v>291</v>
      </c>
      <c r="BE299" s="249">
        <f>IF(N299="základní",J299,0)</f>
        <v>0</v>
      </c>
      <c r="BF299" s="249">
        <f>IF(N299="snížená",J299,0)</f>
        <v>0</v>
      </c>
      <c r="BG299" s="249">
        <f>IF(N299="zákl. přenesená",J299,0)</f>
        <v>0</v>
      </c>
      <c r="BH299" s="249">
        <f>IF(N299="sníž. přenesená",J299,0)</f>
        <v>0</v>
      </c>
      <c r="BI299" s="249">
        <f>IF(N299="nulová",J299,0)</f>
        <v>0</v>
      </c>
      <c r="BJ299" s="25" t="s">
        <v>89</v>
      </c>
      <c r="BK299" s="249">
        <f>ROUND(I299*H299,2)</f>
        <v>0</v>
      </c>
      <c r="BL299" s="25" t="s">
        <v>299</v>
      </c>
      <c r="BM299" s="25" t="s">
        <v>5583</v>
      </c>
    </row>
    <row r="300" s="11" customFormat="1" ht="37.44001" customHeight="1">
      <c r="B300" s="222"/>
      <c r="C300" s="223"/>
      <c r="D300" s="224" t="s">
        <v>81</v>
      </c>
      <c r="E300" s="225" t="s">
        <v>5584</v>
      </c>
      <c r="F300" s="225" t="s">
        <v>5585</v>
      </c>
      <c r="G300" s="223"/>
      <c r="H300" s="223"/>
      <c r="I300" s="226"/>
      <c r="J300" s="227">
        <f>BK300</f>
        <v>0</v>
      </c>
      <c r="K300" s="223"/>
      <c r="L300" s="228"/>
      <c r="M300" s="229"/>
      <c r="N300" s="230"/>
      <c r="O300" s="230"/>
      <c r="P300" s="231">
        <f>SUM(P301:P315)</f>
        <v>0</v>
      </c>
      <c r="Q300" s="230"/>
      <c r="R300" s="231">
        <f>SUM(R301:R315)</f>
        <v>0</v>
      </c>
      <c r="S300" s="230"/>
      <c r="T300" s="232">
        <f>SUM(T301:T315)</f>
        <v>0</v>
      </c>
      <c r="AR300" s="233" t="s">
        <v>89</v>
      </c>
      <c r="AT300" s="234" t="s">
        <v>81</v>
      </c>
      <c r="AU300" s="234" t="s">
        <v>82</v>
      </c>
      <c r="AY300" s="233" t="s">
        <v>291</v>
      </c>
      <c r="BK300" s="235">
        <f>SUM(BK301:BK315)</f>
        <v>0</v>
      </c>
    </row>
    <row r="301" s="1" customFormat="1" ht="16.5" customHeight="1">
      <c r="B301" s="48"/>
      <c r="C301" s="238" t="s">
        <v>3758</v>
      </c>
      <c r="D301" s="238" t="s">
        <v>294</v>
      </c>
      <c r="E301" s="239" t="s">
        <v>5586</v>
      </c>
      <c r="F301" s="240" t="s">
        <v>5587</v>
      </c>
      <c r="G301" s="241" t="s">
        <v>1471</v>
      </c>
      <c r="H301" s="242">
        <v>1</v>
      </c>
      <c r="I301" s="243"/>
      <c r="J301" s="244">
        <f>ROUND(I301*H301,2)</f>
        <v>0</v>
      </c>
      <c r="K301" s="240" t="s">
        <v>386</v>
      </c>
      <c r="L301" s="74"/>
      <c r="M301" s="245" t="s">
        <v>80</v>
      </c>
      <c r="N301" s="246" t="s">
        <v>52</v>
      </c>
      <c r="O301" s="49"/>
      <c r="P301" s="247">
        <f>O301*H301</f>
        <v>0</v>
      </c>
      <c r="Q301" s="247">
        <v>0</v>
      </c>
      <c r="R301" s="247">
        <f>Q301*H301</f>
        <v>0</v>
      </c>
      <c r="S301" s="247">
        <v>0</v>
      </c>
      <c r="T301" s="248">
        <f>S301*H301</f>
        <v>0</v>
      </c>
      <c r="AR301" s="25" t="s">
        <v>299</v>
      </c>
      <c r="AT301" s="25" t="s">
        <v>294</v>
      </c>
      <c r="AU301" s="25" t="s">
        <v>89</v>
      </c>
      <c r="AY301" s="25" t="s">
        <v>291</v>
      </c>
      <c r="BE301" s="249">
        <f>IF(N301="základní",J301,0)</f>
        <v>0</v>
      </c>
      <c r="BF301" s="249">
        <f>IF(N301="snížená",J301,0)</f>
        <v>0</v>
      </c>
      <c r="BG301" s="249">
        <f>IF(N301="zákl. přenesená",J301,0)</f>
        <v>0</v>
      </c>
      <c r="BH301" s="249">
        <f>IF(N301="sníž. přenesená",J301,0)</f>
        <v>0</v>
      </c>
      <c r="BI301" s="249">
        <f>IF(N301="nulová",J301,0)</f>
        <v>0</v>
      </c>
      <c r="BJ301" s="25" t="s">
        <v>89</v>
      </c>
      <c r="BK301" s="249">
        <f>ROUND(I301*H301,2)</f>
        <v>0</v>
      </c>
      <c r="BL301" s="25" t="s">
        <v>299</v>
      </c>
      <c r="BM301" s="25" t="s">
        <v>5588</v>
      </c>
    </row>
    <row r="302" s="1" customFormat="1" ht="16.5" customHeight="1">
      <c r="B302" s="48"/>
      <c r="C302" s="238" t="s">
        <v>3762</v>
      </c>
      <c r="D302" s="238" t="s">
        <v>294</v>
      </c>
      <c r="E302" s="239" t="s">
        <v>5589</v>
      </c>
      <c r="F302" s="240" t="s">
        <v>5590</v>
      </c>
      <c r="G302" s="241" t="s">
        <v>606</v>
      </c>
      <c r="H302" s="242">
        <v>1</v>
      </c>
      <c r="I302" s="243"/>
      <c r="J302" s="244">
        <f>ROUND(I302*H302,2)</f>
        <v>0</v>
      </c>
      <c r="K302" s="240" t="s">
        <v>386</v>
      </c>
      <c r="L302" s="74"/>
      <c r="M302" s="245" t="s">
        <v>80</v>
      </c>
      <c r="N302" s="246" t="s">
        <v>52</v>
      </c>
      <c r="O302" s="49"/>
      <c r="P302" s="247">
        <f>O302*H302</f>
        <v>0</v>
      </c>
      <c r="Q302" s="247">
        <v>0</v>
      </c>
      <c r="R302" s="247">
        <f>Q302*H302</f>
        <v>0</v>
      </c>
      <c r="S302" s="247">
        <v>0</v>
      </c>
      <c r="T302" s="248">
        <f>S302*H302</f>
        <v>0</v>
      </c>
      <c r="AR302" s="25" t="s">
        <v>299</v>
      </c>
      <c r="AT302" s="25" t="s">
        <v>294</v>
      </c>
      <c r="AU302" s="25" t="s">
        <v>89</v>
      </c>
      <c r="AY302" s="25" t="s">
        <v>291</v>
      </c>
      <c r="BE302" s="249">
        <f>IF(N302="základní",J302,0)</f>
        <v>0</v>
      </c>
      <c r="BF302" s="249">
        <f>IF(N302="snížená",J302,0)</f>
        <v>0</v>
      </c>
      <c r="BG302" s="249">
        <f>IF(N302="zákl. přenesená",J302,0)</f>
        <v>0</v>
      </c>
      <c r="BH302" s="249">
        <f>IF(N302="sníž. přenesená",J302,0)</f>
        <v>0</v>
      </c>
      <c r="BI302" s="249">
        <f>IF(N302="nulová",J302,0)</f>
        <v>0</v>
      </c>
      <c r="BJ302" s="25" t="s">
        <v>89</v>
      </c>
      <c r="BK302" s="249">
        <f>ROUND(I302*H302,2)</f>
        <v>0</v>
      </c>
      <c r="BL302" s="25" t="s">
        <v>299</v>
      </c>
      <c r="BM302" s="25" t="s">
        <v>5591</v>
      </c>
    </row>
    <row r="303" s="1" customFormat="1" ht="16.5" customHeight="1">
      <c r="B303" s="48"/>
      <c r="C303" s="238" t="s">
        <v>3766</v>
      </c>
      <c r="D303" s="238" t="s">
        <v>294</v>
      </c>
      <c r="E303" s="239" t="s">
        <v>5592</v>
      </c>
      <c r="F303" s="240" t="s">
        <v>5593</v>
      </c>
      <c r="G303" s="241" t="s">
        <v>1471</v>
      </c>
      <c r="H303" s="242">
        <v>3</v>
      </c>
      <c r="I303" s="243"/>
      <c r="J303" s="244">
        <f>ROUND(I303*H303,2)</f>
        <v>0</v>
      </c>
      <c r="K303" s="240" t="s">
        <v>386</v>
      </c>
      <c r="L303" s="74"/>
      <c r="M303" s="245" t="s">
        <v>80</v>
      </c>
      <c r="N303" s="246" t="s">
        <v>52</v>
      </c>
      <c r="O303" s="49"/>
      <c r="P303" s="247">
        <f>O303*H303</f>
        <v>0</v>
      </c>
      <c r="Q303" s="247">
        <v>0</v>
      </c>
      <c r="R303" s="247">
        <f>Q303*H303</f>
        <v>0</v>
      </c>
      <c r="S303" s="247">
        <v>0</v>
      </c>
      <c r="T303" s="248">
        <f>S303*H303</f>
        <v>0</v>
      </c>
      <c r="AR303" s="25" t="s">
        <v>299</v>
      </c>
      <c r="AT303" s="25" t="s">
        <v>294</v>
      </c>
      <c r="AU303" s="25" t="s">
        <v>89</v>
      </c>
      <c r="AY303" s="25" t="s">
        <v>291</v>
      </c>
      <c r="BE303" s="249">
        <f>IF(N303="základní",J303,0)</f>
        <v>0</v>
      </c>
      <c r="BF303" s="249">
        <f>IF(N303="snížená",J303,0)</f>
        <v>0</v>
      </c>
      <c r="BG303" s="249">
        <f>IF(N303="zákl. přenesená",J303,0)</f>
        <v>0</v>
      </c>
      <c r="BH303" s="249">
        <f>IF(N303="sníž. přenesená",J303,0)</f>
        <v>0</v>
      </c>
      <c r="BI303" s="249">
        <f>IF(N303="nulová",J303,0)</f>
        <v>0</v>
      </c>
      <c r="BJ303" s="25" t="s">
        <v>89</v>
      </c>
      <c r="BK303" s="249">
        <f>ROUND(I303*H303,2)</f>
        <v>0</v>
      </c>
      <c r="BL303" s="25" t="s">
        <v>299</v>
      </c>
      <c r="BM303" s="25" t="s">
        <v>5594</v>
      </c>
    </row>
    <row r="304" s="1" customFormat="1" ht="16.5" customHeight="1">
      <c r="B304" s="48"/>
      <c r="C304" s="238" t="s">
        <v>3770</v>
      </c>
      <c r="D304" s="238" t="s">
        <v>294</v>
      </c>
      <c r="E304" s="239" t="s">
        <v>5595</v>
      </c>
      <c r="F304" s="240" t="s">
        <v>5596</v>
      </c>
      <c r="G304" s="241" t="s">
        <v>606</v>
      </c>
      <c r="H304" s="242">
        <v>3</v>
      </c>
      <c r="I304" s="243"/>
      <c r="J304" s="244">
        <f>ROUND(I304*H304,2)</f>
        <v>0</v>
      </c>
      <c r="K304" s="240" t="s">
        <v>386</v>
      </c>
      <c r="L304" s="74"/>
      <c r="M304" s="245" t="s">
        <v>80</v>
      </c>
      <c r="N304" s="246" t="s">
        <v>52</v>
      </c>
      <c r="O304" s="49"/>
      <c r="P304" s="247">
        <f>O304*H304</f>
        <v>0</v>
      </c>
      <c r="Q304" s="247">
        <v>0</v>
      </c>
      <c r="R304" s="247">
        <f>Q304*H304</f>
        <v>0</v>
      </c>
      <c r="S304" s="247">
        <v>0</v>
      </c>
      <c r="T304" s="248">
        <f>S304*H304</f>
        <v>0</v>
      </c>
      <c r="AR304" s="25" t="s">
        <v>299</v>
      </c>
      <c r="AT304" s="25" t="s">
        <v>294</v>
      </c>
      <c r="AU304" s="25" t="s">
        <v>89</v>
      </c>
      <c r="AY304" s="25" t="s">
        <v>291</v>
      </c>
      <c r="BE304" s="249">
        <f>IF(N304="základní",J304,0)</f>
        <v>0</v>
      </c>
      <c r="BF304" s="249">
        <f>IF(N304="snížená",J304,0)</f>
        <v>0</v>
      </c>
      <c r="BG304" s="249">
        <f>IF(N304="zákl. přenesená",J304,0)</f>
        <v>0</v>
      </c>
      <c r="BH304" s="249">
        <f>IF(N304="sníž. přenesená",J304,0)</f>
        <v>0</v>
      </c>
      <c r="BI304" s="249">
        <f>IF(N304="nulová",J304,0)</f>
        <v>0</v>
      </c>
      <c r="BJ304" s="25" t="s">
        <v>89</v>
      </c>
      <c r="BK304" s="249">
        <f>ROUND(I304*H304,2)</f>
        <v>0</v>
      </c>
      <c r="BL304" s="25" t="s">
        <v>299</v>
      </c>
      <c r="BM304" s="25" t="s">
        <v>5597</v>
      </c>
    </row>
    <row r="305" s="1" customFormat="1" ht="16.5" customHeight="1">
      <c r="B305" s="48"/>
      <c r="C305" s="238" t="s">
        <v>3774</v>
      </c>
      <c r="D305" s="238" t="s">
        <v>294</v>
      </c>
      <c r="E305" s="239" t="s">
        <v>5598</v>
      </c>
      <c r="F305" s="240" t="s">
        <v>5599</v>
      </c>
      <c r="G305" s="241" t="s">
        <v>1471</v>
      </c>
      <c r="H305" s="242">
        <v>5</v>
      </c>
      <c r="I305" s="243"/>
      <c r="J305" s="244">
        <f>ROUND(I305*H305,2)</f>
        <v>0</v>
      </c>
      <c r="K305" s="240" t="s">
        <v>386</v>
      </c>
      <c r="L305" s="74"/>
      <c r="M305" s="245" t="s">
        <v>80</v>
      </c>
      <c r="N305" s="246" t="s">
        <v>52</v>
      </c>
      <c r="O305" s="49"/>
      <c r="P305" s="247">
        <f>O305*H305</f>
        <v>0</v>
      </c>
      <c r="Q305" s="247">
        <v>0</v>
      </c>
      <c r="R305" s="247">
        <f>Q305*H305</f>
        <v>0</v>
      </c>
      <c r="S305" s="247">
        <v>0</v>
      </c>
      <c r="T305" s="248">
        <f>S305*H305</f>
        <v>0</v>
      </c>
      <c r="AR305" s="25" t="s">
        <v>299</v>
      </c>
      <c r="AT305" s="25" t="s">
        <v>294</v>
      </c>
      <c r="AU305" s="25" t="s">
        <v>89</v>
      </c>
      <c r="AY305" s="25" t="s">
        <v>291</v>
      </c>
      <c r="BE305" s="249">
        <f>IF(N305="základní",J305,0)</f>
        <v>0</v>
      </c>
      <c r="BF305" s="249">
        <f>IF(N305="snížená",J305,0)</f>
        <v>0</v>
      </c>
      <c r="BG305" s="249">
        <f>IF(N305="zákl. přenesená",J305,0)</f>
        <v>0</v>
      </c>
      <c r="BH305" s="249">
        <f>IF(N305="sníž. přenesená",J305,0)</f>
        <v>0</v>
      </c>
      <c r="BI305" s="249">
        <f>IF(N305="nulová",J305,0)</f>
        <v>0</v>
      </c>
      <c r="BJ305" s="25" t="s">
        <v>89</v>
      </c>
      <c r="BK305" s="249">
        <f>ROUND(I305*H305,2)</f>
        <v>0</v>
      </c>
      <c r="BL305" s="25" t="s">
        <v>299</v>
      </c>
      <c r="BM305" s="25" t="s">
        <v>5600</v>
      </c>
    </row>
    <row r="306" s="1" customFormat="1" ht="16.5" customHeight="1">
      <c r="B306" s="48"/>
      <c r="C306" s="238" t="s">
        <v>3778</v>
      </c>
      <c r="D306" s="238" t="s">
        <v>294</v>
      </c>
      <c r="E306" s="239" t="s">
        <v>5601</v>
      </c>
      <c r="F306" s="240" t="s">
        <v>5602</v>
      </c>
      <c r="G306" s="241" t="s">
        <v>606</v>
      </c>
      <c r="H306" s="242">
        <v>1</v>
      </c>
      <c r="I306" s="243"/>
      <c r="J306" s="244">
        <f>ROUND(I306*H306,2)</f>
        <v>0</v>
      </c>
      <c r="K306" s="240" t="s">
        <v>386</v>
      </c>
      <c r="L306" s="74"/>
      <c r="M306" s="245" t="s">
        <v>80</v>
      </c>
      <c r="N306" s="246" t="s">
        <v>52</v>
      </c>
      <c r="O306" s="49"/>
      <c r="P306" s="247">
        <f>O306*H306</f>
        <v>0</v>
      </c>
      <c r="Q306" s="247">
        <v>0</v>
      </c>
      <c r="R306" s="247">
        <f>Q306*H306</f>
        <v>0</v>
      </c>
      <c r="S306" s="247">
        <v>0</v>
      </c>
      <c r="T306" s="248">
        <f>S306*H306</f>
        <v>0</v>
      </c>
      <c r="AR306" s="25" t="s">
        <v>299</v>
      </c>
      <c r="AT306" s="25" t="s">
        <v>294</v>
      </c>
      <c r="AU306" s="25" t="s">
        <v>89</v>
      </c>
      <c r="AY306" s="25" t="s">
        <v>291</v>
      </c>
      <c r="BE306" s="249">
        <f>IF(N306="základní",J306,0)</f>
        <v>0</v>
      </c>
      <c r="BF306" s="249">
        <f>IF(N306="snížená",J306,0)</f>
        <v>0</v>
      </c>
      <c r="BG306" s="249">
        <f>IF(N306="zákl. přenesená",J306,0)</f>
        <v>0</v>
      </c>
      <c r="BH306" s="249">
        <f>IF(N306="sníž. přenesená",J306,0)</f>
        <v>0</v>
      </c>
      <c r="BI306" s="249">
        <f>IF(N306="nulová",J306,0)</f>
        <v>0</v>
      </c>
      <c r="BJ306" s="25" t="s">
        <v>89</v>
      </c>
      <c r="BK306" s="249">
        <f>ROUND(I306*H306,2)</f>
        <v>0</v>
      </c>
      <c r="BL306" s="25" t="s">
        <v>299</v>
      </c>
      <c r="BM306" s="25" t="s">
        <v>5603</v>
      </c>
    </row>
    <row r="307" s="1" customFormat="1" ht="16.5" customHeight="1">
      <c r="B307" s="48"/>
      <c r="C307" s="238" t="s">
        <v>3782</v>
      </c>
      <c r="D307" s="238" t="s">
        <v>294</v>
      </c>
      <c r="E307" s="239" t="s">
        <v>5604</v>
      </c>
      <c r="F307" s="240" t="s">
        <v>5605</v>
      </c>
      <c r="G307" s="241" t="s">
        <v>606</v>
      </c>
      <c r="H307" s="242">
        <v>4</v>
      </c>
      <c r="I307" s="243"/>
      <c r="J307" s="244">
        <f>ROUND(I307*H307,2)</f>
        <v>0</v>
      </c>
      <c r="K307" s="240" t="s">
        <v>386</v>
      </c>
      <c r="L307" s="74"/>
      <c r="M307" s="245" t="s">
        <v>80</v>
      </c>
      <c r="N307" s="246" t="s">
        <v>52</v>
      </c>
      <c r="O307" s="49"/>
      <c r="P307" s="247">
        <f>O307*H307</f>
        <v>0</v>
      </c>
      <c r="Q307" s="247">
        <v>0</v>
      </c>
      <c r="R307" s="247">
        <f>Q307*H307</f>
        <v>0</v>
      </c>
      <c r="S307" s="247">
        <v>0</v>
      </c>
      <c r="T307" s="248">
        <f>S307*H307</f>
        <v>0</v>
      </c>
      <c r="AR307" s="25" t="s">
        <v>299</v>
      </c>
      <c r="AT307" s="25" t="s">
        <v>294</v>
      </c>
      <c r="AU307" s="25" t="s">
        <v>89</v>
      </c>
      <c r="AY307" s="25" t="s">
        <v>291</v>
      </c>
      <c r="BE307" s="249">
        <f>IF(N307="základní",J307,0)</f>
        <v>0</v>
      </c>
      <c r="BF307" s="249">
        <f>IF(N307="snížená",J307,0)</f>
        <v>0</v>
      </c>
      <c r="BG307" s="249">
        <f>IF(N307="zákl. přenesená",J307,0)</f>
        <v>0</v>
      </c>
      <c r="BH307" s="249">
        <f>IF(N307="sníž. přenesená",J307,0)</f>
        <v>0</v>
      </c>
      <c r="BI307" s="249">
        <f>IF(N307="nulová",J307,0)</f>
        <v>0</v>
      </c>
      <c r="BJ307" s="25" t="s">
        <v>89</v>
      </c>
      <c r="BK307" s="249">
        <f>ROUND(I307*H307,2)</f>
        <v>0</v>
      </c>
      <c r="BL307" s="25" t="s">
        <v>299</v>
      </c>
      <c r="BM307" s="25" t="s">
        <v>5606</v>
      </c>
    </row>
    <row r="308" s="1" customFormat="1" ht="16.5" customHeight="1">
      <c r="B308" s="48"/>
      <c r="C308" s="238" t="s">
        <v>3786</v>
      </c>
      <c r="D308" s="238" t="s">
        <v>294</v>
      </c>
      <c r="E308" s="239" t="s">
        <v>5607</v>
      </c>
      <c r="F308" s="240" t="s">
        <v>5539</v>
      </c>
      <c r="G308" s="241" t="s">
        <v>1471</v>
      </c>
      <c r="H308" s="242">
        <v>1</v>
      </c>
      <c r="I308" s="243"/>
      <c r="J308" s="244">
        <f>ROUND(I308*H308,2)</f>
        <v>0</v>
      </c>
      <c r="K308" s="240" t="s">
        <v>386</v>
      </c>
      <c r="L308" s="74"/>
      <c r="M308" s="245" t="s">
        <v>80</v>
      </c>
      <c r="N308" s="246" t="s">
        <v>52</v>
      </c>
      <c r="O308" s="49"/>
      <c r="P308" s="247">
        <f>O308*H308</f>
        <v>0</v>
      </c>
      <c r="Q308" s="247">
        <v>0</v>
      </c>
      <c r="R308" s="247">
        <f>Q308*H308</f>
        <v>0</v>
      </c>
      <c r="S308" s="247">
        <v>0</v>
      </c>
      <c r="T308" s="248">
        <f>S308*H308</f>
        <v>0</v>
      </c>
      <c r="AR308" s="25" t="s">
        <v>299</v>
      </c>
      <c r="AT308" s="25" t="s">
        <v>294</v>
      </c>
      <c r="AU308" s="25" t="s">
        <v>89</v>
      </c>
      <c r="AY308" s="25" t="s">
        <v>291</v>
      </c>
      <c r="BE308" s="249">
        <f>IF(N308="základní",J308,0)</f>
        <v>0</v>
      </c>
      <c r="BF308" s="249">
        <f>IF(N308="snížená",J308,0)</f>
        <v>0</v>
      </c>
      <c r="BG308" s="249">
        <f>IF(N308="zákl. přenesená",J308,0)</f>
        <v>0</v>
      </c>
      <c r="BH308" s="249">
        <f>IF(N308="sníž. přenesená",J308,0)</f>
        <v>0</v>
      </c>
      <c r="BI308" s="249">
        <f>IF(N308="nulová",J308,0)</f>
        <v>0</v>
      </c>
      <c r="BJ308" s="25" t="s">
        <v>89</v>
      </c>
      <c r="BK308" s="249">
        <f>ROUND(I308*H308,2)</f>
        <v>0</v>
      </c>
      <c r="BL308" s="25" t="s">
        <v>299</v>
      </c>
      <c r="BM308" s="25" t="s">
        <v>5608</v>
      </c>
    </row>
    <row r="309" s="1" customFormat="1" ht="16.5" customHeight="1">
      <c r="B309" s="48"/>
      <c r="C309" s="238" t="s">
        <v>3790</v>
      </c>
      <c r="D309" s="238" t="s">
        <v>294</v>
      </c>
      <c r="E309" s="239" t="s">
        <v>5609</v>
      </c>
      <c r="F309" s="240" t="s">
        <v>5542</v>
      </c>
      <c r="G309" s="241" t="s">
        <v>5543</v>
      </c>
      <c r="H309" s="242">
        <v>1</v>
      </c>
      <c r="I309" s="243"/>
      <c r="J309" s="244">
        <f>ROUND(I309*H309,2)</f>
        <v>0</v>
      </c>
      <c r="K309" s="240" t="s">
        <v>386</v>
      </c>
      <c r="L309" s="74"/>
      <c r="M309" s="245" t="s">
        <v>80</v>
      </c>
      <c r="N309" s="246" t="s">
        <v>52</v>
      </c>
      <c r="O309" s="49"/>
      <c r="P309" s="247">
        <f>O309*H309</f>
        <v>0</v>
      </c>
      <c r="Q309" s="247">
        <v>0</v>
      </c>
      <c r="R309" s="247">
        <f>Q309*H309</f>
        <v>0</v>
      </c>
      <c r="S309" s="247">
        <v>0</v>
      </c>
      <c r="T309" s="248">
        <f>S309*H309</f>
        <v>0</v>
      </c>
      <c r="AR309" s="25" t="s">
        <v>299</v>
      </c>
      <c r="AT309" s="25" t="s">
        <v>294</v>
      </c>
      <c r="AU309" s="25" t="s">
        <v>89</v>
      </c>
      <c r="AY309" s="25" t="s">
        <v>291</v>
      </c>
      <c r="BE309" s="249">
        <f>IF(N309="základní",J309,0)</f>
        <v>0</v>
      </c>
      <c r="BF309" s="249">
        <f>IF(N309="snížená",J309,0)</f>
        <v>0</v>
      </c>
      <c r="BG309" s="249">
        <f>IF(N309="zákl. přenesená",J309,0)</f>
        <v>0</v>
      </c>
      <c r="BH309" s="249">
        <f>IF(N309="sníž. přenesená",J309,0)</f>
        <v>0</v>
      </c>
      <c r="BI309" s="249">
        <f>IF(N309="nulová",J309,0)</f>
        <v>0</v>
      </c>
      <c r="BJ309" s="25" t="s">
        <v>89</v>
      </c>
      <c r="BK309" s="249">
        <f>ROUND(I309*H309,2)</f>
        <v>0</v>
      </c>
      <c r="BL309" s="25" t="s">
        <v>299</v>
      </c>
      <c r="BM309" s="25" t="s">
        <v>5610</v>
      </c>
    </row>
    <row r="310" s="1" customFormat="1" ht="25.5" customHeight="1">
      <c r="B310" s="48"/>
      <c r="C310" s="238" t="s">
        <v>3794</v>
      </c>
      <c r="D310" s="238" t="s">
        <v>294</v>
      </c>
      <c r="E310" s="239" t="s">
        <v>5611</v>
      </c>
      <c r="F310" s="240" t="s">
        <v>5612</v>
      </c>
      <c r="G310" s="241" t="s">
        <v>5543</v>
      </c>
      <c r="H310" s="242">
        <v>1</v>
      </c>
      <c r="I310" s="243"/>
      <c r="J310" s="244">
        <f>ROUND(I310*H310,2)</f>
        <v>0</v>
      </c>
      <c r="K310" s="240" t="s">
        <v>386</v>
      </c>
      <c r="L310" s="74"/>
      <c r="M310" s="245" t="s">
        <v>80</v>
      </c>
      <c r="N310" s="246" t="s">
        <v>52</v>
      </c>
      <c r="O310" s="49"/>
      <c r="P310" s="247">
        <f>O310*H310</f>
        <v>0</v>
      </c>
      <c r="Q310" s="247">
        <v>0</v>
      </c>
      <c r="R310" s="247">
        <f>Q310*H310</f>
        <v>0</v>
      </c>
      <c r="S310" s="247">
        <v>0</v>
      </c>
      <c r="T310" s="248">
        <f>S310*H310</f>
        <v>0</v>
      </c>
      <c r="AR310" s="25" t="s">
        <v>299</v>
      </c>
      <c r="AT310" s="25" t="s">
        <v>294</v>
      </c>
      <c r="AU310" s="25" t="s">
        <v>89</v>
      </c>
      <c r="AY310" s="25" t="s">
        <v>291</v>
      </c>
      <c r="BE310" s="249">
        <f>IF(N310="základní",J310,0)</f>
        <v>0</v>
      </c>
      <c r="BF310" s="249">
        <f>IF(N310="snížená",J310,0)</f>
        <v>0</v>
      </c>
      <c r="BG310" s="249">
        <f>IF(N310="zákl. přenesená",J310,0)</f>
        <v>0</v>
      </c>
      <c r="BH310" s="249">
        <f>IF(N310="sníž. přenesená",J310,0)</f>
        <v>0</v>
      </c>
      <c r="BI310" s="249">
        <f>IF(N310="nulová",J310,0)</f>
        <v>0</v>
      </c>
      <c r="BJ310" s="25" t="s">
        <v>89</v>
      </c>
      <c r="BK310" s="249">
        <f>ROUND(I310*H310,2)</f>
        <v>0</v>
      </c>
      <c r="BL310" s="25" t="s">
        <v>299</v>
      </c>
      <c r="BM310" s="25" t="s">
        <v>5613</v>
      </c>
    </row>
    <row r="311" s="1" customFormat="1" ht="16.5" customHeight="1">
      <c r="B311" s="48"/>
      <c r="C311" s="238" t="s">
        <v>1989</v>
      </c>
      <c r="D311" s="238" t="s">
        <v>294</v>
      </c>
      <c r="E311" s="239" t="s">
        <v>5614</v>
      </c>
      <c r="F311" s="240" t="s">
        <v>5615</v>
      </c>
      <c r="G311" s="241" t="s">
        <v>606</v>
      </c>
      <c r="H311" s="242">
        <v>1</v>
      </c>
      <c r="I311" s="243"/>
      <c r="J311" s="244">
        <f>ROUND(I311*H311,2)</f>
        <v>0</v>
      </c>
      <c r="K311" s="240" t="s">
        <v>386</v>
      </c>
      <c r="L311" s="74"/>
      <c r="M311" s="245" t="s">
        <v>80</v>
      </c>
      <c r="N311" s="246" t="s">
        <v>52</v>
      </c>
      <c r="O311" s="49"/>
      <c r="P311" s="247">
        <f>O311*H311</f>
        <v>0</v>
      </c>
      <c r="Q311" s="247">
        <v>0</v>
      </c>
      <c r="R311" s="247">
        <f>Q311*H311</f>
        <v>0</v>
      </c>
      <c r="S311" s="247">
        <v>0</v>
      </c>
      <c r="T311" s="248">
        <f>S311*H311</f>
        <v>0</v>
      </c>
      <c r="AR311" s="25" t="s">
        <v>299</v>
      </c>
      <c r="AT311" s="25" t="s">
        <v>294</v>
      </c>
      <c r="AU311" s="25" t="s">
        <v>89</v>
      </c>
      <c r="AY311" s="25" t="s">
        <v>291</v>
      </c>
      <c r="BE311" s="249">
        <f>IF(N311="základní",J311,0)</f>
        <v>0</v>
      </c>
      <c r="BF311" s="249">
        <f>IF(N311="snížená",J311,0)</f>
        <v>0</v>
      </c>
      <c r="BG311" s="249">
        <f>IF(N311="zákl. přenesená",J311,0)</f>
        <v>0</v>
      </c>
      <c r="BH311" s="249">
        <f>IF(N311="sníž. přenesená",J311,0)</f>
        <v>0</v>
      </c>
      <c r="BI311" s="249">
        <f>IF(N311="nulová",J311,0)</f>
        <v>0</v>
      </c>
      <c r="BJ311" s="25" t="s">
        <v>89</v>
      </c>
      <c r="BK311" s="249">
        <f>ROUND(I311*H311,2)</f>
        <v>0</v>
      </c>
      <c r="BL311" s="25" t="s">
        <v>299</v>
      </c>
      <c r="BM311" s="25" t="s">
        <v>5616</v>
      </c>
    </row>
    <row r="312" s="1" customFormat="1" ht="16.5" customHeight="1">
      <c r="B312" s="48"/>
      <c r="C312" s="238" t="s">
        <v>3801</v>
      </c>
      <c r="D312" s="238" t="s">
        <v>294</v>
      </c>
      <c r="E312" s="239" t="s">
        <v>5617</v>
      </c>
      <c r="F312" s="240" t="s">
        <v>5618</v>
      </c>
      <c r="G312" s="241" t="s">
        <v>5547</v>
      </c>
      <c r="H312" s="242">
        <v>10</v>
      </c>
      <c r="I312" s="243"/>
      <c r="J312" s="244">
        <f>ROUND(I312*H312,2)</f>
        <v>0</v>
      </c>
      <c r="K312" s="240" t="s">
        <v>386</v>
      </c>
      <c r="L312" s="74"/>
      <c r="M312" s="245" t="s">
        <v>80</v>
      </c>
      <c r="N312" s="246" t="s">
        <v>52</v>
      </c>
      <c r="O312" s="49"/>
      <c r="P312" s="247">
        <f>O312*H312</f>
        <v>0</v>
      </c>
      <c r="Q312" s="247">
        <v>0</v>
      </c>
      <c r="R312" s="247">
        <f>Q312*H312</f>
        <v>0</v>
      </c>
      <c r="S312" s="247">
        <v>0</v>
      </c>
      <c r="T312" s="248">
        <f>S312*H312</f>
        <v>0</v>
      </c>
      <c r="AR312" s="25" t="s">
        <v>299</v>
      </c>
      <c r="AT312" s="25" t="s">
        <v>294</v>
      </c>
      <c r="AU312" s="25" t="s">
        <v>89</v>
      </c>
      <c r="AY312" s="25" t="s">
        <v>291</v>
      </c>
      <c r="BE312" s="249">
        <f>IF(N312="základní",J312,0)</f>
        <v>0</v>
      </c>
      <c r="BF312" s="249">
        <f>IF(N312="snížená",J312,0)</f>
        <v>0</v>
      </c>
      <c r="BG312" s="249">
        <f>IF(N312="zákl. přenesená",J312,0)</f>
        <v>0</v>
      </c>
      <c r="BH312" s="249">
        <f>IF(N312="sníž. přenesená",J312,0)</f>
        <v>0</v>
      </c>
      <c r="BI312" s="249">
        <f>IF(N312="nulová",J312,0)</f>
        <v>0</v>
      </c>
      <c r="BJ312" s="25" t="s">
        <v>89</v>
      </c>
      <c r="BK312" s="249">
        <f>ROUND(I312*H312,2)</f>
        <v>0</v>
      </c>
      <c r="BL312" s="25" t="s">
        <v>299</v>
      </c>
      <c r="BM312" s="25" t="s">
        <v>5619</v>
      </c>
    </row>
    <row r="313" s="1" customFormat="1" ht="16.5" customHeight="1">
      <c r="B313" s="48"/>
      <c r="C313" s="238" t="s">
        <v>1069</v>
      </c>
      <c r="D313" s="238" t="s">
        <v>294</v>
      </c>
      <c r="E313" s="239" t="s">
        <v>5620</v>
      </c>
      <c r="F313" s="240" t="s">
        <v>5621</v>
      </c>
      <c r="G313" s="241" t="s">
        <v>5547</v>
      </c>
      <c r="H313" s="242">
        <v>5</v>
      </c>
      <c r="I313" s="243"/>
      <c r="J313" s="244">
        <f>ROUND(I313*H313,2)</f>
        <v>0</v>
      </c>
      <c r="K313" s="240" t="s">
        <v>386</v>
      </c>
      <c r="L313" s="74"/>
      <c r="M313" s="245" t="s">
        <v>80</v>
      </c>
      <c r="N313" s="246" t="s">
        <v>52</v>
      </c>
      <c r="O313" s="49"/>
      <c r="P313" s="247">
        <f>O313*H313</f>
        <v>0</v>
      </c>
      <c r="Q313" s="247">
        <v>0</v>
      </c>
      <c r="R313" s="247">
        <f>Q313*H313</f>
        <v>0</v>
      </c>
      <c r="S313" s="247">
        <v>0</v>
      </c>
      <c r="T313" s="248">
        <f>S313*H313</f>
        <v>0</v>
      </c>
      <c r="AR313" s="25" t="s">
        <v>299</v>
      </c>
      <c r="AT313" s="25" t="s">
        <v>294</v>
      </c>
      <c r="AU313" s="25" t="s">
        <v>89</v>
      </c>
      <c r="AY313" s="25" t="s">
        <v>291</v>
      </c>
      <c r="BE313" s="249">
        <f>IF(N313="základní",J313,0)</f>
        <v>0</v>
      </c>
      <c r="BF313" s="249">
        <f>IF(N313="snížená",J313,0)</f>
        <v>0</v>
      </c>
      <c r="BG313" s="249">
        <f>IF(N313="zákl. přenesená",J313,0)</f>
        <v>0</v>
      </c>
      <c r="BH313" s="249">
        <f>IF(N313="sníž. přenesená",J313,0)</f>
        <v>0</v>
      </c>
      <c r="BI313" s="249">
        <f>IF(N313="nulová",J313,0)</f>
        <v>0</v>
      </c>
      <c r="BJ313" s="25" t="s">
        <v>89</v>
      </c>
      <c r="BK313" s="249">
        <f>ROUND(I313*H313,2)</f>
        <v>0</v>
      </c>
      <c r="BL313" s="25" t="s">
        <v>299</v>
      </c>
      <c r="BM313" s="25" t="s">
        <v>5622</v>
      </c>
    </row>
    <row r="314" s="1" customFormat="1" ht="16.5" customHeight="1">
      <c r="B314" s="48"/>
      <c r="C314" s="238" t="s">
        <v>3808</v>
      </c>
      <c r="D314" s="238" t="s">
        <v>294</v>
      </c>
      <c r="E314" s="239" t="s">
        <v>5623</v>
      </c>
      <c r="F314" s="240" t="s">
        <v>5624</v>
      </c>
      <c r="G314" s="241" t="s">
        <v>5547</v>
      </c>
      <c r="H314" s="242">
        <v>18</v>
      </c>
      <c r="I314" s="243"/>
      <c r="J314" s="244">
        <f>ROUND(I314*H314,2)</f>
        <v>0</v>
      </c>
      <c r="K314" s="240" t="s">
        <v>386</v>
      </c>
      <c r="L314" s="74"/>
      <c r="M314" s="245" t="s">
        <v>80</v>
      </c>
      <c r="N314" s="246" t="s">
        <v>52</v>
      </c>
      <c r="O314" s="49"/>
      <c r="P314" s="247">
        <f>O314*H314</f>
        <v>0</v>
      </c>
      <c r="Q314" s="247">
        <v>0</v>
      </c>
      <c r="R314" s="247">
        <f>Q314*H314</f>
        <v>0</v>
      </c>
      <c r="S314" s="247">
        <v>0</v>
      </c>
      <c r="T314" s="248">
        <f>S314*H314</f>
        <v>0</v>
      </c>
      <c r="AR314" s="25" t="s">
        <v>299</v>
      </c>
      <c r="AT314" s="25" t="s">
        <v>294</v>
      </c>
      <c r="AU314" s="25" t="s">
        <v>89</v>
      </c>
      <c r="AY314" s="25" t="s">
        <v>291</v>
      </c>
      <c r="BE314" s="249">
        <f>IF(N314="základní",J314,0)</f>
        <v>0</v>
      </c>
      <c r="BF314" s="249">
        <f>IF(N314="snížená",J314,0)</f>
        <v>0</v>
      </c>
      <c r="BG314" s="249">
        <f>IF(N314="zákl. přenesená",J314,0)</f>
        <v>0</v>
      </c>
      <c r="BH314" s="249">
        <f>IF(N314="sníž. přenesená",J314,0)</f>
        <v>0</v>
      </c>
      <c r="BI314" s="249">
        <f>IF(N314="nulová",J314,0)</f>
        <v>0</v>
      </c>
      <c r="BJ314" s="25" t="s">
        <v>89</v>
      </c>
      <c r="BK314" s="249">
        <f>ROUND(I314*H314,2)</f>
        <v>0</v>
      </c>
      <c r="BL314" s="25" t="s">
        <v>299</v>
      </c>
      <c r="BM314" s="25" t="s">
        <v>5625</v>
      </c>
    </row>
    <row r="315" s="1" customFormat="1" ht="16.5" customHeight="1">
      <c r="B315" s="48"/>
      <c r="C315" s="238" t="s">
        <v>3812</v>
      </c>
      <c r="D315" s="238" t="s">
        <v>294</v>
      </c>
      <c r="E315" s="239" t="s">
        <v>5626</v>
      </c>
      <c r="F315" s="240" t="s">
        <v>5627</v>
      </c>
      <c r="G315" s="241" t="s">
        <v>5162</v>
      </c>
      <c r="H315" s="242">
        <v>1</v>
      </c>
      <c r="I315" s="243"/>
      <c r="J315" s="244">
        <f>ROUND(I315*H315,2)</f>
        <v>0</v>
      </c>
      <c r="K315" s="240" t="s">
        <v>386</v>
      </c>
      <c r="L315" s="74"/>
      <c r="M315" s="245" t="s">
        <v>80</v>
      </c>
      <c r="N315" s="246" t="s">
        <v>52</v>
      </c>
      <c r="O315" s="49"/>
      <c r="P315" s="247">
        <f>O315*H315</f>
        <v>0</v>
      </c>
      <c r="Q315" s="247">
        <v>0</v>
      </c>
      <c r="R315" s="247">
        <f>Q315*H315</f>
        <v>0</v>
      </c>
      <c r="S315" s="247">
        <v>0</v>
      </c>
      <c r="T315" s="248">
        <f>S315*H315</f>
        <v>0</v>
      </c>
      <c r="AR315" s="25" t="s">
        <v>299</v>
      </c>
      <c r="AT315" s="25" t="s">
        <v>294</v>
      </c>
      <c r="AU315" s="25" t="s">
        <v>89</v>
      </c>
      <c r="AY315" s="25" t="s">
        <v>291</v>
      </c>
      <c r="BE315" s="249">
        <f>IF(N315="základní",J315,0)</f>
        <v>0</v>
      </c>
      <c r="BF315" s="249">
        <f>IF(N315="snížená",J315,0)</f>
        <v>0</v>
      </c>
      <c r="BG315" s="249">
        <f>IF(N315="zákl. přenesená",J315,0)</f>
        <v>0</v>
      </c>
      <c r="BH315" s="249">
        <f>IF(N315="sníž. přenesená",J315,0)</f>
        <v>0</v>
      </c>
      <c r="BI315" s="249">
        <f>IF(N315="nulová",J315,0)</f>
        <v>0</v>
      </c>
      <c r="BJ315" s="25" t="s">
        <v>89</v>
      </c>
      <c r="BK315" s="249">
        <f>ROUND(I315*H315,2)</f>
        <v>0</v>
      </c>
      <c r="BL315" s="25" t="s">
        <v>299</v>
      </c>
      <c r="BM315" s="25" t="s">
        <v>5628</v>
      </c>
    </row>
    <row r="316" s="11" customFormat="1" ht="37.44001" customHeight="1">
      <c r="B316" s="222"/>
      <c r="C316" s="223"/>
      <c r="D316" s="224" t="s">
        <v>81</v>
      </c>
      <c r="E316" s="225" t="s">
        <v>5629</v>
      </c>
      <c r="F316" s="225" t="s">
        <v>5630</v>
      </c>
      <c r="G316" s="223"/>
      <c r="H316" s="223"/>
      <c r="I316" s="226"/>
      <c r="J316" s="227">
        <f>BK316</f>
        <v>0</v>
      </c>
      <c r="K316" s="223"/>
      <c r="L316" s="228"/>
      <c r="M316" s="229"/>
      <c r="N316" s="230"/>
      <c r="O316" s="230"/>
      <c r="P316" s="231">
        <f>SUM(P317:P335)</f>
        <v>0</v>
      </c>
      <c r="Q316" s="230"/>
      <c r="R316" s="231">
        <f>SUM(R317:R335)</f>
        <v>0</v>
      </c>
      <c r="S316" s="230"/>
      <c r="T316" s="232">
        <f>SUM(T317:T335)</f>
        <v>0</v>
      </c>
      <c r="AR316" s="233" t="s">
        <v>89</v>
      </c>
      <c r="AT316" s="234" t="s">
        <v>81</v>
      </c>
      <c r="AU316" s="234" t="s">
        <v>82</v>
      </c>
      <c r="AY316" s="233" t="s">
        <v>291</v>
      </c>
      <c r="BK316" s="235">
        <f>SUM(BK317:BK335)</f>
        <v>0</v>
      </c>
    </row>
    <row r="317" s="1" customFormat="1" ht="16.5" customHeight="1">
      <c r="B317" s="48"/>
      <c r="C317" s="238" t="s">
        <v>3817</v>
      </c>
      <c r="D317" s="238" t="s">
        <v>294</v>
      </c>
      <c r="E317" s="239" t="s">
        <v>5631</v>
      </c>
      <c r="F317" s="240" t="s">
        <v>5632</v>
      </c>
      <c r="G317" s="241" t="s">
        <v>1471</v>
      </c>
      <c r="H317" s="242">
        <v>1</v>
      </c>
      <c r="I317" s="243"/>
      <c r="J317" s="244">
        <f>ROUND(I317*H317,2)</f>
        <v>0</v>
      </c>
      <c r="K317" s="240" t="s">
        <v>386</v>
      </c>
      <c r="L317" s="74"/>
      <c r="M317" s="245" t="s">
        <v>80</v>
      </c>
      <c r="N317" s="246" t="s">
        <v>52</v>
      </c>
      <c r="O317" s="49"/>
      <c r="P317" s="247">
        <f>O317*H317</f>
        <v>0</v>
      </c>
      <c r="Q317" s="247">
        <v>0</v>
      </c>
      <c r="R317" s="247">
        <f>Q317*H317</f>
        <v>0</v>
      </c>
      <c r="S317" s="247">
        <v>0</v>
      </c>
      <c r="T317" s="248">
        <f>S317*H317</f>
        <v>0</v>
      </c>
      <c r="AR317" s="25" t="s">
        <v>299</v>
      </c>
      <c r="AT317" s="25" t="s">
        <v>294</v>
      </c>
      <c r="AU317" s="25" t="s">
        <v>89</v>
      </c>
      <c r="AY317" s="25" t="s">
        <v>291</v>
      </c>
      <c r="BE317" s="249">
        <f>IF(N317="základní",J317,0)</f>
        <v>0</v>
      </c>
      <c r="BF317" s="249">
        <f>IF(N317="snížená",J317,0)</f>
        <v>0</v>
      </c>
      <c r="BG317" s="249">
        <f>IF(N317="zákl. přenesená",J317,0)</f>
        <v>0</v>
      </c>
      <c r="BH317" s="249">
        <f>IF(N317="sníž. přenesená",J317,0)</f>
        <v>0</v>
      </c>
      <c r="BI317" s="249">
        <f>IF(N317="nulová",J317,0)</f>
        <v>0</v>
      </c>
      <c r="BJ317" s="25" t="s">
        <v>89</v>
      </c>
      <c r="BK317" s="249">
        <f>ROUND(I317*H317,2)</f>
        <v>0</v>
      </c>
      <c r="BL317" s="25" t="s">
        <v>299</v>
      </c>
      <c r="BM317" s="25" t="s">
        <v>5633</v>
      </c>
    </row>
    <row r="318" s="1" customFormat="1" ht="16.5" customHeight="1">
      <c r="B318" s="48"/>
      <c r="C318" s="238" t="s">
        <v>3822</v>
      </c>
      <c r="D318" s="238" t="s">
        <v>294</v>
      </c>
      <c r="E318" s="239" t="s">
        <v>5634</v>
      </c>
      <c r="F318" s="240" t="s">
        <v>5635</v>
      </c>
      <c r="G318" s="241" t="s">
        <v>1471</v>
      </c>
      <c r="H318" s="242">
        <v>1</v>
      </c>
      <c r="I318" s="243"/>
      <c r="J318" s="244">
        <f>ROUND(I318*H318,2)</f>
        <v>0</v>
      </c>
      <c r="K318" s="240" t="s">
        <v>386</v>
      </c>
      <c r="L318" s="74"/>
      <c r="M318" s="245" t="s">
        <v>80</v>
      </c>
      <c r="N318" s="246" t="s">
        <v>52</v>
      </c>
      <c r="O318" s="49"/>
      <c r="P318" s="247">
        <f>O318*H318</f>
        <v>0</v>
      </c>
      <c r="Q318" s="247">
        <v>0</v>
      </c>
      <c r="R318" s="247">
        <f>Q318*H318</f>
        <v>0</v>
      </c>
      <c r="S318" s="247">
        <v>0</v>
      </c>
      <c r="T318" s="248">
        <f>S318*H318</f>
        <v>0</v>
      </c>
      <c r="AR318" s="25" t="s">
        <v>299</v>
      </c>
      <c r="AT318" s="25" t="s">
        <v>294</v>
      </c>
      <c r="AU318" s="25" t="s">
        <v>89</v>
      </c>
      <c r="AY318" s="25" t="s">
        <v>291</v>
      </c>
      <c r="BE318" s="249">
        <f>IF(N318="základní",J318,0)</f>
        <v>0</v>
      </c>
      <c r="BF318" s="249">
        <f>IF(N318="snížená",J318,0)</f>
        <v>0</v>
      </c>
      <c r="BG318" s="249">
        <f>IF(N318="zákl. přenesená",J318,0)</f>
        <v>0</v>
      </c>
      <c r="BH318" s="249">
        <f>IF(N318="sníž. přenesená",J318,0)</f>
        <v>0</v>
      </c>
      <c r="BI318" s="249">
        <f>IF(N318="nulová",J318,0)</f>
        <v>0</v>
      </c>
      <c r="BJ318" s="25" t="s">
        <v>89</v>
      </c>
      <c r="BK318" s="249">
        <f>ROUND(I318*H318,2)</f>
        <v>0</v>
      </c>
      <c r="BL318" s="25" t="s">
        <v>299</v>
      </c>
      <c r="BM318" s="25" t="s">
        <v>5636</v>
      </c>
    </row>
    <row r="319" s="1" customFormat="1" ht="16.5" customHeight="1">
      <c r="B319" s="48"/>
      <c r="C319" s="238" t="s">
        <v>3826</v>
      </c>
      <c r="D319" s="238" t="s">
        <v>294</v>
      </c>
      <c r="E319" s="239" t="s">
        <v>5637</v>
      </c>
      <c r="F319" s="240" t="s">
        <v>5638</v>
      </c>
      <c r="G319" s="241" t="s">
        <v>1471</v>
      </c>
      <c r="H319" s="242">
        <v>1</v>
      </c>
      <c r="I319" s="243"/>
      <c r="J319" s="244">
        <f>ROUND(I319*H319,2)</f>
        <v>0</v>
      </c>
      <c r="K319" s="240" t="s">
        <v>386</v>
      </c>
      <c r="L319" s="74"/>
      <c r="M319" s="245" t="s">
        <v>80</v>
      </c>
      <c r="N319" s="246" t="s">
        <v>52</v>
      </c>
      <c r="O319" s="49"/>
      <c r="P319" s="247">
        <f>O319*H319</f>
        <v>0</v>
      </c>
      <c r="Q319" s="247">
        <v>0</v>
      </c>
      <c r="R319" s="247">
        <f>Q319*H319</f>
        <v>0</v>
      </c>
      <c r="S319" s="247">
        <v>0</v>
      </c>
      <c r="T319" s="248">
        <f>S319*H319</f>
        <v>0</v>
      </c>
      <c r="AR319" s="25" t="s">
        <v>299</v>
      </c>
      <c r="AT319" s="25" t="s">
        <v>294</v>
      </c>
      <c r="AU319" s="25" t="s">
        <v>89</v>
      </c>
      <c r="AY319" s="25" t="s">
        <v>291</v>
      </c>
      <c r="BE319" s="249">
        <f>IF(N319="základní",J319,0)</f>
        <v>0</v>
      </c>
      <c r="BF319" s="249">
        <f>IF(N319="snížená",J319,0)</f>
        <v>0</v>
      </c>
      <c r="BG319" s="249">
        <f>IF(N319="zákl. přenesená",J319,0)</f>
        <v>0</v>
      </c>
      <c r="BH319" s="249">
        <f>IF(N319="sníž. přenesená",J319,0)</f>
        <v>0</v>
      </c>
      <c r="BI319" s="249">
        <f>IF(N319="nulová",J319,0)</f>
        <v>0</v>
      </c>
      <c r="BJ319" s="25" t="s">
        <v>89</v>
      </c>
      <c r="BK319" s="249">
        <f>ROUND(I319*H319,2)</f>
        <v>0</v>
      </c>
      <c r="BL319" s="25" t="s">
        <v>299</v>
      </c>
      <c r="BM319" s="25" t="s">
        <v>5639</v>
      </c>
    </row>
    <row r="320" s="1" customFormat="1" ht="16.5" customHeight="1">
      <c r="B320" s="48"/>
      <c r="C320" s="238" t="s">
        <v>3830</v>
      </c>
      <c r="D320" s="238" t="s">
        <v>294</v>
      </c>
      <c r="E320" s="239" t="s">
        <v>5640</v>
      </c>
      <c r="F320" s="240" t="s">
        <v>5641</v>
      </c>
      <c r="G320" s="241" t="s">
        <v>1471</v>
      </c>
      <c r="H320" s="242">
        <v>1</v>
      </c>
      <c r="I320" s="243"/>
      <c r="J320" s="244">
        <f>ROUND(I320*H320,2)</f>
        <v>0</v>
      </c>
      <c r="K320" s="240" t="s">
        <v>386</v>
      </c>
      <c r="L320" s="74"/>
      <c r="M320" s="245" t="s">
        <v>80</v>
      </c>
      <c r="N320" s="246" t="s">
        <v>52</v>
      </c>
      <c r="O320" s="49"/>
      <c r="P320" s="247">
        <f>O320*H320</f>
        <v>0</v>
      </c>
      <c r="Q320" s="247">
        <v>0</v>
      </c>
      <c r="R320" s="247">
        <f>Q320*H320</f>
        <v>0</v>
      </c>
      <c r="S320" s="247">
        <v>0</v>
      </c>
      <c r="T320" s="248">
        <f>S320*H320</f>
        <v>0</v>
      </c>
      <c r="AR320" s="25" t="s">
        <v>299</v>
      </c>
      <c r="AT320" s="25" t="s">
        <v>294</v>
      </c>
      <c r="AU320" s="25" t="s">
        <v>89</v>
      </c>
      <c r="AY320" s="25" t="s">
        <v>291</v>
      </c>
      <c r="BE320" s="249">
        <f>IF(N320="základní",J320,0)</f>
        <v>0</v>
      </c>
      <c r="BF320" s="249">
        <f>IF(N320="snížená",J320,0)</f>
        <v>0</v>
      </c>
      <c r="BG320" s="249">
        <f>IF(N320="zákl. přenesená",J320,0)</f>
        <v>0</v>
      </c>
      <c r="BH320" s="249">
        <f>IF(N320="sníž. přenesená",J320,0)</f>
        <v>0</v>
      </c>
      <c r="BI320" s="249">
        <f>IF(N320="nulová",J320,0)</f>
        <v>0</v>
      </c>
      <c r="BJ320" s="25" t="s">
        <v>89</v>
      </c>
      <c r="BK320" s="249">
        <f>ROUND(I320*H320,2)</f>
        <v>0</v>
      </c>
      <c r="BL320" s="25" t="s">
        <v>299</v>
      </c>
      <c r="BM320" s="25" t="s">
        <v>5642</v>
      </c>
    </row>
    <row r="321" s="1" customFormat="1" ht="16.5" customHeight="1">
      <c r="B321" s="48"/>
      <c r="C321" s="238" t="s">
        <v>3835</v>
      </c>
      <c r="D321" s="238" t="s">
        <v>294</v>
      </c>
      <c r="E321" s="239" t="s">
        <v>5643</v>
      </c>
      <c r="F321" s="240" t="s">
        <v>5644</v>
      </c>
      <c r="G321" s="241" t="s">
        <v>1471</v>
      </c>
      <c r="H321" s="242">
        <v>1</v>
      </c>
      <c r="I321" s="243"/>
      <c r="J321" s="244">
        <f>ROUND(I321*H321,2)</f>
        <v>0</v>
      </c>
      <c r="K321" s="240" t="s">
        <v>386</v>
      </c>
      <c r="L321" s="74"/>
      <c r="M321" s="245" t="s">
        <v>80</v>
      </c>
      <c r="N321" s="246" t="s">
        <v>52</v>
      </c>
      <c r="O321" s="49"/>
      <c r="P321" s="247">
        <f>O321*H321</f>
        <v>0</v>
      </c>
      <c r="Q321" s="247">
        <v>0</v>
      </c>
      <c r="R321" s="247">
        <f>Q321*H321</f>
        <v>0</v>
      </c>
      <c r="S321" s="247">
        <v>0</v>
      </c>
      <c r="T321" s="248">
        <f>S321*H321</f>
        <v>0</v>
      </c>
      <c r="AR321" s="25" t="s">
        <v>299</v>
      </c>
      <c r="AT321" s="25" t="s">
        <v>294</v>
      </c>
      <c r="AU321" s="25" t="s">
        <v>89</v>
      </c>
      <c r="AY321" s="25" t="s">
        <v>291</v>
      </c>
      <c r="BE321" s="249">
        <f>IF(N321="základní",J321,0)</f>
        <v>0</v>
      </c>
      <c r="BF321" s="249">
        <f>IF(N321="snížená",J321,0)</f>
        <v>0</v>
      </c>
      <c r="BG321" s="249">
        <f>IF(N321="zákl. přenesená",J321,0)</f>
        <v>0</v>
      </c>
      <c r="BH321" s="249">
        <f>IF(N321="sníž. přenesená",J321,0)</f>
        <v>0</v>
      </c>
      <c r="BI321" s="249">
        <f>IF(N321="nulová",J321,0)</f>
        <v>0</v>
      </c>
      <c r="BJ321" s="25" t="s">
        <v>89</v>
      </c>
      <c r="BK321" s="249">
        <f>ROUND(I321*H321,2)</f>
        <v>0</v>
      </c>
      <c r="BL321" s="25" t="s">
        <v>299</v>
      </c>
      <c r="BM321" s="25" t="s">
        <v>5645</v>
      </c>
    </row>
    <row r="322" s="1" customFormat="1" ht="16.5" customHeight="1">
      <c r="B322" s="48"/>
      <c r="C322" s="238" t="s">
        <v>3839</v>
      </c>
      <c r="D322" s="238" t="s">
        <v>294</v>
      </c>
      <c r="E322" s="239" t="s">
        <v>5646</v>
      </c>
      <c r="F322" s="240" t="s">
        <v>5647</v>
      </c>
      <c r="G322" s="241" t="s">
        <v>1471</v>
      </c>
      <c r="H322" s="242">
        <v>1</v>
      </c>
      <c r="I322" s="243"/>
      <c r="J322" s="244">
        <f>ROUND(I322*H322,2)</f>
        <v>0</v>
      </c>
      <c r="K322" s="240" t="s">
        <v>386</v>
      </c>
      <c r="L322" s="74"/>
      <c r="M322" s="245" t="s">
        <v>80</v>
      </c>
      <c r="N322" s="246" t="s">
        <v>52</v>
      </c>
      <c r="O322" s="49"/>
      <c r="P322" s="247">
        <f>O322*H322</f>
        <v>0</v>
      </c>
      <c r="Q322" s="247">
        <v>0</v>
      </c>
      <c r="R322" s="247">
        <f>Q322*H322</f>
        <v>0</v>
      </c>
      <c r="S322" s="247">
        <v>0</v>
      </c>
      <c r="T322" s="248">
        <f>S322*H322</f>
        <v>0</v>
      </c>
      <c r="AR322" s="25" t="s">
        <v>299</v>
      </c>
      <c r="AT322" s="25" t="s">
        <v>294</v>
      </c>
      <c r="AU322" s="25" t="s">
        <v>89</v>
      </c>
      <c r="AY322" s="25" t="s">
        <v>291</v>
      </c>
      <c r="BE322" s="249">
        <f>IF(N322="základní",J322,0)</f>
        <v>0</v>
      </c>
      <c r="BF322" s="249">
        <f>IF(N322="snížená",J322,0)</f>
        <v>0</v>
      </c>
      <c r="BG322" s="249">
        <f>IF(N322="zákl. přenesená",J322,0)</f>
        <v>0</v>
      </c>
      <c r="BH322" s="249">
        <f>IF(N322="sníž. přenesená",J322,0)</f>
        <v>0</v>
      </c>
      <c r="BI322" s="249">
        <f>IF(N322="nulová",J322,0)</f>
        <v>0</v>
      </c>
      <c r="BJ322" s="25" t="s">
        <v>89</v>
      </c>
      <c r="BK322" s="249">
        <f>ROUND(I322*H322,2)</f>
        <v>0</v>
      </c>
      <c r="BL322" s="25" t="s">
        <v>299</v>
      </c>
      <c r="BM322" s="25" t="s">
        <v>5648</v>
      </c>
    </row>
    <row r="323" s="1" customFormat="1" ht="16.5" customHeight="1">
      <c r="B323" s="48"/>
      <c r="C323" s="238" t="s">
        <v>3843</v>
      </c>
      <c r="D323" s="238" t="s">
        <v>294</v>
      </c>
      <c r="E323" s="239" t="s">
        <v>5649</v>
      </c>
      <c r="F323" s="240" t="s">
        <v>5650</v>
      </c>
      <c r="G323" s="241" t="s">
        <v>1471</v>
      </c>
      <c r="H323" s="242">
        <v>1</v>
      </c>
      <c r="I323" s="243"/>
      <c r="J323" s="244">
        <f>ROUND(I323*H323,2)</f>
        <v>0</v>
      </c>
      <c r="K323" s="240" t="s">
        <v>386</v>
      </c>
      <c r="L323" s="74"/>
      <c r="M323" s="245" t="s">
        <v>80</v>
      </c>
      <c r="N323" s="246" t="s">
        <v>52</v>
      </c>
      <c r="O323" s="49"/>
      <c r="P323" s="247">
        <f>O323*H323</f>
        <v>0</v>
      </c>
      <c r="Q323" s="247">
        <v>0</v>
      </c>
      <c r="R323" s="247">
        <f>Q323*H323</f>
        <v>0</v>
      </c>
      <c r="S323" s="247">
        <v>0</v>
      </c>
      <c r="T323" s="248">
        <f>S323*H323</f>
        <v>0</v>
      </c>
      <c r="AR323" s="25" t="s">
        <v>299</v>
      </c>
      <c r="AT323" s="25" t="s">
        <v>294</v>
      </c>
      <c r="AU323" s="25" t="s">
        <v>89</v>
      </c>
      <c r="AY323" s="25" t="s">
        <v>291</v>
      </c>
      <c r="BE323" s="249">
        <f>IF(N323="základní",J323,0)</f>
        <v>0</v>
      </c>
      <c r="BF323" s="249">
        <f>IF(N323="snížená",J323,0)</f>
        <v>0</v>
      </c>
      <c r="BG323" s="249">
        <f>IF(N323="zákl. přenesená",J323,0)</f>
        <v>0</v>
      </c>
      <c r="BH323" s="249">
        <f>IF(N323="sníž. přenesená",J323,0)</f>
        <v>0</v>
      </c>
      <c r="BI323" s="249">
        <f>IF(N323="nulová",J323,0)</f>
        <v>0</v>
      </c>
      <c r="BJ323" s="25" t="s">
        <v>89</v>
      </c>
      <c r="BK323" s="249">
        <f>ROUND(I323*H323,2)</f>
        <v>0</v>
      </c>
      <c r="BL323" s="25" t="s">
        <v>299</v>
      </c>
      <c r="BM323" s="25" t="s">
        <v>5651</v>
      </c>
    </row>
    <row r="324" s="1" customFormat="1" ht="16.5" customHeight="1">
      <c r="B324" s="48"/>
      <c r="C324" s="238" t="s">
        <v>3848</v>
      </c>
      <c r="D324" s="238" t="s">
        <v>294</v>
      </c>
      <c r="E324" s="239" t="s">
        <v>5652</v>
      </c>
      <c r="F324" s="240" t="s">
        <v>5653</v>
      </c>
      <c r="G324" s="241" t="s">
        <v>1471</v>
      </c>
      <c r="H324" s="242">
        <v>1</v>
      </c>
      <c r="I324" s="243"/>
      <c r="J324" s="244">
        <f>ROUND(I324*H324,2)</f>
        <v>0</v>
      </c>
      <c r="K324" s="240" t="s">
        <v>386</v>
      </c>
      <c r="L324" s="74"/>
      <c r="M324" s="245" t="s">
        <v>80</v>
      </c>
      <c r="N324" s="246" t="s">
        <v>52</v>
      </c>
      <c r="O324" s="49"/>
      <c r="P324" s="247">
        <f>O324*H324</f>
        <v>0</v>
      </c>
      <c r="Q324" s="247">
        <v>0</v>
      </c>
      <c r="R324" s="247">
        <f>Q324*H324</f>
        <v>0</v>
      </c>
      <c r="S324" s="247">
        <v>0</v>
      </c>
      <c r="T324" s="248">
        <f>S324*H324</f>
        <v>0</v>
      </c>
      <c r="AR324" s="25" t="s">
        <v>299</v>
      </c>
      <c r="AT324" s="25" t="s">
        <v>294</v>
      </c>
      <c r="AU324" s="25" t="s">
        <v>89</v>
      </c>
      <c r="AY324" s="25" t="s">
        <v>291</v>
      </c>
      <c r="BE324" s="249">
        <f>IF(N324="základní",J324,0)</f>
        <v>0</v>
      </c>
      <c r="BF324" s="249">
        <f>IF(N324="snížená",J324,0)</f>
        <v>0</v>
      </c>
      <c r="BG324" s="249">
        <f>IF(N324="zákl. přenesená",J324,0)</f>
        <v>0</v>
      </c>
      <c r="BH324" s="249">
        <f>IF(N324="sníž. přenesená",J324,0)</f>
        <v>0</v>
      </c>
      <c r="BI324" s="249">
        <f>IF(N324="nulová",J324,0)</f>
        <v>0</v>
      </c>
      <c r="BJ324" s="25" t="s">
        <v>89</v>
      </c>
      <c r="BK324" s="249">
        <f>ROUND(I324*H324,2)</f>
        <v>0</v>
      </c>
      <c r="BL324" s="25" t="s">
        <v>299</v>
      </c>
      <c r="BM324" s="25" t="s">
        <v>5654</v>
      </c>
    </row>
    <row r="325" s="1" customFormat="1" ht="16.5" customHeight="1">
      <c r="B325" s="48"/>
      <c r="C325" s="238" t="s">
        <v>3853</v>
      </c>
      <c r="D325" s="238" t="s">
        <v>294</v>
      </c>
      <c r="E325" s="239" t="s">
        <v>5655</v>
      </c>
      <c r="F325" s="240" t="s">
        <v>5656</v>
      </c>
      <c r="G325" s="241" t="s">
        <v>1471</v>
      </c>
      <c r="H325" s="242">
        <v>1</v>
      </c>
      <c r="I325" s="243"/>
      <c r="J325" s="244">
        <f>ROUND(I325*H325,2)</f>
        <v>0</v>
      </c>
      <c r="K325" s="240" t="s">
        <v>386</v>
      </c>
      <c r="L325" s="74"/>
      <c r="M325" s="245" t="s">
        <v>80</v>
      </c>
      <c r="N325" s="246" t="s">
        <v>52</v>
      </c>
      <c r="O325" s="49"/>
      <c r="P325" s="247">
        <f>O325*H325</f>
        <v>0</v>
      </c>
      <c r="Q325" s="247">
        <v>0</v>
      </c>
      <c r="R325" s="247">
        <f>Q325*H325</f>
        <v>0</v>
      </c>
      <c r="S325" s="247">
        <v>0</v>
      </c>
      <c r="T325" s="248">
        <f>S325*H325</f>
        <v>0</v>
      </c>
      <c r="AR325" s="25" t="s">
        <v>299</v>
      </c>
      <c r="AT325" s="25" t="s">
        <v>294</v>
      </c>
      <c r="AU325" s="25" t="s">
        <v>89</v>
      </c>
      <c r="AY325" s="25" t="s">
        <v>291</v>
      </c>
      <c r="BE325" s="249">
        <f>IF(N325="základní",J325,0)</f>
        <v>0</v>
      </c>
      <c r="BF325" s="249">
        <f>IF(N325="snížená",J325,0)</f>
        <v>0</v>
      </c>
      <c r="BG325" s="249">
        <f>IF(N325="zákl. přenesená",J325,0)</f>
        <v>0</v>
      </c>
      <c r="BH325" s="249">
        <f>IF(N325="sníž. přenesená",J325,0)</f>
        <v>0</v>
      </c>
      <c r="BI325" s="249">
        <f>IF(N325="nulová",J325,0)</f>
        <v>0</v>
      </c>
      <c r="BJ325" s="25" t="s">
        <v>89</v>
      </c>
      <c r="BK325" s="249">
        <f>ROUND(I325*H325,2)</f>
        <v>0</v>
      </c>
      <c r="BL325" s="25" t="s">
        <v>299</v>
      </c>
      <c r="BM325" s="25" t="s">
        <v>5657</v>
      </c>
    </row>
    <row r="326" s="1" customFormat="1" ht="16.5" customHeight="1">
      <c r="B326" s="48"/>
      <c r="C326" s="238" t="s">
        <v>3857</v>
      </c>
      <c r="D326" s="238" t="s">
        <v>294</v>
      </c>
      <c r="E326" s="239" t="s">
        <v>5658</v>
      </c>
      <c r="F326" s="240" t="s">
        <v>5659</v>
      </c>
      <c r="G326" s="241" t="s">
        <v>1471</v>
      </c>
      <c r="H326" s="242">
        <v>1</v>
      </c>
      <c r="I326" s="243"/>
      <c r="J326" s="244">
        <f>ROUND(I326*H326,2)</f>
        <v>0</v>
      </c>
      <c r="K326" s="240" t="s">
        <v>386</v>
      </c>
      <c r="L326" s="74"/>
      <c r="M326" s="245" t="s">
        <v>80</v>
      </c>
      <c r="N326" s="246" t="s">
        <v>52</v>
      </c>
      <c r="O326" s="49"/>
      <c r="P326" s="247">
        <f>O326*H326</f>
        <v>0</v>
      </c>
      <c r="Q326" s="247">
        <v>0</v>
      </c>
      <c r="R326" s="247">
        <f>Q326*H326</f>
        <v>0</v>
      </c>
      <c r="S326" s="247">
        <v>0</v>
      </c>
      <c r="T326" s="248">
        <f>S326*H326</f>
        <v>0</v>
      </c>
      <c r="AR326" s="25" t="s">
        <v>299</v>
      </c>
      <c r="AT326" s="25" t="s">
        <v>294</v>
      </c>
      <c r="AU326" s="25" t="s">
        <v>89</v>
      </c>
      <c r="AY326" s="25" t="s">
        <v>291</v>
      </c>
      <c r="BE326" s="249">
        <f>IF(N326="základní",J326,0)</f>
        <v>0</v>
      </c>
      <c r="BF326" s="249">
        <f>IF(N326="snížená",J326,0)</f>
        <v>0</v>
      </c>
      <c r="BG326" s="249">
        <f>IF(N326="zákl. přenesená",J326,0)</f>
        <v>0</v>
      </c>
      <c r="BH326" s="249">
        <f>IF(N326="sníž. přenesená",J326,0)</f>
        <v>0</v>
      </c>
      <c r="BI326" s="249">
        <f>IF(N326="nulová",J326,0)</f>
        <v>0</v>
      </c>
      <c r="BJ326" s="25" t="s">
        <v>89</v>
      </c>
      <c r="BK326" s="249">
        <f>ROUND(I326*H326,2)</f>
        <v>0</v>
      </c>
      <c r="BL326" s="25" t="s">
        <v>299</v>
      </c>
      <c r="BM326" s="25" t="s">
        <v>5660</v>
      </c>
    </row>
    <row r="327" s="1" customFormat="1" ht="16.5" customHeight="1">
      <c r="B327" s="48"/>
      <c r="C327" s="238" t="s">
        <v>3862</v>
      </c>
      <c r="D327" s="238" t="s">
        <v>294</v>
      </c>
      <c r="E327" s="239" t="s">
        <v>5661</v>
      </c>
      <c r="F327" s="240" t="s">
        <v>5662</v>
      </c>
      <c r="G327" s="241" t="s">
        <v>1471</v>
      </c>
      <c r="H327" s="242">
        <v>1</v>
      </c>
      <c r="I327" s="243"/>
      <c r="J327" s="244">
        <f>ROUND(I327*H327,2)</f>
        <v>0</v>
      </c>
      <c r="K327" s="240" t="s">
        <v>386</v>
      </c>
      <c r="L327" s="74"/>
      <c r="M327" s="245" t="s">
        <v>80</v>
      </c>
      <c r="N327" s="246" t="s">
        <v>52</v>
      </c>
      <c r="O327" s="49"/>
      <c r="P327" s="247">
        <f>O327*H327</f>
        <v>0</v>
      </c>
      <c r="Q327" s="247">
        <v>0</v>
      </c>
      <c r="R327" s="247">
        <f>Q327*H327</f>
        <v>0</v>
      </c>
      <c r="S327" s="247">
        <v>0</v>
      </c>
      <c r="T327" s="248">
        <f>S327*H327</f>
        <v>0</v>
      </c>
      <c r="AR327" s="25" t="s">
        <v>299</v>
      </c>
      <c r="AT327" s="25" t="s">
        <v>294</v>
      </c>
      <c r="AU327" s="25" t="s">
        <v>89</v>
      </c>
      <c r="AY327" s="25" t="s">
        <v>291</v>
      </c>
      <c r="BE327" s="249">
        <f>IF(N327="základní",J327,0)</f>
        <v>0</v>
      </c>
      <c r="BF327" s="249">
        <f>IF(N327="snížená",J327,0)</f>
        <v>0</v>
      </c>
      <c r="BG327" s="249">
        <f>IF(N327="zákl. přenesená",J327,0)</f>
        <v>0</v>
      </c>
      <c r="BH327" s="249">
        <f>IF(N327="sníž. přenesená",J327,0)</f>
        <v>0</v>
      </c>
      <c r="BI327" s="249">
        <f>IF(N327="nulová",J327,0)</f>
        <v>0</v>
      </c>
      <c r="BJ327" s="25" t="s">
        <v>89</v>
      </c>
      <c r="BK327" s="249">
        <f>ROUND(I327*H327,2)</f>
        <v>0</v>
      </c>
      <c r="BL327" s="25" t="s">
        <v>299</v>
      </c>
      <c r="BM327" s="25" t="s">
        <v>5663</v>
      </c>
    </row>
    <row r="328" s="1" customFormat="1" ht="25.5" customHeight="1">
      <c r="B328" s="48"/>
      <c r="C328" s="238" t="s">
        <v>3866</v>
      </c>
      <c r="D328" s="238" t="s">
        <v>294</v>
      </c>
      <c r="E328" s="239" t="s">
        <v>5664</v>
      </c>
      <c r="F328" s="240" t="s">
        <v>5665</v>
      </c>
      <c r="G328" s="241" t="s">
        <v>1471</v>
      </c>
      <c r="H328" s="242">
        <v>1</v>
      </c>
      <c r="I328" s="243"/>
      <c r="J328" s="244">
        <f>ROUND(I328*H328,2)</f>
        <v>0</v>
      </c>
      <c r="K328" s="240" t="s">
        <v>386</v>
      </c>
      <c r="L328" s="74"/>
      <c r="M328" s="245" t="s">
        <v>80</v>
      </c>
      <c r="N328" s="246" t="s">
        <v>52</v>
      </c>
      <c r="O328" s="49"/>
      <c r="P328" s="247">
        <f>O328*H328</f>
        <v>0</v>
      </c>
      <c r="Q328" s="247">
        <v>0</v>
      </c>
      <c r="R328" s="247">
        <f>Q328*H328</f>
        <v>0</v>
      </c>
      <c r="S328" s="247">
        <v>0</v>
      </c>
      <c r="T328" s="248">
        <f>S328*H328</f>
        <v>0</v>
      </c>
      <c r="AR328" s="25" t="s">
        <v>299</v>
      </c>
      <c r="AT328" s="25" t="s">
        <v>294</v>
      </c>
      <c r="AU328" s="25" t="s">
        <v>89</v>
      </c>
      <c r="AY328" s="25" t="s">
        <v>291</v>
      </c>
      <c r="BE328" s="249">
        <f>IF(N328="základní",J328,0)</f>
        <v>0</v>
      </c>
      <c r="BF328" s="249">
        <f>IF(N328="snížená",J328,0)</f>
        <v>0</v>
      </c>
      <c r="BG328" s="249">
        <f>IF(N328="zákl. přenesená",J328,0)</f>
        <v>0</v>
      </c>
      <c r="BH328" s="249">
        <f>IF(N328="sníž. přenesená",J328,0)</f>
        <v>0</v>
      </c>
      <c r="BI328" s="249">
        <f>IF(N328="nulová",J328,0)</f>
        <v>0</v>
      </c>
      <c r="BJ328" s="25" t="s">
        <v>89</v>
      </c>
      <c r="BK328" s="249">
        <f>ROUND(I328*H328,2)</f>
        <v>0</v>
      </c>
      <c r="BL328" s="25" t="s">
        <v>299</v>
      </c>
      <c r="BM328" s="25" t="s">
        <v>5666</v>
      </c>
    </row>
    <row r="329" s="1" customFormat="1" ht="16.5" customHeight="1">
      <c r="B329" s="48"/>
      <c r="C329" s="238" t="s">
        <v>3870</v>
      </c>
      <c r="D329" s="238" t="s">
        <v>294</v>
      </c>
      <c r="E329" s="239" t="s">
        <v>5667</v>
      </c>
      <c r="F329" s="240" t="s">
        <v>5668</v>
      </c>
      <c r="G329" s="241" t="s">
        <v>1471</v>
      </c>
      <c r="H329" s="242">
        <v>1</v>
      </c>
      <c r="I329" s="243"/>
      <c r="J329" s="244">
        <f>ROUND(I329*H329,2)</f>
        <v>0</v>
      </c>
      <c r="K329" s="240" t="s">
        <v>386</v>
      </c>
      <c r="L329" s="74"/>
      <c r="M329" s="245" t="s">
        <v>80</v>
      </c>
      <c r="N329" s="246" t="s">
        <v>52</v>
      </c>
      <c r="O329" s="49"/>
      <c r="P329" s="247">
        <f>O329*H329</f>
        <v>0</v>
      </c>
      <c r="Q329" s="247">
        <v>0</v>
      </c>
      <c r="R329" s="247">
        <f>Q329*H329</f>
        <v>0</v>
      </c>
      <c r="S329" s="247">
        <v>0</v>
      </c>
      <c r="T329" s="248">
        <f>S329*H329</f>
        <v>0</v>
      </c>
      <c r="AR329" s="25" t="s">
        <v>299</v>
      </c>
      <c r="AT329" s="25" t="s">
        <v>294</v>
      </c>
      <c r="AU329" s="25" t="s">
        <v>89</v>
      </c>
      <c r="AY329" s="25" t="s">
        <v>291</v>
      </c>
      <c r="BE329" s="249">
        <f>IF(N329="základní",J329,0)</f>
        <v>0</v>
      </c>
      <c r="BF329" s="249">
        <f>IF(N329="snížená",J329,0)</f>
        <v>0</v>
      </c>
      <c r="BG329" s="249">
        <f>IF(N329="zákl. přenesená",J329,0)</f>
        <v>0</v>
      </c>
      <c r="BH329" s="249">
        <f>IF(N329="sníž. přenesená",J329,0)</f>
        <v>0</v>
      </c>
      <c r="BI329" s="249">
        <f>IF(N329="nulová",J329,0)</f>
        <v>0</v>
      </c>
      <c r="BJ329" s="25" t="s">
        <v>89</v>
      </c>
      <c r="BK329" s="249">
        <f>ROUND(I329*H329,2)</f>
        <v>0</v>
      </c>
      <c r="BL329" s="25" t="s">
        <v>299</v>
      </c>
      <c r="BM329" s="25" t="s">
        <v>5669</v>
      </c>
    </row>
    <row r="330" s="1" customFormat="1" ht="16.5" customHeight="1">
      <c r="B330" s="48"/>
      <c r="C330" s="238" t="s">
        <v>3874</v>
      </c>
      <c r="D330" s="238" t="s">
        <v>294</v>
      </c>
      <c r="E330" s="239" t="s">
        <v>5670</v>
      </c>
      <c r="F330" s="240" t="s">
        <v>5671</v>
      </c>
      <c r="G330" s="241" t="s">
        <v>1471</v>
      </c>
      <c r="H330" s="242">
        <v>4</v>
      </c>
      <c r="I330" s="243"/>
      <c r="J330" s="244">
        <f>ROUND(I330*H330,2)</f>
        <v>0</v>
      </c>
      <c r="K330" s="240" t="s">
        <v>386</v>
      </c>
      <c r="L330" s="74"/>
      <c r="M330" s="245" t="s">
        <v>80</v>
      </c>
      <c r="N330" s="246" t="s">
        <v>52</v>
      </c>
      <c r="O330" s="49"/>
      <c r="P330" s="247">
        <f>O330*H330</f>
        <v>0</v>
      </c>
      <c r="Q330" s="247">
        <v>0</v>
      </c>
      <c r="R330" s="247">
        <f>Q330*H330</f>
        <v>0</v>
      </c>
      <c r="S330" s="247">
        <v>0</v>
      </c>
      <c r="T330" s="248">
        <f>S330*H330</f>
        <v>0</v>
      </c>
      <c r="AR330" s="25" t="s">
        <v>299</v>
      </c>
      <c r="AT330" s="25" t="s">
        <v>294</v>
      </c>
      <c r="AU330" s="25" t="s">
        <v>89</v>
      </c>
      <c r="AY330" s="25" t="s">
        <v>291</v>
      </c>
      <c r="BE330" s="249">
        <f>IF(N330="základní",J330,0)</f>
        <v>0</v>
      </c>
      <c r="BF330" s="249">
        <f>IF(N330="snížená",J330,0)</f>
        <v>0</v>
      </c>
      <c r="BG330" s="249">
        <f>IF(N330="zákl. přenesená",J330,0)</f>
        <v>0</v>
      </c>
      <c r="BH330" s="249">
        <f>IF(N330="sníž. přenesená",J330,0)</f>
        <v>0</v>
      </c>
      <c r="BI330" s="249">
        <f>IF(N330="nulová",J330,0)</f>
        <v>0</v>
      </c>
      <c r="BJ330" s="25" t="s">
        <v>89</v>
      </c>
      <c r="BK330" s="249">
        <f>ROUND(I330*H330,2)</f>
        <v>0</v>
      </c>
      <c r="BL330" s="25" t="s">
        <v>299</v>
      </c>
      <c r="BM330" s="25" t="s">
        <v>5672</v>
      </c>
    </row>
    <row r="331" s="1" customFormat="1" ht="16.5" customHeight="1">
      <c r="B331" s="48"/>
      <c r="C331" s="238" t="s">
        <v>3878</v>
      </c>
      <c r="D331" s="238" t="s">
        <v>294</v>
      </c>
      <c r="E331" s="239" t="s">
        <v>5673</v>
      </c>
      <c r="F331" s="240" t="s">
        <v>5674</v>
      </c>
      <c r="G331" s="241" t="s">
        <v>1471</v>
      </c>
      <c r="H331" s="242">
        <v>1</v>
      </c>
      <c r="I331" s="243"/>
      <c r="J331" s="244">
        <f>ROUND(I331*H331,2)</f>
        <v>0</v>
      </c>
      <c r="K331" s="240" t="s">
        <v>386</v>
      </c>
      <c r="L331" s="74"/>
      <c r="M331" s="245" t="s">
        <v>80</v>
      </c>
      <c r="N331" s="246" t="s">
        <v>52</v>
      </c>
      <c r="O331" s="49"/>
      <c r="P331" s="247">
        <f>O331*H331</f>
        <v>0</v>
      </c>
      <c r="Q331" s="247">
        <v>0</v>
      </c>
      <c r="R331" s="247">
        <f>Q331*H331</f>
        <v>0</v>
      </c>
      <c r="S331" s="247">
        <v>0</v>
      </c>
      <c r="T331" s="248">
        <f>S331*H331</f>
        <v>0</v>
      </c>
      <c r="AR331" s="25" t="s">
        <v>299</v>
      </c>
      <c r="AT331" s="25" t="s">
        <v>294</v>
      </c>
      <c r="AU331" s="25" t="s">
        <v>89</v>
      </c>
      <c r="AY331" s="25" t="s">
        <v>291</v>
      </c>
      <c r="BE331" s="249">
        <f>IF(N331="základní",J331,0)</f>
        <v>0</v>
      </c>
      <c r="BF331" s="249">
        <f>IF(N331="snížená",J331,0)</f>
        <v>0</v>
      </c>
      <c r="BG331" s="249">
        <f>IF(N331="zákl. přenesená",J331,0)</f>
        <v>0</v>
      </c>
      <c r="BH331" s="249">
        <f>IF(N331="sníž. přenesená",J331,0)</f>
        <v>0</v>
      </c>
      <c r="BI331" s="249">
        <f>IF(N331="nulová",J331,0)</f>
        <v>0</v>
      </c>
      <c r="BJ331" s="25" t="s">
        <v>89</v>
      </c>
      <c r="BK331" s="249">
        <f>ROUND(I331*H331,2)</f>
        <v>0</v>
      </c>
      <c r="BL331" s="25" t="s">
        <v>299</v>
      </c>
      <c r="BM331" s="25" t="s">
        <v>5675</v>
      </c>
    </row>
    <row r="332" s="1" customFormat="1" ht="16.5" customHeight="1">
      <c r="B332" s="48"/>
      <c r="C332" s="238" t="s">
        <v>3882</v>
      </c>
      <c r="D332" s="238" t="s">
        <v>294</v>
      </c>
      <c r="E332" s="239" t="s">
        <v>5676</v>
      </c>
      <c r="F332" s="240" t="s">
        <v>5677</v>
      </c>
      <c r="G332" s="241" t="s">
        <v>401</v>
      </c>
      <c r="H332" s="242">
        <v>70</v>
      </c>
      <c r="I332" s="243"/>
      <c r="J332" s="244">
        <f>ROUND(I332*H332,2)</f>
        <v>0</v>
      </c>
      <c r="K332" s="240" t="s">
        <v>386</v>
      </c>
      <c r="L332" s="74"/>
      <c r="M332" s="245" t="s">
        <v>80</v>
      </c>
      <c r="N332" s="246" t="s">
        <v>52</v>
      </c>
      <c r="O332" s="49"/>
      <c r="P332" s="247">
        <f>O332*H332</f>
        <v>0</v>
      </c>
      <c r="Q332" s="247">
        <v>0</v>
      </c>
      <c r="R332" s="247">
        <f>Q332*H332</f>
        <v>0</v>
      </c>
      <c r="S332" s="247">
        <v>0</v>
      </c>
      <c r="T332" s="248">
        <f>S332*H332</f>
        <v>0</v>
      </c>
      <c r="AR332" s="25" t="s">
        <v>299</v>
      </c>
      <c r="AT332" s="25" t="s">
        <v>294</v>
      </c>
      <c r="AU332" s="25" t="s">
        <v>89</v>
      </c>
      <c r="AY332" s="25" t="s">
        <v>291</v>
      </c>
      <c r="BE332" s="249">
        <f>IF(N332="základní",J332,0)</f>
        <v>0</v>
      </c>
      <c r="BF332" s="249">
        <f>IF(N332="snížená",J332,0)</f>
        <v>0</v>
      </c>
      <c r="BG332" s="249">
        <f>IF(N332="zákl. přenesená",J332,0)</f>
        <v>0</v>
      </c>
      <c r="BH332" s="249">
        <f>IF(N332="sníž. přenesená",J332,0)</f>
        <v>0</v>
      </c>
      <c r="BI332" s="249">
        <f>IF(N332="nulová",J332,0)</f>
        <v>0</v>
      </c>
      <c r="BJ332" s="25" t="s">
        <v>89</v>
      </c>
      <c r="BK332" s="249">
        <f>ROUND(I332*H332,2)</f>
        <v>0</v>
      </c>
      <c r="BL332" s="25" t="s">
        <v>299</v>
      </c>
      <c r="BM332" s="25" t="s">
        <v>5678</v>
      </c>
    </row>
    <row r="333" s="1" customFormat="1" ht="25.5" customHeight="1">
      <c r="B333" s="48"/>
      <c r="C333" s="238" t="s">
        <v>3886</v>
      </c>
      <c r="D333" s="238" t="s">
        <v>294</v>
      </c>
      <c r="E333" s="239" t="s">
        <v>5679</v>
      </c>
      <c r="F333" s="240" t="s">
        <v>5680</v>
      </c>
      <c r="G333" s="241" t="s">
        <v>401</v>
      </c>
      <c r="H333" s="242">
        <v>12</v>
      </c>
      <c r="I333" s="243"/>
      <c r="J333" s="244">
        <f>ROUND(I333*H333,2)</f>
        <v>0</v>
      </c>
      <c r="K333" s="240" t="s">
        <v>386</v>
      </c>
      <c r="L333" s="74"/>
      <c r="M333" s="245" t="s">
        <v>80</v>
      </c>
      <c r="N333" s="246" t="s">
        <v>52</v>
      </c>
      <c r="O333" s="49"/>
      <c r="P333" s="247">
        <f>O333*H333</f>
        <v>0</v>
      </c>
      <c r="Q333" s="247">
        <v>0</v>
      </c>
      <c r="R333" s="247">
        <f>Q333*H333</f>
        <v>0</v>
      </c>
      <c r="S333" s="247">
        <v>0</v>
      </c>
      <c r="T333" s="248">
        <f>S333*H333</f>
        <v>0</v>
      </c>
      <c r="AR333" s="25" t="s">
        <v>299</v>
      </c>
      <c r="AT333" s="25" t="s">
        <v>294</v>
      </c>
      <c r="AU333" s="25" t="s">
        <v>89</v>
      </c>
      <c r="AY333" s="25" t="s">
        <v>291</v>
      </c>
      <c r="BE333" s="249">
        <f>IF(N333="základní",J333,0)</f>
        <v>0</v>
      </c>
      <c r="BF333" s="249">
        <f>IF(N333="snížená",J333,0)</f>
        <v>0</v>
      </c>
      <c r="BG333" s="249">
        <f>IF(N333="zákl. přenesená",J333,0)</f>
        <v>0</v>
      </c>
      <c r="BH333" s="249">
        <f>IF(N333="sníž. přenesená",J333,0)</f>
        <v>0</v>
      </c>
      <c r="BI333" s="249">
        <f>IF(N333="nulová",J333,0)</f>
        <v>0</v>
      </c>
      <c r="BJ333" s="25" t="s">
        <v>89</v>
      </c>
      <c r="BK333" s="249">
        <f>ROUND(I333*H333,2)</f>
        <v>0</v>
      </c>
      <c r="BL333" s="25" t="s">
        <v>299</v>
      </c>
      <c r="BM333" s="25" t="s">
        <v>5681</v>
      </c>
    </row>
    <row r="334" s="1" customFormat="1" ht="25.5" customHeight="1">
      <c r="B334" s="48"/>
      <c r="C334" s="238" t="s">
        <v>3890</v>
      </c>
      <c r="D334" s="238" t="s">
        <v>294</v>
      </c>
      <c r="E334" s="239" t="s">
        <v>5682</v>
      </c>
      <c r="F334" s="240" t="s">
        <v>5683</v>
      </c>
      <c r="G334" s="241" t="s">
        <v>401</v>
      </c>
      <c r="H334" s="242">
        <v>20</v>
      </c>
      <c r="I334" s="243"/>
      <c r="J334" s="244">
        <f>ROUND(I334*H334,2)</f>
        <v>0</v>
      </c>
      <c r="K334" s="240" t="s">
        <v>386</v>
      </c>
      <c r="L334" s="74"/>
      <c r="M334" s="245" t="s">
        <v>80</v>
      </c>
      <c r="N334" s="246" t="s">
        <v>52</v>
      </c>
      <c r="O334" s="49"/>
      <c r="P334" s="247">
        <f>O334*H334</f>
        <v>0</v>
      </c>
      <c r="Q334" s="247">
        <v>0</v>
      </c>
      <c r="R334" s="247">
        <f>Q334*H334</f>
        <v>0</v>
      </c>
      <c r="S334" s="247">
        <v>0</v>
      </c>
      <c r="T334" s="248">
        <f>S334*H334</f>
        <v>0</v>
      </c>
      <c r="AR334" s="25" t="s">
        <v>299</v>
      </c>
      <c r="AT334" s="25" t="s">
        <v>294</v>
      </c>
      <c r="AU334" s="25" t="s">
        <v>89</v>
      </c>
      <c r="AY334" s="25" t="s">
        <v>291</v>
      </c>
      <c r="BE334" s="249">
        <f>IF(N334="základní",J334,0)</f>
        <v>0</v>
      </c>
      <c r="BF334" s="249">
        <f>IF(N334="snížená",J334,0)</f>
        <v>0</v>
      </c>
      <c r="BG334" s="249">
        <f>IF(N334="zákl. přenesená",J334,0)</f>
        <v>0</v>
      </c>
      <c r="BH334" s="249">
        <f>IF(N334="sníž. přenesená",J334,0)</f>
        <v>0</v>
      </c>
      <c r="BI334" s="249">
        <f>IF(N334="nulová",J334,0)</f>
        <v>0</v>
      </c>
      <c r="BJ334" s="25" t="s">
        <v>89</v>
      </c>
      <c r="BK334" s="249">
        <f>ROUND(I334*H334,2)</f>
        <v>0</v>
      </c>
      <c r="BL334" s="25" t="s">
        <v>299</v>
      </c>
      <c r="BM334" s="25" t="s">
        <v>5684</v>
      </c>
    </row>
    <row r="335" s="1" customFormat="1" ht="16.5" customHeight="1">
      <c r="B335" s="48"/>
      <c r="C335" s="238" t="s">
        <v>3894</v>
      </c>
      <c r="D335" s="238" t="s">
        <v>294</v>
      </c>
      <c r="E335" s="239" t="s">
        <v>5685</v>
      </c>
      <c r="F335" s="240" t="s">
        <v>5686</v>
      </c>
      <c r="G335" s="241" t="s">
        <v>5162</v>
      </c>
      <c r="H335" s="242">
        <v>1</v>
      </c>
      <c r="I335" s="243"/>
      <c r="J335" s="244">
        <f>ROUND(I335*H335,2)</f>
        <v>0</v>
      </c>
      <c r="K335" s="240" t="s">
        <v>386</v>
      </c>
      <c r="L335" s="74"/>
      <c r="M335" s="245" t="s">
        <v>80</v>
      </c>
      <c r="N335" s="246" t="s">
        <v>52</v>
      </c>
      <c r="O335" s="49"/>
      <c r="P335" s="247">
        <f>O335*H335</f>
        <v>0</v>
      </c>
      <c r="Q335" s="247">
        <v>0</v>
      </c>
      <c r="R335" s="247">
        <f>Q335*H335</f>
        <v>0</v>
      </c>
      <c r="S335" s="247">
        <v>0</v>
      </c>
      <c r="T335" s="248">
        <f>S335*H335</f>
        <v>0</v>
      </c>
      <c r="AR335" s="25" t="s">
        <v>299</v>
      </c>
      <c r="AT335" s="25" t="s">
        <v>294</v>
      </c>
      <c r="AU335" s="25" t="s">
        <v>89</v>
      </c>
      <c r="AY335" s="25" t="s">
        <v>291</v>
      </c>
      <c r="BE335" s="249">
        <f>IF(N335="základní",J335,0)</f>
        <v>0</v>
      </c>
      <c r="BF335" s="249">
        <f>IF(N335="snížená",J335,0)</f>
        <v>0</v>
      </c>
      <c r="BG335" s="249">
        <f>IF(N335="zákl. přenesená",J335,0)</f>
        <v>0</v>
      </c>
      <c r="BH335" s="249">
        <f>IF(N335="sníž. přenesená",J335,0)</f>
        <v>0</v>
      </c>
      <c r="BI335" s="249">
        <f>IF(N335="nulová",J335,0)</f>
        <v>0</v>
      </c>
      <c r="BJ335" s="25" t="s">
        <v>89</v>
      </c>
      <c r="BK335" s="249">
        <f>ROUND(I335*H335,2)</f>
        <v>0</v>
      </c>
      <c r="BL335" s="25" t="s">
        <v>299</v>
      </c>
      <c r="BM335" s="25" t="s">
        <v>5687</v>
      </c>
    </row>
    <row r="336" s="11" customFormat="1" ht="37.44001" customHeight="1">
      <c r="B336" s="222"/>
      <c r="C336" s="223"/>
      <c r="D336" s="224" t="s">
        <v>81</v>
      </c>
      <c r="E336" s="225" t="s">
        <v>5688</v>
      </c>
      <c r="F336" s="225" t="s">
        <v>5689</v>
      </c>
      <c r="G336" s="223"/>
      <c r="H336" s="223"/>
      <c r="I336" s="226"/>
      <c r="J336" s="227">
        <f>BK336</f>
        <v>0</v>
      </c>
      <c r="K336" s="223"/>
      <c r="L336" s="228"/>
      <c r="M336" s="229"/>
      <c r="N336" s="230"/>
      <c r="O336" s="230"/>
      <c r="P336" s="231">
        <f>SUM(P337:P352)</f>
        <v>0</v>
      </c>
      <c r="Q336" s="230"/>
      <c r="R336" s="231">
        <f>SUM(R337:R352)</f>
        <v>0</v>
      </c>
      <c r="S336" s="230"/>
      <c r="T336" s="232">
        <f>SUM(T337:T352)</f>
        <v>0</v>
      </c>
      <c r="AR336" s="233" t="s">
        <v>89</v>
      </c>
      <c r="AT336" s="234" t="s">
        <v>81</v>
      </c>
      <c r="AU336" s="234" t="s">
        <v>82</v>
      </c>
      <c r="AY336" s="233" t="s">
        <v>291</v>
      </c>
      <c r="BK336" s="235">
        <f>SUM(BK337:BK352)</f>
        <v>0</v>
      </c>
    </row>
    <row r="337" s="1" customFormat="1" ht="16.5" customHeight="1">
      <c r="B337" s="48"/>
      <c r="C337" s="238" t="s">
        <v>3898</v>
      </c>
      <c r="D337" s="238" t="s">
        <v>294</v>
      </c>
      <c r="E337" s="239" t="s">
        <v>5690</v>
      </c>
      <c r="F337" s="240" t="s">
        <v>5691</v>
      </c>
      <c r="G337" s="241" t="s">
        <v>1471</v>
      </c>
      <c r="H337" s="242">
        <v>1</v>
      </c>
      <c r="I337" s="243"/>
      <c r="J337" s="244">
        <f>ROUND(I337*H337,2)</f>
        <v>0</v>
      </c>
      <c r="K337" s="240" t="s">
        <v>386</v>
      </c>
      <c r="L337" s="74"/>
      <c r="M337" s="245" t="s">
        <v>80</v>
      </c>
      <c r="N337" s="246" t="s">
        <v>52</v>
      </c>
      <c r="O337" s="49"/>
      <c r="P337" s="247">
        <f>O337*H337</f>
        <v>0</v>
      </c>
      <c r="Q337" s="247">
        <v>0</v>
      </c>
      <c r="R337" s="247">
        <f>Q337*H337</f>
        <v>0</v>
      </c>
      <c r="S337" s="247">
        <v>0</v>
      </c>
      <c r="T337" s="248">
        <f>S337*H337</f>
        <v>0</v>
      </c>
      <c r="AR337" s="25" t="s">
        <v>299</v>
      </c>
      <c r="AT337" s="25" t="s">
        <v>294</v>
      </c>
      <c r="AU337" s="25" t="s">
        <v>89</v>
      </c>
      <c r="AY337" s="25" t="s">
        <v>291</v>
      </c>
      <c r="BE337" s="249">
        <f>IF(N337="základní",J337,0)</f>
        <v>0</v>
      </c>
      <c r="BF337" s="249">
        <f>IF(N337="snížená",J337,0)</f>
        <v>0</v>
      </c>
      <c r="BG337" s="249">
        <f>IF(N337="zákl. přenesená",J337,0)</f>
        <v>0</v>
      </c>
      <c r="BH337" s="249">
        <f>IF(N337="sníž. přenesená",J337,0)</f>
        <v>0</v>
      </c>
      <c r="BI337" s="249">
        <f>IF(N337="nulová",J337,0)</f>
        <v>0</v>
      </c>
      <c r="BJ337" s="25" t="s">
        <v>89</v>
      </c>
      <c r="BK337" s="249">
        <f>ROUND(I337*H337,2)</f>
        <v>0</v>
      </c>
      <c r="BL337" s="25" t="s">
        <v>299</v>
      </c>
      <c r="BM337" s="25" t="s">
        <v>5692</v>
      </c>
    </row>
    <row r="338" s="1" customFormat="1" ht="16.5" customHeight="1">
      <c r="B338" s="48"/>
      <c r="C338" s="238" t="s">
        <v>3902</v>
      </c>
      <c r="D338" s="238" t="s">
        <v>294</v>
      </c>
      <c r="E338" s="239" t="s">
        <v>5693</v>
      </c>
      <c r="F338" s="240" t="s">
        <v>5694</v>
      </c>
      <c r="G338" s="241" t="s">
        <v>1471</v>
      </c>
      <c r="H338" s="242">
        <v>1</v>
      </c>
      <c r="I338" s="243"/>
      <c r="J338" s="244">
        <f>ROUND(I338*H338,2)</f>
        <v>0</v>
      </c>
      <c r="K338" s="240" t="s">
        <v>386</v>
      </c>
      <c r="L338" s="74"/>
      <c r="M338" s="245" t="s">
        <v>80</v>
      </c>
      <c r="N338" s="246" t="s">
        <v>52</v>
      </c>
      <c r="O338" s="49"/>
      <c r="P338" s="247">
        <f>O338*H338</f>
        <v>0</v>
      </c>
      <c r="Q338" s="247">
        <v>0</v>
      </c>
      <c r="R338" s="247">
        <f>Q338*H338</f>
        <v>0</v>
      </c>
      <c r="S338" s="247">
        <v>0</v>
      </c>
      <c r="T338" s="248">
        <f>S338*H338</f>
        <v>0</v>
      </c>
      <c r="AR338" s="25" t="s">
        <v>299</v>
      </c>
      <c r="AT338" s="25" t="s">
        <v>294</v>
      </c>
      <c r="AU338" s="25" t="s">
        <v>89</v>
      </c>
      <c r="AY338" s="25" t="s">
        <v>291</v>
      </c>
      <c r="BE338" s="249">
        <f>IF(N338="základní",J338,0)</f>
        <v>0</v>
      </c>
      <c r="BF338" s="249">
        <f>IF(N338="snížená",J338,0)</f>
        <v>0</v>
      </c>
      <c r="BG338" s="249">
        <f>IF(N338="zákl. přenesená",J338,0)</f>
        <v>0</v>
      </c>
      <c r="BH338" s="249">
        <f>IF(N338="sníž. přenesená",J338,0)</f>
        <v>0</v>
      </c>
      <c r="BI338" s="249">
        <f>IF(N338="nulová",J338,0)</f>
        <v>0</v>
      </c>
      <c r="BJ338" s="25" t="s">
        <v>89</v>
      </c>
      <c r="BK338" s="249">
        <f>ROUND(I338*H338,2)</f>
        <v>0</v>
      </c>
      <c r="BL338" s="25" t="s">
        <v>299</v>
      </c>
      <c r="BM338" s="25" t="s">
        <v>5695</v>
      </c>
    </row>
    <row r="339" s="1" customFormat="1" ht="16.5" customHeight="1">
      <c r="B339" s="48"/>
      <c r="C339" s="238" t="s">
        <v>3906</v>
      </c>
      <c r="D339" s="238" t="s">
        <v>294</v>
      </c>
      <c r="E339" s="239" t="s">
        <v>5696</v>
      </c>
      <c r="F339" s="240" t="s">
        <v>5697</v>
      </c>
      <c r="G339" s="241" t="s">
        <v>1471</v>
      </c>
      <c r="H339" s="242">
        <v>1</v>
      </c>
      <c r="I339" s="243"/>
      <c r="J339" s="244">
        <f>ROUND(I339*H339,2)</f>
        <v>0</v>
      </c>
      <c r="K339" s="240" t="s">
        <v>386</v>
      </c>
      <c r="L339" s="74"/>
      <c r="M339" s="245" t="s">
        <v>80</v>
      </c>
      <c r="N339" s="246" t="s">
        <v>52</v>
      </c>
      <c r="O339" s="49"/>
      <c r="P339" s="247">
        <f>O339*H339</f>
        <v>0</v>
      </c>
      <c r="Q339" s="247">
        <v>0</v>
      </c>
      <c r="R339" s="247">
        <f>Q339*H339</f>
        <v>0</v>
      </c>
      <c r="S339" s="247">
        <v>0</v>
      </c>
      <c r="T339" s="248">
        <f>S339*H339</f>
        <v>0</v>
      </c>
      <c r="AR339" s="25" t="s">
        <v>299</v>
      </c>
      <c r="AT339" s="25" t="s">
        <v>294</v>
      </c>
      <c r="AU339" s="25" t="s">
        <v>89</v>
      </c>
      <c r="AY339" s="25" t="s">
        <v>291</v>
      </c>
      <c r="BE339" s="249">
        <f>IF(N339="základní",J339,0)</f>
        <v>0</v>
      </c>
      <c r="BF339" s="249">
        <f>IF(N339="snížená",J339,0)</f>
        <v>0</v>
      </c>
      <c r="BG339" s="249">
        <f>IF(N339="zákl. přenesená",J339,0)</f>
        <v>0</v>
      </c>
      <c r="BH339" s="249">
        <f>IF(N339="sníž. přenesená",J339,0)</f>
        <v>0</v>
      </c>
      <c r="BI339" s="249">
        <f>IF(N339="nulová",J339,0)</f>
        <v>0</v>
      </c>
      <c r="BJ339" s="25" t="s">
        <v>89</v>
      </c>
      <c r="BK339" s="249">
        <f>ROUND(I339*H339,2)</f>
        <v>0</v>
      </c>
      <c r="BL339" s="25" t="s">
        <v>299</v>
      </c>
      <c r="BM339" s="25" t="s">
        <v>5698</v>
      </c>
    </row>
    <row r="340" s="1" customFormat="1" ht="16.5" customHeight="1">
      <c r="B340" s="48"/>
      <c r="C340" s="238" t="s">
        <v>3910</v>
      </c>
      <c r="D340" s="238" t="s">
        <v>294</v>
      </c>
      <c r="E340" s="239" t="s">
        <v>5699</v>
      </c>
      <c r="F340" s="240" t="s">
        <v>5700</v>
      </c>
      <c r="G340" s="241" t="s">
        <v>1471</v>
      </c>
      <c r="H340" s="242">
        <v>1</v>
      </c>
      <c r="I340" s="243"/>
      <c r="J340" s="244">
        <f>ROUND(I340*H340,2)</f>
        <v>0</v>
      </c>
      <c r="K340" s="240" t="s">
        <v>386</v>
      </c>
      <c r="L340" s="74"/>
      <c r="M340" s="245" t="s">
        <v>80</v>
      </c>
      <c r="N340" s="246" t="s">
        <v>52</v>
      </c>
      <c r="O340" s="49"/>
      <c r="P340" s="247">
        <f>O340*H340</f>
        <v>0</v>
      </c>
      <c r="Q340" s="247">
        <v>0</v>
      </c>
      <c r="R340" s="247">
        <f>Q340*H340</f>
        <v>0</v>
      </c>
      <c r="S340" s="247">
        <v>0</v>
      </c>
      <c r="T340" s="248">
        <f>S340*H340</f>
        <v>0</v>
      </c>
      <c r="AR340" s="25" t="s">
        <v>299</v>
      </c>
      <c r="AT340" s="25" t="s">
        <v>294</v>
      </c>
      <c r="AU340" s="25" t="s">
        <v>89</v>
      </c>
      <c r="AY340" s="25" t="s">
        <v>291</v>
      </c>
      <c r="BE340" s="249">
        <f>IF(N340="základní",J340,0)</f>
        <v>0</v>
      </c>
      <c r="BF340" s="249">
        <f>IF(N340="snížená",J340,0)</f>
        <v>0</v>
      </c>
      <c r="BG340" s="249">
        <f>IF(N340="zákl. přenesená",J340,0)</f>
        <v>0</v>
      </c>
      <c r="BH340" s="249">
        <f>IF(N340="sníž. přenesená",J340,0)</f>
        <v>0</v>
      </c>
      <c r="BI340" s="249">
        <f>IF(N340="nulová",J340,0)</f>
        <v>0</v>
      </c>
      <c r="BJ340" s="25" t="s">
        <v>89</v>
      </c>
      <c r="BK340" s="249">
        <f>ROUND(I340*H340,2)</f>
        <v>0</v>
      </c>
      <c r="BL340" s="25" t="s">
        <v>299</v>
      </c>
      <c r="BM340" s="25" t="s">
        <v>5701</v>
      </c>
    </row>
    <row r="341" s="1" customFormat="1" ht="16.5" customHeight="1">
      <c r="B341" s="48"/>
      <c r="C341" s="238" t="s">
        <v>3914</v>
      </c>
      <c r="D341" s="238" t="s">
        <v>294</v>
      </c>
      <c r="E341" s="239" t="s">
        <v>5702</v>
      </c>
      <c r="F341" s="240" t="s">
        <v>5703</v>
      </c>
      <c r="G341" s="241" t="s">
        <v>1471</v>
      </c>
      <c r="H341" s="242">
        <v>1</v>
      </c>
      <c r="I341" s="243"/>
      <c r="J341" s="244">
        <f>ROUND(I341*H341,2)</f>
        <v>0</v>
      </c>
      <c r="K341" s="240" t="s">
        <v>386</v>
      </c>
      <c r="L341" s="74"/>
      <c r="M341" s="245" t="s">
        <v>80</v>
      </c>
      <c r="N341" s="246" t="s">
        <v>52</v>
      </c>
      <c r="O341" s="49"/>
      <c r="P341" s="247">
        <f>O341*H341</f>
        <v>0</v>
      </c>
      <c r="Q341" s="247">
        <v>0</v>
      </c>
      <c r="R341" s="247">
        <f>Q341*H341</f>
        <v>0</v>
      </c>
      <c r="S341" s="247">
        <v>0</v>
      </c>
      <c r="T341" s="248">
        <f>S341*H341</f>
        <v>0</v>
      </c>
      <c r="AR341" s="25" t="s">
        <v>299</v>
      </c>
      <c r="AT341" s="25" t="s">
        <v>294</v>
      </c>
      <c r="AU341" s="25" t="s">
        <v>89</v>
      </c>
      <c r="AY341" s="25" t="s">
        <v>291</v>
      </c>
      <c r="BE341" s="249">
        <f>IF(N341="základní",J341,0)</f>
        <v>0</v>
      </c>
      <c r="BF341" s="249">
        <f>IF(N341="snížená",J341,0)</f>
        <v>0</v>
      </c>
      <c r="BG341" s="249">
        <f>IF(N341="zákl. přenesená",J341,0)</f>
        <v>0</v>
      </c>
      <c r="BH341" s="249">
        <f>IF(N341="sníž. přenesená",J341,0)</f>
        <v>0</v>
      </c>
      <c r="BI341" s="249">
        <f>IF(N341="nulová",J341,0)</f>
        <v>0</v>
      </c>
      <c r="BJ341" s="25" t="s">
        <v>89</v>
      </c>
      <c r="BK341" s="249">
        <f>ROUND(I341*H341,2)</f>
        <v>0</v>
      </c>
      <c r="BL341" s="25" t="s">
        <v>299</v>
      </c>
      <c r="BM341" s="25" t="s">
        <v>5704</v>
      </c>
    </row>
    <row r="342" s="1" customFormat="1" ht="16.5" customHeight="1">
      <c r="B342" s="48"/>
      <c r="C342" s="238" t="s">
        <v>3918</v>
      </c>
      <c r="D342" s="238" t="s">
        <v>294</v>
      </c>
      <c r="E342" s="239" t="s">
        <v>5705</v>
      </c>
      <c r="F342" s="240" t="s">
        <v>5706</v>
      </c>
      <c r="G342" s="241" t="s">
        <v>1471</v>
      </c>
      <c r="H342" s="242">
        <v>1</v>
      </c>
      <c r="I342" s="243"/>
      <c r="J342" s="244">
        <f>ROUND(I342*H342,2)</f>
        <v>0</v>
      </c>
      <c r="K342" s="240" t="s">
        <v>386</v>
      </c>
      <c r="L342" s="74"/>
      <c r="M342" s="245" t="s">
        <v>80</v>
      </c>
      <c r="N342" s="246" t="s">
        <v>52</v>
      </c>
      <c r="O342" s="49"/>
      <c r="P342" s="247">
        <f>O342*H342</f>
        <v>0</v>
      </c>
      <c r="Q342" s="247">
        <v>0</v>
      </c>
      <c r="R342" s="247">
        <f>Q342*H342</f>
        <v>0</v>
      </c>
      <c r="S342" s="247">
        <v>0</v>
      </c>
      <c r="T342" s="248">
        <f>S342*H342</f>
        <v>0</v>
      </c>
      <c r="AR342" s="25" t="s">
        <v>299</v>
      </c>
      <c r="AT342" s="25" t="s">
        <v>294</v>
      </c>
      <c r="AU342" s="25" t="s">
        <v>89</v>
      </c>
      <c r="AY342" s="25" t="s">
        <v>291</v>
      </c>
      <c r="BE342" s="249">
        <f>IF(N342="základní",J342,0)</f>
        <v>0</v>
      </c>
      <c r="BF342" s="249">
        <f>IF(N342="snížená",J342,0)</f>
        <v>0</v>
      </c>
      <c r="BG342" s="249">
        <f>IF(N342="zákl. přenesená",J342,0)</f>
        <v>0</v>
      </c>
      <c r="BH342" s="249">
        <f>IF(N342="sníž. přenesená",J342,0)</f>
        <v>0</v>
      </c>
      <c r="BI342" s="249">
        <f>IF(N342="nulová",J342,0)</f>
        <v>0</v>
      </c>
      <c r="BJ342" s="25" t="s">
        <v>89</v>
      </c>
      <c r="BK342" s="249">
        <f>ROUND(I342*H342,2)</f>
        <v>0</v>
      </c>
      <c r="BL342" s="25" t="s">
        <v>299</v>
      </c>
      <c r="BM342" s="25" t="s">
        <v>5707</v>
      </c>
    </row>
    <row r="343" s="1" customFormat="1" ht="16.5" customHeight="1">
      <c r="B343" s="48"/>
      <c r="C343" s="238" t="s">
        <v>3922</v>
      </c>
      <c r="D343" s="238" t="s">
        <v>294</v>
      </c>
      <c r="E343" s="239" t="s">
        <v>5708</v>
      </c>
      <c r="F343" s="240" t="s">
        <v>5709</v>
      </c>
      <c r="G343" s="241" t="s">
        <v>1471</v>
      </c>
      <c r="H343" s="242">
        <v>1</v>
      </c>
      <c r="I343" s="243"/>
      <c r="J343" s="244">
        <f>ROUND(I343*H343,2)</f>
        <v>0</v>
      </c>
      <c r="K343" s="240" t="s">
        <v>386</v>
      </c>
      <c r="L343" s="74"/>
      <c r="M343" s="245" t="s">
        <v>80</v>
      </c>
      <c r="N343" s="246" t="s">
        <v>52</v>
      </c>
      <c r="O343" s="49"/>
      <c r="P343" s="247">
        <f>O343*H343</f>
        <v>0</v>
      </c>
      <c r="Q343" s="247">
        <v>0</v>
      </c>
      <c r="R343" s="247">
        <f>Q343*H343</f>
        <v>0</v>
      </c>
      <c r="S343" s="247">
        <v>0</v>
      </c>
      <c r="T343" s="248">
        <f>S343*H343</f>
        <v>0</v>
      </c>
      <c r="AR343" s="25" t="s">
        <v>299</v>
      </c>
      <c r="AT343" s="25" t="s">
        <v>294</v>
      </c>
      <c r="AU343" s="25" t="s">
        <v>89</v>
      </c>
      <c r="AY343" s="25" t="s">
        <v>291</v>
      </c>
      <c r="BE343" s="249">
        <f>IF(N343="základní",J343,0)</f>
        <v>0</v>
      </c>
      <c r="BF343" s="249">
        <f>IF(N343="snížená",J343,0)</f>
        <v>0</v>
      </c>
      <c r="BG343" s="249">
        <f>IF(N343="zákl. přenesená",J343,0)</f>
        <v>0</v>
      </c>
      <c r="BH343" s="249">
        <f>IF(N343="sníž. přenesená",J343,0)</f>
        <v>0</v>
      </c>
      <c r="BI343" s="249">
        <f>IF(N343="nulová",J343,0)</f>
        <v>0</v>
      </c>
      <c r="BJ343" s="25" t="s">
        <v>89</v>
      </c>
      <c r="BK343" s="249">
        <f>ROUND(I343*H343,2)</f>
        <v>0</v>
      </c>
      <c r="BL343" s="25" t="s">
        <v>299</v>
      </c>
      <c r="BM343" s="25" t="s">
        <v>5710</v>
      </c>
    </row>
    <row r="344" s="1" customFormat="1" ht="16.5" customHeight="1">
      <c r="B344" s="48"/>
      <c r="C344" s="238" t="s">
        <v>3926</v>
      </c>
      <c r="D344" s="238" t="s">
        <v>294</v>
      </c>
      <c r="E344" s="239" t="s">
        <v>5711</v>
      </c>
      <c r="F344" s="240" t="s">
        <v>5712</v>
      </c>
      <c r="G344" s="241" t="s">
        <v>1471</v>
      </c>
      <c r="H344" s="242">
        <v>1</v>
      </c>
      <c r="I344" s="243"/>
      <c r="J344" s="244">
        <f>ROUND(I344*H344,2)</f>
        <v>0</v>
      </c>
      <c r="K344" s="240" t="s">
        <v>386</v>
      </c>
      <c r="L344" s="74"/>
      <c r="M344" s="245" t="s">
        <v>80</v>
      </c>
      <c r="N344" s="246" t="s">
        <v>52</v>
      </c>
      <c r="O344" s="49"/>
      <c r="P344" s="247">
        <f>O344*H344</f>
        <v>0</v>
      </c>
      <c r="Q344" s="247">
        <v>0</v>
      </c>
      <c r="R344" s="247">
        <f>Q344*H344</f>
        <v>0</v>
      </c>
      <c r="S344" s="247">
        <v>0</v>
      </c>
      <c r="T344" s="248">
        <f>S344*H344</f>
        <v>0</v>
      </c>
      <c r="AR344" s="25" t="s">
        <v>299</v>
      </c>
      <c r="AT344" s="25" t="s">
        <v>294</v>
      </c>
      <c r="AU344" s="25" t="s">
        <v>89</v>
      </c>
      <c r="AY344" s="25" t="s">
        <v>291</v>
      </c>
      <c r="BE344" s="249">
        <f>IF(N344="základní",J344,0)</f>
        <v>0</v>
      </c>
      <c r="BF344" s="249">
        <f>IF(N344="snížená",J344,0)</f>
        <v>0</v>
      </c>
      <c r="BG344" s="249">
        <f>IF(N344="zákl. přenesená",J344,0)</f>
        <v>0</v>
      </c>
      <c r="BH344" s="249">
        <f>IF(N344="sníž. přenesená",J344,0)</f>
        <v>0</v>
      </c>
      <c r="BI344" s="249">
        <f>IF(N344="nulová",J344,0)</f>
        <v>0</v>
      </c>
      <c r="BJ344" s="25" t="s">
        <v>89</v>
      </c>
      <c r="BK344" s="249">
        <f>ROUND(I344*H344,2)</f>
        <v>0</v>
      </c>
      <c r="BL344" s="25" t="s">
        <v>299</v>
      </c>
      <c r="BM344" s="25" t="s">
        <v>5713</v>
      </c>
    </row>
    <row r="345" s="1" customFormat="1" ht="16.5" customHeight="1">
      <c r="B345" s="48"/>
      <c r="C345" s="238" t="s">
        <v>3930</v>
      </c>
      <c r="D345" s="238" t="s">
        <v>294</v>
      </c>
      <c r="E345" s="239" t="s">
        <v>5714</v>
      </c>
      <c r="F345" s="240" t="s">
        <v>5715</v>
      </c>
      <c r="G345" s="241" t="s">
        <v>1471</v>
      </c>
      <c r="H345" s="242">
        <v>1</v>
      </c>
      <c r="I345" s="243"/>
      <c r="J345" s="244">
        <f>ROUND(I345*H345,2)</f>
        <v>0</v>
      </c>
      <c r="K345" s="240" t="s">
        <v>386</v>
      </c>
      <c r="L345" s="74"/>
      <c r="M345" s="245" t="s">
        <v>80</v>
      </c>
      <c r="N345" s="246" t="s">
        <v>52</v>
      </c>
      <c r="O345" s="49"/>
      <c r="P345" s="247">
        <f>O345*H345</f>
        <v>0</v>
      </c>
      <c r="Q345" s="247">
        <v>0</v>
      </c>
      <c r="R345" s="247">
        <f>Q345*H345</f>
        <v>0</v>
      </c>
      <c r="S345" s="247">
        <v>0</v>
      </c>
      <c r="T345" s="248">
        <f>S345*H345</f>
        <v>0</v>
      </c>
      <c r="AR345" s="25" t="s">
        <v>299</v>
      </c>
      <c r="AT345" s="25" t="s">
        <v>294</v>
      </c>
      <c r="AU345" s="25" t="s">
        <v>89</v>
      </c>
      <c r="AY345" s="25" t="s">
        <v>291</v>
      </c>
      <c r="BE345" s="249">
        <f>IF(N345="základní",J345,0)</f>
        <v>0</v>
      </c>
      <c r="BF345" s="249">
        <f>IF(N345="snížená",J345,0)</f>
        <v>0</v>
      </c>
      <c r="BG345" s="249">
        <f>IF(N345="zákl. přenesená",J345,0)</f>
        <v>0</v>
      </c>
      <c r="BH345" s="249">
        <f>IF(N345="sníž. přenesená",J345,0)</f>
        <v>0</v>
      </c>
      <c r="BI345" s="249">
        <f>IF(N345="nulová",J345,0)</f>
        <v>0</v>
      </c>
      <c r="BJ345" s="25" t="s">
        <v>89</v>
      </c>
      <c r="BK345" s="249">
        <f>ROUND(I345*H345,2)</f>
        <v>0</v>
      </c>
      <c r="BL345" s="25" t="s">
        <v>299</v>
      </c>
      <c r="BM345" s="25" t="s">
        <v>5716</v>
      </c>
    </row>
    <row r="346" s="1" customFormat="1" ht="16.5" customHeight="1">
      <c r="B346" s="48"/>
      <c r="C346" s="238" t="s">
        <v>146</v>
      </c>
      <c r="D346" s="238" t="s">
        <v>294</v>
      </c>
      <c r="E346" s="239" t="s">
        <v>5717</v>
      </c>
      <c r="F346" s="240" t="s">
        <v>5718</v>
      </c>
      <c r="G346" s="241" t="s">
        <v>1471</v>
      </c>
      <c r="H346" s="242">
        <v>1</v>
      </c>
      <c r="I346" s="243"/>
      <c r="J346" s="244">
        <f>ROUND(I346*H346,2)</f>
        <v>0</v>
      </c>
      <c r="K346" s="240" t="s">
        <v>386</v>
      </c>
      <c r="L346" s="74"/>
      <c r="M346" s="245" t="s">
        <v>80</v>
      </c>
      <c r="N346" s="246" t="s">
        <v>52</v>
      </c>
      <c r="O346" s="49"/>
      <c r="P346" s="247">
        <f>O346*H346</f>
        <v>0</v>
      </c>
      <c r="Q346" s="247">
        <v>0</v>
      </c>
      <c r="R346" s="247">
        <f>Q346*H346</f>
        <v>0</v>
      </c>
      <c r="S346" s="247">
        <v>0</v>
      </c>
      <c r="T346" s="248">
        <f>S346*H346</f>
        <v>0</v>
      </c>
      <c r="AR346" s="25" t="s">
        <v>299</v>
      </c>
      <c r="AT346" s="25" t="s">
        <v>294</v>
      </c>
      <c r="AU346" s="25" t="s">
        <v>89</v>
      </c>
      <c r="AY346" s="25" t="s">
        <v>291</v>
      </c>
      <c r="BE346" s="249">
        <f>IF(N346="základní",J346,0)</f>
        <v>0</v>
      </c>
      <c r="BF346" s="249">
        <f>IF(N346="snížená",J346,0)</f>
        <v>0</v>
      </c>
      <c r="BG346" s="249">
        <f>IF(N346="zákl. přenesená",J346,0)</f>
        <v>0</v>
      </c>
      <c r="BH346" s="249">
        <f>IF(N346="sníž. přenesená",J346,0)</f>
        <v>0</v>
      </c>
      <c r="BI346" s="249">
        <f>IF(N346="nulová",J346,0)</f>
        <v>0</v>
      </c>
      <c r="BJ346" s="25" t="s">
        <v>89</v>
      </c>
      <c r="BK346" s="249">
        <f>ROUND(I346*H346,2)</f>
        <v>0</v>
      </c>
      <c r="BL346" s="25" t="s">
        <v>299</v>
      </c>
      <c r="BM346" s="25" t="s">
        <v>5719</v>
      </c>
    </row>
    <row r="347" s="1" customFormat="1" ht="16.5" customHeight="1">
      <c r="B347" s="48"/>
      <c r="C347" s="238" t="s">
        <v>3938</v>
      </c>
      <c r="D347" s="238" t="s">
        <v>294</v>
      </c>
      <c r="E347" s="239" t="s">
        <v>5720</v>
      </c>
      <c r="F347" s="240" t="s">
        <v>5721</v>
      </c>
      <c r="G347" s="241" t="s">
        <v>1471</v>
      </c>
      <c r="H347" s="242">
        <v>1</v>
      </c>
      <c r="I347" s="243"/>
      <c r="J347" s="244">
        <f>ROUND(I347*H347,2)</f>
        <v>0</v>
      </c>
      <c r="K347" s="240" t="s">
        <v>386</v>
      </c>
      <c r="L347" s="74"/>
      <c r="M347" s="245" t="s">
        <v>80</v>
      </c>
      <c r="N347" s="246" t="s">
        <v>52</v>
      </c>
      <c r="O347" s="49"/>
      <c r="P347" s="247">
        <f>O347*H347</f>
        <v>0</v>
      </c>
      <c r="Q347" s="247">
        <v>0</v>
      </c>
      <c r="R347" s="247">
        <f>Q347*H347</f>
        <v>0</v>
      </c>
      <c r="S347" s="247">
        <v>0</v>
      </c>
      <c r="T347" s="248">
        <f>S347*H347</f>
        <v>0</v>
      </c>
      <c r="AR347" s="25" t="s">
        <v>299</v>
      </c>
      <c r="AT347" s="25" t="s">
        <v>294</v>
      </c>
      <c r="AU347" s="25" t="s">
        <v>89</v>
      </c>
      <c r="AY347" s="25" t="s">
        <v>291</v>
      </c>
      <c r="BE347" s="249">
        <f>IF(N347="základní",J347,0)</f>
        <v>0</v>
      </c>
      <c r="BF347" s="249">
        <f>IF(N347="snížená",J347,0)</f>
        <v>0</v>
      </c>
      <c r="BG347" s="249">
        <f>IF(N347="zákl. přenesená",J347,0)</f>
        <v>0</v>
      </c>
      <c r="BH347" s="249">
        <f>IF(N347="sníž. přenesená",J347,0)</f>
        <v>0</v>
      </c>
      <c r="BI347" s="249">
        <f>IF(N347="nulová",J347,0)</f>
        <v>0</v>
      </c>
      <c r="BJ347" s="25" t="s">
        <v>89</v>
      </c>
      <c r="BK347" s="249">
        <f>ROUND(I347*H347,2)</f>
        <v>0</v>
      </c>
      <c r="BL347" s="25" t="s">
        <v>299</v>
      </c>
      <c r="BM347" s="25" t="s">
        <v>5722</v>
      </c>
    </row>
    <row r="348" s="1" customFormat="1" ht="16.5" customHeight="1">
      <c r="B348" s="48"/>
      <c r="C348" s="238" t="s">
        <v>3942</v>
      </c>
      <c r="D348" s="238" t="s">
        <v>294</v>
      </c>
      <c r="E348" s="239" t="s">
        <v>5723</v>
      </c>
      <c r="F348" s="240" t="s">
        <v>5724</v>
      </c>
      <c r="G348" s="241" t="s">
        <v>401</v>
      </c>
      <c r="H348" s="242">
        <v>12</v>
      </c>
      <c r="I348" s="243"/>
      <c r="J348" s="244">
        <f>ROUND(I348*H348,2)</f>
        <v>0</v>
      </c>
      <c r="K348" s="240" t="s">
        <v>386</v>
      </c>
      <c r="L348" s="74"/>
      <c r="M348" s="245" t="s">
        <v>80</v>
      </c>
      <c r="N348" s="246" t="s">
        <v>52</v>
      </c>
      <c r="O348" s="49"/>
      <c r="P348" s="247">
        <f>O348*H348</f>
        <v>0</v>
      </c>
      <c r="Q348" s="247">
        <v>0</v>
      </c>
      <c r="R348" s="247">
        <f>Q348*H348</f>
        <v>0</v>
      </c>
      <c r="S348" s="247">
        <v>0</v>
      </c>
      <c r="T348" s="248">
        <f>S348*H348</f>
        <v>0</v>
      </c>
      <c r="AR348" s="25" t="s">
        <v>299</v>
      </c>
      <c r="AT348" s="25" t="s">
        <v>294</v>
      </c>
      <c r="AU348" s="25" t="s">
        <v>89</v>
      </c>
      <c r="AY348" s="25" t="s">
        <v>291</v>
      </c>
      <c r="BE348" s="249">
        <f>IF(N348="základní",J348,0)</f>
        <v>0</v>
      </c>
      <c r="BF348" s="249">
        <f>IF(N348="snížená",J348,0)</f>
        <v>0</v>
      </c>
      <c r="BG348" s="249">
        <f>IF(N348="zákl. přenesená",J348,0)</f>
        <v>0</v>
      </c>
      <c r="BH348" s="249">
        <f>IF(N348="sníž. přenesená",J348,0)</f>
        <v>0</v>
      </c>
      <c r="BI348" s="249">
        <f>IF(N348="nulová",J348,0)</f>
        <v>0</v>
      </c>
      <c r="BJ348" s="25" t="s">
        <v>89</v>
      </c>
      <c r="BK348" s="249">
        <f>ROUND(I348*H348,2)</f>
        <v>0</v>
      </c>
      <c r="BL348" s="25" t="s">
        <v>299</v>
      </c>
      <c r="BM348" s="25" t="s">
        <v>5725</v>
      </c>
    </row>
    <row r="349" s="1" customFormat="1" ht="16.5" customHeight="1">
      <c r="B349" s="48"/>
      <c r="C349" s="238" t="s">
        <v>3944</v>
      </c>
      <c r="D349" s="238" t="s">
        <v>294</v>
      </c>
      <c r="E349" s="239" t="s">
        <v>5726</v>
      </c>
      <c r="F349" s="240" t="s">
        <v>5727</v>
      </c>
      <c r="G349" s="241" t="s">
        <v>401</v>
      </c>
      <c r="H349" s="242">
        <v>70</v>
      </c>
      <c r="I349" s="243"/>
      <c r="J349" s="244">
        <f>ROUND(I349*H349,2)</f>
        <v>0</v>
      </c>
      <c r="K349" s="240" t="s">
        <v>386</v>
      </c>
      <c r="L349" s="74"/>
      <c r="M349" s="245" t="s">
        <v>80</v>
      </c>
      <c r="N349" s="246" t="s">
        <v>52</v>
      </c>
      <c r="O349" s="49"/>
      <c r="P349" s="247">
        <f>O349*H349</f>
        <v>0</v>
      </c>
      <c r="Q349" s="247">
        <v>0</v>
      </c>
      <c r="R349" s="247">
        <f>Q349*H349</f>
        <v>0</v>
      </c>
      <c r="S349" s="247">
        <v>0</v>
      </c>
      <c r="T349" s="248">
        <f>S349*H349</f>
        <v>0</v>
      </c>
      <c r="AR349" s="25" t="s">
        <v>299</v>
      </c>
      <c r="AT349" s="25" t="s">
        <v>294</v>
      </c>
      <c r="AU349" s="25" t="s">
        <v>89</v>
      </c>
      <c r="AY349" s="25" t="s">
        <v>291</v>
      </c>
      <c r="BE349" s="249">
        <f>IF(N349="základní",J349,0)</f>
        <v>0</v>
      </c>
      <c r="BF349" s="249">
        <f>IF(N349="snížená",J349,0)</f>
        <v>0</v>
      </c>
      <c r="BG349" s="249">
        <f>IF(N349="zákl. přenesená",J349,0)</f>
        <v>0</v>
      </c>
      <c r="BH349" s="249">
        <f>IF(N349="sníž. přenesená",J349,0)</f>
        <v>0</v>
      </c>
      <c r="BI349" s="249">
        <f>IF(N349="nulová",J349,0)</f>
        <v>0</v>
      </c>
      <c r="BJ349" s="25" t="s">
        <v>89</v>
      </c>
      <c r="BK349" s="249">
        <f>ROUND(I349*H349,2)</f>
        <v>0</v>
      </c>
      <c r="BL349" s="25" t="s">
        <v>299</v>
      </c>
      <c r="BM349" s="25" t="s">
        <v>5728</v>
      </c>
    </row>
    <row r="350" s="1" customFormat="1" ht="16.5" customHeight="1">
      <c r="B350" s="48"/>
      <c r="C350" s="238" t="s">
        <v>5729</v>
      </c>
      <c r="D350" s="238" t="s">
        <v>294</v>
      </c>
      <c r="E350" s="239" t="s">
        <v>5730</v>
      </c>
      <c r="F350" s="240" t="s">
        <v>5731</v>
      </c>
      <c r="G350" s="241" t="s">
        <v>401</v>
      </c>
      <c r="H350" s="242">
        <v>20</v>
      </c>
      <c r="I350" s="243"/>
      <c r="J350" s="244">
        <f>ROUND(I350*H350,2)</f>
        <v>0</v>
      </c>
      <c r="K350" s="240" t="s">
        <v>386</v>
      </c>
      <c r="L350" s="74"/>
      <c r="M350" s="245" t="s">
        <v>80</v>
      </c>
      <c r="N350" s="246" t="s">
        <v>52</v>
      </c>
      <c r="O350" s="49"/>
      <c r="P350" s="247">
        <f>O350*H350</f>
        <v>0</v>
      </c>
      <c r="Q350" s="247">
        <v>0</v>
      </c>
      <c r="R350" s="247">
        <f>Q350*H350</f>
        <v>0</v>
      </c>
      <c r="S350" s="247">
        <v>0</v>
      </c>
      <c r="T350" s="248">
        <f>S350*H350</f>
        <v>0</v>
      </c>
      <c r="AR350" s="25" t="s">
        <v>299</v>
      </c>
      <c r="AT350" s="25" t="s">
        <v>294</v>
      </c>
      <c r="AU350" s="25" t="s">
        <v>89</v>
      </c>
      <c r="AY350" s="25" t="s">
        <v>291</v>
      </c>
      <c r="BE350" s="249">
        <f>IF(N350="základní",J350,0)</f>
        <v>0</v>
      </c>
      <c r="BF350" s="249">
        <f>IF(N350="snížená",J350,0)</f>
        <v>0</v>
      </c>
      <c r="BG350" s="249">
        <f>IF(N350="zákl. přenesená",J350,0)</f>
        <v>0</v>
      </c>
      <c r="BH350" s="249">
        <f>IF(N350="sníž. přenesená",J350,0)</f>
        <v>0</v>
      </c>
      <c r="BI350" s="249">
        <f>IF(N350="nulová",J350,0)</f>
        <v>0</v>
      </c>
      <c r="BJ350" s="25" t="s">
        <v>89</v>
      </c>
      <c r="BK350" s="249">
        <f>ROUND(I350*H350,2)</f>
        <v>0</v>
      </c>
      <c r="BL350" s="25" t="s">
        <v>299</v>
      </c>
      <c r="BM350" s="25" t="s">
        <v>5732</v>
      </c>
    </row>
    <row r="351" s="1" customFormat="1" ht="16.5" customHeight="1">
      <c r="B351" s="48"/>
      <c r="C351" s="238" t="s">
        <v>5733</v>
      </c>
      <c r="D351" s="238" t="s">
        <v>294</v>
      </c>
      <c r="E351" s="239" t="s">
        <v>5734</v>
      </c>
      <c r="F351" s="240" t="s">
        <v>5735</v>
      </c>
      <c r="G351" s="241" t="s">
        <v>5736</v>
      </c>
      <c r="H351" s="242">
        <v>1</v>
      </c>
      <c r="I351" s="243"/>
      <c r="J351" s="244">
        <f>ROUND(I351*H351,2)</f>
        <v>0</v>
      </c>
      <c r="K351" s="240" t="s">
        <v>386</v>
      </c>
      <c r="L351" s="74"/>
      <c r="M351" s="245" t="s">
        <v>80</v>
      </c>
      <c r="N351" s="246" t="s">
        <v>52</v>
      </c>
      <c r="O351" s="49"/>
      <c r="P351" s="247">
        <f>O351*H351</f>
        <v>0</v>
      </c>
      <c r="Q351" s="247">
        <v>0</v>
      </c>
      <c r="R351" s="247">
        <f>Q351*H351</f>
        <v>0</v>
      </c>
      <c r="S351" s="247">
        <v>0</v>
      </c>
      <c r="T351" s="248">
        <f>S351*H351</f>
        <v>0</v>
      </c>
      <c r="AR351" s="25" t="s">
        <v>299</v>
      </c>
      <c r="AT351" s="25" t="s">
        <v>294</v>
      </c>
      <c r="AU351" s="25" t="s">
        <v>89</v>
      </c>
      <c r="AY351" s="25" t="s">
        <v>291</v>
      </c>
      <c r="BE351" s="249">
        <f>IF(N351="základní",J351,0)</f>
        <v>0</v>
      </c>
      <c r="BF351" s="249">
        <f>IF(N351="snížená",J351,0)</f>
        <v>0</v>
      </c>
      <c r="BG351" s="249">
        <f>IF(N351="zákl. přenesená",J351,0)</f>
        <v>0</v>
      </c>
      <c r="BH351" s="249">
        <f>IF(N351="sníž. přenesená",J351,0)</f>
        <v>0</v>
      </c>
      <c r="BI351" s="249">
        <f>IF(N351="nulová",J351,0)</f>
        <v>0</v>
      </c>
      <c r="BJ351" s="25" t="s">
        <v>89</v>
      </c>
      <c r="BK351" s="249">
        <f>ROUND(I351*H351,2)</f>
        <v>0</v>
      </c>
      <c r="BL351" s="25" t="s">
        <v>299</v>
      </c>
      <c r="BM351" s="25" t="s">
        <v>5737</v>
      </c>
    </row>
    <row r="352" s="1" customFormat="1" ht="16.5" customHeight="1">
      <c r="B352" s="48"/>
      <c r="C352" s="238" t="s">
        <v>5738</v>
      </c>
      <c r="D352" s="238" t="s">
        <v>294</v>
      </c>
      <c r="E352" s="239" t="s">
        <v>5739</v>
      </c>
      <c r="F352" s="240" t="s">
        <v>5740</v>
      </c>
      <c r="G352" s="241" t="s">
        <v>5162</v>
      </c>
      <c r="H352" s="242">
        <v>1</v>
      </c>
      <c r="I352" s="243"/>
      <c r="J352" s="244">
        <f>ROUND(I352*H352,2)</f>
        <v>0</v>
      </c>
      <c r="K352" s="240" t="s">
        <v>386</v>
      </c>
      <c r="L352" s="74"/>
      <c r="M352" s="245" t="s">
        <v>80</v>
      </c>
      <c r="N352" s="246" t="s">
        <v>52</v>
      </c>
      <c r="O352" s="49"/>
      <c r="P352" s="247">
        <f>O352*H352</f>
        <v>0</v>
      </c>
      <c r="Q352" s="247">
        <v>0</v>
      </c>
      <c r="R352" s="247">
        <f>Q352*H352</f>
        <v>0</v>
      </c>
      <c r="S352" s="247">
        <v>0</v>
      </c>
      <c r="T352" s="248">
        <f>S352*H352</f>
        <v>0</v>
      </c>
      <c r="AR352" s="25" t="s">
        <v>299</v>
      </c>
      <c r="AT352" s="25" t="s">
        <v>294</v>
      </c>
      <c r="AU352" s="25" t="s">
        <v>89</v>
      </c>
      <c r="AY352" s="25" t="s">
        <v>291</v>
      </c>
      <c r="BE352" s="249">
        <f>IF(N352="základní",J352,0)</f>
        <v>0</v>
      </c>
      <c r="BF352" s="249">
        <f>IF(N352="snížená",J352,0)</f>
        <v>0</v>
      </c>
      <c r="BG352" s="249">
        <f>IF(N352="zákl. přenesená",J352,0)</f>
        <v>0</v>
      </c>
      <c r="BH352" s="249">
        <f>IF(N352="sníž. přenesená",J352,0)</f>
        <v>0</v>
      </c>
      <c r="BI352" s="249">
        <f>IF(N352="nulová",J352,0)</f>
        <v>0</v>
      </c>
      <c r="BJ352" s="25" t="s">
        <v>89</v>
      </c>
      <c r="BK352" s="249">
        <f>ROUND(I352*H352,2)</f>
        <v>0</v>
      </c>
      <c r="BL352" s="25" t="s">
        <v>299</v>
      </c>
      <c r="BM352" s="25" t="s">
        <v>5741</v>
      </c>
    </row>
    <row r="353" s="11" customFormat="1" ht="37.44001" customHeight="1">
      <c r="B353" s="222"/>
      <c r="C353" s="223"/>
      <c r="D353" s="224" t="s">
        <v>81</v>
      </c>
      <c r="E353" s="225" t="s">
        <v>5742</v>
      </c>
      <c r="F353" s="225" t="s">
        <v>5743</v>
      </c>
      <c r="G353" s="223"/>
      <c r="H353" s="223"/>
      <c r="I353" s="226"/>
      <c r="J353" s="227">
        <f>BK353</f>
        <v>0</v>
      </c>
      <c r="K353" s="223"/>
      <c r="L353" s="228"/>
      <c r="M353" s="229"/>
      <c r="N353" s="230"/>
      <c r="O353" s="230"/>
      <c r="P353" s="231">
        <f>SUM(P354:P396)</f>
        <v>0</v>
      </c>
      <c r="Q353" s="230"/>
      <c r="R353" s="231">
        <f>SUM(R354:R396)</f>
        <v>0</v>
      </c>
      <c r="S353" s="230"/>
      <c r="T353" s="232">
        <f>SUM(T354:T396)</f>
        <v>0</v>
      </c>
      <c r="AR353" s="233" t="s">
        <v>89</v>
      </c>
      <c r="AT353" s="234" t="s">
        <v>81</v>
      </c>
      <c r="AU353" s="234" t="s">
        <v>82</v>
      </c>
      <c r="AY353" s="233" t="s">
        <v>291</v>
      </c>
      <c r="BK353" s="235">
        <f>SUM(BK354:BK396)</f>
        <v>0</v>
      </c>
    </row>
    <row r="354" s="1" customFormat="1" ht="25.5" customHeight="1">
      <c r="B354" s="48"/>
      <c r="C354" s="238" t="s">
        <v>5744</v>
      </c>
      <c r="D354" s="238" t="s">
        <v>294</v>
      </c>
      <c r="E354" s="239" t="s">
        <v>5745</v>
      </c>
      <c r="F354" s="240" t="s">
        <v>5746</v>
      </c>
      <c r="G354" s="241" t="s">
        <v>1471</v>
      </c>
      <c r="H354" s="242">
        <v>8</v>
      </c>
      <c r="I354" s="243"/>
      <c r="J354" s="244">
        <f>ROUND(I354*H354,2)</f>
        <v>0</v>
      </c>
      <c r="K354" s="240" t="s">
        <v>386</v>
      </c>
      <c r="L354" s="74"/>
      <c r="M354" s="245" t="s">
        <v>80</v>
      </c>
      <c r="N354" s="246" t="s">
        <v>52</v>
      </c>
      <c r="O354" s="49"/>
      <c r="P354" s="247">
        <f>O354*H354</f>
        <v>0</v>
      </c>
      <c r="Q354" s="247">
        <v>0</v>
      </c>
      <c r="R354" s="247">
        <f>Q354*H354</f>
        <v>0</v>
      </c>
      <c r="S354" s="247">
        <v>0</v>
      </c>
      <c r="T354" s="248">
        <f>S354*H354</f>
        <v>0</v>
      </c>
      <c r="AR354" s="25" t="s">
        <v>299</v>
      </c>
      <c r="AT354" s="25" t="s">
        <v>294</v>
      </c>
      <c r="AU354" s="25" t="s">
        <v>89</v>
      </c>
      <c r="AY354" s="25" t="s">
        <v>291</v>
      </c>
      <c r="BE354" s="249">
        <f>IF(N354="základní",J354,0)</f>
        <v>0</v>
      </c>
      <c r="BF354" s="249">
        <f>IF(N354="snížená",J354,0)</f>
        <v>0</v>
      </c>
      <c r="BG354" s="249">
        <f>IF(N354="zákl. přenesená",J354,0)</f>
        <v>0</v>
      </c>
      <c r="BH354" s="249">
        <f>IF(N354="sníž. přenesená",J354,0)</f>
        <v>0</v>
      </c>
      <c r="BI354" s="249">
        <f>IF(N354="nulová",J354,0)</f>
        <v>0</v>
      </c>
      <c r="BJ354" s="25" t="s">
        <v>89</v>
      </c>
      <c r="BK354" s="249">
        <f>ROUND(I354*H354,2)</f>
        <v>0</v>
      </c>
      <c r="BL354" s="25" t="s">
        <v>299</v>
      </c>
      <c r="BM354" s="25" t="s">
        <v>5747</v>
      </c>
    </row>
    <row r="355" s="1" customFormat="1" ht="16.5" customHeight="1">
      <c r="B355" s="48"/>
      <c r="C355" s="238" t="s">
        <v>5748</v>
      </c>
      <c r="D355" s="238" t="s">
        <v>294</v>
      </c>
      <c r="E355" s="239" t="s">
        <v>5749</v>
      </c>
      <c r="F355" s="240" t="s">
        <v>5750</v>
      </c>
      <c r="G355" s="241" t="s">
        <v>1471</v>
      </c>
      <c r="H355" s="242">
        <v>8</v>
      </c>
      <c r="I355" s="243"/>
      <c r="J355" s="244">
        <f>ROUND(I355*H355,2)</f>
        <v>0</v>
      </c>
      <c r="K355" s="240" t="s">
        <v>386</v>
      </c>
      <c r="L355" s="74"/>
      <c r="M355" s="245" t="s">
        <v>80</v>
      </c>
      <c r="N355" s="246" t="s">
        <v>52</v>
      </c>
      <c r="O355" s="49"/>
      <c r="P355" s="247">
        <f>O355*H355</f>
        <v>0</v>
      </c>
      <c r="Q355" s="247">
        <v>0</v>
      </c>
      <c r="R355" s="247">
        <f>Q355*H355</f>
        <v>0</v>
      </c>
      <c r="S355" s="247">
        <v>0</v>
      </c>
      <c r="T355" s="248">
        <f>S355*H355</f>
        <v>0</v>
      </c>
      <c r="AR355" s="25" t="s">
        <v>299</v>
      </c>
      <c r="AT355" s="25" t="s">
        <v>294</v>
      </c>
      <c r="AU355" s="25" t="s">
        <v>89</v>
      </c>
      <c r="AY355" s="25" t="s">
        <v>291</v>
      </c>
      <c r="BE355" s="249">
        <f>IF(N355="základní",J355,0)</f>
        <v>0</v>
      </c>
      <c r="BF355" s="249">
        <f>IF(N355="snížená",J355,0)</f>
        <v>0</v>
      </c>
      <c r="BG355" s="249">
        <f>IF(N355="zákl. přenesená",J355,0)</f>
        <v>0</v>
      </c>
      <c r="BH355" s="249">
        <f>IF(N355="sníž. přenesená",J355,0)</f>
        <v>0</v>
      </c>
      <c r="BI355" s="249">
        <f>IF(N355="nulová",J355,0)</f>
        <v>0</v>
      </c>
      <c r="BJ355" s="25" t="s">
        <v>89</v>
      </c>
      <c r="BK355" s="249">
        <f>ROUND(I355*H355,2)</f>
        <v>0</v>
      </c>
      <c r="BL355" s="25" t="s">
        <v>299</v>
      </c>
      <c r="BM355" s="25" t="s">
        <v>5751</v>
      </c>
    </row>
    <row r="356" s="1" customFormat="1" ht="25.5" customHeight="1">
      <c r="B356" s="48"/>
      <c r="C356" s="238" t="s">
        <v>5752</v>
      </c>
      <c r="D356" s="238" t="s">
        <v>294</v>
      </c>
      <c r="E356" s="239" t="s">
        <v>5753</v>
      </c>
      <c r="F356" s="240" t="s">
        <v>5754</v>
      </c>
      <c r="G356" s="241" t="s">
        <v>1471</v>
      </c>
      <c r="H356" s="242">
        <v>1</v>
      </c>
      <c r="I356" s="243"/>
      <c r="J356" s="244">
        <f>ROUND(I356*H356,2)</f>
        <v>0</v>
      </c>
      <c r="K356" s="240" t="s">
        <v>386</v>
      </c>
      <c r="L356" s="74"/>
      <c r="M356" s="245" t="s">
        <v>80</v>
      </c>
      <c r="N356" s="246" t="s">
        <v>52</v>
      </c>
      <c r="O356" s="49"/>
      <c r="P356" s="247">
        <f>O356*H356</f>
        <v>0</v>
      </c>
      <c r="Q356" s="247">
        <v>0</v>
      </c>
      <c r="R356" s="247">
        <f>Q356*H356</f>
        <v>0</v>
      </c>
      <c r="S356" s="247">
        <v>0</v>
      </c>
      <c r="T356" s="248">
        <f>S356*H356</f>
        <v>0</v>
      </c>
      <c r="AR356" s="25" t="s">
        <v>299</v>
      </c>
      <c r="AT356" s="25" t="s">
        <v>294</v>
      </c>
      <c r="AU356" s="25" t="s">
        <v>89</v>
      </c>
      <c r="AY356" s="25" t="s">
        <v>291</v>
      </c>
      <c r="BE356" s="249">
        <f>IF(N356="základní",J356,0)</f>
        <v>0</v>
      </c>
      <c r="BF356" s="249">
        <f>IF(N356="snížená",J356,0)</f>
        <v>0</v>
      </c>
      <c r="BG356" s="249">
        <f>IF(N356="zákl. přenesená",J356,0)</f>
        <v>0</v>
      </c>
      <c r="BH356" s="249">
        <f>IF(N356="sníž. přenesená",J356,0)</f>
        <v>0</v>
      </c>
      <c r="BI356" s="249">
        <f>IF(N356="nulová",J356,0)</f>
        <v>0</v>
      </c>
      <c r="BJ356" s="25" t="s">
        <v>89</v>
      </c>
      <c r="BK356" s="249">
        <f>ROUND(I356*H356,2)</f>
        <v>0</v>
      </c>
      <c r="BL356" s="25" t="s">
        <v>299</v>
      </c>
      <c r="BM356" s="25" t="s">
        <v>5755</v>
      </c>
    </row>
    <row r="357" s="1" customFormat="1" ht="16.5" customHeight="1">
      <c r="B357" s="48"/>
      <c r="C357" s="238" t="s">
        <v>5756</v>
      </c>
      <c r="D357" s="238" t="s">
        <v>294</v>
      </c>
      <c r="E357" s="239" t="s">
        <v>5757</v>
      </c>
      <c r="F357" s="240" t="s">
        <v>5758</v>
      </c>
      <c r="G357" s="241" t="s">
        <v>1471</v>
      </c>
      <c r="H357" s="242">
        <v>1</v>
      </c>
      <c r="I357" s="243"/>
      <c r="J357" s="244">
        <f>ROUND(I357*H357,2)</f>
        <v>0</v>
      </c>
      <c r="K357" s="240" t="s">
        <v>386</v>
      </c>
      <c r="L357" s="74"/>
      <c r="M357" s="245" t="s">
        <v>80</v>
      </c>
      <c r="N357" s="246" t="s">
        <v>52</v>
      </c>
      <c r="O357" s="49"/>
      <c r="P357" s="247">
        <f>O357*H357</f>
        <v>0</v>
      </c>
      <c r="Q357" s="247">
        <v>0</v>
      </c>
      <c r="R357" s="247">
        <f>Q357*H357</f>
        <v>0</v>
      </c>
      <c r="S357" s="247">
        <v>0</v>
      </c>
      <c r="T357" s="248">
        <f>S357*H357</f>
        <v>0</v>
      </c>
      <c r="AR357" s="25" t="s">
        <v>299</v>
      </c>
      <c r="AT357" s="25" t="s">
        <v>294</v>
      </c>
      <c r="AU357" s="25" t="s">
        <v>89</v>
      </c>
      <c r="AY357" s="25" t="s">
        <v>291</v>
      </c>
      <c r="BE357" s="249">
        <f>IF(N357="základní",J357,0)</f>
        <v>0</v>
      </c>
      <c r="BF357" s="249">
        <f>IF(N357="snížená",J357,0)</f>
        <v>0</v>
      </c>
      <c r="BG357" s="249">
        <f>IF(N357="zákl. přenesená",J357,0)</f>
        <v>0</v>
      </c>
      <c r="BH357" s="249">
        <f>IF(N357="sníž. přenesená",J357,0)</f>
        <v>0</v>
      </c>
      <c r="BI357" s="249">
        <f>IF(N357="nulová",J357,0)</f>
        <v>0</v>
      </c>
      <c r="BJ357" s="25" t="s">
        <v>89</v>
      </c>
      <c r="BK357" s="249">
        <f>ROUND(I357*H357,2)</f>
        <v>0</v>
      </c>
      <c r="BL357" s="25" t="s">
        <v>299</v>
      </c>
      <c r="BM357" s="25" t="s">
        <v>5759</v>
      </c>
    </row>
    <row r="358" s="1" customFormat="1" ht="16.5" customHeight="1">
      <c r="B358" s="48"/>
      <c r="C358" s="238" t="s">
        <v>5760</v>
      </c>
      <c r="D358" s="238" t="s">
        <v>294</v>
      </c>
      <c r="E358" s="239" t="s">
        <v>5761</v>
      </c>
      <c r="F358" s="240" t="s">
        <v>5762</v>
      </c>
      <c r="G358" s="241" t="s">
        <v>401</v>
      </c>
      <c r="H358" s="242">
        <v>1050</v>
      </c>
      <c r="I358" s="243"/>
      <c r="J358" s="244">
        <f>ROUND(I358*H358,2)</f>
        <v>0</v>
      </c>
      <c r="K358" s="240" t="s">
        <v>386</v>
      </c>
      <c r="L358" s="74"/>
      <c r="M358" s="245" t="s">
        <v>80</v>
      </c>
      <c r="N358" s="246" t="s">
        <v>52</v>
      </c>
      <c r="O358" s="49"/>
      <c r="P358" s="247">
        <f>O358*H358</f>
        <v>0</v>
      </c>
      <c r="Q358" s="247">
        <v>0</v>
      </c>
      <c r="R358" s="247">
        <f>Q358*H358</f>
        <v>0</v>
      </c>
      <c r="S358" s="247">
        <v>0</v>
      </c>
      <c r="T358" s="248">
        <f>S358*H358</f>
        <v>0</v>
      </c>
      <c r="AR358" s="25" t="s">
        <v>299</v>
      </c>
      <c r="AT358" s="25" t="s">
        <v>294</v>
      </c>
      <c r="AU358" s="25" t="s">
        <v>89</v>
      </c>
      <c r="AY358" s="25" t="s">
        <v>291</v>
      </c>
      <c r="BE358" s="249">
        <f>IF(N358="základní",J358,0)</f>
        <v>0</v>
      </c>
      <c r="BF358" s="249">
        <f>IF(N358="snížená",J358,0)</f>
        <v>0</v>
      </c>
      <c r="BG358" s="249">
        <f>IF(N358="zákl. přenesená",J358,0)</f>
        <v>0</v>
      </c>
      <c r="BH358" s="249">
        <f>IF(N358="sníž. přenesená",J358,0)</f>
        <v>0</v>
      </c>
      <c r="BI358" s="249">
        <f>IF(N358="nulová",J358,0)</f>
        <v>0</v>
      </c>
      <c r="BJ358" s="25" t="s">
        <v>89</v>
      </c>
      <c r="BK358" s="249">
        <f>ROUND(I358*H358,2)</f>
        <v>0</v>
      </c>
      <c r="BL358" s="25" t="s">
        <v>299</v>
      </c>
      <c r="BM358" s="25" t="s">
        <v>5763</v>
      </c>
    </row>
    <row r="359" s="1" customFormat="1" ht="16.5" customHeight="1">
      <c r="B359" s="48"/>
      <c r="C359" s="238" t="s">
        <v>5764</v>
      </c>
      <c r="D359" s="238" t="s">
        <v>294</v>
      </c>
      <c r="E359" s="239" t="s">
        <v>5765</v>
      </c>
      <c r="F359" s="240" t="s">
        <v>5766</v>
      </c>
      <c r="G359" s="241" t="s">
        <v>401</v>
      </c>
      <c r="H359" s="242">
        <v>1050</v>
      </c>
      <c r="I359" s="243"/>
      <c r="J359" s="244">
        <f>ROUND(I359*H359,2)</f>
        <v>0</v>
      </c>
      <c r="K359" s="240" t="s">
        <v>386</v>
      </c>
      <c r="L359" s="74"/>
      <c r="M359" s="245" t="s">
        <v>80</v>
      </c>
      <c r="N359" s="246" t="s">
        <v>52</v>
      </c>
      <c r="O359" s="49"/>
      <c r="P359" s="247">
        <f>O359*H359</f>
        <v>0</v>
      </c>
      <c r="Q359" s="247">
        <v>0</v>
      </c>
      <c r="R359" s="247">
        <f>Q359*H359</f>
        <v>0</v>
      </c>
      <c r="S359" s="247">
        <v>0</v>
      </c>
      <c r="T359" s="248">
        <f>S359*H359</f>
        <v>0</v>
      </c>
      <c r="AR359" s="25" t="s">
        <v>299</v>
      </c>
      <c r="AT359" s="25" t="s">
        <v>294</v>
      </c>
      <c r="AU359" s="25" t="s">
        <v>89</v>
      </c>
      <c r="AY359" s="25" t="s">
        <v>291</v>
      </c>
      <c r="BE359" s="249">
        <f>IF(N359="základní",J359,0)</f>
        <v>0</v>
      </c>
      <c r="BF359" s="249">
        <f>IF(N359="snížená",J359,0)</f>
        <v>0</v>
      </c>
      <c r="BG359" s="249">
        <f>IF(N359="zákl. přenesená",J359,0)</f>
        <v>0</v>
      </c>
      <c r="BH359" s="249">
        <f>IF(N359="sníž. přenesená",J359,0)</f>
        <v>0</v>
      </c>
      <c r="BI359" s="249">
        <f>IF(N359="nulová",J359,0)</f>
        <v>0</v>
      </c>
      <c r="BJ359" s="25" t="s">
        <v>89</v>
      </c>
      <c r="BK359" s="249">
        <f>ROUND(I359*H359,2)</f>
        <v>0</v>
      </c>
      <c r="BL359" s="25" t="s">
        <v>299</v>
      </c>
      <c r="BM359" s="25" t="s">
        <v>5767</v>
      </c>
    </row>
    <row r="360" s="1" customFormat="1" ht="16.5" customHeight="1">
      <c r="B360" s="48"/>
      <c r="C360" s="238" t="s">
        <v>5768</v>
      </c>
      <c r="D360" s="238" t="s">
        <v>294</v>
      </c>
      <c r="E360" s="239" t="s">
        <v>5769</v>
      </c>
      <c r="F360" s="240" t="s">
        <v>5770</v>
      </c>
      <c r="G360" s="241" t="s">
        <v>1471</v>
      </c>
      <c r="H360" s="242">
        <v>4</v>
      </c>
      <c r="I360" s="243"/>
      <c r="J360" s="244">
        <f>ROUND(I360*H360,2)</f>
        <v>0</v>
      </c>
      <c r="K360" s="240" t="s">
        <v>386</v>
      </c>
      <c r="L360" s="74"/>
      <c r="M360" s="245" t="s">
        <v>80</v>
      </c>
      <c r="N360" s="246" t="s">
        <v>52</v>
      </c>
      <c r="O360" s="49"/>
      <c r="P360" s="247">
        <f>O360*H360</f>
        <v>0</v>
      </c>
      <c r="Q360" s="247">
        <v>0</v>
      </c>
      <c r="R360" s="247">
        <f>Q360*H360</f>
        <v>0</v>
      </c>
      <c r="S360" s="247">
        <v>0</v>
      </c>
      <c r="T360" s="248">
        <f>S360*H360</f>
        <v>0</v>
      </c>
      <c r="AR360" s="25" t="s">
        <v>299</v>
      </c>
      <c r="AT360" s="25" t="s">
        <v>294</v>
      </c>
      <c r="AU360" s="25" t="s">
        <v>89</v>
      </c>
      <c r="AY360" s="25" t="s">
        <v>291</v>
      </c>
      <c r="BE360" s="249">
        <f>IF(N360="základní",J360,0)</f>
        <v>0</v>
      </c>
      <c r="BF360" s="249">
        <f>IF(N360="snížená",J360,0)</f>
        <v>0</v>
      </c>
      <c r="BG360" s="249">
        <f>IF(N360="zákl. přenesená",J360,0)</f>
        <v>0</v>
      </c>
      <c r="BH360" s="249">
        <f>IF(N360="sníž. přenesená",J360,0)</f>
        <v>0</v>
      </c>
      <c r="BI360" s="249">
        <f>IF(N360="nulová",J360,0)</f>
        <v>0</v>
      </c>
      <c r="BJ360" s="25" t="s">
        <v>89</v>
      </c>
      <c r="BK360" s="249">
        <f>ROUND(I360*H360,2)</f>
        <v>0</v>
      </c>
      <c r="BL360" s="25" t="s">
        <v>299</v>
      </c>
      <c r="BM360" s="25" t="s">
        <v>5771</v>
      </c>
    </row>
    <row r="361" s="1" customFormat="1" ht="16.5" customHeight="1">
      <c r="B361" s="48"/>
      <c r="C361" s="238" t="s">
        <v>5772</v>
      </c>
      <c r="D361" s="238" t="s">
        <v>294</v>
      </c>
      <c r="E361" s="239" t="s">
        <v>5773</v>
      </c>
      <c r="F361" s="240" t="s">
        <v>5774</v>
      </c>
      <c r="G361" s="241" t="s">
        <v>401</v>
      </c>
      <c r="H361" s="242">
        <v>250</v>
      </c>
      <c r="I361" s="243"/>
      <c r="J361" s="244">
        <f>ROUND(I361*H361,2)</f>
        <v>0</v>
      </c>
      <c r="K361" s="240" t="s">
        <v>386</v>
      </c>
      <c r="L361" s="74"/>
      <c r="M361" s="245" t="s">
        <v>80</v>
      </c>
      <c r="N361" s="246" t="s">
        <v>52</v>
      </c>
      <c r="O361" s="49"/>
      <c r="P361" s="247">
        <f>O361*H361</f>
        <v>0</v>
      </c>
      <c r="Q361" s="247">
        <v>0</v>
      </c>
      <c r="R361" s="247">
        <f>Q361*H361</f>
        <v>0</v>
      </c>
      <c r="S361" s="247">
        <v>0</v>
      </c>
      <c r="T361" s="248">
        <f>S361*H361</f>
        <v>0</v>
      </c>
      <c r="AR361" s="25" t="s">
        <v>299</v>
      </c>
      <c r="AT361" s="25" t="s">
        <v>294</v>
      </c>
      <c r="AU361" s="25" t="s">
        <v>89</v>
      </c>
      <c r="AY361" s="25" t="s">
        <v>291</v>
      </c>
      <c r="BE361" s="249">
        <f>IF(N361="základní",J361,0)</f>
        <v>0</v>
      </c>
      <c r="BF361" s="249">
        <f>IF(N361="snížená",J361,0)</f>
        <v>0</v>
      </c>
      <c r="BG361" s="249">
        <f>IF(N361="zákl. přenesená",J361,0)</f>
        <v>0</v>
      </c>
      <c r="BH361" s="249">
        <f>IF(N361="sníž. přenesená",J361,0)</f>
        <v>0</v>
      </c>
      <c r="BI361" s="249">
        <f>IF(N361="nulová",J361,0)</f>
        <v>0</v>
      </c>
      <c r="BJ361" s="25" t="s">
        <v>89</v>
      </c>
      <c r="BK361" s="249">
        <f>ROUND(I361*H361,2)</f>
        <v>0</v>
      </c>
      <c r="BL361" s="25" t="s">
        <v>299</v>
      </c>
      <c r="BM361" s="25" t="s">
        <v>5775</v>
      </c>
    </row>
    <row r="362" s="1" customFormat="1" ht="16.5" customHeight="1">
      <c r="B362" s="48"/>
      <c r="C362" s="238" t="s">
        <v>5776</v>
      </c>
      <c r="D362" s="238" t="s">
        <v>294</v>
      </c>
      <c r="E362" s="239" t="s">
        <v>5777</v>
      </c>
      <c r="F362" s="240" t="s">
        <v>5778</v>
      </c>
      <c r="G362" s="241" t="s">
        <v>401</v>
      </c>
      <c r="H362" s="242">
        <v>960</v>
      </c>
      <c r="I362" s="243"/>
      <c r="J362" s="244">
        <f>ROUND(I362*H362,2)</f>
        <v>0</v>
      </c>
      <c r="K362" s="240" t="s">
        <v>386</v>
      </c>
      <c r="L362" s="74"/>
      <c r="M362" s="245" t="s">
        <v>80</v>
      </c>
      <c r="N362" s="246" t="s">
        <v>52</v>
      </c>
      <c r="O362" s="49"/>
      <c r="P362" s="247">
        <f>O362*H362</f>
        <v>0</v>
      </c>
      <c r="Q362" s="247">
        <v>0</v>
      </c>
      <c r="R362" s="247">
        <f>Q362*H362</f>
        <v>0</v>
      </c>
      <c r="S362" s="247">
        <v>0</v>
      </c>
      <c r="T362" s="248">
        <f>S362*H362</f>
        <v>0</v>
      </c>
      <c r="AR362" s="25" t="s">
        <v>299</v>
      </c>
      <c r="AT362" s="25" t="s">
        <v>294</v>
      </c>
      <c r="AU362" s="25" t="s">
        <v>89</v>
      </c>
      <c r="AY362" s="25" t="s">
        <v>291</v>
      </c>
      <c r="BE362" s="249">
        <f>IF(N362="základní",J362,0)</f>
        <v>0</v>
      </c>
      <c r="BF362" s="249">
        <f>IF(N362="snížená",J362,0)</f>
        <v>0</v>
      </c>
      <c r="BG362" s="249">
        <f>IF(N362="zákl. přenesená",J362,0)</f>
        <v>0</v>
      </c>
      <c r="BH362" s="249">
        <f>IF(N362="sníž. přenesená",J362,0)</f>
        <v>0</v>
      </c>
      <c r="BI362" s="249">
        <f>IF(N362="nulová",J362,0)</f>
        <v>0</v>
      </c>
      <c r="BJ362" s="25" t="s">
        <v>89</v>
      </c>
      <c r="BK362" s="249">
        <f>ROUND(I362*H362,2)</f>
        <v>0</v>
      </c>
      <c r="BL362" s="25" t="s">
        <v>299</v>
      </c>
      <c r="BM362" s="25" t="s">
        <v>5779</v>
      </c>
    </row>
    <row r="363" s="1" customFormat="1" ht="16.5" customHeight="1">
      <c r="B363" s="48"/>
      <c r="C363" s="238" t="s">
        <v>5780</v>
      </c>
      <c r="D363" s="238" t="s">
        <v>294</v>
      </c>
      <c r="E363" s="239" t="s">
        <v>5781</v>
      </c>
      <c r="F363" s="240" t="s">
        <v>5782</v>
      </c>
      <c r="G363" s="241" t="s">
        <v>401</v>
      </c>
      <c r="H363" s="242">
        <v>480</v>
      </c>
      <c r="I363" s="243"/>
      <c r="J363" s="244">
        <f>ROUND(I363*H363,2)</f>
        <v>0</v>
      </c>
      <c r="K363" s="240" t="s">
        <v>386</v>
      </c>
      <c r="L363" s="74"/>
      <c r="M363" s="245" t="s">
        <v>80</v>
      </c>
      <c r="N363" s="246" t="s">
        <v>52</v>
      </c>
      <c r="O363" s="49"/>
      <c r="P363" s="247">
        <f>O363*H363</f>
        <v>0</v>
      </c>
      <c r="Q363" s="247">
        <v>0</v>
      </c>
      <c r="R363" s="247">
        <f>Q363*H363</f>
        <v>0</v>
      </c>
      <c r="S363" s="247">
        <v>0</v>
      </c>
      <c r="T363" s="248">
        <f>S363*H363</f>
        <v>0</v>
      </c>
      <c r="AR363" s="25" t="s">
        <v>299</v>
      </c>
      <c r="AT363" s="25" t="s">
        <v>294</v>
      </c>
      <c r="AU363" s="25" t="s">
        <v>89</v>
      </c>
      <c r="AY363" s="25" t="s">
        <v>291</v>
      </c>
      <c r="BE363" s="249">
        <f>IF(N363="základní",J363,0)</f>
        <v>0</v>
      </c>
      <c r="BF363" s="249">
        <f>IF(N363="snížená",J363,0)</f>
        <v>0</v>
      </c>
      <c r="BG363" s="249">
        <f>IF(N363="zákl. přenesená",J363,0)</f>
        <v>0</v>
      </c>
      <c r="BH363" s="249">
        <f>IF(N363="sníž. přenesená",J363,0)</f>
        <v>0</v>
      </c>
      <c r="BI363" s="249">
        <f>IF(N363="nulová",J363,0)</f>
        <v>0</v>
      </c>
      <c r="BJ363" s="25" t="s">
        <v>89</v>
      </c>
      <c r="BK363" s="249">
        <f>ROUND(I363*H363,2)</f>
        <v>0</v>
      </c>
      <c r="BL363" s="25" t="s">
        <v>299</v>
      </c>
      <c r="BM363" s="25" t="s">
        <v>5783</v>
      </c>
    </row>
    <row r="364" s="1" customFormat="1" ht="16.5" customHeight="1">
      <c r="B364" s="48"/>
      <c r="C364" s="238" t="s">
        <v>5784</v>
      </c>
      <c r="D364" s="238" t="s">
        <v>294</v>
      </c>
      <c r="E364" s="239" t="s">
        <v>5785</v>
      </c>
      <c r="F364" s="240" t="s">
        <v>5786</v>
      </c>
      <c r="G364" s="241" t="s">
        <v>401</v>
      </c>
      <c r="H364" s="242">
        <v>780</v>
      </c>
      <c r="I364" s="243"/>
      <c r="J364" s="244">
        <f>ROUND(I364*H364,2)</f>
        <v>0</v>
      </c>
      <c r="K364" s="240" t="s">
        <v>386</v>
      </c>
      <c r="L364" s="74"/>
      <c r="M364" s="245" t="s">
        <v>80</v>
      </c>
      <c r="N364" s="246" t="s">
        <v>52</v>
      </c>
      <c r="O364" s="49"/>
      <c r="P364" s="247">
        <f>O364*H364</f>
        <v>0</v>
      </c>
      <c r="Q364" s="247">
        <v>0</v>
      </c>
      <c r="R364" s="247">
        <f>Q364*H364</f>
        <v>0</v>
      </c>
      <c r="S364" s="247">
        <v>0</v>
      </c>
      <c r="T364" s="248">
        <f>S364*H364</f>
        <v>0</v>
      </c>
      <c r="AR364" s="25" t="s">
        <v>299</v>
      </c>
      <c r="AT364" s="25" t="s">
        <v>294</v>
      </c>
      <c r="AU364" s="25" t="s">
        <v>89</v>
      </c>
      <c r="AY364" s="25" t="s">
        <v>291</v>
      </c>
      <c r="BE364" s="249">
        <f>IF(N364="základní",J364,0)</f>
        <v>0</v>
      </c>
      <c r="BF364" s="249">
        <f>IF(N364="snížená",J364,0)</f>
        <v>0</v>
      </c>
      <c r="BG364" s="249">
        <f>IF(N364="zákl. přenesená",J364,0)</f>
        <v>0</v>
      </c>
      <c r="BH364" s="249">
        <f>IF(N364="sníž. přenesená",J364,0)</f>
        <v>0</v>
      </c>
      <c r="BI364" s="249">
        <f>IF(N364="nulová",J364,0)</f>
        <v>0</v>
      </c>
      <c r="BJ364" s="25" t="s">
        <v>89</v>
      </c>
      <c r="BK364" s="249">
        <f>ROUND(I364*H364,2)</f>
        <v>0</v>
      </c>
      <c r="BL364" s="25" t="s">
        <v>299</v>
      </c>
      <c r="BM364" s="25" t="s">
        <v>5787</v>
      </c>
    </row>
    <row r="365" s="1" customFormat="1" ht="16.5" customHeight="1">
      <c r="B365" s="48"/>
      <c r="C365" s="238" t="s">
        <v>5788</v>
      </c>
      <c r="D365" s="238" t="s">
        <v>294</v>
      </c>
      <c r="E365" s="239" t="s">
        <v>5789</v>
      </c>
      <c r="F365" s="240" t="s">
        <v>5790</v>
      </c>
      <c r="G365" s="241" t="s">
        <v>1471</v>
      </c>
      <c r="H365" s="242">
        <v>20</v>
      </c>
      <c r="I365" s="243"/>
      <c r="J365" s="244">
        <f>ROUND(I365*H365,2)</f>
        <v>0</v>
      </c>
      <c r="K365" s="240" t="s">
        <v>386</v>
      </c>
      <c r="L365" s="74"/>
      <c r="M365" s="245" t="s">
        <v>80</v>
      </c>
      <c r="N365" s="246" t="s">
        <v>52</v>
      </c>
      <c r="O365" s="49"/>
      <c r="P365" s="247">
        <f>O365*H365</f>
        <v>0</v>
      </c>
      <c r="Q365" s="247">
        <v>0</v>
      </c>
      <c r="R365" s="247">
        <f>Q365*H365</f>
        <v>0</v>
      </c>
      <c r="S365" s="247">
        <v>0</v>
      </c>
      <c r="T365" s="248">
        <f>S365*H365</f>
        <v>0</v>
      </c>
      <c r="AR365" s="25" t="s">
        <v>299</v>
      </c>
      <c r="AT365" s="25" t="s">
        <v>294</v>
      </c>
      <c r="AU365" s="25" t="s">
        <v>89</v>
      </c>
      <c r="AY365" s="25" t="s">
        <v>291</v>
      </c>
      <c r="BE365" s="249">
        <f>IF(N365="základní",J365,0)</f>
        <v>0</v>
      </c>
      <c r="BF365" s="249">
        <f>IF(N365="snížená",J365,0)</f>
        <v>0</v>
      </c>
      <c r="BG365" s="249">
        <f>IF(N365="zákl. přenesená",J365,0)</f>
        <v>0</v>
      </c>
      <c r="BH365" s="249">
        <f>IF(N365="sníž. přenesená",J365,0)</f>
        <v>0</v>
      </c>
      <c r="BI365" s="249">
        <f>IF(N365="nulová",J365,0)</f>
        <v>0</v>
      </c>
      <c r="BJ365" s="25" t="s">
        <v>89</v>
      </c>
      <c r="BK365" s="249">
        <f>ROUND(I365*H365,2)</f>
        <v>0</v>
      </c>
      <c r="BL365" s="25" t="s">
        <v>299</v>
      </c>
      <c r="BM365" s="25" t="s">
        <v>5791</v>
      </c>
    </row>
    <row r="366" s="1" customFormat="1" ht="16.5" customHeight="1">
      <c r="B366" s="48"/>
      <c r="C366" s="238" t="s">
        <v>5792</v>
      </c>
      <c r="D366" s="238" t="s">
        <v>294</v>
      </c>
      <c r="E366" s="239" t="s">
        <v>5793</v>
      </c>
      <c r="F366" s="240" t="s">
        <v>5794</v>
      </c>
      <c r="G366" s="241" t="s">
        <v>1471</v>
      </c>
      <c r="H366" s="242">
        <v>22</v>
      </c>
      <c r="I366" s="243"/>
      <c r="J366" s="244">
        <f>ROUND(I366*H366,2)</f>
        <v>0</v>
      </c>
      <c r="K366" s="240" t="s">
        <v>386</v>
      </c>
      <c r="L366" s="74"/>
      <c r="M366" s="245" t="s">
        <v>80</v>
      </c>
      <c r="N366" s="246" t="s">
        <v>52</v>
      </c>
      <c r="O366" s="49"/>
      <c r="P366" s="247">
        <f>O366*H366</f>
        <v>0</v>
      </c>
      <c r="Q366" s="247">
        <v>0</v>
      </c>
      <c r="R366" s="247">
        <f>Q366*H366</f>
        <v>0</v>
      </c>
      <c r="S366" s="247">
        <v>0</v>
      </c>
      <c r="T366" s="248">
        <f>S366*H366</f>
        <v>0</v>
      </c>
      <c r="AR366" s="25" t="s">
        <v>299</v>
      </c>
      <c r="AT366" s="25" t="s">
        <v>294</v>
      </c>
      <c r="AU366" s="25" t="s">
        <v>89</v>
      </c>
      <c r="AY366" s="25" t="s">
        <v>291</v>
      </c>
      <c r="BE366" s="249">
        <f>IF(N366="základní",J366,0)</f>
        <v>0</v>
      </c>
      <c r="BF366" s="249">
        <f>IF(N366="snížená",J366,0)</f>
        <v>0</v>
      </c>
      <c r="BG366" s="249">
        <f>IF(N366="zákl. přenesená",J366,0)</f>
        <v>0</v>
      </c>
      <c r="BH366" s="249">
        <f>IF(N366="sníž. přenesená",J366,0)</f>
        <v>0</v>
      </c>
      <c r="BI366" s="249">
        <f>IF(N366="nulová",J366,0)</f>
        <v>0</v>
      </c>
      <c r="BJ366" s="25" t="s">
        <v>89</v>
      </c>
      <c r="BK366" s="249">
        <f>ROUND(I366*H366,2)</f>
        <v>0</v>
      </c>
      <c r="BL366" s="25" t="s">
        <v>299</v>
      </c>
      <c r="BM366" s="25" t="s">
        <v>5795</v>
      </c>
    </row>
    <row r="367" s="1" customFormat="1" ht="16.5" customHeight="1">
      <c r="B367" s="48"/>
      <c r="C367" s="238" t="s">
        <v>5796</v>
      </c>
      <c r="D367" s="238" t="s">
        <v>294</v>
      </c>
      <c r="E367" s="239" t="s">
        <v>5797</v>
      </c>
      <c r="F367" s="240" t="s">
        <v>5798</v>
      </c>
      <c r="G367" s="241" t="s">
        <v>1471</v>
      </c>
      <c r="H367" s="242">
        <v>50</v>
      </c>
      <c r="I367" s="243"/>
      <c r="J367" s="244">
        <f>ROUND(I367*H367,2)</f>
        <v>0</v>
      </c>
      <c r="K367" s="240" t="s">
        <v>386</v>
      </c>
      <c r="L367" s="74"/>
      <c r="M367" s="245" t="s">
        <v>80</v>
      </c>
      <c r="N367" s="246" t="s">
        <v>52</v>
      </c>
      <c r="O367" s="49"/>
      <c r="P367" s="247">
        <f>O367*H367</f>
        <v>0</v>
      </c>
      <c r="Q367" s="247">
        <v>0</v>
      </c>
      <c r="R367" s="247">
        <f>Q367*H367</f>
        <v>0</v>
      </c>
      <c r="S367" s="247">
        <v>0</v>
      </c>
      <c r="T367" s="248">
        <f>S367*H367</f>
        <v>0</v>
      </c>
      <c r="AR367" s="25" t="s">
        <v>299</v>
      </c>
      <c r="AT367" s="25" t="s">
        <v>294</v>
      </c>
      <c r="AU367" s="25" t="s">
        <v>89</v>
      </c>
      <c r="AY367" s="25" t="s">
        <v>291</v>
      </c>
      <c r="BE367" s="249">
        <f>IF(N367="základní",J367,0)</f>
        <v>0</v>
      </c>
      <c r="BF367" s="249">
        <f>IF(N367="snížená",J367,0)</f>
        <v>0</v>
      </c>
      <c r="BG367" s="249">
        <f>IF(N367="zákl. přenesená",J367,0)</f>
        <v>0</v>
      </c>
      <c r="BH367" s="249">
        <f>IF(N367="sníž. přenesená",J367,0)</f>
        <v>0</v>
      </c>
      <c r="BI367" s="249">
        <f>IF(N367="nulová",J367,0)</f>
        <v>0</v>
      </c>
      <c r="BJ367" s="25" t="s">
        <v>89</v>
      </c>
      <c r="BK367" s="249">
        <f>ROUND(I367*H367,2)</f>
        <v>0</v>
      </c>
      <c r="BL367" s="25" t="s">
        <v>299</v>
      </c>
      <c r="BM367" s="25" t="s">
        <v>5799</v>
      </c>
    </row>
    <row r="368" s="1" customFormat="1" ht="16.5" customHeight="1">
      <c r="B368" s="48"/>
      <c r="C368" s="238" t="s">
        <v>5800</v>
      </c>
      <c r="D368" s="238" t="s">
        <v>294</v>
      </c>
      <c r="E368" s="239" t="s">
        <v>5801</v>
      </c>
      <c r="F368" s="240" t="s">
        <v>5802</v>
      </c>
      <c r="G368" s="241" t="s">
        <v>1471</v>
      </c>
      <c r="H368" s="242">
        <v>20</v>
      </c>
      <c r="I368" s="243"/>
      <c r="J368" s="244">
        <f>ROUND(I368*H368,2)</f>
        <v>0</v>
      </c>
      <c r="K368" s="240" t="s">
        <v>386</v>
      </c>
      <c r="L368" s="74"/>
      <c r="M368" s="245" t="s">
        <v>80</v>
      </c>
      <c r="N368" s="246" t="s">
        <v>52</v>
      </c>
      <c r="O368" s="49"/>
      <c r="P368" s="247">
        <f>O368*H368</f>
        <v>0</v>
      </c>
      <c r="Q368" s="247">
        <v>0</v>
      </c>
      <c r="R368" s="247">
        <f>Q368*H368</f>
        <v>0</v>
      </c>
      <c r="S368" s="247">
        <v>0</v>
      </c>
      <c r="T368" s="248">
        <f>S368*H368</f>
        <v>0</v>
      </c>
      <c r="AR368" s="25" t="s">
        <v>299</v>
      </c>
      <c r="AT368" s="25" t="s">
        <v>294</v>
      </c>
      <c r="AU368" s="25" t="s">
        <v>89</v>
      </c>
      <c r="AY368" s="25" t="s">
        <v>291</v>
      </c>
      <c r="BE368" s="249">
        <f>IF(N368="základní",J368,0)</f>
        <v>0</v>
      </c>
      <c r="BF368" s="249">
        <f>IF(N368="snížená",J368,0)</f>
        <v>0</v>
      </c>
      <c r="BG368" s="249">
        <f>IF(N368="zákl. přenesená",J368,0)</f>
        <v>0</v>
      </c>
      <c r="BH368" s="249">
        <f>IF(N368="sníž. přenesená",J368,0)</f>
        <v>0</v>
      </c>
      <c r="BI368" s="249">
        <f>IF(N368="nulová",J368,0)</f>
        <v>0</v>
      </c>
      <c r="BJ368" s="25" t="s">
        <v>89</v>
      </c>
      <c r="BK368" s="249">
        <f>ROUND(I368*H368,2)</f>
        <v>0</v>
      </c>
      <c r="BL368" s="25" t="s">
        <v>299</v>
      </c>
      <c r="BM368" s="25" t="s">
        <v>5803</v>
      </c>
    </row>
    <row r="369" s="1" customFormat="1" ht="16.5" customHeight="1">
      <c r="B369" s="48"/>
      <c r="C369" s="238" t="s">
        <v>5804</v>
      </c>
      <c r="D369" s="238" t="s">
        <v>294</v>
      </c>
      <c r="E369" s="239" t="s">
        <v>5805</v>
      </c>
      <c r="F369" s="240" t="s">
        <v>5806</v>
      </c>
      <c r="G369" s="241" t="s">
        <v>401</v>
      </c>
      <c r="H369" s="242">
        <v>18</v>
      </c>
      <c r="I369" s="243"/>
      <c r="J369" s="244">
        <f>ROUND(I369*H369,2)</f>
        <v>0</v>
      </c>
      <c r="K369" s="240" t="s">
        <v>386</v>
      </c>
      <c r="L369" s="74"/>
      <c r="M369" s="245" t="s">
        <v>80</v>
      </c>
      <c r="N369" s="246" t="s">
        <v>52</v>
      </c>
      <c r="O369" s="49"/>
      <c r="P369" s="247">
        <f>O369*H369</f>
        <v>0</v>
      </c>
      <c r="Q369" s="247">
        <v>0</v>
      </c>
      <c r="R369" s="247">
        <f>Q369*H369</f>
        <v>0</v>
      </c>
      <c r="S369" s="247">
        <v>0</v>
      </c>
      <c r="T369" s="248">
        <f>S369*H369</f>
        <v>0</v>
      </c>
      <c r="AR369" s="25" t="s">
        <v>299</v>
      </c>
      <c r="AT369" s="25" t="s">
        <v>294</v>
      </c>
      <c r="AU369" s="25" t="s">
        <v>89</v>
      </c>
      <c r="AY369" s="25" t="s">
        <v>291</v>
      </c>
      <c r="BE369" s="249">
        <f>IF(N369="základní",J369,0)</f>
        <v>0</v>
      </c>
      <c r="BF369" s="249">
        <f>IF(N369="snížená",J369,0)</f>
        <v>0</v>
      </c>
      <c r="BG369" s="249">
        <f>IF(N369="zákl. přenesená",J369,0)</f>
        <v>0</v>
      </c>
      <c r="BH369" s="249">
        <f>IF(N369="sníž. přenesená",J369,0)</f>
        <v>0</v>
      </c>
      <c r="BI369" s="249">
        <f>IF(N369="nulová",J369,0)</f>
        <v>0</v>
      </c>
      <c r="BJ369" s="25" t="s">
        <v>89</v>
      </c>
      <c r="BK369" s="249">
        <f>ROUND(I369*H369,2)</f>
        <v>0</v>
      </c>
      <c r="BL369" s="25" t="s">
        <v>299</v>
      </c>
      <c r="BM369" s="25" t="s">
        <v>5807</v>
      </c>
    </row>
    <row r="370" s="1" customFormat="1" ht="16.5" customHeight="1">
      <c r="B370" s="48"/>
      <c r="C370" s="238" t="s">
        <v>5808</v>
      </c>
      <c r="D370" s="238" t="s">
        <v>294</v>
      </c>
      <c r="E370" s="239" t="s">
        <v>5809</v>
      </c>
      <c r="F370" s="240" t="s">
        <v>5810</v>
      </c>
      <c r="G370" s="241" t="s">
        <v>1471</v>
      </c>
      <c r="H370" s="242">
        <v>90</v>
      </c>
      <c r="I370" s="243"/>
      <c r="J370" s="244">
        <f>ROUND(I370*H370,2)</f>
        <v>0</v>
      </c>
      <c r="K370" s="240" t="s">
        <v>386</v>
      </c>
      <c r="L370" s="74"/>
      <c r="M370" s="245" t="s">
        <v>80</v>
      </c>
      <c r="N370" s="246" t="s">
        <v>52</v>
      </c>
      <c r="O370" s="49"/>
      <c r="P370" s="247">
        <f>O370*H370</f>
        <v>0</v>
      </c>
      <c r="Q370" s="247">
        <v>0</v>
      </c>
      <c r="R370" s="247">
        <f>Q370*H370</f>
        <v>0</v>
      </c>
      <c r="S370" s="247">
        <v>0</v>
      </c>
      <c r="T370" s="248">
        <f>S370*H370</f>
        <v>0</v>
      </c>
      <c r="AR370" s="25" t="s">
        <v>299</v>
      </c>
      <c r="AT370" s="25" t="s">
        <v>294</v>
      </c>
      <c r="AU370" s="25" t="s">
        <v>89</v>
      </c>
      <c r="AY370" s="25" t="s">
        <v>291</v>
      </c>
      <c r="BE370" s="249">
        <f>IF(N370="základní",J370,0)</f>
        <v>0</v>
      </c>
      <c r="BF370" s="249">
        <f>IF(N370="snížená",J370,0)</f>
        <v>0</v>
      </c>
      <c r="BG370" s="249">
        <f>IF(N370="zákl. přenesená",J370,0)</f>
        <v>0</v>
      </c>
      <c r="BH370" s="249">
        <f>IF(N370="sníž. přenesená",J370,0)</f>
        <v>0</v>
      </c>
      <c r="BI370" s="249">
        <f>IF(N370="nulová",J370,0)</f>
        <v>0</v>
      </c>
      <c r="BJ370" s="25" t="s">
        <v>89</v>
      </c>
      <c r="BK370" s="249">
        <f>ROUND(I370*H370,2)</f>
        <v>0</v>
      </c>
      <c r="BL370" s="25" t="s">
        <v>299</v>
      </c>
      <c r="BM370" s="25" t="s">
        <v>5811</v>
      </c>
    </row>
    <row r="371" s="1" customFormat="1" ht="16.5" customHeight="1">
      <c r="B371" s="48"/>
      <c r="C371" s="238" t="s">
        <v>5812</v>
      </c>
      <c r="D371" s="238" t="s">
        <v>294</v>
      </c>
      <c r="E371" s="239" t="s">
        <v>5813</v>
      </c>
      <c r="F371" s="240" t="s">
        <v>5814</v>
      </c>
      <c r="G371" s="241" t="s">
        <v>401</v>
      </c>
      <c r="H371" s="242">
        <v>20</v>
      </c>
      <c r="I371" s="243"/>
      <c r="J371" s="244">
        <f>ROUND(I371*H371,2)</f>
        <v>0</v>
      </c>
      <c r="K371" s="240" t="s">
        <v>386</v>
      </c>
      <c r="L371" s="74"/>
      <c r="M371" s="245" t="s">
        <v>80</v>
      </c>
      <c r="N371" s="246" t="s">
        <v>52</v>
      </c>
      <c r="O371" s="49"/>
      <c r="P371" s="247">
        <f>O371*H371</f>
        <v>0</v>
      </c>
      <c r="Q371" s="247">
        <v>0</v>
      </c>
      <c r="R371" s="247">
        <f>Q371*H371</f>
        <v>0</v>
      </c>
      <c r="S371" s="247">
        <v>0</v>
      </c>
      <c r="T371" s="248">
        <f>S371*H371</f>
        <v>0</v>
      </c>
      <c r="AR371" s="25" t="s">
        <v>299</v>
      </c>
      <c r="AT371" s="25" t="s">
        <v>294</v>
      </c>
      <c r="AU371" s="25" t="s">
        <v>89</v>
      </c>
      <c r="AY371" s="25" t="s">
        <v>291</v>
      </c>
      <c r="BE371" s="249">
        <f>IF(N371="základní",J371,0)</f>
        <v>0</v>
      </c>
      <c r="BF371" s="249">
        <f>IF(N371="snížená",J371,0)</f>
        <v>0</v>
      </c>
      <c r="BG371" s="249">
        <f>IF(N371="zákl. přenesená",J371,0)</f>
        <v>0</v>
      </c>
      <c r="BH371" s="249">
        <f>IF(N371="sníž. přenesená",J371,0)</f>
        <v>0</v>
      </c>
      <c r="BI371" s="249">
        <f>IF(N371="nulová",J371,0)</f>
        <v>0</v>
      </c>
      <c r="BJ371" s="25" t="s">
        <v>89</v>
      </c>
      <c r="BK371" s="249">
        <f>ROUND(I371*H371,2)</f>
        <v>0</v>
      </c>
      <c r="BL371" s="25" t="s">
        <v>299</v>
      </c>
      <c r="BM371" s="25" t="s">
        <v>5815</v>
      </c>
    </row>
    <row r="372" s="1" customFormat="1" ht="16.5" customHeight="1">
      <c r="B372" s="48"/>
      <c r="C372" s="238" t="s">
        <v>5816</v>
      </c>
      <c r="D372" s="238" t="s">
        <v>294</v>
      </c>
      <c r="E372" s="239" t="s">
        <v>5817</v>
      </c>
      <c r="F372" s="240" t="s">
        <v>5818</v>
      </c>
      <c r="G372" s="241" t="s">
        <v>1471</v>
      </c>
      <c r="H372" s="242">
        <v>60</v>
      </c>
      <c r="I372" s="243"/>
      <c r="J372" s="244">
        <f>ROUND(I372*H372,2)</f>
        <v>0</v>
      </c>
      <c r="K372" s="240" t="s">
        <v>386</v>
      </c>
      <c r="L372" s="74"/>
      <c r="M372" s="245" t="s">
        <v>80</v>
      </c>
      <c r="N372" s="246" t="s">
        <v>52</v>
      </c>
      <c r="O372" s="49"/>
      <c r="P372" s="247">
        <f>O372*H372</f>
        <v>0</v>
      </c>
      <c r="Q372" s="247">
        <v>0</v>
      </c>
      <c r="R372" s="247">
        <f>Q372*H372</f>
        <v>0</v>
      </c>
      <c r="S372" s="247">
        <v>0</v>
      </c>
      <c r="T372" s="248">
        <f>S372*H372</f>
        <v>0</v>
      </c>
      <c r="AR372" s="25" t="s">
        <v>299</v>
      </c>
      <c r="AT372" s="25" t="s">
        <v>294</v>
      </c>
      <c r="AU372" s="25" t="s">
        <v>89</v>
      </c>
      <c r="AY372" s="25" t="s">
        <v>291</v>
      </c>
      <c r="BE372" s="249">
        <f>IF(N372="základní",J372,0)</f>
        <v>0</v>
      </c>
      <c r="BF372" s="249">
        <f>IF(N372="snížená",J372,0)</f>
        <v>0</v>
      </c>
      <c r="BG372" s="249">
        <f>IF(N372="zákl. přenesená",J372,0)</f>
        <v>0</v>
      </c>
      <c r="BH372" s="249">
        <f>IF(N372="sníž. přenesená",J372,0)</f>
        <v>0</v>
      </c>
      <c r="BI372" s="249">
        <f>IF(N372="nulová",J372,0)</f>
        <v>0</v>
      </c>
      <c r="BJ372" s="25" t="s">
        <v>89</v>
      </c>
      <c r="BK372" s="249">
        <f>ROUND(I372*H372,2)</f>
        <v>0</v>
      </c>
      <c r="BL372" s="25" t="s">
        <v>299</v>
      </c>
      <c r="BM372" s="25" t="s">
        <v>5819</v>
      </c>
    </row>
    <row r="373" s="1" customFormat="1" ht="16.5" customHeight="1">
      <c r="B373" s="48"/>
      <c r="C373" s="238" t="s">
        <v>5820</v>
      </c>
      <c r="D373" s="238" t="s">
        <v>294</v>
      </c>
      <c r="E373" s="239" t="s">
        <v>5821</v>
      </c>
      <c r="F373" s="240" t="s">
        <v>5822</v>
      </c>
      <c r="G373" s="241" t="s">
        <v>1471</v>
      </c>
      <c r="H373" s="242">
        <v>750</v>
      </c>
      <c r="I373" s="243"/>
      <c r="J373" s="244">
        <f>ROUND(I373*H373,2)</f>
        <v>0</v>
      </c>
      <c r="K373" s="240" t="s">
        <v>386</v>
      </c>
      <c r="L373" s="74"/>
      <c r="M373" s="245" t="s">
        <v>80</v>
      </c>
      <c r="N373" s="246" t="s">
        <v>52</v>
      </c>
      <c r="O373" s="49"/>
      <c r="P373" s="247">
        <f>O373*H373</f>
        <v>0</v>
      </c>
      <c r="Q373" s="247">
        <v>0</v>
      </c>
      <c r="R373" s="247">
        <f>Q373*H373</f>
        <v>0</v>
      </c>
      <c r="S373" s="247">
        <v>0</v>
      </c>
      <c r="T373" s="248">
        <f>S373*H373</f>
        <v>0</v>
      </c>
      <c r="AR373" s="25" t="s">
        <v>299</v>
      </c>
      <c r="AT373" s="25" t="s">
        <v>294</v>
      </c>
      <c r="AU373" s="25" t="s">
        <v>89</v>
      </c>
      <c r="AY373" s="25" t="s">
        <v>291</v>
      </c>
      <c r="BE373" s="249">
        <f>IF(N373="základní",J373,0)</f>
        <v>0</v>
      </c>
      <c r="BF373" s="249">
        <f>IF(N373="snížená",J373,0)</f>
        <v>0</v>
      </c>
      <c r="BG373" s="249">
        <f>IF(N373="zákl. přenesená",J373,0)</f>
        <v>0</v>
      </c>
      <c r="BH373" s="249">
        <f>IF(N373="sníž. přenesená",J373,0)</f>
        <v>0</v>
      </c>
      <c r="BI373" s="249">
        <f>IF(N373="nulová",J373,0)</f>
        <v>0</v>
      </c>
      <c r="BJ373" s="25" t="s">
        <v>89</v>
      </c>
      <c r="BK373" s="249">
        <f>ROUND(I373*H373,2)</f>
        <v>0</v>
      </c>
      <c r="BL373" s="25" t="s">
        <v>299</v>
      </c>
      <c r="BM373" s="25" t="s">
        <v>5823</v>
      </c>
    </row>
    <row r="374" s="1" customFormat="1" ht="16.5" customHeight="1">
      <c r="B374" s="48"/>
      <c r="C374" s="238" t="s">
        <v>5824</v>
      </c>
      <c r="D374" s="238" t="s">
        <v>294</v>
      </c>
      <c r="E374" s="239" t="s">
        <v>5825</v>
      </c>
      <c r="F374" s="240" t="s">
        <v>5826</v>
      </c>
      <c r="G374" s="241" t="s">
        <v>1471</v>
      </c>
      <c r="H374" s="242">
        <v>8</v>
      </c>
      <c r="I374" s="243"/>
      <c r="J374" s="244">
        <f>ROUND(I374*H374,2)</f>
        <v>0</v>
      </c>
      <c r="K374" s="240" t="s">
        <v>386</v>
      </c>
      <c r="L374" s="74"/>
      <c r="M374" s="245" t="s">
        <v>80</v>
      </c>
      <c r="N374" s="246" t="s">
        <v>52</v>
      </c>
      <c r="O374" s="49"/>
      <c r="P374" s="247">
        <f>O374*H374</f>
        <v>0</v>
      </c>
      <c r="Q374" s="247">
        <v>0</v>
      </c>
      <c r="R374" s="247">
        <f>Q374*H374</f>
        <v>0</v>
      </c>
      <c r="S374" s="247">
        <v>0</v>
      </c>
      <c r="T374" s="248">
        <f>S374*H374</f>
        <v>0</v>
      </c>
      <c r="AR374" s="25" t="s">
        <v>299</v>
      </c>
      <c r="AT374" s="25" t="s">
        <v>294</v>
      </c>
      <c r="AU374" s="25" t="s">
        <v>89</v>
      </c>
      <c r="AY374" s="25" t="s">
        <v>291</v>
      </c>
      <c r="BE374" s="249">
        <f>IF(N374="základní",J374,0)</f>
        <v>0</v>
      </c>
      <c r="BF374" s="249">
        <f>IF(N374="snížená",J374,0)</f>
        <v>0</v>
      </c>
      <c r="BG374" s="249">
        <f>IF(N374="zákl. přenesená",J374,0)</f>
        <v>0</v>
      </c>
      <c r="BH374" s="249">
        <f>IF(N374="sníž. přenesená",J374,0)</f>
        <v>0</v>
      </c>
      <c r="BI374" s="249">
        <f>IF(N374="nulová",J374,0)</f>
        <v>0</v>
      </c>
      <c r="BJ374" s="25" t="s">
        <v>89</v>
      </c>
      <c r="BK374" s="249">
        <f>ROUND(I374*H374,2)</f>
        <v>0</v>
      </c>
      <c r="BL374" s="25" t="s">
        <v>299</v>
      </c>
      <c r="BM374" s="25" t="s">
        <v>5827</v>
      </c>
    </row>
    <row r="375" s="1" customFormat="1" ht="16.5" customHeight="1">
      <c r="B375" s="48"/>
      <c r="C375" s="238" t="s">
        <v>5828</v>
      </c>
      <c r="D375" s="238" t="s">
        <v>294</v>
      </c>
      <c r="E375" s="239" t="s">
        <v>5829</v>
      </c>
      <c r="F375" s="240" t="s">
        <v>5830</v>
      </c>
      <c r="G375" s="241" t="s">
        <v>1471</v>
      </c>
      <c r="H375" s="242">
        <v>8</v>
      </c>
      <c r="I375" s="243"/>
      <c r="J375" s="244">
        <f>ROUND(I375*H375,2)</f>
        <v>0</v>
      </c>
      <c r="K375" s="240" t="s">
        <v>386</v>
      </c>
      <c r="L375" s="74"/>
      <c r="M375" s="245" t="s">
        <v>80</v>
      </c>
      <c r="N375" s="246" t="s">
        <v>52</v>
      </c>
      <c r="O375" s="49"/>
      <c r="P375" s="247">
        <f>O375*H375</f>
        <v>0</v>
      </c>
      <c r="Q375" s="247">
        <v>0</v>
      </c>
      <c r="R375" s="247">
        <f>Q375*H375</f>
        <v>0</v>
      </c>
      <c r="S375" s="247">
        <v>0</v>
      </c>
      <c r="T375" s="248">
        <f>S375*H375</f>
        <v>0</v>
      </c>
      <c r="AR375" s="25" t="s">
        <v>299</v>
      </c>
      <c r="AT375" s="25" t="s">
        <v>294</v>
      </c>
      <c r="AU375" s="25" t="s">
        <v>89</v>
      </c>
      <c r="AY375" s="25" t="s">
        <v>291</v>
      </c>
      <c r="BE375" s="249">
        <f>IF(N375="základní",J375,0)</f>
        <v>0</v>
      </c>
      <c r="BF375" s="249">
        <f>IF(N375="snížená",J375,0)</f>
        <v>0</v>
      </c>
      <c r="BG375" s="249">
        <f>IF(N375="zákl. přenesená",J375,0)</f>
        <v>0</v>
      </c>
      <c r="BH375" s="249">
        <f>IF(N375="sníž. přenesená",J375,0)</f>
        <v>0</v>
      </c>
      <c r="BI375" s="249">
        <f>IF(N375="nulová",J375,0)</f>
        <v>0</v>
      </c>
      <c r="BJ375" s="25" t="s">
        <v>89</v>
      </c>
      <c r="BK375" s="249">
        <f>ROUND(I375*H375,2)</f>
        <v>0</v>
      </c>
      <c r="BL375" s="25" t="s">
        <v>299</v>
      </c>
      <c r="BM375" s="25" t="s">
        <v>5831</v>
      </c>
    </row>
    <row r="376" s="1" customFormat="1" ht="16.5" customHeight="1">
      <c r="B376" s="48"/>
      <c r="C376" s="238" t="s">
        <v>5832</v>
      </c>
      <c r="D376" s="238" t="s">
        <v>294</v>
      </c>
      <c r="E376" s="239" t="s">
        <v>5833</v>
      </c>
      <c r="F376" s="240" t="s">
        <v>5834</v>
      </c>
      <c r="G376" s="241" t="s">
        <v>401</v>
      </c>
      <c r="H376" s="242">
        <v>12</v>
      </c>
      <c r="I376" s="243"/>
      <c r="J376" s="244">
        <f>ROUND(I376*H376,2)</f>
        <v>0</v>
      </c>
      <c r="K376" s="240" t="s">
        <v>386</v>
      </c>
      <c r="L376" s="74"/>
      <c r="M376" s="245" t="s">
        <v>80</v>
      </c>
      <c r="N376" s="246" t="s">
        <v>52</v>
      </c>
      <c r="O376" s="49"/>
      <c r="P376" s="247">
        <f>O376*H376</f>
        <v>0</v>
      </c>
      <c r="Q376" s="247">
        <v>0</v>
      </c>
      <c r="R376" s="247">
        <f>Q376*H376</f>
        <v>0</v>
      </c>
      <c r="S376" s="247">
        <v>0</v>
      </c>
      <c r="T376" s="248">
        <f>S376*H376</f>
        <v>0</v>
      </c>
      <c r="AR376" s="25" t="s">
        <v>299</v>
      </c>
      <c r="AT376" s="25" t="s">
        <v>294</v>
      </c>
      <c r="AU376" s="25" t="s">
        <v>89</v>
      </c>
      <c r="AY376" s="25" t="s">
        <v>291</v>
      </c>
      <c r="BE376" s="249">
        <f>IF(N376="základní",J376,0)</f>
        <v>0</v>
      </c>
      <c r="BF376" s="249">
        <f>IF(N376="snížená",J376,0)</f>
        <v>0</v>
      </c>
      <c r="BG376" s="249">
        <f>IF(N376="zákl. přenesená",J376,0)</f>
        <v>0</v>
      </c>
      <c r="BH376" s="249">
        <f>IF(N376="sníž. přenesená",J376,0)</f>
        <v>0</v>
      </c>
      <c r="BI376" s="249">
        <f>IF(N376="nulová",J376,0)</f>
        <v>0</v>
      </c>
      <c r="BJ376" s="25" t="s">
        <v>89</v>
      </c>
      <c r="BK376" s="249">
        <f>ROUND(I376*H376,2)</f>
        <v>0</v>
      </c>
      <c r="BL376" s="25" t="s">
        <v>299</v>
      </c>
      <c r="BM376" s="25" t="s">
        <v>5835</v>
      </c>
    </row>
    <row r="377" s="1" customFormat="1" ht="16.5" customHeight="1">
      <c r="B377" s="48"/>
      <c r="C377" s="238" t="s">
        <v>5836</v>
      </c>
      <c r="D377" s="238" t="s">
        <v>294</v>
      </c>
      <c r="E377" s="239" t="s">
        <v>5837</v>
      </c>
      <c r="F377" s="240" t="s">
        <v>5838</v>
      </c>
      <c r="G377" s="241" t="s">
        <v>401</v>
      </c>
      <c r="H377" s="242">
        <v>14</v>
      </c>
      <c r="I377" s="243"/>
      <c r="J377" s="244">
        <f>ROUND(I377*H377,2)</f>
        <v>0</v>
      </c>
      <c r="K377" s="240" t="s">
        <v>386</v>
      </c>
      <c r="L377" s="74"/>
      <c r="M377" s="245" t="s">
        <v>80</v>
      </c>
      <c r="N377" s="246" t="s">
        <v>52</v>
      </c>
      <c r="O377" s="49"/>
      <c r="P377" s="247">
        <f>O377*H377</f>
        <v>0</v>
      </c>
      <c r="Q377" s="247">
        <v>0</v>
      </c>
      <c r="R377" s="247">
        <f>Q377*H377</f>
        <v>0</v>
      </c>
      <c r="S377" s="247">
        <v>0</v>
      </c>
      <c r="T377" s="248">
        <f>S377*H377</f>
        <v>0</v>
      </c>
      <c r="AR377" s="25" t="s">
        <v>299</v>
      </c>
      <c r="AT377" s="25" t="s">
        <v>294</v>
      </c>
      <c r="AU377" s="25" t="s">
        <v>89</v>
      </c>
      <c r="AY377" s="25" t="s">
        <v>291</v>
      </c>
      <c r="BE377" s="249">
        <f>IF(N377="základní",J377,0)</f>
        <v>0</v>
      </c>
      <c r="BF377" s="249">
        <f>IF(N377="snížená",J377,0)</f>
        <v>0</v>
      </c>
      <c r="BG377" s="249">
        <f>IF(N377="zákl. přenesená",J377,0)</f>
        <v>0</v>
      </c>
      <c r="BH377" s="249">
        <f>IF(N377="sníž. přenesená",J377,0)</f>
        <v>0</v>
      </c>
      <c r="BI377" s="249">
        <f>IF(N377="nulová",J377,0)</f>
        <v>0</v>
      </c>
      <c r="BJ377" s="25" t="s">
        <v>89</v>
      </c>
      <c r="BK377" s="249">
        <f>ROUND(I377*H377,2)</f>
        <v>0</v>
      </c>
      <c r="BL377" s="25" t="s">
        <v>299</v>
      </c>
      <c r="BM377" s="25" t="s">
        <v>5839</v>
      </c>
    </row>
    <row r="378" s="1" customFormat="1" ht="16.5" customHeight="1">
      <c r="B378" s="48"/>
      <c r="C378" s="238" t="s">
        <v>5840</v>
      </c>
      <c r="D378" s="238" t="s">
        <v>294</v>
      </c>
      <c r="E378" s="239" t="s">
        <v>5841</v>
      </c>
      <c r="F378" s="240" t="s">
        <v>5842</v>
      </c>
      <c r="G378" s="241" t="s">
        <v>401</v>
      </c>
      <c r="H378" s="242">
        <v>25</v>
      </c>
      <c r="I378" s="243"/>
      <c r="J378" s="244">
        <f>ROUND(I378*H378,2)</f>
        <v>0</v>
      </c>
      <c r="K378" s="240" t="s">
        <v>386</v>
      </c>
      <c r="L378" s="74"/>
      <c r="M378" s="245" t="s">
        <v>80</v>
      </c>
      <c r="N378" s="246" t="s">
        <v>52</v>
      </c>
      <c r="O378" s="49"/>
      <c r="P378" s="247">
        <f>O378*H378</f>
        <v>0</v>
      </c>
      <c r="Q378" s="247">
        <v>0</v>
      </c>
      <c r="R378" s="247">
        <f>Q378*H378</f>
        <v>0</v>
      </c>
      <c r="S378" s="247">
        <v>0</v>
      </c>
      <c r="T378" s="248">
        <f>S378*H378</f>
        <v>0</v>
      </c>
      <c r="AR378" s="25" t="s">
        <v>299</v>
      </c>
      <c r="AT378" s="25" t="s">
        <v>294</v>
      </c>
      <c r="AU378" s="25" t="s">
        <v>89</v>
      </c>
      <c r="AY378" s="25" t="s">
        <v>291</v>
      </c>
      <c r="BE378" s="249">
        <f>IF(N378="základní",J378,0)</f>
        <v>0</v>
      </c>
      <c r="BF378" s="249">
        <f>IF(N378="snížená",J378,0)</f>
        <v>0</v>
      </c>
      <c r="BG378" s="249">
        <f>IF(N378="zákl. přenesená",J378,0)</f>
        <v>0</v>
      </c>
      <c r="BH378" s="249">
        <f>IF(N378="sníž. přenesená",J378,0)</f>
        <v>0</v>
      </c>
      <c r="BI378" s="249">
        <f>IF(N378="nulová",J378,0)</f>
        <v>0</v>
      </c>
      <c r="BJ378" s="25" t="s">
        <v>89</v>
      </c>
      <c r="BK378" s="249">
        <f>ROUND(I378*H378,2)</f>
        <v>0</v>
      </c>
      <c r="BL378" s="25" t="s">
        <v>299</v>
      </c>
      <c r="BM378" s="25" t="s">
        <v>5843</v>
      </c>
    </row>
    <row r="379" s="1" customFormat="1" ht="16.5" customHeight="1">
      <c r="B379" s="48"/>
      <c r="C379" s="238" t="s">
        <v>5844</v>
      </c>
      <c r="D379" s="238" t="s">
        <v>294</v>
      </c>
      <c r="E379" s="239" t="s">
        <v>5845</v>
      </c>
      <c r="F379" s="240" t="s">
        <v>5846</v>
      </c>
      <c r="G379" s="241" t="s">
        <v>1471</v>
      </c>
      <c r="H379" s="242">
        <v>100</v>
      </c>
      <c r="I379" s="243"/>
      <c r="J379" s="244">
        <f>ROUND(I379*H379,2)</f>
        <v>0</v>
      </c>
      <c r="K379" s="240" t="s">
        <v>386</v>
      </c>
      <c r="L379" s="74"/>
      <c r="M379" s="245" t="s">
        <v>80</v>
      </c>
      <c r="N379" s="246" t="s">
        <v>52</v>
      </c>
      <c r="O379" s="49"/>
      <c r="P379" s="247">
        <f>O379*H379</f>
        <v>0</v>
      </c>
      <c r="Q379" s="247">
        <v>0</v>
      </c>
      <c r="R379" s="247">
        <f>Q379*H379</f>
        <v>0</v>
      </c>
      <c r="S379" s="247">
        <v>0</v>
      </c>
      <c r="T379" s="248">
        <f>S379*H379</f>
        <v>0</v>
      </c>
      <c r="AR379" s="25" t="s">
        <v>299</v>
      </c>
      <c r="AT379" s="25" t="s">
        <v>294</v>
      </c>
      <c r="AU379" s="25" t="s">
        <v>89</v>
      </c>
      <c r="AY379" s="25" t="s">
        <v>291</v>
      </c>
      <c r="BE379" s="249">
        <f>IF(N379="základní",J379,0)</f>
        <v>0</v>
      </c>
      <c r="BF379" s="249">
        <f>IF(N379="snížená",J379,0)</f>
        <v>0</v>
      </c>
      <c r="BG379" s="249">
        <f>IF(N379="zákl. přenesená",J379,0)</f>
        <v>0</v>
      </c>
      <c r="BH379" s="249">
        <f>IF(N379="sníž. přenesená",J379,0)</f>
        <v>0</v>
      </c>
      <c r="BI379" s="249">
        <f>IF(N379="nulová",J379,0)</f>
        <v>0</v>
      </c>
      <c r="BJ379" s="25" t="s">
        <v>89</v>
      </c>
      <c r="BK379" s="249">
        <f>ROUND(I379*H379,2)</f>
        <v>0</v>
      </c>
      <c r="BL379" s="25" t="s">
        <v>299</v>
      </c>
      <c r="BM379" s="25" t="s">
        <v>5847</v>
      </c>
    </row>
    <row r="380" s="1" customFormat="1" ht="16.5" customHeight="1">
      <c r="B380" s="48"/>
      <c r="C380" s="238" t="s">
        <v>5848</v>
      </c>
      <c r="D380" s="238" t="s">
        <v>294</v>
      </c>
      <c r="E380" s="239" t="s">
        <v>5849</v>
      </c>
      <c r="F380" s="240" t="s">
        <v>5850</v>
      </c>
      <c r="G380" s="241" t="s">
        <v>1471</v>
      </c>
      <c r="H380" s="242">
        <v>30</v>
      </c>
      <c r="I380" s="243"/>
      <c r="J380" s="244">
        <f>ROUND(I380*H380,2)</f>
        <v>0</v>
      </c>
      <c r="K380" s="240" t="s">
        <v>386</v>
      </c>
      <c r="L380" s="74"/>
      <c r="M380" s="245" t="s">
        <v>80</v>
      </c>
      <c r="N380" s="246" t="s">
        <v>52</v>
      </c>
      <c r="O380" s="49"/>
      <c r="P380" s="247">
        <f>O380*H380</f>
        <v>0</v>
      </c>
      <c r="Q380" s="247">
        <v>0</v>
      </c>
      <c r="R380" s="247">
        <f>Q380*H380</f>
        <v>0</v>
      </c>
      <c r="S380" s="247">
        <v>0</v>
      </c>
      <c r="T380" s="248">
        <f>S380*H380</f>
        <v>0</v>
      </c>
      <c r="AR380" s="25" t="s">
        <v>299</v>
      </c>
      <c r="AT380" s="25" t="s">
        <v>294</v>
      </c>
      <c r="AU380" s="25" t="s">
        <v>89</v>
      </c>
      <c r="AY380" s="25" t="s">
        <v>291</v>
      </c>
      <c r="BE380" s="249">
        <f>IF(N380="základní",J380,0)</f>
        <v>0</v>
      </c>
      <c r="BF380" s="249">
        <f>IF(N380="snížená",J380,0)</f>
        <v>0</v>
      </c>
      <c r="BG380" s="249">
        <f>IF(N380="zákl. přenesená",J380,0)</f>
        <v>0</v>
      </c>
      <c r="BH380" s="249">
        <f>IF(N380="sníž. přenesená",J380,0)</f>
        <v>0</v>
      </c>
      <c r="BI380" s="249">
        <f>IF(N380="nulová",J380,0)</f>
        <v>0</v>
      </c>
      <c r="BJ380" s="25" t="s">
        <v>89</v>
      </c>
      <c r="BK380" s="249">
        <f>ROUND(I380*H380,2)</f>
        <v>0</v>
      </c>
      <c r="BL380" s="25" t="s">
        <v>299</v>
      </c>
      <c r="BM380" s="25" t="s">
        <v>5851</v>
      </c>
    </row>
    <row r="381" s="1" customFormat="1" ht="16.5" customHeight="1">
      <c r="B381" s="48"/>
      <c r="C381" s="238" t="s">
        <v>5852</v>
      </c>
      <c r="D381" s="238" t="s">
        <v>294</v>
      </c>
      <c r="E381" s="239" t="s">
        <v>5853</v>
      </c>
      <c r="F381" s="240" t="s">
        <v>5854</v>
      </c>
      <c r="G381" s="241" t="s">
        <v>1471</v>
      </c>
      <c r="H381" s="242">
        <v>130</v>
      </c>
      <c r="I381" s="243"/>
      <c r="J381" s="244">
        <f>ROUND(I381*H381,2)</f>
        <v>0</v>
      </c>
      <c r="K381" s="240" t="s">
        <v>386</v>
      </c>
      <c r="L381" s="74"/>
      <c r="M381" s="245" t="s">
        <v>80</v>
      </c>
      <c r="N381" s="246" t="s">
        <v>52</v>
      </c>
      <c r="O381" s="49"/>
      <c r="P381" s="247">
        <f>O381*H381</f>
        <v>0</v>
      </c>
      <c r="Q381" s="247">
        <v>0</v>
      </c>
      <c r="R381" s="247">
        <f>Q381*H381</f>
        <v>0</v>
      </c>
      <c r="S381" s="247">
        <v>0</v>
      </c>
      <c r="T381" s="248">
        <f>S381*H381</f>
        <v>0</v>
      </c>
      <c r="AR381" s="25" t="s">
        <v>299</v>
      </c>
      <c r="AT381" s="25" t="s">
        <v>294</v>
      </c>
      <c r="AU381" s="25" t="s">
        <v>89</v>
      </c>
      <c r="AY381" s="25" t="s">
        <v>291</v>
      </c>
      <c r="BE381" s="249">
        <f>IF(N381="základní",J381,0)</f>
        <v>0</v>
      </c>
      <c r="BF381" s="249">
        <f>IF(N381="snížená",J381,0)</f>
        <v>0</v>
      </c>
      <c r="BG381" s="249">
        <f>IF(N381="zákl. přenesená",J381,0)</f>
        <v>0</v>
      </c>
      <c r="BH381" s="249">
        <f>IF(N381="sníž. přenesená",J381,0)</f>
        <v>0</v>
      </c>
      <c r="BI381" s="249">
        <f>IF(N381="nulová",J381,0)</f>
        <v>0</v>
      </c>
      <c r="BJ381" s="25" t="s">
        <v>89</v>
      </c>
      <c r="BK381" s="249">
        <f>ROUND(I381*H381,2)</f>
        <v>0</v>
      </c>
      <c r="BL381" s="25" t="s">
        <v>299</v>
      </c>
      <c r="BM381" s="25" t="s">
        <v>5855</v>
      </c>
    </row>
    <row r="382" s="1" customFormat="1" ht="16.5" customHeight="1">
      <c r="B382" s="48"/>
      <c r="C382" s="238" t="s">
        <v>5856</v>
      </c>
      <c r="D382" s="238" t="s">
        <v>294</v>
      </c>
      <c r="E382" s="239" t="s">
        <v>5857</v>
      </c>
      <c r="F382" s="240" t="s">
        <v>5858</v>
      </c>
      <c r="G382" s="241" t="s">
        <v>1471</v>
      </c>
      <c r="H382" s="242">
        <v>80</v>
      </c>
      <c r="I382" s="243"/>
      <c r="J382" s="244">
        <f>ROUND(I382*H382,2)</f>
        <v>0</v>
      </c>
      <c r="K382" s="240" t="s">
        <v>386</v>
      </c>
      <c r="L382" s="74"/>
      <c r="M382" s="245" t="s">
        <v>80</v>
      </c>
      <c r="N382" s="246" t="s">
        <v>52</v>
      </c>
      <c r="O382" s="49"/>
      <c r="P382" s="247">
        <f>O382*H382</f>
        <v>0</v>
      </c>
      <c r="Q382" s="247">
        <v>0</v>
      </c>
      <c r="R382" s="247">
        <f>Q382*H382</f>
        <v>0</v>
      </c>
      <c r="S382" s="247">
        <v>0</v>
      </c>
      <c r="T382" s="248">
        <f>S382*H382</f>
        <v>0</v>
      </c>
      <c r="AR382" s="25" t="s">
        <v>299</v>
      </c>
      <c r="AT382" s="25" t="s">
        <v>294</v>
      </c>
      <c r="AU382" s="25" t="s">
        <v>89</v>
      </c>
      <c r="AY382" s="25" t="s">
        <v>291</v>
      </c>
      <c r="BE382" s="249">
        <f>IF(N382="základní",J382,0)</f>
        <v>0</v>
      </c>
      <c r="BF382" s="249">
        <f>IF(N382="snížená",J382,0)</f>
        <v>0</v>
      </c>
      <c r="BG382" s="249">
        <f>IF(N382="zákl. přenesená",J382,0)</f>
        <v>0</v>
      </c>
      <c r="BH382" s="249">
        <f>IF(N382="sníž. přenesená",J382,0)</f>
        <v>0</v>
      </c>
      <c r="BI382" s="249">
        <f>IF(N382="nulová",J382,0)</f>
        <v>0</v>
      </c>
      <c r="BJ382" s="25" t="s">
        <v>89</v>
      </c>
      <c r="BK382" s="249">
        <f>ROUND(I382*H382,2)</f>
        <v>0</v>
      </c>
      <c r="BL382" s="25" t="s">
        <v>299</v>
      </c>
      <c r="BM382" s="25" t="s">
        <v>5859</v>
      </c>
    </row>
    <row r="383" s="1" customFormat="1" ht="16.5" customHeight="1">
      <c r="B383" s="48"/>
      <c r="C383" s="238" t="s">
        <v>5860</v>
      </c>
      <c r="D383" s="238" t="s">
        <v>294</v>
      </c>
      <c r="E383" s="239" t="s">
        <v>5861</v>
      </c>
      <c r="F383" s="240" t="s">
        <v>5862</v>
      </c>
      <c r="G383" s="241" t="s">
        <v>1471</v>
      </c>
      <c r="H383" s="242">
        <v>80</v>
      </c>
      <c r="I383" s="243"/>
      <c r="J383" s="244">
        <f>ROUND(I383*H383,2)</f>
        <v>0</v>
      </c>
      <c r="K383" s="240" t="s">
        <v>386</v>
      </c>
      <c r="L383" s="74"/>
      <c r="M383" s="245" t="s">
        <v>80</v>
      </c>
      <c r="N383" s="246" t="s">
        <v>52</v>
      </c>
      <c r="O383" s="49"/>
      <c r="P383" s="247">
        <f>O383*H383</f>
        <v>0</v>
      </c>
      <c r="Q383" s="247">
        <v>0</v>
      </c>
      <c r="R383" s="247">
        <f>Q383*H383</f>
        <v>0</v>
      </c>
      <c r="S383" s="247">
        <v>0</v>
      </c>
      <c r="T383" s="248">
        <f>S383*H383</f>
        <v>0</v>
      </c>
      <c r="AR383" s="25" t="s">
        <v>299</v>
      </c>
      <c r="AT383" s="25" t="s">
        <v>294</v>
      </c>
      <c r="AU383" s="25" t="s">
        <v>89</v>
      </c>
      <c r="AY383" s="25" t="s">
        <v>291</v>
      </c>
      <c r="BE383" s="249">
        <f>IF(N383="základní",J383,0)</f>
        <v>0</v>
      </c>
      <c r="BF383" s="249">
        <f>IF(N383="snížená",J383,0)</f>
        <v>0</v>
      </c>
      <c r="BG383" s="249">
        <f>IF(N383="zákl. přenesená",J383,0)</f>
        <v>0</v>
      </c>
      <c r="BH383" s="249">
        <f>IF(N383="sníž. přenesená",J383,0)</f>
        <v>0</v>
      </c>
      <c r="BI383" s="249">
        <f>IF(N383="nulová",J383,0)</f>
        <v>0</v>
      </c>
      <c r="BJ383" s="25" t="s">
        <v>89</v>
      </c>
      <c r="BK383" s="249">
        <f>ROUND(I383*H383,2)</f>
        <v>0</v>
      </c>
      <c r="BL383" s="25" t="s">
        <v>299</v>
      </c>
      <c r="BM383" s="25" t="s">
        <v>5863</v>
      </c>
    </row>
    <row r="384" s="1" customFormat="1" ht="16.5" customHeight="1">
      <c r="B384" s="48"/>
      <c r="C384" s="238" t="s">
        <v>5864</v>
      </c>
      <c r="D384" s="238" t="s">
        <v>294</v>
      </c>
      <c r="E384" s="239" t="s">
        <v>5865</v>
      </c>
      <c r="F384" s="240" t="s">
        <v>5866</v>
      </c>
      <c r="G384" s="241" t="s">
        <v>401</v>
      </c>
      <c r="H384" s="242">
        <v>4</v>
      </c>
      <c r="I384" s="243"/>
      <c r="J384" s="244">
        <f>ROUND(I384*H384,2)</f>
        <v>0</v>
      </c>
      <c r="K384" s="240" t="s">
        <v>386</v>
      </c>
      <c r="L384" s="74"/>
      <c r="M384" s="245" t="s">
        <v>80</v>
      </c>
      <c r="N384" s="246" t="s">
        <v>52</v>
      </c>
      <c r="O384" s="49"/>
      <c r="P384" s="247">
        <f>O384*H384</f>
        <v>0</v>
      </c>
      <c r="Q384" s="247">
        <v>0</v>
      </c>
      <c r="R384" s="247">
        <f>Q384*H384</f>
        <v>0</v>
      </c>
      <c r="S384" s="247">
        <v>0</v>
      </c>
      <c r="T384" s="248">
        <f>S384*H384</f>
        <v>0</v>
      </c>
      <c r="AR384" s="25" t="s">
        <v>299</v>
      </c>
      <c r="AT384" s="25" t="s">
        <v>294</v>
      </c>
      <c r="AU384" s="25" t="s">
        <v>89</v>
      </c>
      <c r="AY384" s="25" t="s">
        <v>291</v>
      </c>
      <c r="BE384" s="249">
        <f>IF(N384="základní",J384,0)</f>
        <v>0</v>
      </c>
      <c r="BF384" s="249">
        <f>IF(N384="snížená",J384,0)</f>
        <v>0</v>
      </c>
      <c r="BG384" s="249">
        <f>IF(N384="zákl. přenesená",J384,0)</f>
        <v>0</v>
      </c>
      <c r="BH384" s="249">
        <f>IF(N384="sníž. přenesená",J384,0)</f>
        <v>0</v>
      </c>
      <c r="BI384" s="249">
        <f>IF(N384="nulová",J384,0)</f>
        <v>0</v>
      </c>
      <c r="BJ384" s="25" t="s">
        <v>89</v>
      </c>
      <c r="BK384" s="249">
        <f>ROUND(I384*H384,2)</f>
        <v>0</v>
      </c>
      <c r="BL384" s="25" t="s">
        <v>299</v>
      </c>
      <c r="BM384" s="25" t="s">
        <v>5867</v>
      </c>
    </row>
    <row r="385" s="1" customFormat="1" ht="16.5" customHeight="1">
      <c r="B385" s="48"/>
      <c r="C385" s="238" t="s">
        <v>5868</v>
      </c>
      <c r="D385" s="238" t="s">
        <v>294</v>
      </c>
      <c r="E385" s="239" t="s">
        <v>5869</v>
      </c>
      <c r="F385" s="240" t="s">
        <v>5870</v>
      </c>
      <c r="G385" s="241" t="s">
        <v>401</v>
      </c>
      <c r="H385" s="242">
        <v>20</v>
      </c>
      <c r="I385" s="243"/>
      <c r="J385" s="244">
        <f>ROUND(I385*H385,2)</f>
        <v>0</v>
      </c>
      <c r="K385" s="240" t="s">
        <v>386</v>
      </c>
      <c r="L385" s="74"/>
      <c r="M385" s="245" t="s">
        <v>80</v>
      </c>
      <c r="N385" s="246" t="s">
        <v>52</v>
      </c>
      <c r="O385" s="49"/>
      <c r="P385" s="247">
        <f>O385*H385</f>
        <v>0</v>
      </c>
      <c r="Q385" s="247">
        <v>0</v>
      </c>
      <c r="R385" s="247">
        <f>Q385*H385</f>
        <v>0</v>
      </c>
      <c r="S385" s="247">
        <v>0</v>
      </c>
      <c r="T385" s="248">
        <f>S385*H385</f>
        <v>0</v>
      </c>
      <c r="AR385" s="25" t="s">
        <v>299</v>
      </c>
      <c r="AT385" s="25" t="s">
        <v>294</v>
      </c>
      <c r="AU385" s="25" t="s">
        <v>89</v>
      </c>
      <c r="AY385" s="25" t="s">
        <v>291</v>
      </c>
      <c r="BE385" s="249">
        <f>IF(N385="základní",J385,0)</f>
        <v>0</v>
      </c>
      <c r="BF385" s="249">
        <f>IF(N385="snížená",J385,0)</f>
        <v>0</v>
      </c>
      <c r="BG385" s="249">
        <f>IF(N385="zákl. přenesená",J385,0)</f>
        <v>0</v>
      </c>
      <c r="BH385" s="249">
        <f>IF(N385="sníž. přenesená",J385,0)</f>
        <v>0</v>
      </c>
      <c r="BI385" s="249">
        <f>IF(N385="nulová",J385,0)</f>
        <v>0</v>
      </c>
      <c r="BJ385" s="25" t="s">
        <v>89</v>
      </c>
      <c r="BK385" s="249">
        <f>ROUND(I385*H385,2)</f>
        <v>0</v>
      </c>
      <c r="BL385" s="25" t="s">
        <v>299</v>
      </c>
      <c r="BM385" s="25" t="s">
        <v>5871</v>
      </c>
    </row>
    <row r="386" s="1" customFormat="1" ht="16.5" customHeight="1">
      <c r="B386" s="48"/>
      <c r="C386" s="238" t="s">
        <v>5872</v>
      </c>
      <c r="D386" s="238" t="s">
        <v>294</v>
      </c>
      <c r="E386" s="239" t="s">
        <v>5873</v>
      </c>
      <c r="F386" s="240" t="s">
        <v>5874</v>
      </c>
      <c r="G386" s="241" t="s">
        <v>1471</v>
      </c>
      <c r="H386" s="242">
        <v>4</v>
      </c>
      <c r="I386" s="243"/>
      <c r="J386" s="244">
        <f>ROUND(I386*H386,2)</f>
        <v>0</v>
      </c>
      <c r="K386" s="240" t="s">
        <v>386</v>
      </c>
      <c r="L386" s="74"/>
      <c r="M386" s="245" t="s">
        <v>80</v>
      </c>
      <c r="N386" s="246" t="s">
        <v>52</v>
      </c>
      <c r="O386" s="49"/>
      <c r="P386" s="247">
        <f>O386*H386</f>
        <v>0</v>
      </c>
      <c r="Q386" s="247">
        <v>0</v>
      </c>
      <c r="R386" s="247">
        <f>Q386*H386</f>
        <v>0</v>
      </c>
      <c r="S386" s="247">
        <v>0</v>
      </c>
      <c r="T386" s="248">
        <f>S386*H386</f>
        <v>0</v>
      </c>
      <c r="AR386" s="25" t="s">
        <v>299</v>
      </c>
      <c r="AT386" s="25" t="s">
        <v>294</v>
      </c>
      <c r="AU386" s="25" t="s">
        <v>89</v>
      </c>
      <c r="AY386" s="25" t="s">
        <v>291</v>
      </c>
      <c r="BE386" s="249">
        <f>IF(N386="základní",J386,0)</f>
        <v>0</v>
      </c>
      <c r="BF386" s="249">
        <f>IF(N386="snížená",J386,0)</f>
        <v>0</v>
      </c>
      <c r="BG386" s="249">
        <f>IF(N386="zákl. přenesená",J386,0)</f>
        <v>0</v>
      </c>
      <c r="BH386" s="249">
        <f>IF(N386="sníž. přenesená",J386,0)</f>
        <v>0</v>
      </c>
      <c r="BI386" s="249">
        <f>IF(N386="nulová",J386,0)</f>
        <v>0</v>
      </c>
      <c r="BJ386" s="25" t="s">
        <v>89</v>
      </c>
      <c r="BK386" s="249">
        <f>ROUND(I386*H386,2)</f>
        <v>0</v>
      </c>
      <c r="BL386" s="25" t="s">
        <v>299</v>
      </c>
      <c r="BM386" s="25" t="s">
        <v>5875</v>
      </c>
    </row>
    <row r="387" s="1" customFormat="1" ht="16.5" customHeight="1">
      <c r="B387" s="48"/>
      <c r="C387" s="238" t="s">
        <v>5876</v>
      </c>
      <c r="D387" s="238" t="s">
        <v>294</v>
      </c>
      <c r="E387" s="239" t="s">
        <v>5877</v>
      </c>
      <c r="F387" s="240" t="s">
        <v>5878</v>
      </c>
      <c r="G387" s="241" t="s">
        <v>1471</v>
      </c>
      <c r="H387" s="242">
        <v>8</v>
      </c>
      <c r="I387" s="243"/>
      <c r="J387" s="244">
        <f>ROUND(I387*H387,2)</f>
        <v>0</v>
      </c>
      <c r="K387" s="240" t="s">
        <v>386</v>
      </c>
      <c r="L387" s="74"/>
      <c r="M387" s="245" t="s">
        <v>80</v>
      </c>
      <c r="N387" s="246" t="s">
        <v>52</v>
      </c>
      <c r="O387" s="49"/>
      <c r="P387" s="247">
        <f>O387*H387</f>
        <v>0</v>
      </c>
      <c r="Q387" s="247">
        <v>0</v>
      </c>
      <c r="R387" s="247">
        <f>Q387*H387</f>
        <v>0</v>
      </c>
      <c r="S387" s="247">
        <v>0</v>
      </c>
      <c r="T387" s="248">
        <f>S387*H387</f>
        <v>0</v>
      </c>
      <c r="AR387" s="25" t="s">
        <v>299</v>
      </c>
      <c r="AT387" s="25" t="s">
        <v>294</v>
      </c>
      <c r="AU387" s="25" t="s">
        <v>89</v>
      </c>
      <c r="AY387" s="25" t="s">
        <v>291</v>
      </c>
      <c r="BE387" s="249">
        <f>IF(N387="základní",J387,0)</f>
        <v>0</v>
      </c>
      <c r="BF387" s="249">
        <f>IF(N387="snížená",J387,0)</f>
        <v>0</v>
      </c>
      <c r="BG387" s="249">
        <f>IF(N387="zákl. přenesená",J387,0)</f>
        <v>0</v>
      </c>
      <c r="BH387" s="249">
        <f>IF(N387="sníž. přenesená",J387,0)</f>
        <v>0</v>
      </c>
      <c r="BI387" s="249">
        <f>IF(N387="nulová",J387,0)</f>
        <v>0</v>
      </c>
      <c r="BJ387" s="25" t="s">
        <v>89</v>
      </c>
      <c r="BK387" s="249">
        <f>ROUND(I387*H387,2)</f>
        <v>0</v>
      </c>
      <c r="BL387" s="25" t="s">
        <v>299</v>
      </c>
      <c r="BM387" s="25" t="s">
        <v>5879</v>
      </c>
    </row>
    <row r="388" s="1" customFormat="1" ht="16.5" customHeight="1">
      <c r="B388" s="48"/>
      <c r="C388" s="238" t="s">
        <v>5880</v>
      </c>
      <c r="D388" s="238" t="s">
        <v>294</v>
      </c>
      <c r="E388" s="239" t="s">
        <v>5881</v>
      </c>
      <c r="F388" s="240" t="s">
        <v>5882</v>
      </c>
      <c r="G388" s="241" t="s">
        <v>1471</v>
      </c>
      <c r="H388" s="242">
        <v>2</v>
      </c>
      <c r="I388" s="243"/>
      <c r="J388" s="244">
        <f>ROUND(I388*H388,2)</f>
        <v>0</v>
      </c>
      <c r="K388" s="240" t="s">
        <v>386</v>
      </c>
      <c r="L388" s="74"/>
      <c r="M388" s="245" t="s">
        <v>80</v>
      </c>
      <c r="N388" s="246" t="s">
        <v>52</v>
      </c>
      <c r="O388" s="49"/>
      <c r="P388" s="247">
        <f>O388*H388</f>
        <v>0</v>
      </c>
      <c r="Q388" s="247">
        <v>0</v>
      </c>
      <c r="R388" s="247">
        <f>Q388*H388</f>
        <v>0</v>
      </c>
      <c r="S388" s="247">
        <v>0</v>
      </c>
      <c r="T388" s="248">
        <f>S388*H388</f>
        <v>0</v>
      </c>
      <c r="AR388" s="25" t="s">
        <v>299</v>
      </c>
      <c r="AT388" s="25" t="s">
        <v>294</v>
      </c>
      <c r="AU388" s="25" t="s">
        <v>89</v>
      </c>
      <c r="AY388" s="25" t="s">
        <v>291</v>
      </c>
      <c r="BE388" s="249">
        <f>IF(N388="základní",J388,0)</f>
        <v>0</v>
      </c>
      <c r="BF388" s="249">
        <f>IF(N388="snížená",J388,0)</f>
        <v>0</v>
      </c>
      <c r="BG388" s="249">
        <f>IF(N388="zákl. přenesená",J388,0)</f>
        <v>0</v>
      </c>
      <c r="BH388" s="249">
        <f>IF(N388="sníž. přenesená",J388,0)</f>
        <v>0</v>
      </c>
      <c r="BI388" s="249">
        <f>IF(N388="nulová",J388,0)</f>
        <v>0</v>
      </c>
      <c r="BJ388" s="25" t="s">
        <v>89</v>
      </c>
      <c r="BK388" s="249">
        <f>ROUND(I388*H388,2)</f>
        <v>0</v>
      </c>
      <c r="BL388" s="25" t="s">
        <v>299</v>
      </c>
      <c r="BM388" s="25" t="s">
        <v>5883</v>
      </c>
    </row>
    <row r="389" s="1" customFormat="1" ht="16.5" customHeight="1">
      <c r="B389" s="48"/>
      <c r="C389" s="238" t="s">
        <v>5884</v>
      </c>
      <c r="D389" s="238" t="s">
        <v>294</v>
      </c>
      <c r="E389" s="239" t="s">
        <v>5885</v>
      </c>
      <c r="F389" s="240" t="s">
        <v>5886</v>
      </c>
      <c r="G389" s="241" t="s">
        <v>1471</v>
      </c>
      <c r="H389" s="242">
        <v>20</v>
      </c>
      <c r="I389" s="243"/>
      <c r="J389" s="244">
        <f>ROUND(I389*H389,2)</f>
        <v>0</v>
      </c>
      <c r="K389" s="240" t="s">
        <v>386</v>
      </c>
      <c r="L389" s="74"/>
      <c r="M389" s="245" t="s">
        <v>80</v>
      </c>
      <c r="N389" s="246" t="s">
        <v>52</v>
      </c>
      <c r="O389" s="49"/>
      <c r="P389" s="247">
        <f>O389*H389</f>
        <v>0</v>
      </c>
      <c r="Q389" s="247">
        <v>0</v>
      </c>
      <c r="R389" s="247">
        <f>Q389*H389</f>
        <v>0</v>
      </c>
      <c r="S389" s="247">
        <v>0</v>
      </c>
      <c r="T389" s="248">
        <f>S389*H389</f>
        <v>0</v>
      </c>
      <c r="AR389" s="25" t="s">
        <v>299</v>
      </c>
      <c r="AT389" s="25" t="s">
        <v>294</v>
      </c>
      <c r="AU389" s="25" t="s">
        <v>89</v>
      </c>
      <c r="AY389" s="25" t="s">
        <v>291</v>
      </c>
      <c r="BE389" s="249">
        <f>IF(N389="základní",J389,0)</f>
        <v>0</v>
      </c>
      <c r="BF389" s="249">
        <f>IF(N389="snížená",J389,0)</f>
        <v>0</v>
      </c>
      <c r="BG389" s="249">
        <f>IF(N389="zákl. přenesená",J389,0)</f>
        <v>0</v>
      </c>
      <c r="BH389" s="249">
        <f>IF(N389="sníž. přenesená",J389,0)</f>
        <v>0</v>
      </c>
      <c r="BI389" s="249">
        <f>IF(N389="nulová",J389,0)</f>
        <v>0</v>
      </c>
      <c r="BJ389" s="25" t="s">
        <v>89</v>
      </c>
      <c r="BK389" s="249">
        <f>ROUND(I389*H389,2)</f>
        <v>0</v>
      </c>
      <c r="BL389" s="25" t="s">
        <v>299</v>
      </c>
      <c r="BM389" s="25" t="s">
        <v>5887</v>
      </c>
    </row>
    <row r="390" s="1" customFormat="1" ht="16.5" customHeight="1">
      <c r="B390" s="48"/>
      <c r="C390" s="238" t="s">
        <v>5888</v>
      </c>
      <c r="D390" s="238" t="s">
        <v>294</v>
      </c>
      <c r="E390" s="239" t="s">
        <v>5889</v>
      </c>
      <c r="F390" s="240" t="s">
        <v>5890</v>
      </c>
      <c r="G390" s="241" t="s">
        <v>1471</v>
      </c>
      <c r="H390" s="242">
        <v>760</v>
      </c>
      <c r="I390" s="243"/>
      <c r="J390" s="244">
        <f>ROUND(I390*H390,2)</f>
        <v>0</v>
      </c>
      <c r="K390" s="240" t="s">
        <v>386</v>
      </c>
      <c r="L390" s="74"/>
      <c r="M390" s="245" t="s">
        <v>80</v>
      </c>
      <c r="N390" s="246" t="s">
        <v>52</v>
      </c>
      <c r="O390" s="49"/>
      <c r="P390" s="247">
        <f>O390*H390</f>
        <v>0</v>
      </c>
      <c r="Q390" s="247">
        <v>0</v>
      </c>
      <c r="R390" s="247">
        <f>Q390*H390</f>
        <v>0</v>
      </c>
      <c r="S390" s="247">
        <v>0</v>
      </c>
      <c r="T390" s="248">
        <f>S390*H390</f>
        <v>0</v>
      </c>
      <c r="AR390" s="25" t="s">
        <v>299</v>
      </c>
      <c r="AT390" s="25" t="s">
        <v>294</v>
      </c>
      <c r="AU390" s="25" t="s">
        <v>89</v>
      </c>
      <c r="AY390" s="25" t="s">
        <v>291</v>
      </c>
      <c r="BE390" s="249">
        <f>IF(N390="základní",J390,0)</f>
        <v>0</v>
      </c>
      <c r="BF390" s="249">
        <f>IF(N390="snížená",J390,0)</f>
        <v>0</v>
      </c>
      <c r="BG390" s="249">
        <f>IF(N390="zákl. přenesená",J390,0)</f>
        <v>0</v>
      </c>
      <c r="BH390" s="249">
        <f>IF(N390="sníž. přenesená",J390,0)</f>
        <v>0</v>
      </c>
      <c r="BI390" s="249">
        <f>IF(N390="nulová",J390,0)</f>
        <v>0</v>
      </c>
      <c r="BJ390" s="25" t="s">
        <v>89</v>
      </c>
      <c r="BK390" s="249">
        <f>ROUND(I390*H390,2)</f>
        <v>0</v>
      </c>
      <c r="BL390" s="25" t="s">
        <v>299</v>
      </c>
      <c r="BM390" s="25" t="s">
        <v>5891</v>
      </c>
    </row>
    <row r="391" s="1" customFormat="1" ht="16.5" customHeight="1">
      <c r="B391" s="48"/>
      <c r="C391" s="238" t="s">
        <v>5892</v>
      </c>
      <c r="D391" s="238" t="s">
        <v>294</v>
      </c>
      <c r="E391" s="239" t="s">
        <v>5893</v>
      </c>
      <c r="F391" s="240" t="s">
        <v>5894</v>
      </c>
      <c r="G391" s="241" t="s">
        <v>1471</v>
      </c>
      <c r="H391" s="242">
        <v>20</v>
      </c>
      <c r="I391" s="243"/>
      <c r="J391" s="244">
        <f>ROUND(I391*H391,2)</f>
        <v>0</v>
      </c>
      <c r="K391" s="240" t="s">
        <v>386</v>
      </c>
      <c r="L391" s="74"/>
      <c r="M391" s="245" t="s">
        <v>80</v>
      </c>
      <c r="N391" s="246" t="s">
        <v>52</v>
      </c>
      <c r="O391" s="49"/>
      <c r="P391" s="247">
        <f>O391*H391</f>
        <v>0</v>
      </c>
      <c r="Q391" s="247">
        <v>0</v>
      </c>
      <c r="R391" s="247">
        <f>Q391*H391</f>
        <v>0</v>
      </c>
      <c r="S391" s="247">
        <v>0</v>
      </c>
      <c r="T391" s="248">
        <f>S391*H391</f>
        <v>0</v>
      </c>
      <c r="AR391" s="25" t="s">
        <v>299</v>
      </c>
      <c r="AT391" s="25" t="s">
        <v>294</v>
      </c>
      <c r="AU391" s="25" t="s">
        <v>89</v>
      </c>
      <c r="AY391" s="25" t="s">
        <v>291</v>
      </c>
      <c r="BE391" s="249">
        <f>IF(N391="základní",J391,0)</f>
        <v>0</v>
      </c>
      <c r="BF391" s="249">
        <f>IF(N391="snížená",J391,0)</f>
        <v>0</v>
      </c>
      <c r="BG391" s="249">
        <f>IF(N391="zákl. přenesená",J391,0)</f>
        <v>0</v>
      </c>
      <c r="BH391" s="249">
        <f>IF(N391="sníž. přenesená",J391,0)</f>
        <v>0</v>
      </c>
      <c r="BI391" s="249">
        <f>IF(N391="nulová",J391,0)</f>
        <v>0</v>
      </c>
      <c r="BJ391" s="25" t="s">
        <v>89</v>
      </c>
      <c r="BK391" s="249">
        <f>ROUND(I391*H391,2)</f>
        <v>0</v>
      </c>
      <c r="BL391" s="25" t="s">
        <v>299</v>
      </c>
      <c r="BM391" s="25" t="s">
        <v>5895</v>
      </c>
    </row>
    <row r="392" s="1" customFormat="1" ht="16.5" customHeight="1">
      <c r="B392" s="48"/>
      <c r="C392" s="238" t="s">
        <v>5896</v>
      </c>
      <c r="D392" s="238" t="s">
        <v>294</v>
      </c>
      <c r="E392" s="239" t="s">
        <v>5897</v>
      </c>
      <c r="F392" s="240" t="s">
        <v>5898</v>
      </c>
      <c r="G392" s="241" t="s">
        <v>1471</v>
      </c>
      <c r="H392" s="242">
        <v>130</v>
      </c>
      <c r="I392" s="243"/>
      <c r="J392" s="244">
        <f>ROUND(I392*H392,2)</f>
        <v>0</v>
      </c>
      <c r="K392" s="240" t="s">
        <v>386</v>
      </c>
      <c r="L392" s="74"/>
      <c r="M392" s="245" t="s">
        <v>80</v>
      </c>
      <c r="N392" s="246" t="s">
        <v>52</v>
      </c>
      <c r="O392" s="49"/>
      <c r="P392" s="247">
        <f>O392*H392</f>
        <v>0</v>
      </c>
      <c r="Q392" s="247">
        <v>0</v>
      </c>
      <c r="R392" s="247">
        <f>Q392*H392</f>
        <v>0</v>
      </c>
      <c r="S392" s="247">
        <v>0</v>
      </c>
      <c r="T392" s="248">
        <f>S392*H392</f>
        <v>0</v>
      </c>
      <c r="AR392" s="25" t="s">
        <v>299</v>
      </c>
      <c r="AT392" s="25" t="s">
        <v>294</v>
      </c>
      <c r="AU392" s="25" t="s">
        <v>89</v>
      </c>
      <c r="AY392" s="25" t="s">
        <v>291</v>
      </c>
      <c r="BE392" s="249">
        <f>IF(N392="základní",J392,0)</f>
        <v>0</v>
      </c>
      <c r="BF392" s="249">
        <f>IF(N392="snížená",J392,0)</f>
        <v>0</v>
      </c>
      <c r="BG392" s="249">
        <f>IF(N392="zákl. přenesená",J392,0)</f>
        <v>0</v>
      </c>
      <c r="BH392" s="249">
        <f>IF(N392="sníž. přenesená",J392,0)</f>
        <v>0</v>
      </c>
      <c r="BI392" s="249">
        <f>IF(N392="nulová",J392,0)</f>
        <v>0</v>
      </c>
      <c r="BJ392" s="25" t="s">
        <v>89</v>
      </c>
      <c r="BK392" s="249">
        <f>ROUND(I392*H392,2)</f>
        <v>0</v>
      </c>
      <c r="BL392" s="25" t="s">
        <v>299</v>
      </c>
      <c r="BM392" s="25" t="s">
        <v>5899</v>
      </c>
    </row>
    <row r="393" s="1" customFormat="1" ht="16.5" customHeight="1">
      <c r="B393" s="48"/>
      <c r="C393" s="238" t="s">
        <v>5900</v>
      </c>
      <c r="D393" s="238" t="s">
        <v>294</v>
      </c>
      <c r="E393" s="239" t="s">
        <v>5901</v>
      </c>
      <c r="F393" s="240" t="s">
        <v>5902</v>
      </c>
      <c r="G393" s="241" t="s">
        <v>1471</v>
      </c>
      <c r="H393" s="242">
        <v>150</v>
      </c>
      <c r="I393" s="243"/>
      <c r="J393" s="244">
        <f>ROUND(I393*H393,2)</f>
        <v>0</v>
      </c>
      <c r="K393" s="240" t="s">
        <v>386</v>
      </c>
      <c r="L393" s="74"/>
      <c r="M393" s="245" t="s">
        <v>80</v>
      </c>
      <c r="N393" s="246" t="s">
        <v>52</v>
      </c>
      <c r="O393" s="49"/>
      <c r="P393" s="247">
        <f>O393*H393</f>
        <v>0</v>
      </c>
      <c r="Q393" s="247">
        <v>0</v>
      </c>
      <c r="R393" s="247">
        <f>Q393*H393</f>
        <v>0</v>
      </c>
      <c r="S393" s="247">
        <v>0</v>
      </c>
      <c r="T393" s="248">
        <f>S393*H393</f>
        <v>0</v>
      </c>
      <c r="AR393" s="25" t="s">
        <v>299</v>
      </c>
      <c r="AT393" s="25" t="s">
        <v>294</v>
      </c>
      <c r="AU393" s="25" t="s">
        <v>89</v>
      </c>
      <c r="AY393" s="25" t="s">
        <v>291</v>
      </c>
      <c r="BE393" s="249">
        <f>IF(N393="základní",J393,0)</f>
        <v>0</v>
      </c>
      <c r="BF393" s="249">
        <f>IF(N393="snížená",J393,0)</f>
        <v>0</v>
      </c>
      <c r="BG393" s="249">
        <f>IF(N393="zákl. přenesená",J393,0)</f>
        <v>0</v>
      </c>
      <c r="BH393" s="249">
        <f>IF(N393="sníž. přenesená",J393,0)</f>
        <v>0</v>
      </c>
      <c r="BI393" s="249">
        <f>IF(N393="nulová",J393,0)</f>
        <v>0</v>
      </c>
      <c r="BJ393" s="25" t="s">
        <v>89</v>
      </c>
      <c r="BK393" s="249">
        <f>ROUND(I393*H393,2)</f>
        <v>0</v>
      </c>
      <c r="BL393" s="25" t="s">
        <v>299</v>
      </c>
      <c r="BM393" s="25" t="s">
        <v>5903</v>
      </c>
    </row>
    <row r="394" s="1" customFormat="1" ht="16.5" customHeight="1">
      <c r="B394" s="48"/>
      <c r="C394" s="238" t="s">
        <v>5904</v>
      </c>
      <c r="D394" s="238" t="s">
        <v>294</v>
      </c>
      <c r="E394" s="239" t="s">
        <v>5905</v>
      </c>
      <c r="F394" s="240" t="s">
        <v>5906</v>
      </c>
      <c r="G394" s="241" t="s">
        <v>352</v>
      </c>
      <c r="H394" s="242">
        <v>1</v>
      </c>
      <c r="I394" s="243"/>
      <c r="J394" s="244">
        <f>ROUND(I394*H394,2)</f>
        <v>0</v>
      </c>
      <c r="K394" s="240" t="s">
        <v>386</v>
      </c>
      <c r="L394" s="74"/>
      <c r="M394" s="245" t="s">
        <v>80</v>
      </c>
      <c r="N394" s="246" t="s">
        <v>52</v>
      </c>
      <c r="O394" s="49"/>
      <c r="P394" s="247">
        <f>O394*H394</f>
        <v>0</v>
      </c>
      <c r="Q394" s="247">
        <v>0</v>
      </c>
      <c r="R394" s="247">
        <f>Q394*H394</f>
        <v>0</v>
      </c>
      <c r="S394" s="247">
        <v>0</v>
      </c>
      <c r="T394" s="248">
        <f>S394*H394</f>
        <v>0</v>
      </c>
      <c r="AR394" s="25" t="s">
        <v>299</v>
      </c>
      <c r="AT394" s="25" t="s">
        <v>294</v>
      </c>
      <c r="AU394" s="25" t="s">
        <v>89</v>
      </c>
      <c r="AY394" s="25" t="s">
        <v>291</v>
      </c>
      <c r="BE394" s="249">
        <f>IF(N394="základní",J394,0)</f>
        <v>0</v>
      </c>
      <c r="BF394" s="249">
        <f>IF(N394="snížená",J394,0)</f>
        <v>0</v>
      </c>
      <c r="BG394" s="249">
        <f>IF(N394="zákl. přenesená",J394,0)</f>
        <v>0</v>
      </c>
      <c r="BH394" s="249">
        <f>IF(N394="sníž. přenesená",J394,0)</f>
        <v>0</v>
      </c>
      <c r="BI394" s="249">
        <f>IF(N394="nulová",J394,0)</f>
        <v>0</v>
      </c>
      <c r="BJ394" s="25" t="s">
        <v>89</v>
      </c>
      <c r="BK394" s="249">
        <f>ROUND(I394*H394,2)</f>
        <v>0</v>
      </c>
      <c r="BL394" s="25" t="s">
        <v>299</v>
      </c>
      <c r="BM394" s="25" t="s">
        <v>5907</v>
      </c>
    </row>
    <row r="395" s="1" customFormat="1" ht="16.5" customHeight="1">
      <c r="B395" s="48"/>
      <c r="C395" s="238" t="s">
        <v>5908</v>
      </c>
      <c r="D395" s="238" t="s">
        <v>294</v>
      </c>
      <c r="E395" s="239" t="s">
        <v>5909</v>
      </c>
      <c r="F395" s="240" t="s">
        <v>5910</v>
      </c>
      <c r="G395" s="241" t="s">
        <v>3458</v>
      </c>
      <c r="H395" s="242">
        <v>10</v>
      </c>
      <c r="I395" s="243"/>
      <c r="J395" s="244">
        <f>ROUND(I395*H395,2)</f>
        <v>0</v>
      </c>
      <c r="K395" s="240" t="s">
        <v>386</v>
      </c>
      <c r="L395" s="74"/>
      <c r="M395" s="245" t="s">
        <v>80</v>
      </c>
      <c r="N395" s="246" t="s">
        <v>52</v>
      </c>
      <c r="O395" s="49"/>
      <c r="P395" s="247">
        <f>O395*H395</f>
        <v>0</v>
      </c>
      <c r="Q395" s="247">
        <v>0</v>
      </c>
      <c r="R395" s="247">
        <f>Q395*H395</f>
        <v>0</v>
      </c>
      <c r="S395" s="247">
        <v>0</v>
      </c>
      <c r="T395" s="248">
        <f>S395*H395</f>
        <v>0</v>
      </c>
      <c r="AR395" s="25" t="s">
        <v>299</v>
      </c>
      <c r="AT395" s="25" t="s">
        <v>294</v>
      </c>
      <c r="AU395" s="25" t="s">
        <v>89</v>
      </c>
      <c r="AY395" s="25" t="s">
        <v>291</v>
      </c>
      <c r="BE395" s="249">
        <f>IF(N395="základní",J395,0)</f>
        <v>0</v>
      </c>
      <c r="BF395" s="249">
        <f>IF(N395="snížená",J395,0)</f>
        <v>0</v>
      </c>
      <c r="BG395" s="249">
        <f>IF(N395="zákl. přenesená",J395,0)</f>
        <v>0</v>
      </c>
      <c r="BH395" s="249">
        <f>IF(N395="sníž. přenesená",J395,0)</f>
        <v>0</v>
      </c>
      <c r="BI395" s="249">
        <f>IF(N395="nulová",J395,0)</f>
        <v>0</v>
      </c>
      <c r="BJ395" s="25" t="s">
        <v>89</v>
      </c>
      <c r="BK395" s="249">
        <f>ROUND(I395*H395,2)</f>
        <v>0</v>
      </c>
      <c r="BL395" s="25" t="s">
        <v>299</v>
      </c>
      <c r="BM395" s="25" t="s">
        <v>5911</v>
      </c>
    </row>
    <row r="396" s="1" customFormat="1" ht="16.5" customHeight="1">
      <c r="B396" s="48"/>
      <c r="C396" s="238" t="s">
        <v>5912</v>
      </c>
      <c r="D396" s="238" t="s">
        <v>294</v>
      </c>
      <c r="E396" s="239" t="s">
        <v>5913</v>
      </c>
      <c r="F396" s="240" t="s">
        <v>5914</v>
      </c>
      <c r="G396" s="241" t="s">
        <v>5162</v>
      </c>
      <c r="H396" s="242">
        <v>1</v>
      </c>
      <c r="I396" s="243"/>
      <c r="J396" s="244">
        <f>ROUND(I396*H396,2)</f>
        <v>0</v>
      </c>
      <c r="K396" s="240" t="s">
        <v>386</v>
      </c>
      <c r="L396" s="74"/>
      <c r="M396" s="245" t="s">
        <v>80</v>
      </c>
      <c r="N396" s="246" t="s">
        <v>52</v>
      </c>
      <c r="O396" s="49"/>
      <c r="P396" s="247">
        <f>O396*H396</f>
        <v>0</v>
      </c>
      <c r="Q396" s="247">
        <v>0</v>
      </c>
      <c r="R396" s="247">
        <f>Q396*H396</f>
        <v>0</v>
      </c>
      <c r="S396" s="247">
        <v>0</v>
      </c>
      <c r="T396" s="248">
        <f>S396*H396</f>
        <v>0</v>
      </c>
      <c r="AR396" s="25" t="s">
        <v>299</v>
      </c>
      <c r="AT396" s="25" t="s">
        <v>294</v>
      </c>
      <c r="AU396" s="25" t="s">
        <v>89</v>
      </c>
      <c r="AY396" s="25" t="s">
        <v>291</v>
      </c>
      <c r="BE396" s="249">
        <f>IF(N396="základní",J396,0)</f>
        <v>0</v>
      </c>
      <c r="BF396" s="249">
        <f>IF(N396="snížená",J396,0)</f>
        <v>0</v>
      </c>
      <c r="BG396" s="249">
        <f>IF(N396="zákl. přenesená",J396,0)</f>
        <v>0</v>
      </c>
      <c r="BH396" s="249">
        <f>IF(N396="sníž. přenesená",J396,0)</f>
        <v>0</v>
      </c>
      <c r="BI396" s="249">
        <f>IF(N396="nulová",J396,0)</f>
        <v>0</v>
      </c>
      <c r="BJ396" s="25" t="s">
        <v>89</v>
      </c>
      <c r="BK396" s="249">
        <f>ROUND(I396*H396,2)</f>
        <v>0</v>
      </c>
      <c r="BL396" s="25" t="s">
        <v>299</v>
      </c>
      <c r="BM396" s="25" t="s">
        <v>5915</v>
      </c>
    </row>
    <row r="397" s="11" customFormat="1" ht="37.44001" customHeight="1">
      <c r="B397" s="222"/>
      <c r="C397" s="223"/>
      <c r="D397" s="224" t="s">
        <v>81</v>
      </c>
      <c r="E397" s="225" t="s">
        <v>5916</v>
      </c>
      <c r="F397" s="225" t="s">
        <v>5917</v>
      </c>
      <c r="G397" s="223"/>
      <c r="H397" s="223"/>
      <c r="I397" s="226"/>
      <c r="J397" s="227">
        <f>BK397</f>
        <v>0</v>
      </c>
      <c r="K397" s="223"/>
      <c r="L397" s="228"/>
      <c r="M397" s="229"/>
      <c r="N397" s="230"/>
      <c r="O397" s="230"/>
      <c r="P397" s="231">
        <f>SUM(P398:P422)</f>
        <v>0</v>
      </c>
      <c r="Q397" s="230"/>
      <c r="R397" s="231">
        <f>SUM(R398:R422)</f>
        <v>0</v>
      </c>
      <c r="S397" s="230"/>
      <c r="T397" s="232">
        <f>SUM(T398:T422)</f>
        <v>0</v>
      </c>
      <c r="AR397" s="233" t="s">
        <v>89</v>
      </c>
      <c r="AT397" s="234" t="s">
        <v>81</v>
      </c>
      <c r="AU397" s="234" t="s">
        <v>82</v>
      </c>
      <c r="AY397" s="233" t="s">
        <v>291</v>
      </c>
      <c r="BK397" s="235">
        <f>SUM(BK398:BK422)</f>
        <v>0</v>
      </c>
    </row>
    <row r="398" s="1" customFormat="1" ht="16.5" customHeight="1">
      <c r="B398" s="48"/>
      <c r="C398" s="238" t="s">
        <v>5918</v>
      </c>
      <c r="D398" s="238" t="s">
        <v>294</v>
      </c>
      <c r="E398" s="239" t="s">
        <v>5919</v>
      </c>
      <c r="F398" s="240" t="s">
        <v>5920</v>
      </c>
      <c r="G398" s="241" t="s">
        <v>611</v>
      </c>
      <c r="H398" s="242">
        <v>1</v>
      </c>
      <c r="I398" s="243"/>
      <c r="J398" s="244">
        <f>ROUND(I398*H398,2)</f>
        <v>0</v>
      </c>
      <c r="K398" s="240" t="s">
        <v>386</v>
      </c>
      <c r="L398" s="74"/>
      <c r="M398" s="245" t="s">
        <v>80</v>
      </c>
      <c r="N398" s="246" t="s">
        <v>52</v>
      </c>
      <c r="O398" s="49"/>
      <c r="P398" s="247">
        <f>O398*H398</f>
        <v>0</v>
      </c>
      <c r="Q398" s="247">
        <v>0</v>
      </c>
      <c r="R398" s="247">
        <f>Q398*H398</f>
        <v>0</v>
      </c>
      <c r="S398" s="247">
        <v>0</v>
      </c>
      <c r="T398" s="248">
        <f>S398*H398</f>
        <v>0</v>
      </c>
      <c r="AR398" s="25" t="s">
        <v>299</v>
      </c>
      <c r="AT398" s="25" t="s">
        <v>294</v>
      </c>
      <c r="AU398" s="25" t="s">
        <v>89</v>
      </c>
      <c r="AY398" s="25" t="s">
        <v>291</v>
      </c>
      <c r="BE398" s="249">
        <f>IF(N398="základní",J398,0)</f>
        <v>0</v>
      </c>
      <c r="BF398" s="249">
        <f>IF(N398="snížená",J398,0)</f>
        <v>0</v>
      </c>
      <c r="BG398" s="249">
        <f>IF(N398="zákl. přenesená",J398,0)</f>
        <v>0</v>
      </c>
      <c r="BH398" s="249">
        <f>IF(N398="sníž. přenesená",J398,0)</f>
        <v>0</v>
      </c>
      <c r="BI398" s="249">
        <f>IF(N398="nulová",J398,0)</f>
        <v>0</v>
      </c>
      <c r="BJ398" s="25" t="s">
        <v>89</v>
      </c>
      <c r="BK398" s="249">
        <f>ROUND(I398*H398,2)</f>
        <v>0</v>
      </c>
      <c r="BL398" s="25" t="s">
        <v>299</v>
      </c>
      <c r="BM398" s="25" t="s">
        <v>5921</v>
      </c>
    </row>
    <row r="399" s="1" customFormat="1" ht="25.5" customHeight="1">
      <c r="B399" s="48"/>
      <c r="C399" s="238" t="s">
        <v>5922</v>
      </c>
      <c r="D399" s="238" t="s">
        <v>294</v>
      </c>
      <c r="E399" s="239" t="s">
        <v>5923</v>
      </c>
      <c r="F399" s="240" t="s">
        <v>5924</v>
      </c>
      <c r="G399" s="241" t="s">
        <v>1471</v>
      </c>
      <c r="H399" s="242">
        <v>8</v>
      </c>
      <c r="I399" s="243"/>
      <c r="J399" s="244">
        <f>ROUND(I399*H399,2)</f>
        <v>0</v>
      </c>
      <c r="K399" s="240" t="s">
        <v>386</v>
      </c>
      <c r="L399" s="74"/>
      <c r="M399" s="245" t="s">
        <v>80</v>
      </c>
      <c r="N399" s="246" t="s">
        <v>52</v>
      </c>
      <c r="O399" s="49"/>
      <c r="P399" s="247">
        <f>O399*H399</f>
        <v>0</v>
      </c>
      <c r="Q399" s="247">
        <v>0</v>
      </c>
      <c r="R399" s="247">
        <f>Q399*H399</f>
        <v>0</v>
      </c>
      <c r="S399" s="247">
        <v>0</v>
      </c>
      <c r="T399" s="248">
        <f>S399*H399</f>
        <v>0</v>
      </c>
      <c r="AR399" s="25" t="s">
        <v>299</v>
      </c>
      <c r="AT399" s="25" t="s">
        <v>294</v>
      </c>
      <c r="AU399" s="25" t="s">
        <v>89</v>
      </c>
      <c r="AY399" s="25" t="s">
        <v>291</v>
      </c>
      <c r="BE399" s="249">
        <f>IF(N399="základní",J399,0)</f>
        <v>0</v>
      </c>
      <c r="BF399" s="249">
        <f>IF(N399="snížená",J399,0)</f>
        <v>0</v>
      </c>
      <c r="BG399" s="249">
        <f>IF(N399="zákl. přenesená",J399,0)</f>
        <v>0</v>
      </c>
      <c r="BH399" s="249">
        <f>IF(N399="sníž. přenesená",J399,0)</f>
        <v>0</v>
      </c>
      <c r="BI399" s="249">
        <f>IF(N399="nulová",J399,0)</f>
        <v>0</v>
      </c>
      <c r="BJ399" s="25" t="s">
        <v>89</v>
      </c>
      <c r="BK399" s="249">
        <f>ROUND(I399*H399,2)</f>
        <v>0</v>
      </c>
      <c r="BL399" s="25" t="s">
        <v>299</v>
      </c>
      <c r="BM399" s="25" t="s">
        <v>5925</v>
      </c>
    </row>
    <row r="400" s="1" customFormat="1" ht="25.5" customHeight="1">
      <c r="B400" s="48"/>
      <c r="C400" s="238" t="s">
        <v>5926</v>
      </c>
      <c r="D400" s="238" t="s">
        <v>294</v>
      </c>
      <c r="E400" s="239" t="s">
        <v>5927</v>
      </c>
      <c r="F400" s="240" t="s">
        <v>5928</v>
      </c>
      <c r="G400" s="241" t="s">
        <v>1471</v>
      </c>
      <c r="H400" s="242">
        <v>1</v>
      </c>
      <c r="I400" s="243"/>
      <c r="J400" s="244">
        <f>ROUND(I400*H400,2)</f>
        <v>0</v>
      </c>
      <c r="K400" s="240" t="s">
        <v>386</v>
      </c>
      <c r="L400" s="74"/>
      <c r="M400" s="245" t="s">
        <v>80</v>
      </c>
      <c r="N400" s="246" t="s">
        <v>52</v>
      </c>
      <c r="O400" s="49"/>
      <c r="P400" s="247">
        <f>O400*H400</f>
        <v>0</v>
      </c>
      <c r="Q400" s="247">
        <v>0</v>
      </c>
      <c r="R400" s="247">
        <f>Q400*H400</f>
        <v>0</v>
      </c>
      <c r="S400" s="247">
        <v>0</v>
      </c>
      <c r="T400" s="248">
        <f>S400*H400</f>
        <v>0</v>
      </c>
      <c r="AR400" s="25" t="s">
        <v>299</v>
      </c>
      <c r="AT400" s="25" t="s">
        <v>294</v>
      </c>
      <c r="AU400" s="25" t="s">
        <v>89</v>
      </c>
      <c r="AY400" s="25" t="s">
        <v>291</v>
      </c>
      <c r="BE400" s="249">
        <f>IF(N400="základní",J400,0)</f>
        <v>0</v>
      </c>
      <c r="BF400" s="249">
        <f>IF(N400="snížená",J400,0)</f>
        <v>0</v>
      </c>
      <c r="BG400" s="249">
        <f>IF(N400="zákl. přenesená",J400,0)</f>
        <v>0</v>
      </c>
      <c r="BH400" s="249">
        <f>IF(N400="sníž. přenesená",J400,0)</f>
        <v>0</v>
      </c>
      <c r="BI400" s="249">
        <f>IF(N400="nulová",J400,0)</f>
        <v>0</v>
      </c>
      <c r="BJ400" s="25" t="s">
        <v>89</v>
      </c>
      <c r="BK400" s="249">
        <f>ROUND(I400*H400,2)</f>
        <v>0</v>
      </c>
      <c r="BL400" s="25" t="s">
        <v>299</v>
      </c>
      <c r="BM400" s="25" t="s">
        <v>5929</v>
      </c>
    </row>
    <row r="401" s="1" customFormat="1" ht="16.5" customHeight="1">
      <c r="B401" s="48"/>
      <c r="C401" s="238" t="s">
        <v>5930</v>
      </c>
      <c r="D401" s="238" t="s">
        <v>294</v>
      </c>
      <c r="E401" s="239" t="s">
        <v>5931</v>
      </c>
      <c r="F401" s="240" t="s">
        <v>5932</v>
      </c>
      <c r="G401" s="241" t="s">
        <v>401</v>
      </c>
      <c r="H401" s="242">
        <v>250</v>
      </c>
      <c r="I401" s="243"/>
      <c r="J401" s="244">
        <f>ROUND(I401*H401,2)</f>
        <v>0</v>
      </c>
      <c r="K401" s="240" t="s">
        <v>386</v>
      </c>
      <c r="L401" s="74"/>
      <c r="M401" s="245" t="s">
        <v>80</v>
      </c>
      <c r="N401" s="246" t="s">
        <v>52</v>
      </c>
      <c r="O401" s="49"/>
      <c r="P401" s="247">
        <f>O401*H401</f>
        <v>0</v>
      </c>
      <c r="Q401" s="247">
        <v>0</v>
      </c>
      <c r="R401" s="247">
        <f>Q401*H401</f>
        <v>0</v>
      </c>
      <c r="S401" s="247">
        <v>0</v>
      </c>
      <c r="T401" s="248">
        <f>S401*H401</f>
        <v>0</v>
      </c>
      <c r="AR401" s="25" t="s">
        <v>299</v>
      </c>
      <c r="AT401" s="25" t="s">
        <v>294</v>
      </c>
      <c r="AU401" s="25" t="s">
        <v>89</v>
      </c>
      <c r="AY401" s="25" t="s">
        <v>291</v>
      </c>
      <c r="BE401" s="249">
        <f>IF(N401="základní",J401,0)</f>
        <v>0</v>
      </c>
      <c r="BF401" s="249">
        <f>IF(N401="snížená",J401,0)</f>
        <v>0</v>
      </c>
      <c r="BG401" s="249">
        <f>IF(N401="zákl. přenesená",J401,0)</f>
        <v>0</v>
      </c>
      <c r="BH401" s="249">
        <f>IF(N401="sníž. přenesená",J401,0)</f>
        <v>0</v>
      </c>
      <c r="BI401" s="249">
        <f>IF(N401="nulová",J401,0)</f>
        <v>0</v>
      </c>
      <c r="BJ401" s="25" t="s">
        <v>89</v>
      </c>
      <c r="BK401" s="249">
        <f>ROUND(I401*H401,2)</f>
        <v>0</v>
      </c>
      <c r="BL401" s="25" t="s">
        <v>299</v>
      </c>
      <c r="BM401" s="25" t="s">
        <v>5933</v>
      </c>
    </row>
    <row r="402" s="1" customFormat="1" ht="16.5" customHeight="1">
      <c r="B402" s="48"/>
      <c r="C402" s="238" t="s">
        <v>5934</v>
      </c>
      <c r="D402" s="238" t="s">
        <v>294</v>
      </c>
      <c r="E402" s="239" t="s">
        <v>5935</v>
      </c>
      <c r="F402" s="240" t="s">
        <v>5936</v>
      </c>
      <c r="G402" s="241" t="s">
        <v>1471</v>
      </c>
      <c r="H402" s="242">
        <v>1056</v>
      </c>
      <c r="I402" s="243"/>
      <c r="J402" s="244">
        <f>ROUND(I402*H402,2)</f>
        <v>0</v>
      </c>
      <c r="K402" s="240" t="s">
        <v>386</v>
      </c>
      <c r="L402" s="74"/>
      <c r="M402" s="245" t="s">
        <v>80</v>
      </c>
      <c r="N402" s="246" t="s">
        <v>52</v>
      </c>
      <c r="O402" s="49"/>
      <c r="P402" s="247">
        <f>O402*H402</f>
        <v>0</v>
      </c>
      <c r="Q402" s="247">
        <v>0</v>
      </c>
      <c r="R402" s="247">
        <f>Q402*H402</f>
        <v>0</v>
      </c>
      <c r="S402" s="247">
        <v>0</v>
      </c>
      <c r="T402" s="248">
        <f>S402*H402</f>
        <v>0</v>
      </c>
      <c r="AR402" s="25" t="s">
        <v>299</v>
      </c>
      <c r="AT402" s="25" t="s">
        <v>294</v>
      </c>
      <c r="AU402" s="25" t="s">
        <v>89</v>
      </c>
      <c r="AY402" s="25" t="s">
        <v>291</v>
      </c>
      <c r="BE402" s="249">
        <f>IF(N402="základní",J402,0)</f>
        <v>0</v>
      </c>
      <c r="BF402" s="249">
        <f>IF(N402="snížená",J402,0)</f>
        <v>0</v>
      </c>
      <c r="BG402" s="249">
        <f>IF(N402="zákl. přenesená",J402,0)</f>
        <v>0</v>
      </c>
      <c r="BH402" s="249">
        <f>IF(N402="sníž. přenesená",J402,0)</f>
        <v>0</v>
      </c>
      <c r="BI402" s="249">
        <f>IF(N402="nulová",J402,0)</f>
        <v>0</v>
      </c>
      <c r="BJ402" s="25" t="s">
        <v>89</v>
      </c>
      <c r="BK402" s="249">
        <f>ROUND(I402*H402,2)</f>
        <v>0</v>
      </c>
      <c r="BL402" s="25" t="s">
        <v>299</v>
      </c>
      <c r="BM402" s="25" t="s">
        <v>5937</v>
      </c>
    </row>
    <row r="403" s="1" customFormat="1" ht="16.5" customHeight="1">
      <c r="B403" s="48"/>
      <c r="C403" s="238" t="s">
        <v>5938</v>
      </c>
      <c r="D403" s="238" t="s">
        <v>294</v>
      </c>
      <c r="E403" s="239" t="s">
        <v>5939</v>
      </c>
      <c r="F403" s="240" t="s">
        <v>5940</v>
      </c>
      <c r="G403" s="241" t="s">
        <v>401</v>
      </c>
      <c r="H403" s="242">
        <v>2220</v>
      </c>
      <c r="I403" s="243"/>
      <c r="J403" s="244">
        <f>ROUND(I403*H403,2)</f>
        <v>0</v>
      </c>
      <c r="K403" s="240" t="s">
        <v>386</v>
      </c>
      <c r="L403" s="74"/>
      <c r="M403" s="245" t="s">
        <v>80</v>
      </c>
      <c r="N403" s="246" t="s">
        <v>52</v>
      </c>
      <c r="O403" s="49"/>
      <c r="P403" s="247">
        <f>O403*H403</f>
        <v>0</v>
      </c>
      <c r="Q403" s="247">
        <v>0</v>
      </c>
      <c r="R403" s="247">
        <f>Q403*H403</f>
        <v>0</v>
      </c>
      <c r="S403" s="247">
        <v>0</v>
      </c>
      <c r="T403" s="248">
        <f>S403*H403</f>
        <v>0</v>
      </c>
      <c r="AR403" s="25" t="s">
        <v>299</v>
      </c>
      <c r="AT403" s="25" t="s">
        <v>294</v>
      </c>
      <c r="AU403" s="25" t="s">
        <v>89</v>
      </c>
      <c r="AY403" s="25" t="s">
        <v>291</v>
      </c>
      <c r="BE403" s="249">
        <f>IF(N403="základní",J403,0)</f>
        <v>0</v>
      </c>
      <c r="BF403" s="249">
        <f>IF(N403="snížená",J403,0)</f>
        <v>0</v>
      </c>
      <c r="BG403" s="249">
        <f>IF(N403="zákl. přenesená",J403,0)</f>
        <v>0</v>
      </c>
      <c r="BH403" s="249">
        <f>IF(N403="sníž. přenesená",J403,0)</f>
        <v>0</v>
      </c>
      <c r="BI403" s="249">
        <f>IF(N403="nulová",J403,0)</f>
        <v>0</v>
      </c>
      <c r="BJ403" s="25" t="s">
        <v>89</v>
      </c>
      <c r="BK403" s="249">
        <f>ROUND(I403*H403,2)</f>
        <v>0</v>
      </c>
      <c r="BL403" s="25" t="s">
        <v>299</v>
      </c>
      <c r="BM403" s="25" t="s">
        <v>5941</v>
      </c>
    </row>
    <row r="404" s="1" customFormat="1" ht="16.5" customHeight="1">
      <c r="B404" s="48"/>
      <c r="C404" s="238" t="s">
        <v>5942</v>
      </c>
      <c r="D404" s="238" t="s">
        <v>294</v>
      </c>
      <c r="E404" s="239" t="s">
        <v>5943</v>
      </c>
      <c r="F404" s="240" t="s">
        <v>5944</v>
      </c>
      <c r="G404" s="241" t="s">
        <v>1471</v>
      </c>
      <c r="H404" s="242">
        <v>50</v>
      </c>
      <c r="I404" s="243"/>
      <c r="J404" s="244">
        <f>ROUND(I404*H404,2)</f>
        <v>0</v>
      </c>
      <c r="K404" s="240" t="s">
        <v>386</v>
      </c>
      <c r="L404" s="74"/>
      <c r="M404" s="245" t="s">
        <v>80</v>
      </c>
      <c r="N404" s="246" t="s">
        <v>52</v>
      </c>
      <c r="O404" s="49"/>
      <c r="P404" s="247">
        <f>O404*H404</f>
        <v>0</v>
      </c>
      <c r="Q404" s="247">
        <v>0</v>
      </c>
      <c r="R404" s="247">
        <f>Q404*H404</f>
        <v>0</v>
      </c>
      <c r="S404" s="247">
        <v>0</v>
      </c>
      <c r="T404" s="248">
        <f>S404*H404</f>
        <v>0</v>
      </c>
      <c r="AR404" s="25" t="s">
        <v>299</v>
      </c>
      <c r="AT404" s="25" t="s">
        <v>294</v>
      </c>
      <c r="AU404" s="25" t="s">
        <v>89</v>
      </c>
      <c r="AY404" s="25" t="s">
        <v>291</v>
      </c>
      <c r="BE404" s="249">
        <f>IF(N404="základní",J404,0)</f>
        <v>0</v>
      </c>
      <c r="BF404" s="249">
        <f>IF(N404="snížená",J404,0)</f>
        <v>0</v>
      </c>
      <c r="BG404" s="249">
        <f>IF(N404="zákl. přenesená",J404,0)</f>
        <v>0</v>
      </c>
      <c r="BH404" s="249">
        <f>IF(N404="sníž. přenesená",J404,0)</f>
        <v>0</v>
      </c>
      <c r="BI404" s="249">
        <f>IF(N404="nulová",J404,0)</f>
        <v>0</v>
      </c>
      <c r="BJ404" s="25" t="s">
        <v>89</v>
      </c>
      <c r="BK404" s="249">
        <f>ROUND(I404*H404,2)</f>
        <v>0</v>
      </c>
      <c r="BL404" s="25" t="s">
        <v>299</v>
      </c>
      <c r="BM404" s="25" t="s">
        <v>5945</v>
      </c>
    </row>
    <row r="405" s="1" customFormat="1" ht="16.5" customHeight="1">
      <c r="B405" s="48"/>
      <c r="C405" s="238" t="s">
        <v>5946</v>
      </c>
      <c r="D405" s="238" t="s">
        <v>294</v>
      </c>
      <c r="E405" s="239" t="s">
        <v>5947</v>
      </c>
      <c r="F405" s="240" t="s">
        <v>5948</v>
      </c>
      <c r="G405" s="241" t="s">
        <v>1471</v>
      </c>
      <c r="H405" s="242">
        <v>20</v>
      </c>
      <c r="I405" s="243"/>
      <c r="J405" s="244">
        <f>ROUND(I405*H405,2)</f>
        <v>0</v>
      </c>
      <c r="K405" s="240" t="s">
        <v>386</v>
      </c>
      <c r="L405" s="74"/>
      <c r="M405" s="245" t="s">
        <v>80</v>
      </c>
      <c r="N405" s="246" t="s">
        <v>52</v>
      </c>
      <c r="O405" s="49"/>
      <c r="P405" s="247">
        <f>O405*H405</f>
        <v>0</v>
      </c>
      <c r="Q405" s="247">
        <v>0</v>
      </c>
      <c r="R405" s="247">
        <f>Q405*H405</f>
        <v>0</v>
      </c>
      <c r="S405" s="247">
        <v>0</v>
      </c>
      <c r="T405" s="248">
        <f>S405*H405</f>
        <v>0</v>
      </c>
      <c r="AR405" s="25" t="s">
        <v>299</v>
      </c>
      <c r="AT405" s="25" t="s">
        <v>294</v>
      </c>
      <c r="AU405" s="25" t="s">
        <v>89</v>
      </c>
      <c r="AY405" s="25" t="s">
        <v>291</v>
      </c>
      <c r="BE405" s="249">
        <f>IF(N405="základní",J405,0)</f>
        <v>0</v>
      </c>
      <c r="BF405" s="249">
        <f>IF(N405="snížená",J405,0)</f>
        <v>0</v>
      </c>
      <c r="BG405" s="249">
        <f>IF(N405="zákl. přenesená",J405,0)</f>
        <v>0</v>
      </c>
      <c r="BH405" s="249">
        <f>IF(N405="sníž. přenesená",J405,0)</f>
        <v>0</v>
      </c>
      <c r="BI405" s="249">
        <f>IF(N405="nulová",J405,0)</f>
        <v>0</v>
      </c>
      <c r="BJ405" s="25" t="s">
        <v>89</v>
      </c>
      <c r="BK405" s="249">
        <f>ROUND(I405*H405,2)</f>
        <v>0</v>
      </c>
      <c r="BL405" s="25" t="s">
        <v>299</v>
      </c>
      <c r="BM405" s="25" t="s">
        <v>5949</v>
      </c>
    </row>
    <row r="406" s="1" customFormat="1" ht="16.5" customHeight="1">
      <c r="B406" s="48"/>
      <c r="C406" s="238" t="s">
        <v>5950</v>
      </c>
      <c r="D406" s="238" t="s">
        <v>294</v>
      </c>
      <c r="E406" s="239" t="s">
        <v>5951</v>
      </c>
      <c r="F406" s="240" t="s">
        <v>5952</v>
      </c>
      <c r="G406" s="241" t="s">
        <v>1471</v>
      </c>
      <c r="H406" s="242">
        <v>22</v>
      </c>
      <c r="I406" s="243"/>
      <c r="J406" s="244">
        <f>ROUND(I406*H406,2)</f>
        <v>0</v>
      </c>
      <c r="K406" s="240" t="s">
        <v>386</v>
      </c>
      <c r="L406" s="74"/>
      <c r="M406" s="245" t="s">
        <v>80</v>
      </c>
      <c r="N406" s="246" t="s">
        <v>52</v>
      </c>
      <c r="O406" s="49"/>
      <c r="P406" s="247">
        <f>O406*H406</f>
        <v>0</v>
      </c>
      <c r="Q406" s="247">
        <v>0</v>
      </c>
      <c r="R406" s="247">
        <f>Q406*H406</f>
        <v>0</v>
      </c>
      <c r="S406" s="247">
        <v>0</v>
      </c>
      <c r="T406" s="248">
        <f>S406*H406</f>
        <v>0</v>
      </c>
      <c r="AR406" s="25" t="s">
        <v>299</v>
      </c>
      <c r="AT406" s="25" t="s">
        <v>294</v>
      </c>
      <c r="AU406" s="25" t="s">
        <v>89</v>
      </c>
      <c r="AY406" s="25" t="s">
        <v>291</v>
      </c>
      <c r="BE406" s="249">
        <f>IF(N406="základní",J406,0)</f>
        <v>0</v>
      </c>
      <c r="BF406" s="249">
        <f>IF(N406="snížená",J406,0)</f>
        <v>0</v>
      </c>
      <c r="BG406" s="249">
        <f>IF(N406="zákl. přenesená",J406,0)</f>
        <v>0</v>
      </c>
      <c r="BH406" s="249">
        <f>IF(N406="sníž. přenesená",J406,0)</f>
        <v>0</v>
      </c>
      <c r="BI406" s="249">
        <f>IF(N406="nulová",J406,0)</f>
        <v>0</v>
      </c>
      <c r="BJ406" s="25" t="s">
        <v>89</v>
      </c>
      <c r="BK406" s="249">
        <f>ROUND(I406*H406,2)</f>
        <v>0</v>
      </c>
      <c r="BL406" s="25" t="s">
        <v>299</v>
      </c>
      <c r="BM406" s="25" t="s">
        <v>5953</v>
      </c>
    </row>
    <row r="407" s="1" customFormat="1" ht="16.5" customHeight="1">
      <c r="B407" s="48"/>
      <c r="C407" s="238" t="s">
        <v>5954</v>
      </c>
      <c r="D407" s="238" t="s">
        <v>294</v>
      </c>
      <c r="E407" s="239" t="s">
        <v>5955</v>
      </c>
      <c r="F407" s="240" t="s">
        <v>5956</v>
      </c>
      <c r="G407" s="241" t="s">
        <v>401</v>
      </c>
      <c r="H407" s="242">
        <v>2100</v>
      </c>
      <c r="I407" s="243"/>
      <c r="J407" s="244">
        <f>ROUND(I407*H407,2)</f>
        <v>0</v>
      </c>
      <c r="K407" s="240" t="s">
        <v>386</v>
      </c>
      <c r="L407" s="74"/>
      <c r="M407" s="245" t="s">
        <v>80</v>
      </c>
      <c r="N407" s="246" t="s">
        <v>52</v>
      </c>
      <c r="O407" s="49"/>
      <c r="P407" s="247">
        <f>O407*H407</f>
        <v>0</v>
      </c>
      <c r="Q407" s="247">
        <v>0</v>
      </c>
      <c r="R407" s="247">
        <f>Q407*H407</f>
        <v>0</v>
      </c>
      <c r="S407" s="247">
        <v>0</v>
      </c>
      <c r="T407" s="248">
        <f>S407*H407</f>
        <v>0</v>
      </c>
      <c r="AR407" s="25" t="s">
        <v>299</v>
      </c>
      <c r="AT407" s="25" t="s">
        <v>294</v>
      </c>
      <c r="AU407" s="25" t="s">
        <v>89</v>
      </c>
      <c r="AY407" s="25" t="s">
        <v>291</v>
      </c>
      <c r="BE407" s="249">
        <f>IF(N407="základní",J407,0)</f>
        <v>0</v>
      </c>
      <c r="BF407" s="249">
        <f>IF(N407="snížená",J407,0)</f>
        <v>0</v>
      </c>
      <c r="BG407" s="249">
        <f>IF(N407="zákl. přenesená",J407,0)</f>
        <v>0</v>
      </c>
      <c r="BH407" s="249">
        <f>IF(N407="sníž. přenesená",J407,0)</f>
        <v>0</v>
      </c>
      <c r="BI407" s="249">
        <f>IF(N407="nulová",J407,0)</f>
        <v>0</v>
      </c>
      <c r="BJ407" s="25" t="s">
        <v>89</v>
      </c>
      <c r="BK407" s="249">
        <f>ROUND(I407*H407,2)</f>
        <v>0</v>
      </c>
      <c r="BL407" s="25" t="s">
        <v>299</v>
      </c>
      <c r="BM407" s="25" t="s">
        <v>5957</v>
      </c>
    </row>
    <row r="408" s="1" customFormat="1" ht="16.5" customHeight="1">
      <c r="B408" s="48"/>
      <c r="C408" s="238" t="s">
        <v>5958</v>
      </c>
      <c r="D408" s="238" t="s">
        <v>294</v>
      </c>
      <c r="E408" s="239" t="s">
        <v>5959</v>
      </c>
      <c r="F408" s="240" t="s">
        <v>5960</v>
      </c>
      <c r="G408" s="241" t="s">
        <v>401</v>
      </c>
      <c r="H408" s="242">
        <v>90</v>
      </c>
      <c r="I408" s="243"/>
      <c r="J408" s="244">
        <f>ROUND(I408*H408,2)</f>
        <v>0</v>
      </c>
      <c r="K408" s="240" t="s">
        <v>386</v>
      </c>
      <c r="L408" s="74"/>
      <c r="M408" s="245" t="s">
        <v>80</v>
      </c>
      <c r="N408" s="246" t="s">
        <v>52</v>
      </c>
      <c r="O408" s="49"/>
      <c r="P408" s="247">
        <f>O408*H408</f>
        <v>0</v>
      </c>
      <c r="Q408" s="247">
        <v>0</v>
      </c>
      <c r="R408" s="247">
        <f>Q408*H408</f>
        <v>0</v>
      </c>
      <c r="S408" s="247">
        <v>0</v>
      </c>
      <c r="T408" s="248">
        <f>S408*H408</f>
        <v>0</v>
      </c>
      <c r="AR408" s="25" t="s">
        <v>299</v>
      </c>
      <c r="AT408" s="25" t="s">
        <v>294</v>
      </c>
      <c r="AU408" s="25" t="s">
        <v>89</v>
      </c>
      <c r="AY408" s="25" t="s">
        <v>291</v>
      </c>
      <c r="BE408" s="249">
        <f>IF(N408="základní",J408,0)</f>
        <v>0</v>
      </c>
      <c r="BF408" s="249">
        <f>IF(N408="snížená",J408,0)</f>
        <v>0</v>
      </c>
      <c r="BG408" s="249">
        <f>IF(N408="zákl. přenesená",J408,0)</f>
        <v>0</v>
      </c>
      <c r="BH408" s="249">
        <f>IF(N408="sníž. přenesená",J408,0)</f>
        <v>0</v>
      </c>
      <c r="BI408" s="249">
        <f>IF(N408="nulová",J408,0)</f>
        <v>0</v>
      </c>
      <c r="BJ408" s="25" t="s">
        <v>89</v>
      </c>
      <c r="BK408" s="249">
        <f>ROUND(I408*H408,2)</f>
        <v>0</v>
      </c>
      <c r="BL408" s="25" t="s">
        <v>299</v>
      </c>
      <c r="BM408" s="25" t="s">
        <v>5961</v>
      </c>
    </row>
    <row r="409" s="1" customFormat="1" ht="16.5" customHeight="1">
      <c r="B409" s="48"/>
      <c r="C409" s="238" t="s">
        <v>5962</v>
      </c>
      <c r="D409" s="238" t="s">
        <v>294</v>
      </c>
      <c r="E409" s="239" t="s">
        <v>5963</v>
      </c>
      <c r="F409" s="240" t="s">
        <v>5964</v>
      </c>
      <c r="G409" s="241" t="s">
        <v>1471</v>
      </c>
      <c r="H409" s="242">
        <v>12</v>
      </c>
      <c r="I409" s="243"/>
      <c r="J409" s="244">
        <f>ROUND(I409*H409,2)</f>
        <v>0</v>
      </c>
      <c r="K409" s="240" t="s">
        <v>386</v>
      </c>
      <c r="L409" s="74"/>
      <c r="M409" s="245" t="s">
        <v>80</v>
      </c>
      <c r="N409" s="246" t="s">
        <v>52</v>
      </c>
      <c r="O409" s="49"/>
      <c r="P409" s="247">
        <f>O409*H409</f>
        <v>0</v>
      </c>
      <c r="Q409" s="247">
        <v>0</v>
      </c>
      <c r="R409" s="247">
        <f>Q409*H409</f>
        <v>0</v>
      </c>
      <c r="S409" s="247">
        <v>0</v>
      </c>
      <c r="T409" s="248">
        <f>S409*H409</f>
        <v>0</v>
      </c>
      <c r="AR409" s="25" t="s">
        <v>299</v>
      </c>
      <c r="AT409" s="25" t="s">
        <v>294</v>
      </c>
      <c r="AU409" s="25" t="s">
        <v>89</v>
      </c>
      <c r="AY409" s="25" t="s">
        <v>291</v>
      </c>
      <c r="BE409" s="249">
        <f>IF(N409="základní",J409,0)</f>
        <v>0</v>
      </c>
      <c r="BF409" s="249">
        <f>IF(N409="snížená",J409,0)</f>
        <v>0</v>
      </c>
      <c r="BG409" s="249">
        <f>IF(N409="zákl. přenesená",J409,0)</f>
        <v>0</v>
      </c>
      <c r="BH409" s="249">
        <f>IF(N409="sníž. přenesená",J409,0)</f>
        <v>0</v>
      </c>
      <c r="BI409" s="249">
        <f>IF(N409="nulová",J409,0)</f>
        <v>0</v>
      </c>
      <c r="BJ409" s="25" t="s">
        <v>89</v>
      </c>
      <c r="BK409" s="249">
        <f>ROUND(I409*H409,2)</f>
        <v>0</v>
      </c>
      <c r="BL409" s="25" t="s">
        <v>299</v>
      </c>
      <c r="BM409" s="25" t="s">
        <v>5965</v>
      </c>
    </row>
    <row r="410" s="1" customFormat="1" ht="16.5" customHeight="1">
      <c r="B410" s="48"/>
      <c r="C410" s="238" t="s">
        <v>5966</v>
      </c>
      <c r="D410" s="238" t="s">
        <v>294</v>
      </c>
      <c r="E410" s="239" t="s">
        <v>5967</v>
      </c>
      <c r="F410" s="240" t="s">
        <v>5968</v>
      </c>
      <c r="G410" s="241" t="s">
        <v>401</v>
      </c>
      <c r="H410" s="242">
        <v>6</v>
      </c>
      <c r="I410" s="243"/>
      <c r="J410" s="244">
        <f>ROUND(I410*H410,2)</f>
        <v>0</v>
      </c>
      <c r="K410" s="240" t="s">
        <v>386</v>
      </c>
      <c r="L410" s="74"/>
      <c r="M410" s="245" t="s">
        <v>80</v>
      </c>
      <c r="N410" s="246" t="s">
        <v>52</v>
      </c>
      <c r="O410" s="49"/>
      <c r="P410" s="247">
        <f>O410*H410</f>
        <v>0</v>
      </c>
      <c r="Q410" s="247">
        <v>0</v>
      </c>
      <c r="R410" s="247">
        <f>Q410*H410</f>
        <v>0</v>
      </c>
      <c r="S410" s="247">
        <v>0</v>
      </c>
      <c r="T410" s="248">
        <f>S410*H410</f>
        <v>0</v>
      </c>
      <c r="AR410" s="25" t="s">
        <v>299</v>
      </c>
      <c r="AT410" s="25" t="s">
        <v>294</v>
      </c>
      <c r="AU410" s="25" t="s">
        <v>89</v>
      </c>
      <c r="AY410" s="25" t="s">
        <v>291</v>
      </c>
      <c r="BE410" s="249">
        <f>IF(N410="základní",J410,0)</f>
        <v>0</v>
      </c>
      <c r="BF410" s="249">
        <f>IF(N410="snížená",J410,0)</f>
        <v>0</v>
      </c>
      <c r="BG410" s="249">
        <f>IF(N410="zákl. přenesená",J410,0)</f>
        <v>0</v>
      </c>
      <c r="BH410" s="249">
        <f>IF(N410="sníž. přenesená",J410,0)</f>
        <v>0</v>
      </c>
      <c r="BI410" s="249">
        <f>IF(N410="nulová",J410,0)</f>
        <v>0</v>
      </c>
      <c r="BJ410" s="25" t="s">
        <v>89</v>
      </c>
      <c r="BK410" s="249">
        <f>ROUND(I410*H410,2)</f>
        <v>0</v>
      </c>
      <c r="BL410" s="25" t="s">
        <v>299</v>
      </c>
      <c r="BM410" s="25" t="s">
        <v>5969</v>
      </c>
    </row>
    <row r="411" s="1" customFormat="1" ht="16.5" customHeight="1">
      <c r="B411" s="48"/>
      <c r="C411" s="238" t="s">
        <v>5970</v>
      </c>
      <c r="D411" s="238" t="s">
        <v>294</v>
      </c>
      <c r="E411" s="239" t="s">
        <v>5971</v>
      </c>
      <c r="F411" s="240" t="s">
        <v>5972</v>
      </c>
      <c r="G411" s="241" t="s">
        <v>401</v>
      </c>
      <c r="H411" s="242">
        <v>14</v>
      </c>
      <c r="I411" s="243"/>
      <c r="J411" s="244">
        <f>ROUND(I411*H411,2)</f>
        <v>0</v>
      </c>
      <c r="K411" s="240" t="s">
        <v>386</v>
      </c>
      <c r="L411" s="74"/>
      <c r="M411" s="245" t="s">
        <v>80</v>
      </c>
      <c r="N411" s="246" t="s">
        <v>52</v>
      </c>
      <c r="O411" s="49"/>
      <c r="P411" s="247">
        <f>O411*H411</f>
        <v>0</v>
      </c>
      <c r="Q411" s="247">
        <v>0</v>
      </c>
      <c r="R411" s="247">
        <f>Q411*H411</f>
        <v>0</v>
      </c>
      <c r="S411" s="247">
        <v>0</v>
      </c>
      <c r="T411" s="248">
        <f>S411*H411</f>
        <v>0</v>
      </c>
      <c r="AR411" s="25" t="s">
        <v>299</v>
      </c>
      <c r="AT411" s="25" t="s">
        <v>294</v>
      </c>
      <c r="AU411" s="25" t="s">
        <v>89</v>
      </c>
      <c r="AY411" s="25" t="s">
        <v>291</v>
      </c>
      <c r="BE411" s="249">
        <f>IF(N411="základní",J411,0)</f>
        <v>0</v>
      </c>
      <c r="BF411" s="249">
        <f>IF(N411="snížená",J411,0)</f>
        <v>0</v>
      </c>
      <c r="BG411" s="249">
        <f>IF(N411="zákl. přenesená",J411,0)</f>
        <v>0</v>
      </c>
      <c r="BH411" s="249">
        <f>IF(N411="sníž. přenesená",J411,0)</f>
        <v>0</v>
      </c>
      <c r="BI411" s="249">
        <f>IF(N411="nulová",J411,0)</f>
        <v>0</v>
      </c>
      <c r="BJ411" s="25" t="s">
        <v>89</v>
      </c>
      <c r="BK411" s="249">
        <f>ROUND(I411*H411,2)</f>
        <v>0</v>
      </c>
      <c r="BL411" s="25" t="s">
        <v>299</v>
      </c>
      <c r="BM411" s="25" t="s">
        <v>5973</v>
      </c>
    </row>
    <row r="412" s="1" customFormat="1" ht="16.5" customHeight="1">
      <c r="B412" s="48"/>
      <c r="C412" s="238" t="s">
        <v>5974</v>
      </c>
      <c r="D412" s="238" t="s">
        <v>294</v>
      </c>
      <c r="E412" s="239" t="s">
        <v>5975</v>
      </c>
      <c r="F412" s="240" t="s">
        <v>5976</v>
      </c>
      <c r="G412" s="241" t="s">
        <v>401</v>
      </c>
      <c r="H412" s="242">
        <v>51</v>
      </c>
      <c r="I412" s="243"/>
      <c r="J412" s="244">
        <f>ROUND(I412*H412,2)</f>
        <v>0</v>
      </c>
      <c r="K412" s="240" t="s">
        <v>386</v>
      </c>
      <c r="L412" s="74"/>
      <c r="M412" s="245" t="s">
        <v>80</v>
      </c>
      <c r="N412" s="246" t="s">
        <v>52</v>
      </c>
      <c r="O412" s="49"/>
      <c r="P412" s="247">
        <f>O412*H412</f>
        <v>0</v>
      </c>
      <c r="Q412" s="247">
        <v>0</v>
      </c>
      <c r="R412" s="247">
        <f>Q412*H412</f>
        <v>0</v>
      </c>
      <c r="S412" s="247">
        <v>0</v>
      </c>
      <c r="T412" s="248">
        <f>S412*H412</f>
        <v>0</v>
      </c>
      <c r="AR412" s="25" t="s">
        <v>299</v>
      </c>
      <c r="AT412" s="25" t="s">
        <v>294</v>
      </c>
      <c r="AU412" s="25" t="s">
        <v>89</v>
      </c>
      <c r="AY412" s="25" t="s">
        <v>291</v>
      </c>
      <c r="BE412" s="249">
        <f>IF(N412="základní",J412,0)</f>
        <v>0</v>
      </c>
      <c r="BF412" s="249">
        <f>IF(N412="snížená",J412,0)</f>
        <v>0</v>
      </c>
      <c r="BG412" s="249">
        <f>IF(N412="zákl. přenesená",J412,0)</f>
        <v>0</v>
      </c>
      <c r="BH412" s="249">
        <f>IF(N412="sníž. přenesená",J412,0)</f>
        <v>0</v>
      </c>
      <c r="BI412" s="249">
        <f>IF(N412="nulová",J412,0)</f>
        <v>0</v>
      </c>
      <c r="BJ412" s="25" t="s">
        <v>89</v>
      </c>
      <c r="BK412" s="249">
        <f>ROUND(I412*H412,2)</f>
        <v>0</v>
      </c>
      <c r="BL412" s="25" t="s">
        <v>299</v>
      </c>
      <c r="BM412" s="25" t="s">
        <v>5977</v>
      </c>
    </row>
    <row r="413" s="1" customFormat="1" ht="16.5" customHeight="1">
      <c r="B413" s="48"/>
      <c r="C413" s="238" t="s">
        <v>5978</v>
      </c>
      <c r="D413" s="238" t="s">
        <v>294</v>
      </c>
      <c r="E413" s="239" t="s">
        <v>5979</v>
      </c>
      <c r="F413" s="240" t="s">
        <v>5980</v>
      </c>
      <c r="G413" s="241" t="s">
        <v>401</v>
      </c>
      <c r="H413" s="242">
        <v>20</v>
      </c>
      <c r="I413" s="243"/>
      <c r="J413" s="244">
        <f>ROUND(I413*H413,2)</f>
        <v>0</v>
      </c>
      <c r="K413" s="240" t="s">
        <v>386</v>
      </c>
      <c r="L413" s="74"/>
      <c r="M413" s="245" t="s">
        <v>80</v>
      </c>
      <c r="N413" s="246" t="s">
        <v>52</v>
      </c>
      <c r="O413" s="49"/>
      <c r="P413" s="247">
        <f>O413*H413</f>
        <v>0</v>
      </c>
      <c r="Q413" s="247">
        <v>0</v>
      </c>
      <c r="R413" s="247">
        <f>Q413*H413</f>
        <v>0</v>
      </c>
      <c r="S413" s="247">
        <v>0</v>
      </c>
      <c r="T413" s="248">
        <f>S413*H413</f>
        <v>0</v>
      </c>
      <c r="AR413" s="25" t="s">
        <v>299</v>
      </c>
      <c r="AT413" s="25" t="s">
        <v>294</v>
      </c>
      <c r="AU413" s="25" t="s">
        <v>89</v>
      </c>
      <c r="AY413" s="25" t="s">
        <v>291</v>
      </c>
      <c r="BE413" s="249">
        <f>IF(N413="základní",J413,0)</f>
        <v>0</v>
      </c>
      <c r="BF413" s="249">
        <f>IF(N413="snížená",J413,0)</f>
        <v>0</v>
      </c>
      <c r="BG413" s="249">
        <f>IF(N413="zákl. přenesená",J413,0)</f>
        <v>0</v>
      </c>
      <c r="BH413" s="249">
        <f>IF(N413="sníž. přenesená",J413,0)</f>
        <v>0</v>
      </c>
      <c r="BI413" s="249">
        <f>IF(N413="nulová",J413,0)</f>
        <v>0</v>
      </c>
      <c r="BJ413" s="25" t="s">
        <v>89</v>
      </c>
      <c r="BK413" s="249">
        <f>ROUND(I413*H413,2)</f>
        <v>0</v>
      </c>
      <c r="BL413" s="25" t="s">
        <v>299</v>
      </c>
      <c r="BM413" s="25" t="s">
        <v>5981</v>
      </c>
    </row>
    <row r="414" s="1" customFormat="1" ht="16.5" customHeight="1">
      <c r="B414" s="48"/>
      <c r="C414" s="238" t="s">
        <v>4105</v>
      </c>
      <c r="D414" s="238" t="s">
        <v>294</v>
      </c>
      <c r="E414" s="239" t="s">
        <v>5982</v>
      </c>
      <c r="F414" s="240" t="s">
        <v>5983</v>
      </c>
      <c r="G414" s="241" t="s">
        <v>401</v>
      </c>
      <c r="H414" s="242">
        <v>4</v>
      </c>
      <c r="I414" s="243"/>
      <c r="J414" s="244">
        <f>ROUND(I414*H414,2)</f>
        <v>0</v>
      </c>
      <c r="K414" s="240" t="s">
        <v>386</v>
      </c>
      <c r="L414" s="74"/>
      <c r="M414" s="245" t="s">
        <v>80</v>
      </c>
      <c r="N414" s="246" t="s">
        <v>52</v>
      </c>
      <c r="O414" s="49"/>
      <c r="P414" s="247">
        <f>O414*H414</f>
        <v>0</v>
      </c>
      <c r="Q414" s="247">
        <v>0</v>
      </c>
      <c r="R414" s="247">
        <f>Q414*H414</f>
        <v>0</v>
      </c>
      <c r="S414" s="247">
        <v>0</v>
      </c>
      <c r="T414" s="248">
        <f>S414*H414</f>
        <v>0</v>
      </c>
      <c r="AR414" s="25" t="s">
        <v>299</v>
      </c>
      <c r="AT414" s="25" t="s">
        <v>294</v>
      </c>
      <c r="AU414" s="25" t="s">
        <v>89</v>
      </c>
      <c r="AY414" s="25" t="s">
        <v>291</v>
      </c>
      <c r="BE414" s="249">
        <f>IF(N414="základní",J414,0)</f>
        <v>0</v>
      </c>
      <c r="BF414" s="249">
        <f>IF(N414="snížená",J414,0)</f>
        <v>0</v>
      </c>
      <c r="BG414" s="249">
        <f>IF(N414="zákl. přenesená",J414,0)</f>
        <v>0</v>
      </c>
      <c r="BH414" s="249">
        <f>IF(N414="sníž. přenesená",J414,0)</f>
        <v>0</v>
      </c>
      <c r="BI414" s="249">
        <f>IF(N414="nulová",J414,0)</f>
        <v>0</v>
      </c>
      <c r="BJ414" s="25" t="s">
        <v>89</v>
      </c>
      <c r="BK414" s="249">
        <f>ROUND(I414*H414,2)</f>
        <v>0</v>
      </c>
      <c r="BL414" s="25" t="s">
        <v>299</v>
      </c>
      <c r="BM414" s="25" t="s">
        <v>5984</v>
      </c>
    </row>
    <row r="415" s="1" customFormat="1" ht="16.5" customHeight="1">
      <c r="B415" s="48"/>
      <c r="C415" s="238" t="s">
        <v>5985</v>
      </c>
      <c r="D415" s="238" t="s">
        <v>294</v>
      </c>
      <c r="E415" s="239" t="s">
        <v>5986</v>
      </c>
      <c r="F415" s="240" t="s">
        <v>5987</v>
      </c>
      <c r="G415" s="241" t="s">
        <v>1471</v>
      </c>
      <c r="H415" s="242">
        <v>12</v>
      </c>
      <c r="I415" s="243"/>
      <c r="J415" s="244">
        <f>ROUND(I415*H415,2)</f>
        <v>0</v>
      </c>
      <c r="K415" s="240" t="s">
        <v>386</v>
      </c>
      <c r="L415" s="74"/>
      <c r="M415" s="245" t="s">
        <v>80</v>
      </c>
      <c r="N415" s="246" t="s">
        <v>52</v>
      </c>
      <c r="O415" s="49"/>
      <c r="P415" s="247">
        <f>O415*H415</f>
        <v>0</v>
      </c>
      <c r="Q415" s="247">
        <v>0</v>
      </c>
      <c r="R415" s="247">
        <f>Q415*H415</f>
        <v>0</v>
      </c>
      <c r="S415" s="247">
        <v>0</v>
      </c>
      <c r="T415" s="248">
        <f>S415*H415</f>
        <v>0</v>
      </c>
      <c r="AR415" s="25" t="s">
        <v>299</v>
      </c>
      <c r="AT415" s="25" t="s">
        <v>294</v>
      </c>
      <c r="AU415" s="25" t="s">
        <v>89</v>
      </c>
      <c r="AY415" s="25" t="s">
        <v>291</v>
      </c>
      <c r="BE415" s="249">
        <f>IF(N415="základní",J415,0)</f>
        <v>0</v>
      </c>
      <c r="BF415" s="249">
        <f>IF(N415="snížená",J415,0)</f>
        <v>0</v>
      </c>
      <c r="BG415" s="249">
        <f>IF(N415="zákl. přenesená",J415,0)</f>
        <v>0</v>
      </c>
      <c r="BH415" s="249">
        <f>IF(N415="sníž. přenesená",J415,0)</f>
        <v>0</v>
      </c>
      <c r="BI415" s="249">
        <f>IF(N415="nulová",J415,0)</f>
        <v>0</v>
      </c>
      <c r="BJ415" s="25" t="s">
        <v>89</v>
      </c>
      <c r="BK415" s="249">
        <f>ROUND(I415*H415,2)</f>
        <v>0</v>
      </c>
      <c r="BL415" s="25" t="s">
        <v>299</v>
      </c>
      <c r="BM415" s="25" t="s">
        <v>5988</v>
      </c>
    </row>
    <row r="416" s="1" customFormat="1" ht="16.5" customHeight="1">
      <c r="B416" s="48"/>
      <c r="C416" s="238" t="s">
        <v>5989</v>
      </c>
      <c r="D416" s="238" t="s">
        <v>294</v>
      </c>
      <c r="E416" s="239" t="s">
        <v>5990</v>
      </c>
      <c r="F416" s="240" t="s">
        <v>5991</v>
      </c>
      <c r="G416" s="241" t="s">
        <v>1471</v>
      </c>
      <c r="H416" s="242">
        <v>2</v>
      </c>
      <c r="I416" s="243"/>
      <c r="J416" s="244">
        <f>ROUND(I416*H416,2)</f>
        <v>0</v>
      </c>
      <c r="K416" s="240" t="s">
        <v>386</v>
      </c>
      <c r="L416" s="74"/>
      <c r="M416" s="245" t="s">
        <v>80</v>
      </c>
      <c r="N416" s="246" t="s">
        <v>52</v>
      </c>
      <c r="O416" s="49"/>
      <c r="P416" s="247">
        <f>O416*H416</f>
        <v>0</v>
      </c>
      <c r="Q416" s="247">
        <v>0</v>
      </c>
      <c r="R416" s="247">
        <f>Q416*H416</f>
        <v>0</v>
      </c>
      <c r="S416" s="247">
        <v>0</v>
      </c>
      <c r="T416" s="248">
        <f>S416*H416</f>
        <v>0</v>
      </c>
      <c r="AR416" s="25" t="s">
        <v>299</v>
      </c>
      <c r="AT416" s="25" t="s">
        <v>294</v>
      </c>
      <c r="AU416" s="25" t="s">
        <v>89</v>
      </c>
      <c r="AY416" s="25" t="s">
        <v>291</v>
      </c>
      <c r="BE416" s="249">
        <f>IF(N416="základní",J416,0)</f>
        <v>0</v>
      </c>
      <c r="BF416" s="249">
        <f>IF(N416="snížená",J416,0)</f>
        <v>0</v>
      </c>
      <c r="BG416" s="249">
        <f>IF(N416="zákl. přenesená",J416,0)</f>
        <v>0</v>
      </c>
      <c r="BH416" s="249">
        <f>IF(N416="sníž. přenesená",J416,0)</f>
        <v>0</v>
      </c>
      <c r="BI416" s="249">
        <f>IF(N416="nulová",J416,0)</f>
        <v>0</v>
      </c>
      <c r="BJ416" s="25" t="s">
        <v>89</v>
      </c>
      <c r="BK416" s="249">
        <f>ROUND(I416*H416,2)</f>
        <v>0</v>
      </c>
      <c r="BL416" s="25" t="s">
        <v>299</v>
      </c>
      <c r="BM416" s="25" t="s">
        <v>5992</v>
      </c>
    </row>
    <row r="417" s="1" customFormat="1" ht="16.5" customHeight="1">
      <c r="B417" s="48"/>
      <c r="C417" s="238" t="s">
        <v>5993</v>
      </c>
      <c r="D417" s="238" t="s">
        <v>294</v>
      </c>
      <c r="E417" s="239" t="s">
        <v>5994</v>
      </c>
      <c r="F417" s="240" t="s">
        <v>5995</v>
      </c>
      <c r="G417" s="241" t="s">
        <v>1471</v>
      </c>
      <c r="H417" s="242">
        <v>800</v>
      </c>
      <c r="I417" s="243"/>
      <c r="J417" s="244">
        <f>ROUND(I417*H417,2)</f>
        <v>0</v>
      </c>
      <c r="K417" s="240" t="s">
        <v>386</v>
      </c>
      <c r="L417" s="74"/>
      <c r="M417" s="245" t="s">
        <v>80</v>
      </c>
      <c r="N417" s="246" t="s">
        <v>52</v>
      </c>
      <c r="O417" s="49"/>
      <c r="P417" s="247">
        <f>O417*H417</f>
        <v>0</v>
      </c>
      <c r="Q417" s="247">
        <v>0</v>
      </c>
      <c r="R417" s="247">
        <f>Q417*H417</f>
        <v>0</v>
      </c>
      <c r="S417" s="247">
        <v>0</v>
      </c>
      <c r="T417" s="248">
        <f>S417*H417</f>
        <v>0</v>
      </c>
      <c r="AR417" s="25" t="s">
        <v>299</v>
      </c>
      <c r="AT417" s="25" t="s">
        <v>294</v>
      </c>
      <c r="AU417" s="25" t="s">
        <v>89</v>
      </c>
      <c r="AY417" s="25" t="s">
        <v>291</v>
      </c>
      <c r="BE417" s="249">
        <f>IF(N417="základní",J417,0)</f>
        <v>0</v>
      </c>
      <c r="BF417" s="249">
        <f>IF(N417="snížená",J417,0)</f>
        <v>0</v>
      </c>
      <c r="BG417" s="249">
        <f>IF(N417="zákl. přenesená",J417,0)</f>
        <v>0</v>
      </c>
      <c r="BH417" s="249">
        <f>IF(N417="sníž. přenesená",J417,0)</f>
        <v>0</v>
      </c>
      <c r="BI417" s="249">
        <f>IF(N417="nulová",J417,0)</f>
        <v>0</v>
      </c>
      <c r="BJ417" s="25" t="s">
        <v>89</v>
      </c>
      <c r="BK417" s="249">
        <f>ROUND(I417*H417,2)</f>
        <v>0</v>
      </c>
      <c r="BL417" s="25" t="s">
        <v>299</v>
      </c>
      <c r="BM417" s="25" t="s">
        <v>5996</v>
      </c>
    </row>
    <row r="418" s="1" customFormat="1" ht="16.5" customHeight="1">
      <c r="B418" s="48"/>
      <c r="C418" s="238" t="s">
        <v>5997</v>
      </c>
      <c r="D418" s="238" t="s">
        <v>294</v>
      </c>
      <c r="E418" s="239" t="s">
        <v>5998</v>
      </c>
      <c r="F418" s="240" t="s">
        <v>5999</v>
      </c>
      <c r="G418" s="241" t="s">
        <v>1471</v>
      </c>
      <c r="H418" s="242">
        <v>280</v>
      </c>
      <c r="I418" s="243"/>
      <c r="J418" s="244">
        <f>ROUND(I418*H418,2)</f>
        <v>0</v>
      </c>
      <c r="K418" s="240" t="s">
        <v>386</v>
      </c>
      <c r="L418" s="74"/>
      <c r="M418" s="245" t="s">
        <v>80</v>
      </c>
      <c r="N418" s="246" t="s">
        <v>52</v>
      </c>
      <c r="O418" s="49"/>
      <c r="P418" s="247">
        <f>O418*H418</f>
        <v>0</v>
      </c>
      <c r="Q418" s="247">
        <v>0</v>
      </c>
      <c r="R418" s="247">
        <f>Q418*H418</f>
        <v>0</v>
      </c>
      <c r="S418" s="247">
        <v>0</v>
      </c>
      <c r="T418" s="248">
        <f>S418*H418</f>
        <v>0</v>
      </c>
      <c r="AR418" s="25" t="s">
        <v>299</v>
      </c>
      <c r="AT418" s="25" t="s">
        <v>294</v>
      </c>
      <c r="AU418" s="25" t="s">
        <v>89</v>
      </c>
      <c r="AY418" s="25" t="s">
        <v>291</v>
      </c>
      <c r="BE418" s="249">
        <f>IF(N418="základní",J418,0)</f>
        <v>0</v>
      </c>
      <c r="BF418" s="249">
        <f>IF(N418="snížená",J418,0)</f>
        <v>0</v>
      </c>
      <c r="BG418" s="249">
        <f>IF(N418="zákl. přenesená",J418,0)</f>
        <v>0</v>
      </c>
      <c r="BH418" s="249">
        <f>IF(N418="sníž. přenesená",J418,0)</f>
        <v>0</v>
      </c>
      <c r="BI418" s="249">
        <f>IF(N418="nulová",J418,0)</f>
        <v>0</v>
      </c>
      <c r="BJ418" s="25" t="s">
        <v>89</v>
      </c>
      <c r="BK418" s="249">
        <f>ROUND(I418*H418,2)</f>
        <v>0</v>
      </c>
      <c r="BL418" s="25" t="s">
        <v>299</v>
      </c>
      <c r="BM418" s="25" t="s">
        <v>6000</v>
      </c>
    </row>
    <row r="419" s="1" customFormat="1" ht="16.5" customHeight="1">
      <c r="B419" s="48"/>
      <c r="C419" s="238" t="s">
        <v>6001</v>
      </c>
      <c r="D419" s="238" t="s">
        <v>294</v>
      </c>
      <c r="E419" s="239" t="s">
        <v>6002</v>
      </c>
      <c r="F419" s="240" t="s">
        <v>6003</v>
      </c>
      <c r="G419" s="241" t="s">
        <v>1471</v>
      </c>
      <c r="H419" s="242">
        <v>130</v>
      </c>
      <c r="I419" s="243"/>
      <c r="J419" s="244">
        <f>ROUND(I419*H419,2)</f>
        <v>0</v>
      </c>
      <c r="K419" s="240" t="s">
        <v>386</v>
      </c>
      <c r="L419" s="74"/>
      <c r="M419" s="245" t="s">
        <v>80</v>
      </c>
      <c r="N419" s="246" t="s">
        <v>52</v>
      </c>
      <c r="O419" s="49"/>
      <c r="P419" s="247">
        <f>O419*H419</f>
        <v>0</v>
      </c>
      <c r="Q419" s="247">
        <v>0</v>
      </c>
      <c r="R419" s="247">
        <f>Q419*H419</f>
        <v>0</v>
      </c>
      <c r="S419" s="247">
        <v>0</v>
      </c>
      <c r="T419" s="248">
        <f>S419*H419</f>
        <v>0</v>
      </c>
      <c r="AR419" s="25" t="s">
        <v>299</v>
      </c>
      <c r="AT419" s="25" t="s">
        <v>294</v>
      </c>
      <c r="AU419" s="25" t="s">
        <v>89</v>
      </c>
      <c r="AY419" s="25" t="s">
        <v>291</v>
      </c>
      <c r="BE419" s="249">
        <f>IF(N419="základní",J419,0)</f>
        <v>0</v>
      </c>
      <c r="BF419" s="249">
        <f>IF(N419="snížená",J419,0)</f>
        <v>0</v>
      </c>
      <c r="BG419" s="249">
        <f>IF(N419="zákl. přenesená",J419,0)</f>
        <v>0</v>
      </c>
      <c r="BH419" s="249">
        <f>IF(N419="sníž. přenesená",J419,0)</f>
        <v>0</v>
      </c>
      <c r="BI419" s="249">
        <f>IF(N419="nulová",J419,0)</f>
        <v>0</v>
      </c>
      <c r="BJ419" s="25" t="s">
        <v>89</v>
      </c>
      <c r="BK419" s="249">
        <f>ROUND(I419*H419,2)</f>
        <v>0</v>
      </c>
      <c r="BL419" s="25" t="s">
        <v>299</v>
      </c>
      <c r="BM419" s="25" t="s">
        <v>6004</v>
      </c>
    </row>
    <row r="420" s="1" customFormat="1" ht="16.5" customHeight="1">
      <c r="B420" s="48"/>
      <c r="C420" s="238" t="s">
        <v>6005</v>
      </c>
      <c r="D420" s="238" t="s">
        <v>294</v>
      </c>
      <c r="E420" s="239" t="s">
        <v>6006</v>
      </c>
      <c r="F420" s="240" t="s">
        <v>6007</v>
      </c>
      <c r="G420" s="241" t="s">
        <v>1471</v>
      </c>
      <c r="H420" s="242">
        <v>7</v>
      </c>
      <c r="I420" s="243"/>
      <c r="J420" s="244">
        <f>ROUND(I420*H420,2)</f>
        <v>0</v>
      </c>
      <c r="K420" s="240" t="s">
        <v>386</v>
      </c>
      <c r="L420" s="74"/>
      <c r="M420" s="245" t="s">
        <v>80</v>
      </c>
      <c r="N420" s="246" t="s">
        <v>52</v>
      </c>
      <c r="O420" s="49"/>
      <c r="P420" s="247">
        <f>O420*H420</f>
        <v>0</v>
      </c>
      <c r="Q420" s="247">
        <v>0</v>
      </c>
      <c r="R420" s="247">
        <f>Q420*H420</f>
        <v>0</v>
      </c>
      <c r="S420" s="247">
        <v>0</v>
      </c>
      <c r="T420" s="248">
        <f>S420*H420</f>
        <v>0</v>
      </c>
      <c r="AR420" s="25" t="s">
        <v>299</v>
      </c>
      <c r="AT420" s="25" t="s">
        <v>294</v>
      </c>
      <c r="AU420" s="25" t="s">
        <v>89</v>
      </c>
      <c r="AY420" s="25" t="s">
        <v>291</v>
      </c>
      <c r="BE420" s="249">
        <f>IF(N420="základní",J420,0)</f>
        <v>0</v>
      </c>
      <c r="BF420" s="249">
        <f>IF(N420="snížená",J420,0)</f>
        <v>0</v>
      </c>
      <c r="BG420" s="249">
        <f>IF(N420="zákl. přenesená",J420,0)</f>
        <v>0</v>
      </c>
      <c r="BH420" s="249">
        <f>IF(N420="sníž. přenesená",J420,0)</f>
        <v>0</v>
      </c>
      <c r="BI420" s="249">
        <f>IF(N420="nulová",J420,0)</f>
        <v>0</v>
      </c>
      <c r="BJ420" s="25" t="s">
        <v>89</v>
      </c>
      <c r="BK420" s="249">
        <f>ROUND(I420*H420,2)</f>
        <v>0</v>
      </c>
      <c r="BL420" s="25" t="s">
        <v>299</v>
      </c>
      <c r="BM420" s="25" t="s">
        <v>6008</v>
      </c>
    </row>
    <row r="421" s="1" customFormat="1" ht="16.5" customHeight="1">
      <c r="B421" s="48"/>
      <c r="C421" s="238" t="s">
        <v>6009</v>
      </c>
      <c r="D421" s="238" t="s">
        <v>294</v>
      </c>
      <c r="E421" s="239" t="s">
        <v>6010</v>
      </c>
      <c r="F421" s="240" t="s">
        <v>6011</v>
      </c>
      <c r="G421" s="241" t="s">
        <v>5162</v>
      </c>
      <c r="H421" s="242">
        <v>1</v>
      </c>
      <c r="I421" s="243"/>
      <c r="J421" s="244">
        <f>ROUND(I421*H421,2)</f>
        <v>0</v>
      </c>
      <c r="K421" s="240" t="s">
        <v>386</v>
      </c>
      <c r="L421" s="74"/>
      <c r="M421" s="245" t="s">
        <v>80</v>
      </c>
      <c r="N421" s="246" t="s">
        <v>52</v>
      </c>
      <c r="O421" s="49"/>
      <c r="P421" s="247">
        <f>O421*H421</f>
        <v>0</v>
      </c>
      <c r="Q421" s="247">
        <v>0</v>
      </c>
      <c r="R421" s="247">
        <f>Q421*H421</f>
        <v>0</v>
      </c>
      <c r="S421" s="247">
        <v>0</v>
      </c>
      <c r="T421" s="248">
        <f>S421*H421</f>
        <v>0</v>
      </c>
      <c r="AR421" s="25" t="s">
        <v>299</v>
      </c>
      <c r="AT421" s="25" t="s">
        <v>294</v>
      </c>
      <c r="AU421" s="25" t="s">
        <v>89</v>
      </c>
      <c r="AY421" s="25" t="s">
        <v>291</v>
      </c>
      <c r="BE421" s="249">
        <f>IF(N421="základní",J421,0)</f>
        <v>0</v>
      </c>
      <c r="BF421" s="249">
        <f>IF(N421="snížená",J421,0)</f>
        <v>0</v>
      </c>
      <c r="BG421" s="249">
        <f>IF(N421="zákl. přenesená",J421,0)</f>
        <v>0</v>
      </c>
      <c r="BH421" s="249">
        <f>IF(N421="sníž. přenesená",J421,0)</f>
        <v>0</v>
      </c>
      <c r="BI421" s="249">
        <f>IF(N421="nulová",J421,0)</f>
        <v>0</v>
      </c>
      <c r="BJ421" s="25" t="s">
        <v>89</v>
      </c>
      <c r="BK421" s="249">
        <f>ROUND(I421*H421,2)</f>
        <v>0</v>
      </c>
      <c r="BL421" s="25" t="s">
        <v>299</v>
      </c>
      <c r="BM421" s="25" t="s">
        <v>6012</v>
      </c>
    </row>
    <row r="422" s="1" customFormat="1" ht="16.5" customHeight="1">
      <c r="B422" s="48"/>
      <c r="C422" s="238" t="s">
        <v>6013</v>
      </c>
      <c r="D422" s="238" t="s">
        <v>294</v>
      </c>
      <c r="E422" s="239" t="s">
        <v>6014</v>
      </c>
      <c r="F422" s="240" t="s">
        <v>6015</v>
      </c>
      <c r="G422" s="241" t="s">
        <v>5162</v>
      </c>
      <c r="H422" s="242">
        <v>1</v>
      </c>
      <c r="I422" s="243"/>
      <c r="J422" s="244">
        <f>ROUND(I422*H422,2)</f>
        <v>0</v>
      </c>
      <c r="K422" s="240" t="s">
        <v>386</v>
      </c>
      <c r="L422" s="74"/>
      <c r="M422" s="245" t="s">
        <v>80</v>
      </c>
      <c r="N422" s="246" t="s">
        <v>52</v>
      </c>
      <c r="O422" s="49"/>
      <c r="P422" s="247">
        <f>O422*H422</f>
        <v>0</v>
      </c>
      <c r="Q422" s="247">
        <v>0</v>
      </c>
      <c r="R422" s="247">
        <f>Q422*H422</f>
        <v>0</v>
      </c>
      <c r="S422" s="247">
        <v>0</v>
      </c>
      <c r="T422" s="248">
        <f>S422*H422</f>
        <v>0</v>
      </c>
      <c r="AR422" s="25" t="s">
        <v>299</v>
      </c>
      <c r="AT422" s="25" t="s">
        <v>294</v>
      </c>
      <c r="AU422" s="25" t="s">
        <v>89</v>
      </c>
      <c r="AY422" s="25" t="s">
        <v>291</v>
      </c>
      <c r="BE422" s="249">
        <f>IF(N422="základní",J422,0)</f>
        <v>0</v>
      </c>
      <c r="BF422" s="249">
        <f>IF(N422="snížená",J422,0)</f>
        <v>0</v>
      </c>
      <c r="BG422" s="249">
        <f>IF(N422="zákl. přenesená",J422,0)</f>
        <v>0</v>
      </c>
      <c r="BH422" s="249">
        <f>IF(N422="sníž. přenesená",J422,0)</f>
        <v>0</v>
      </c>
      <c r="BI422" s="249">
        <f>IF(N422="nulová",J422,0)</f>
        <v>0</v>
      </c>
      <c r="BJ422" s="25" t="s">
        <v>89</v>
      </c>
      <c r="BK422" s="249">
        <f>ROUND(I422*H422,2)</f>
        <v>0</v>
      </c>
      <c r="BL422" s="25" t="s">
        <v>299</v>
      </c>
      <c r="BM422" s="25" t="s">
        <v>6016</v>
      </c>
    </row>
    <row r="423" s="11" customFormat="1" ht="37.44001" customHeight="1">
      <c r="B423" s="222"/>
      <c r="C423" s="223"/>
      <c r="D423" s="224" t="s">
        <v>81</v>
      </c>
      <c r="E423" s="225" t="s">
        <v>6017</v>
      </c>
      <c r="F423" s="225" t="s">
        <v>6018</v>
      </c>
      <c r="G423" s="223"/>
      <c r="H423" s="223"/>
      <c r="I423" s="226"/>
      <c r="J423" s="227">
        <f>BK423</f>
        <v>0</v>
      </c>
      <c r="K423" s="223"/>
      <c r="L423" s="228"/>
      <c r="M423" s="229"/>
      <c r="N423" s="230"/>
      <c r="O423" s="230"/>
      <c r="P423" s="231">
        <f>P424+P427</f>
        <v>0</v>
      </c>
      <c r="Q423" s="230"/>
      <c r="R423" s="231">
        <f>R424+R427</f>
        <v>0</v>
      </c>
      <c r="S423" s="230"/>
      <c r="T423" s="232">
        <f>T424+T427</f>
        <v>0</v>
      </c>
      <c r="AR423" s="233" t="s">
        <v>89</v>
      </c>
      <c r="AT423" s="234" t="s">
        <v>81</v>
      </c>
      <c r="AU423" s="234" t="s">
        <v>82</v>
      </c>
      <c r="AY423" s="233" t="s">
        <v>291</v>
      </c>
      <c r="BK423" s="235">
        <f>BK424+BK427</f>
        <v>0</v>
      </c>
    </row>
    <row r="424" s="11" customFormat="1" ht="19.92" customHeight="1">
      <c r="B424" s="222"/>
      <c r="C424" s="223"/>
      <c r="D424" s="224" t="s">
        <v>81</v>
      </c>
      <c r="E424" s="236" t="s">
        <v>6019</v>
      </c>
      <c r="F424" s="236" t="s">
        <v>6020</v>
      </c>
      <c r="G424" s="223"/>
      <c r="H424" s="223"/>
      <c r="I424" s="226"/>
      <c r="J424" s="237">
        <f>BK424</f>
        <v>0</v>
      </c>
      <c r="K424" s="223"/>
      <c r="L424" s="228"/>
      <c r="M424" s="229"/>
      <c r="N424" s="230"/>
      <c r="O424" s="230"/>
      <c r="P424" s="231">
        <f>SUM(P425:P426)</f>
        <v>0</v>
      </c>
      <c r="Q424" s="230"/>
      <c r="R424" s="231">
        <f>SUM(R425:R426)</f>
        <v>0</v>
      </c>
      <c r="S424" s="230"/>
      <c r="T424" s="232">
        <f>SUM(T425:T426)</f>
        <v>0</v>
      </c>
      <c r="AR424" s="233" t="s">
        <v>89</v>
      </c>
      <c r="AT424" s="234" t="s">
        <v>81</v>
      </c>
      <c r="AU424" s="234" t="s">
        <v>89</v>
      </c>
      <c r="AY424" s="233" t="s">
        <v>291</v>
      </c>
      <c r="BK424" s="235">
        <f>SUM(BK425:BK426)</f>
        <v>0</v>
      </c>
    </row>
    <row r="425" s="1" customFormat="1" ht="16.5" customHeight="1">
      <c r="B425" s="48"/>
      <c r="C425" s="238" t="s">
        <v>6021</v>
      </c>
      <c r="D425" s="238" t="s">
        <v>294</v>
      </c>
      <c r="E425" s="239" t="s">
        <v>6022</v>
      </c>
      <c r="F425" s="240" t="s">
        <v>6023</v>
      </c>
      <c r="G425" s="241" t="s">
        <v>1471</v>
      </c>
      <c r="H425" s="242">
        <v>1</v>
      </c>
      <c r="I425" s="243"/>
      <c r="J425" s="244">
        <f>ROUND(I425*H425,2)</f>
        <v>0</v>
      </c>
      <c r="K425" s="240" t="s">
        <v>386</v>
      </c>
      <c r="L425" s="74"/>
      <c r="M425" s="245" t="s">
        <v>80</v>
      </c>
      <c r="N425" s="246" t="s">
        <v>52</v>
      </c>
      <c r="O425" s="49"/>
      <c r="P425" s="247">
        <f>O425*H425</f>
        <v>0</v>
      </c>
      <c r="Q425" s="247">
        <v>0</v>
      </c>
      <c r="R425" s="247">
        <f>Q425*H425</f>
        <v>0</v>
      </c>
      <c r="S425" s="247">
        <v>0</v>
      </c>
      <c r="T425" s="248">
        <f>S425*H425</f>
        <v>0</v>
      </c>
      <c r="AR425" s="25" t="s">
        <v>299</v>
      </c>
      <c r="AT425" s="25" t="s">
        <v>294</v>
      </c>
      <c r="AU425" s="25" t="s">
        <v>91</v>
      </c>
      <c r="AY425" s="25" t="s">
        <v>291</v>
      </c>
      <c r="BE425" s="249">
        <f>IF(N425="základní",J425,0)</f>
        <v>0</v>
      </c>
      <c r="BF425" s="249">
        <f>IF(N425="snížená",J425,0)</f>
        <v>0</v>
      </c>
      <c r="BG425" s="249">
        <f>IF(N425="zákl. přenesená",J425,0)</f>
        <v>0</v>
      </c>
      <c r="BH425" s="249">
        <f>IF(N425="sníž. přenesená",J425,0)</f>
        <v>0</v>
      </c>
      <c r="BI425" s="249">
        <f>IF(N425="nulová",J425,0)</f>
        <v>0</v>
      </c>
      <c r="BJ425" s="25" t="s">
        <v>89</v>
      </c>
      <c r="BK425" s="249">
        <f>ROUND(I425*H425,2)</f>
        <v>0</v>
      </c>
      <c r="BL425" s="25" t="s">
        <v>299</v>
      </c>
      <c r="BM425" s="25" t="s">
        <v>6024</v>
      </c>
    </row>
    <row r="426" s="1" customFormat="1" ht="16.5" customHeight="1">
      <c r="B426" s="48"/>
      <c r="C426" s="238" t="s">
        <v>6025</v>
      </c>
      <c r="D426" s="238" t="s">
        <v>294</v>
      </c>
      <c r="E426" s="239" t="s">
        <v>6026</v>
      </c>
      <c r="F426" s="240" t="s">
        <v>6023</v>
      </c>
      <c r="G426" s="241" t="s">
        <v>401</v>
      </c>
      <c r="H426" s="242">
        <v>998</v>
      </c>
      <c r="I426" s="243"/>
      <c r="J426" s="244">
        <f>ROUND(I426*H426,2)</f>
        <v>0</v>
      </c>
      <c r="K426" s="240" t="s">
        <v>386</v>
      </c>
      <c r="L426" s="74"/>
      <c r="M426" s="245" t="s">
        <v>80</v>
      </c>
      <c r="N426" s="246" t="s">
        <v>52</v>
      </c>
      <c r="O426" s="49"/>
      <c r="P426" s="247">
        <f>O426*H426</f>
        <v>0</v>
      </c>
      <c r="Q426" s="247">
        <v>0</v>
      </c>
      <c r="R426" s="247">
        <f>Q426*H426</f>
        <v>0</v>
      </c>
      <c r="S426" s="247">
        <v>0</v>
      </c>
      <c r="T426" s="248">
        <f>S426*H426</f>
        <v>0</v>
      </c>
      <c r="AR426" s="25" t="s">
        <v>299</v>
      </c>
      <c r="AT426" s="25" t="s">
        <v>294</v>
      </c>
      <c r="AU426" s="25" t="s">
        <v>91</v>
      </c>
      <c r="AY426" s="25" t="s">
        <v>291</v>
      </c>
      <c r="BE426" s="249">
        <f>IF(N426="základní",J426,0)</f>
        <v>0</v>
      </c>
      <c r="BF426" s="249">
        <f>IF(N426="snížená",J426,0)</f>
        <v>0</v>
      </c>
      <c r="BG426" s="249">
        <f>IF(N426="zákl. přenesená",J426,0)</f>
        <v>0</v>
      </c>
      <c r="BH426" s="249">
        <f>IF(N426="sníž. přenesená",J426,0)</f>
        <v>0</v>
      </c>
      <c r="BI426" s="249">
        <f>IF(N426="nulová",J426,0)</f>
        <v>0</v>
      </c>
      <c r="BJ426" s="25" t="s">
        <v>89</v>
      </c>
      <c r="BK426" s="249">
        <f>ROUND(I426*H426,2)</f>
        <v>0</v>
      </c>
      <c r="BL426" s="25" t="s">
        <v>299</v>
      </c>
      <c r="BM426" s="25" t="s">
        <v>6027</v>
      </c>
    </row>
    <row r="427" s="11" customFormat="1" ht="29.88" customHeight="1">
      <c r="B427" s="222"/>
      <c r="C427" s="223"/>
      <c r="D427" s="224" t="s">
        <v>81</v>
      </c>
      <c r="E427" s="236" t="s">
        <v>6028</v>
      </c>
      <c r="F427" s="236" t="s">
        <v>6029</v>
      </c>
      <c r="G427" s="223"/>
      <c r="H427" s="223"/>
      <c r="I427" s="226"/>
      <c r="J427" s="237">
        <f>BK427</f>
        <v>0</v>
      </c>
      <c r="K427" s="223"/>
      <c r="L427" s="228"/>
      <c r="M427" s="229"/>
      <c r="N427" s="230"/>
      <c r="O427" s="230"/>
      <c r="P427" s="231">
        <f>SUM(P428:P429)</f>
        <v>0</v>
      </c>
      <c r="Q427" s="230"/>
      <c r="R427" s="231">
        <f>SUM(R428:R429)</f>
        <v>0</v>
      </c>
      <c r="S427" s="230"/>
      <c r="T427" s="232">
        <f>SUM(T428:T429)</f>
        <v>0</v>
      </c>
      <c r="AR427" s="233" t="s">
        <v>89</v>
      </c>
      <c r="AT427" s="234" t="s">
        <v>81</v>
      </c>
      <c r="AU427" s="234" t="s">
        <v>89</v>
      </c>
      <c r="AY427" s="233" t="s">
        <v>291</v>
      </c>
      <c r="BK427" s="235">
        <f>SUM(BK428:BK429)</f>
        <v>0</v>
      </c>
    </row>
    <row r="428" s="1" customFormat="1" ht="16.5" customHeight="1">
      <c r="B428" s="48"/>
      <c r="C428" s="238" t="s">
        <v>6030</v>
      </c>
      <c r="D428" s="238" t="s">
        <v>294</v>
      </c>
      <c r="E428" s="239" t="s">
        <v>6031</v>
      </c>
      <c r="F428" s="240" t="s">
        <v>6032</v>
      </c>
      <c r="G428" s="241" t="s">
        <v>1471</v>
      </c>
      <c r="H428" s="242">
        <v>1</v>
      </c>
      <c r="I428" s="243"/>
      <c r="J428" s="244">
        <f>ROUND(I428*H428,2)</f>
        <v>0</v>
      </c>
      <c r="K428" s="240" t="s">
        <v>386</v>
      </c>
      <c r="L428" s="74"/>
      <c r="M428" s="245" t="s">
        <v>80</v>
      </c>
      <c r="N428" s="246" t="s">
        <v>52</v>
      </c>
      <c r="O428" s="49"/>
      <c r="P428" s="247">
        <f>O428*H428</f>
        <v>0</v>
      </c>
      <c r="Q428" s="247">
        <v>0</v>
      </c>
      <c r="R428" s="247">
        <f>Q428*H428</f>
        <v>0</v>
      </c>
      <c r="S428" s="247">
        <v>0</v>
      </c>
      <c r="T428" s="248">
        <f>S428*H428</f>
        <v>0</v>
      </c>
      <c r="AR428" s="25" t="s">
        <v>299</v>
      </c>
      <c r="AT428" s="25" t="s">
        <v>294</v>
      </c>
      <c r="AU428" s="25" t="s">
        <v>91</v>
      </c>
      <c r="AY428" s="25" t="s">
        <v>291</v>
      </c>
      <c r="BE428" s="249">
        <f>IF(N428="základní",J428,0)</f>
        <v>0</v>
      </c>
      <c r="BF428" s="249">
        <f>IF(N428="snížená",J428,0)</f>
        <v>0</v>
      </c>
      <c r="BG428" s="249">
        <f>IF(N428="zákl. přenesená",J428,0)</f>
        <v>0</v>
      </c>
      <c r="BH428" s="249">
        <f>IF(N428="sníž. přenesená",J428,0)</f>
        <v>0</v>
      </c>
      <c r="BI428" s="249">
        <f>IF(N428="nulová",J428,0)</f>
        <v>0</v>
      </c>
      <c r="BJ428" s="25" t="s">
        <v>89</v>
      </c>
      <c r="BK428" s="249">
        <f>ROUND(I428*H428,2)</f>
        <v>0</v>
      </c>
      <c r="BL428" s="25" t="s">
        <v>299</v>
      </c>
      <c r="BM428" s="25" t="s">
        <v>6033</v>
      </c>
    </row>
    <row r="429" s="1" customFormat="1" ht="16.5" customHeight="1">
      <c r="B429" s="48"/>
      <c r="C429" s="238" t="s">
        <v>6034</v>
      </c>
      <c r="D429" s="238" t="s">
        <v>294</v>
      </c>
      <c r="E429" s="239" t="s">
        <v>6035</v>
      </c>
      <c r="F429" s="240" t="s">
        <v>6036</v>
      </c>
      <c r="G429" s="241" t="s">
        <v>1471</v>
      </c>
      <c r="H429" s="242">
        <v>998</v>
      </c>
      <c r="I429" s="243"/>
      <c r="J429" s="244">
        <f>ROUND(I429*H429,2)</f>
        <v>0</v>
      </c>
      <c r="K429" s="240" t="s">
        <v>386</v>
      </c>
      <c r="L429" s="74"/>
      <c r="M429" s="245" t="s">
        <v>80</v>
      </c>
      <c r="N429" s="246" t="s">
        <v>52</v>
      </c>
      <c r="O429" s="49"/>
      <c r="P429" s="247">
        <f>O429*H429</f>
        <v>0</v>
      </c>
      <c r="Q429" s="247">
        <v>0</v>
      </c>
      <c r="R429" s="247">
        <f>Q429*H429</f>
        <v>0</v>
      </c>
      <c r="S429" s="247">
        <v>0</v>
      </c>
      <c r="T429" s="248">
        <f>S429*H429</f>
        <v>0</v>
      </c>
      <c r="AR429" s="25" t="s">
        <v>299</v>
      </c>
      <c r="AT429" s="25" t="s">
        <v>294</v>
      </c>
      <c r="AU429" s="25" t="s">
        <v>91</v>
      </c>
      <c r="AY429" s="25" t="s">
        <v>291</v>
      </c>
      <c r="BE429" s="249">
        <f>IF(N429="základní",J429,0)</f>
        <v>0</v>
      </c>
      <c r="BF429" s="249">
        <f>IF(N429="snížená",J429,0)</f>
        <v>0</v>
      </c>
      <c r="BG429" s="249">
        <f>IF(N429="zákl. přenesená",J429,0)</f>
        <v>0</v>
      </c>
      <c r="BH429" s="249">
        <f>IF(N429="sníž. přenesená",J429,0)</f>
        <v>0</v>
      </c>
      <c r="BI429" s="249">
        <f>IF(N429="nulová",J429,0)</f>
        <v>0</v>
      </c>
      <c r="BJ429" s="25" t="s">
        <v>89</v>
      </c>
      <c r="BK429" s="249">
        <f>ROUND(I429*H429,2)</f>
        <v>0</v>
      </c>
      <c r="BL429" s="25" t="s">
        <v>299</v>
      </c>
      <c r="BM429" s="25" t="s">
        <v>6037</v>
      </c>
    </row>
    <row r="430" s="11" customFormat="1" ht="37.44001" customHeight="1">
      <c r="B430" s="222"/>
      <c r="C430" s="223"/>
      <c r="D430" s="224" t="s">
        <v>81</v>
      </c>
      <c r="E430" s="225" t="s">
        <v>6038</v>
      </c>
      <c r="F430" s="225" t="s">
        <v>6039</v>
      </c>
      <c r="G430" s="223"/>
      <c r="H430" s="223"/>
      <c r="I430" s="226"/>
      <c r="J430" s="227">
        <f>BK430</f>
        <v>0</v>
      </c>
      <c r="K430" s="223"/>
      <c r="L430" s="228"/>
      <c r="M430" s="229"/>
      <c r="N430" s="230"/>
      <c r="O430" s="230"/>
      <c r="P430" s="231">
        <f>SUM(P431:P437)</f>
        <v>0</v>
      </c>
      <c r="Q430" s="230"/>
      <c r="R430" s="231">
        <f>SUM(R431:R437)</f>
        <v>0</v>
      </c>
      <c r="S430" s="230"/>
      <c r="T430" s="232">
        <f>SUM(T431:T437)</f>
        <v>0</v>
      </c>
      <c r="AR430" s="233" t="s">
        <v>89</v>
      </c>
      <c r="AT430" s="234" t="s">
        <v>81</v>
      </c>
      <c r="AU430" s="234" t="s">
        <v>82</v>
      </c>
      <c r="AY430" s="233" t="s">
        <v>291</v>
      </c>
      <c r="BK430" s="235">
        <f>SUM(BK431:BK437)</f>
        <v>0</v>
      </c>
    </row>
    <row r="431" s="1" customFormat="1" ht="16.5" customHeight="1">
      <c r="B431" s="48"/>
      <c r="C431" s="238" t="s">
        <v>6040</v>
      </c>
      <c r="D431" s="238" t="s">
        <v>294</v>
      </c>
      <c r="E431" s="239" t="s">
        <v>6041</v>
      </c>
      <c r="F431" s="240" t="s">
        <v>6042</v>
      </c>
      <c r="G431" s="241" t="s">
        <v>1471</v>
      </c>
      <c r="H431" s="242">
        <v>2</v>
      </c>
      <c r="I431" s="243"/>
      <c r="J431" s="244">
        <f>ROUND(I431*H431,2)</f>
        <v>0</v>
      </c>
      <c r="K431" s="240" t="s">
        <v>386</v>
      </c>
      <c r="L431" s="74"/>
      <c r="M431" s="245" t="s">
        <v>80</v>
      </c>
      <c r="N431" s="246" t="s">
        <v>52</v>
      </c>
      <c r="O431" s="49"/>
      <c r="P431" s="247">
        <f>O431*H431</f>
        <v>0</v>
      </c>
      <c r="Q431" s="247">
        <v>0</v>
      </c>
      <c r="R431" s="247">
        <f>Q431*H431</f>
        <v>0</v>
      </c>
      <c r="S431" s="247">
        <v>0</v>
      </c>
      <c r="T431" s="248">
        <f>S431*H431</f>
        <v>0</v>
      </c>
      <c r="AR431" s="25" t="s">
        <v>299</v>
      </c>
      <c r="AT431" s="25" t="s">
        <v>294</v>
      </c>
      <c r="AU431" s="25" t="s">
        <v>89</v>
      </c>
      <c r="AY431" s="25" t="s">
        <v>291</v>
      </c>
      <c r="BE431" s="249">
        <f>IF(N431="základní",J431,0)</f>
        <v>0</v>
      </c>
      <c r="BF431" s="249">
        <f>IF(N431="snížená",J431,0)</f>
        <v>0</v>
      </c>
      <c r="BG431" s="249">
        <f>IF(N431="zákl. přenesená",J431,0)</f>
        <v>0</v>
      </c>
      <c r="BH431" s="249">
        <f>IF(N431="sníž. přenesená",J431,0)</f>
        <v>0</v>
      </c>
      <c r="BI431" s="249">
        <f>IF(N431="nulová",J431,0)</f>
        <v>0</v>
      </c>
      <c r="BJ431" s="25" t="s">
        <v>89</v>
      </c>
      <c r="BK431" s="249">
        <f>ROUND(I431*H431,2)</f>
        <v>0</v>
      </c>
      <c r="BL431" s="25" t="s">
        <v>299</v>
      </c>
      <c r="BM431" s="25" t="s">
        <v>6043</v>
      </c>
    </row>
    <row r="432" s="1" customFormat="1" ht="16.5" customHeight="1">
      <c r="B432" s="48"/>
      <c r="C432" s="238" t="s">
        <v>6044</v>
      </c>
      <c r="D432" s="238" t="s">
        <v>294</v>
      </c>
      <c r="E432" s="239" t="s">
        <v>6045</v>
      </c>
      <c r="F432" s="240" t="s">
        <v>6046</v>
      </c>
      <c r="G432" s="241" t="s">
        <v>401</v>
      </c>
      <c r="H432" s="242">
        <v>24</v>
      </c>
      <c r="I432" s="243"/>
      <c r="J432" s="244">
        <f>ROUND(I432*H432,2)</f>
        <v>0</v>
      </c>
      <c r="K432" s="240" t="s">
        <v>386</v>
      </c>
      <c r="L432" s="74"/>
      <c r="M432" s="245" t="s">
        <v>80</v>
      </c>
      <c r="N432" s="246" t="s">
        <v>52</v>
      </c>
      <c r="O432" s="49"/>
      <c r="P432" s="247">
        <f>O432*H432</f>
        <v>0</v>
      </c>
      <c r="Q432" s="247">
        <v>0</v>
      </c>
      <c r="R432" s="247">
        <f>Q432*H432</f>
        <v>0</v>
      </c>
      <c r="S432" s="247">
        <v>0</v>
      </c>
      <c r="T432" s="248">
        <f>S432*H432</f>
        <v>0</v>
      </c>
      <c r="AR432" s="25" t="s">
        <v>299</v>
      </c>
      <c r="AT432" s="25" t="s">
        <v>294</v>
      </c>
      <c r="AU432" s="25" t="s">
        <v>89</v>
      </c>
      <c r="AY432" s="25" t="s">
        <v>291</v>
      </c>
      <c r="BE432" s="249">
        <f>IF(N432="základní",J432,0)</f>
        <v>0</v>
      </c>
      <c r="BF432" s="249">
        <f>IF(N432="snížená",J432,0)</f>
        <v>0</v>
      </c>
      <c r="BG432" s="249">
        <f>IF(N432="zákl. přenesená",J432,0)</f>
        <v>0</v>
      </c>
      <c r="BH432" s="249">
        <f>IF(N432="sníž. přenesená",J432,0)</f>
        <v>0</v>
      </c>
      <c r="BI432" s="249">
        <f>IF(N432="nulová",J432,0)</f>
        <v>0</v>
      </c>
      <c r="BJ432" s="25" t="s">
        <v>89</v>
      </c>
      <c r="BK432" s="249">
        <f>ROUND(I432*H432,2)</f>
        <v>0</v>
      </c>
      <c r="BL432" s="25" t="s">
        <v>299</v>
      </c>
      <c r="BM432" s="25" t="s">
        <v>6047</v>
      </c>
    </row>
    <row r="433" s="1" customFormat="1" ht="16.5" customHeight="1">
      <c r="B433" s="48"/>
      <c r="C433" s="238" t="s">
        <v>6048</v>
      </c>
      <c r="D433" s="238" t="s">
        <v>294</v>
      </c>
      <c r="E433" s="239" t="s">
        <v>6049</v>
      </c>
      <c r="F433" s="240" t="s">
        <v>6050</v>
      </c>
      <c r="G433" s="241" t="s">
        <v>1471</v>
      </c>
      <c r="H433" s="242">
        <v>15</v>
      </c>
      <c r="I433" s="243"/>
      <c r="J433" s="244">
        <f>ROUND(I433*H433,2)</f>
        <v>0</v>
      </c>
      <c r="K433" s="240" t="s">
        <v>386</v>
      </c>
      <c r="L433" s="74"/>
      <c r="M433" s="245" t="s">
        <v>80</v>
      </c>
      <c r="N433" s="246" t="s">
        <v>52</v>
      </c>
      <c r="O433" s="49"/>
      <c r="P433" s="247">
        <f>O433*H433</f>
        <v>0</v>
      </c>
      <c r="Q433" s="247">
        <v>0</v>
      </c>
      <c r="R433" s="247">
        <f>Q433*H433</f>
        <v>0</v>
      </c>
      <c r="S433" s="247">
        <v>0</v>
      </c>
      <c r="T433" s="248">
        <f>S433*H433</f>
        <v>0</v>
      </c>
      <c r="AR433" s="25" t="s">
        <v>299</v>
      </c>
      <c r="AT433" s="25" t="s">
        <v>294</v>
      </c>
      <c r="AU433" s="25" t="s">
        <v>89</v>
      </c>
      <c r="AY433" s="25" t="s">
        <v>291</v>
      </c>
      <c r="BE433" s="249">
        <f>IF(N433="základní",J433,0)</f>
        <v>0</v>
      </c>
      <c r="BF433" s="249">
        <f>IF(N433="snížená",J433,0)</f>
        <v>0</v>
      </c>
      <c r="BG433" s="249">
        <f>IF(N433="zákl. přenesená",J433,0)</f>
        <v>0</v>
      </c>
      <c r="BH433" s="249">
        <f>IF(N433="sníž. přenesená",J433,0)</f>
        <v>0</v>
      </c>
      <c r="BI433" s="249">
        <f>IF(N433="nulová",J433,0)</f>
        <v>0</v>
      </c>
      <c r="BJ433" s="25" t="s">
        <v>89</v>
      </c>
      <c r="BK433" s="249">
        <f>ROUND(I433*H433,2)</f>
        <v>0</v>
      </c>
      <c r="BL433" s="25" t="s">
        <v>299</v>
      </c>
      <c r="BM433" s="25" t="s">
        <v>6051</v>
      </c>
    </row>
    <row r="434" s="1" customFormat="1" ht="16.5" customHeight="1">
      <c r="B434" s="48"/>
      <c r="C434" s="238" t="s">
        <v>6052</v>
      </c>
      <c r="D434" s="238" t="s">
        <v>294</v>
      </c>
      <c r="E434" s="239" t="s">
        <v>6053</v>
      </c>
      <c r="F434" s="240" t="s">
        <v>6054</v>
      </c>
      <c r="G434" s="241" t="s">
        <v>1471</v>
      </c>
      <c r="H434" s="242">
        <v>4</v>
      </c>
      <c r="I434" s="243"/>
      <c r="J434" s="244">
        <f>ROUND(I434*H434,2)</f>
        <v>0</v>
      </c>
      <c r="K434" s="240" t="s">
        <v>386</v>
      </c>
      <c r="L434" s="74"/>
      <c r="M434" s="245" t="s">
        <v>80</v>
      </c>
      <c r="N434" s="246" t="s">
        <v>52</v>
      </c>
      <c r="O434" s="49"/>
      <c r="P434" s="247">
        <f>O434*H434</f>
        <v>0</v>
      </c>
      <c r="Q434" s="247">
        <v>0</v>
      </c>
      <c r="R434" s="247">
        <f>Q434*H434</f>
        <v>0</v>
      </c>
      <c r="S434" s="247">
        <v>0</v>
      </c>
      <c r="T434" s="248">
        <f>S434*H434</f>
        <v>0</v>
      </c>
      <c r="AR434" s="25" t="s">
        <v>299</v>
      </c>
      <c r="AT434" s="25" t="s">
        <v>294</v>
      </c>
      <c r="AU434" s="25" t="s">
        <v>89</v>
      </c>
      <c r="AY434" s="25" t="s">
        <v>291</v>
      </c>
      <c r="BE434" s="249">
        <f>IF(N434="základní",J434,0)</f>
        <v>0</v>
      </c>
      <c r="BF434" s="249">
        <f>IF(N434="snížená",J434,0)</f>
        <v>0</v>
      </c>
      <c r="BG434" s="249">
        <f>IF(N434="zákl. přenesená",J434,0)</f>
        <v>0</v>
      </c>
      <c r="BH434" s="249">
        <f>IF(N434="sníž. přenesená",J434,0)</f>
        <v>0</v>
      </c>
      <c r="BI434" s="249">
        <f>IF(N434="nulová",J434,0)</f>
        <v>0</v>
      </c>
      <c r="BJ434" s="25" t="s">
        <v>89</v>
      </c>
      <c r="BK434" s="249">
        <f>ROUND(I434*H434,2)</f>
        <v>0</v>
      </c>
      <c r="BL434" s="25" t="s">
        <v>299</v>
      </c>
      <c r="BM434" s="25" t="s">
        <v>6055</v>
      </c>
    </row>
    <row r="435" s="1" customFormat="1" ht="16.5" customHeight="1">
      <c r="B435" s="48"/>
      <c r="C435" s="238" t="s">
        <v>6056</v>
      </c>
      <c r="D435" s="238" t="s">
        <v>294</v>
      </c>
      <c r="E435" s="239" t="s">
        <v>6057</v>
      </c>
      <c r="F435" s="240" t="s">
        <v>6058</v>
      </c>
      <c r="G435" s="241" t="s">
        <v>1471</v>
      </c>
      <c r="H435" s="242">
        <v>2</v>
      </c>
      <c r="I435" s="243"/>
      <c r="J435" s="244">
        <f>ROUND(I435*H435,2)</f>
        <v>0</v>
      </c>
      <c r="K435" s="240" t="s">
        <v>386</v>
      </c>
      <c r="L435" s="74"/>
      <c r="M435" s="245" t="s">
        <v>80</v>
      </c>
      <c r="N435" s="246" t="s">
        <v>52</v>
      </c>
      <c r="O435" s="49"/>
      <c r="P435" s="247">
        <f>O435*H435</f>
        <v>0</v>
      </c>
      <c r="Q435" s="247">
        <v>0</v>
      </c>
      <c r="R435" s="247">
        <f>Q435*H435</f>
        <v>0</v>
      </c>
      <c r="S435" s="247">
        <v>0</v>
      </c>
      <c r="T435" s="248">
        <f>S435*H435</f>
        <v>0</v>
      </c>
      <c r="AR435" s="25" t="s">
        <v>299</v>
      </c>
      <c r="AT435" s="25" t="s">
        <v>294</v>
      </c>
      <c r="AU435" s="25" t="s">
        <v>89</v>
      </c>
      <c r="AY435" s="25" t="s">
        <v>291</v>
      </c>
      <c r="BE435" s="249">
        <f>IF(N435="základní",J435,0)</f>
        <v>0</v>
      </c>
      <c r="BF435" s="249">
        <f>IF(N435="snížená",J435,0)</f>
        <v>0</v>
      </c>
      <c r="BG435" s="249">
        <f>IF(N435="zákl. přenesená",J435,0)</f>
        <v>0</v>
      </c>
      <c r="BH435" s="249">
        <f>IF(N435="sníž. přenesená",J435,0)</f>
        <v>0</v>
      </c>
      <c r="BI435" s="249">
        <f>IF(N435="nulová",J435,0)</f>
        <v>0</v>
      </c>
      <c r="BJ435" s="25" t="s">
        <v>89</v>
      </c>
      <c r="BK435" s="249">
        <f>ROUND(I435*H435,2)</f>
        <v>0</v>
      </c>
      <c r="BL435" s="25" t="s">
        <v>299</v>
      </c>
      <c r="BM435" s="25" t="s">
        <v>6059</v>
      </c>
    </row>
    <row r="436" s="1" customFormat="1" ht="16.5" customHeight="1">
      <c r="B436" s="48"/>
      <c r="C436" s="238" t="s">
        <v>6060</v>
      </c>
      <c r="D436" s="238" t="s">
        <v>294</v>
      </c>
      <c r="E436" s="239" t="s">
        <v>6061</v>
      </c>
      <c r="F436" s="240" t="s">
        <v>6062</v>
      </c>
      <c r="G436" s="241" t="s">
        <v>1471</v>
      </c>
      <c r="H436" s="242">
        <v>2</v>
      </c>
      <c r="I436" s="243"/>
      <c r="J436" s="244">
        <f>ROUND(I436*H436,2)</f>
        <v>0</v>
      </c>
      <c r="K436" s="240" t="s">
        <v>386</v>
      </c>
      <c r="L436" s="74"/>
      <c r="M436" s="245" t="s">
        <v>80</v>
      </c>
      <c r="N436" s="246" t="s">
        <v>52</v>
      </c>
      <c r="O436" s="49"/>
      <c r="P436" s="247">
        <f>O436*H436</f>
        <v>0</v>
      </c>
      <c r="Q436" s="247">
        <v>0</v>
      </c>
      <c r="R436" s="247">
        <f>Q436*H436</f>
        <v>0</v>
      </c>
      <c r="S436" s="247">
        <v>0</v>
      </c>
      <c r="T436" s="248">
        <f>S436*H436</f>
        <v>0</v>
      </c>
      <c r="AR436" s="25" t="s">
        <v>299</v>
      </c>
      <c r="AT436" s="25" t="s">
        <v>294</v>
      </c>
      <c r="AU436" s="25" t="s">
        <v>89</v>
      </c>
      <c r="AY436" s="25" t="s">
        <v>291</v>
      </c>
      <c r="BE436" s="249">
        <f>IF(N436="základní",J436,0)</f>
        <v>0</v>
      </c>
      <c r="BF436" s="249">
        <f>IF(N436="snížená",J436,0)</f>
        <v>0</v>
      </c>
      <c r="BG436" s="249">
        <f>IF(N436="zákl. přenesená",J436,0)</f>
        <v>0</v>
      </c>
      <c r="BH436" s="249">
        <f>IF(N436="sníž. přenesená",J436,0)</f>
        <v>0</v>
      </c>
      <c r="BI436" s="249">
        <f>IF(N436="nulová",J436,0)</f>
        <v>0</v>
      </c>
      <c r="BJ436" s="25" t="s">
        <v>89</v>
      </c>
      <c r="BK436" s="249">
        <f>ROUND(I436*H436,2)</f>
        <v>0</v>
      </c>
      <c r="BL436" s="25" t="s">
        <v>299</v>
      </c>
      <c r="BM436" s="25" t="s">
        <v>6063</v>
      </c>
    </row>
    <row r="437" s="1" customFormat="1" ht="16.5" customHeight="1">
      <c r="B437" s="48"/>
      <c r="C437" s="238" t="s">
        <v>6064</v>
      </c>
      <c r="D437" s="238" t="s">
        <v>294</v>
      </c>
      <c r="E437" s="239" t="s">
        <v>6065</v>
      </c>
      <c r="F437" s="240" t="s">
        <v>6066</v>
      </c>
      <c r="G437" s="241" t="s">
        <v>1471</v>
      </c>
      <c r="H437" s="242">
        <v>1</v>
      </c>
      <c r="I437" s="243"/>
      <c r="J437" s="244">
        <f>ROUND(I437*H437,2)</f>
        <v>0</v>
      </c>
      <c r="K437" s="240" t="s">
        <v>386</v>
      </c>
      <c r="L437" s="74"/>
      <c r="M437" s="245" t="s">
        <v>80</v>
      </c>
      <c r="N437" s="246" t="s">
        <v>52</v>
      </c>
      <c r="O437" s="49"/>
      <c r="P437" s="247">
        <f>O437*H437</f>
        <v>0</v>
      </c>
      <c r="Q437" s="247">
        <v>0</v>
      </c>
      <c r="R437" s="247">
        <f>Q437*H437</f>
        <v>0</v>
      </c>
      <c r="S437" s="247">
        <v>0</v>
      </c>
      <c r="T437" s="248">
        <f>S437*H437</f>
        <v>0</v>
      </c>
      <c r="AR437" s="25" t="s">
        <v>299</v>
      </c>
      <c r="AT437" s="25" t="s">
        <v>294</v>
      </c>
      <c r="AU437" s="25" t="s">
        <v>89</v>
      </c>
      <c r="AY437" s="25" t="s">
        <v>291</v>
      </c>
      <c r="BE437" s="249">
        <f>IF(N437="základní",J437,0)</f>
        <v>0</v>
      </c>
      <c r="BF437" s="249">
        <f>IF(N437="snížená",J437,0)</f>
        <v>0</v>
      </c>
      <c r="BG437" s="249">
        <f>IF(N437="zákl. přenesená",J437,0)</f>
        <v>0</v>
      </c>
      <c r="BH437" s="249">
        <f>IF(N437="sníž. přenesená",J437,0)</f>
        <v>0</v>
      </c>
      <c r="BI437" s="249">
        <f>IF(N437="nulová",J437,0)</f>
        <v>0</v>
      </c>
      <c r="BJ437" s="25" t="s">
        <v>89</v>
      </c>
      <c r="BK437" s="249">
        <f>ROUND(I437*H437,2)</f>
        <v>0</v>
      </c>
      <c r="BL437" s="25" t="s">
        <v>299</v>
      </c>
      <c r="BM437" s="25" t="s">
        <v>6067</v>
      </c>
    </row>
    <row r="438" s="11" customFormat="1" ht="37.44001" customHeight="1">
      <c r="B438" s="222"/>
      <c r="C438" s="223"/>
      <c r="D438" s="224" t="s">
        <v>81</v>
      </c>
      <c r="E438" s="225" t="s">
        <v>6068</v>
      </c>
      <c r="F438" s="225" t="s">
        <v>6069</v>
      </c>
      <c r="G438" s="223"/>
      <c r="H438" s="223"/>
      <c r="I438" s="226"/>
      <c r="J438" s="227">
        <f>BK438</f>
        <v>0</v>
      </c>
      <c r="K438" s="223"/>
      <c r="L438" s="228"/>
      <c r="M438" s="229"/>
      <c r="N438" s="230"/>
      <c r="O438" s="230"/>
      <c r="P438" s="231">
        <f>SUM(P439:P441)</f>
        <v>0</v>
      </c>
      <c r="Q438" s="230"/>
      <c r="R438" s="231">
        <f>SUM(R439:R441)</f>
        <v>0</v>
      </c>
      <c r="S438" s="230"/>
      <c r="T438" s="232">
        <f>SUM(T439:T441)</f>
        <v>0</v>
      </c>
      <c r="AR438" s="233" t="s">
        <v>89</v>
      </c>
      <c r="AT438" s="234" t="s">
        <v>81</v>
      </c>
      <c r="AU438" s="234" t="s">
        <v>82</v>
      </c>
      <c r="AY438" s="233" t="s">
        <v>291</v>
      </c>
      <c r="BK438" s="235">
        <f>SUM(BK439:BK441)</f>
        <v>0</v>
      </c>
    </row>
    <row r="439" s="1" customFormat="1" ht="16.5" customHeight="1">
      <c r="B439" s="48"/>
      <c r="C439" s="238" t="s">
        <v>6070</v>
      </c>
      <c r="D439" s="238" t="s">
        <v>294</v>
      </c>
      <c r="E439" s="239" t="s">
        <v>6071</v>
      </c>
      <c r="F439" s="240" t="s">
        <v>6072</v>
      </c>
      <c r="G439" s="241" t="s">
        <v>542</v>
      </c>
      <c r="H439" s="242">
        <v>1</v>
      </c>
      <c r="I439" s="243"/>
      <c r="J439" s="244">
        <f>ROUND(I439*H439,2)</f>
        <v>0</v>
      </c>
      <c r="K439" s="240" t="s">
        <v>386</v>
      </c>
      <c r="L439" s="74"/>
      <c r="M439" s="245" t="s">
        <v>80</v>
      </c>
      <c r="N439" s="246" t="s">
        <v>52</v>
      </c>
      <c r="O439" s="49"/>
      <c r="P439" s="247">
        <f>O439*H439</f>
        <v>0</v>
      </c>
      <c r="Q439" s="247">
        <v>0</v>
      </c>
      <c r="R439" s="247">
        <f>Q439*H439</f>
        <v>0</v>
      </c>
      <c r="S439" s="247">
        <v>0</v>
      </c>
      <c r="T439" s="248">
        <f>S439*H439</f>
        <v>0</v>
      </c>
      <c r="AR439" s="25" t="s">
        <v>299</v>
      </c>
      <c r="AT439" s="25" t="s">
        <v>294</v>
      </c>
      <c r="AU439" s="25" t="s">
        <v>89</v>
      </c>
      <c r="AY439" s="25" t="s">
        <v>291</v>
      </c>
      <c r="BE439" s="249">
        <f>IF(N439="základní",J439,0)</f>
        <v>0</v>
      </c>
      <c r="BF439" s="249">
        <f>IF(N439="snížená",J439,0)</f>
        <v>0</v>
      </c>
      <c r="BG439" s="249">
        <f>IF(N439="zákl. přenesená",J439,0)</f>
        <v>0</v>
      </c>
      <c r="BH439" s="249">
        <f>IF(N439="sníž. přenesená",J439,0)</f>
        <v>0</v>
      </c>
      <c r="BI439" s="249">
        <f>IF(N439="nulová",J439,0)</f>
        <v>0</v>
      </c>
      <c r="BJ439" s="25" t="s">
        <v>89</v>
      </c>
      <c r="BK439" s="249">
        <f>ROUND(I439*H439,2)</f>
        <v>0</v>
      </c>
      <c r="BL439" s="25" t="s">
        <v>299</v>
      </c>
      <c r="BM439" s="25" t="s">
        <v>6073</v>
      </c>
    </row>
    <row r="440" s="1" customFormat="1" ht="16.5" customHeight="1">
      <c r="B440" s="48"/>
      <c r="C440" s="238" t="s">
        <v>6074</v>
      </c>
      <c r="D440" s="238" t="s">
        <v>294</v>
      </c>
      <c r="E440" s="239" t="s">
        <v>6075</v>
      </c>
      <c r="F440" s="240" t="s">
        <v>4701</v>
      </c>
      <c r="G440" s="241" t="s">
        <v>542</v>
      </c>
      <c r="H440" s="242">
        <v>1</v>
      </c>
      <c r="I440" s="243"/>
      <c r="J440" s="244">
        <f>ROUND(I440*H440,2)</f>
        <v>0</v>
      </c>
      <c r="K440" s="240" t="s">
        <v>386</v>
      </c>
      <c r="L440" s="74"/>
      <c r="M440" s="245" t="s">
        <v>80</v>
      </c>
      <c r="N440" s="246" t="s">
        <v>52</v>
      </c>
      <c r="O440" s="49"/>
      <c r="P440" s="247">
        <f>O440*H440</f>
        <v>0</v>
      </c>
      <c r="Q440" s="247">
        <v>0</v>
      </c>
      <c r="R440" s="247">
        <f>Q440*H440</f>
        <v>0</v>
      </c>
      <c r="S440" s="247">
        <v>0</v>
      </c>
      <c r="T440" s="248">
        <f>S440*H440</f>
        <v>0</v>
      </c>
      <c r="AR440" s="25" t="s">
        <v>299</v>
      </c>
      <c r="AT440" s="25" t="s">
        <v>294</v>
      </c>
      <c r="AU440" s="25" t="s">
        <v>89</v>
      </c>
      <c r="AY440" s="25" t="s">
        <v>291</v>
      </c>
      <c r="BE440" s="249">
        <f>IF(N440="základní",J440,0)</f>
        <v>0</v>
      </c>
      <c r="BF440" s="249">
        <f>IF(N440="snížená",J440,0)</f>
        <v>0</v>
      </c>
      <c r="BG440" s="249">
        <f>IF(N440="zákl. přenesená",J440,0)</f>
        <v>0</v>
      </c>
      <c r="BH440" s="249">
        <f>IF(N440="sníž. přenesená",J440,0)</f>
        <v>0</v>
      </c>
      <c r="BI440" s="249">
        <f>IF(N440="nulová",J440,0)</f>
        <v>0</v>
      </c>
      <c r="BJ440" s="25" t="s">
        <v>89</v>
      </c>
      <c r="BK440" s="249">
        <f>ROUND(I440*H440,2)</f>
        <v>0</v>
      </c>
      <c r="BL440" s="25" t="s">
        <v>299</v>
      </c>
      <c r="BM440" s="25" t="s">
        <v>6076</v>
      </c>
    </row>
    <row r="441" s="1" customFormat="1" ht="16.5" customHeight="1">
      <c r="B441" s="48"/>
      <c r="C441" s="238" t="s">
        <v>6077</v>
      </c>
      <c r="D441" s="238" t="s">
        <v>294</v>
      </c>
      <c r="E441" s="239" t="s">
        <v>6078</v>
      </c>
      <c r="F441" s="240" t="s">
        <v>6079</v>
      </c>
      <c r="G441" s="241" t="s">
        <v>542</v>
      </c>
      <c r="H441" s="242">
        <v>1</v>
      </c>
      <c r="I441" s="243"/>
      <c r="J441" s="244">
        <f>ROUND(I441*H441,2)</f>
        <v>0</v>
      </c>
      <c r="K441" s="240" t="s">
        <v>386</v>
      </c>
      <c r="L441" s="74"/>
      <c r="M441" s="245" t="s">
        <v>80</v>
      </c>
      <c r="N441" s="306" t="s">
        <v>52</v>
      </c>
      <c r="O441" s="307"/>
      <c r="P441" s="308">
        <f>O441*H441</f>
        <v>0</v>
      </c>
      <c r="Q441" s="308">
        <v>0</v>
      </c>
      <c r="R441" s="308">
        <f>Q441*H441</f>
        <v>0</v>
      </c>
      <c r="S441" s="308">
        <v>0</v>
      </c>
      <c r="T441" s="309">
        <f>S441*H441</f>
        <v>0</v>
      </c>
      <c r="AR441" s="25" t="s">
        <v>299</v>
      </c>
      <c r="AT441" s="25" t="s">
        <v>294</v>
      </c>
      <c r="AU441" s="25" t="s">
        <v>89</v>
      </c>
      <c r="AY441" s="25" t="s">
        <v>291</v>
      </c>
      <c r="BE441" s="249">
        <f>IF(N441="základní",J441,0)</f>
        <v>0</v>
      </c>
      <c r="BF441" s="249">
        <f>IF(N441="snížená",J441,0)</f>
        <v>0</v>
      </c>
      <c r="BG441" s="249">
        <f>IF(N441="zákl. přenesená",J441,0)</f>
        <v>0</v>
      </c>
      <c r="BH441" s="249">
        <f>IF(N441="sníž. přenesená",J441,0)</f>
        <v>0</v>
      </c>
      <c r="BI441" s="249">
        <f>IF(N441="nulová",J441,0)</f>
        <v>0</v>
      </c>
      <c r="BJ441" s="25" t="s">
        <v>89</v>
      </c>
      <c r="BK441" s="249">
        <f>ROUND(I441*H441,2)</f>
        <v>0</v>
      </c>
      <c r="BL441" s="25" t="s">
        <v>299</v>
      </c>
      <c r="BM441" s="25" t="s">
        <v>6080</v>
      </c>
    </row>
    <row r="442" s="1" customFormat="1" ht="6.96" customHeight="1">
      <c r="B442" s="69"/>
      <c r="C442" s="70"/>
      <c r="D442" s="70"/>
      <c r="E442" s="70"/>
      <c r="F442" s="70"/>
      <c r="G442" s="70"/>
      <c r="H442" s="70"/>
      <c r="I442" s="181"/>
      <c r="J442" s="70"/>
      <c r="K442" s="70"/>
      <c r="L442" s="74"/>
    </row>
  </sheetData>
  <sheetProtection sheet="1" autoFilter="0" formatColumns="0" formatRows="0" objects="1" scenarios="1" spinCount="100000" saltValue="hSzUBlkg4FOYiTS1trxXuycQpiootMYP25a+8pMP+BTtRDMF0RTxSPKcywfXtumMEVDupVLZ25d4ZmwtgY9F3Q==" hashValue="kBfJx3wzwiywdRDaEQ57E/UDFfKlB31+iaX43wSVzjPIu2BgtRU8CrEXnhHbZ0rFjtt9w2m8AmY5lK42bi/TfA==" algorithmName="SHA-512" password="CC35"/>
  <autoFilter ref="C119:K441"/>
  <mergeCells count="16">
    <mergeCell ref="E7:H7"/>
    <mergeCell ref="E11:H11"/>
    <mergeCell ref="E9:H9"/>
    <mergeCell ref="E13:H13"/>
    <mergeCell ref="E28:H28"/>
    <mergeCell ref="E49:H49"/>
    <mergeCell ref="E53:H53"/>
    <mergeCell ref="E51:H51"/>
    <mergeCell ref="E55:H55"/>
    <mergeCell ref="J59:J60"/>
    <mergeCell ref="E106:H106"/>
    <mergeCell ref="E110:H110"/>
    <mergeCell ref="E108:H108"/>
    <mergeCell ref="E112:H112"/>
    <mergeCell ref="G1:H1"/>
    <mergeCell ref="L2:V2"/>
  </mergeCells>
  <hyperlinks>
    <hyperlink ref="F1:G1" location="C2" display="1) Krycí list soupisu"/>
    <hyperlink ref="G1:H1" location="C62" display="2) Rekapitulace"/>
    <hyperlink ref="J1" location="C119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1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2"/>
      <c r="C1" s="152"/>
      <c r="D1" s="153" t="s">
        <v>1</v>
      </c>
      <c r="E1" s="152"/>
      <c r="F1" s="154" t="s">
        <v>246</v>
      </c>
      <c r="G1" s="154" t="s">
        <v>247</v>
      </c>
      <c r="H1" s="154"/>
      <c r="I1" s="155"/>
      <c r="J1" s="154" t="s">
        <v>248</v>
      </c>
      <c r="K1" s="153" t="s">
        <v>249</v>
      </c>
      <c r="L1" s="154" t="s">
        <v>250</v>
      </c>
      <c r="M1" s="154"/>
      <c r="N1" s="154"/>
      <c r="O1" s="154"/>
      <c r="P1" s="154"/>
      <c r="Q1" s="154"/>
      <c r="R1" s="154"/>
      <c r="S1" s="154"/>
      <c r="T1" s="154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190</v>
      </c>
    </row>
    <row r="3" ht="6.96" customHeight="1">
      <c r="B3" s="26"/>
      <c r="C3" s="27"/>
      <c r="D3" s="27"/>
      <c r="E3" s="27"/>
      <c r="F3" s="27"/>
      <c r="G3" s="27"/>
      <c r="H3" s="27"/>
      <c r="I3" s="156"/>
      <c r="J3" s="27"/>
      <c r="K3" s="28"/>
      <c r="AT3" s="25" t="s">
        <v>91</v>
      </c>
    </row>
    <row r="4" ht="36.96" customHeight="1">
      <c r="B4" s="29"/>
      <c r="C4" s="30"/>
      <c r="D4" s="31" t="s">
        <v>251</v>
      </c>
      <c r="E4" s="30"/>
      <c r="F4" s="30"/>
      <c r="G4" s="30"/>
      <c r="H4" s="30"/>
      <c r="I4" s="157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7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7"/>
      <c r="J6" s="30"/>
      <c r="K6" s="32"/>
    </row>
    <row r="7" ht="16.5" customHeight="1">
      <c r="B7" s="29"/>
      <c r="C7" s="30"/>
      <c r="D7" s="30"/>
      <c r="E7" s="158" t="str">
        <f>'Rekapitulace stavby'!K6</f>
        <v>Přestupní terminál Šumperk</v>
      </c>
      <c r="F7" s="41"/>
      <c r="G7" s="41"/>
      <c r="H7" s="41"/>
      <c r="I7" s="157"/>
      <c r="J7" s="30"/>
      <c r="K7" s="32"/>
    </row>
    <row r="8">
      <c r="B8" s="29"/>
      <c r="C8" s="30"/>
      <c r="D8" s="41" t="s">
        <v>252</v>
      </c>
      <c r="E8" s="30"/>
      <c r="F8" s="30"/>
      <c r="G8" s="30"/>
      <c r="H8" s="30"/>
      <c r="I8" s="157"/>
      <c r="J8" s="30"/>
      <c r="K8" s="32"/>
    </row>
    <row r="9" ht="16.5" customHeight="1">
      <c r="B9" s="29"/>
      <c r="C9" s="30"/>
      <c r="D9" s="30"/>
      <c r="E9" s="158" t="s">
        <v>3217</v>
      </c>
      <c r="F9" s="30"/>
      <c r="G9" s="30"/>
      <c r="H9" s="30"/>
      <c r="I9" s="157"/>
      <c r="J9" s="30"/>
      <c r="K9" s="32"/>
    </row>
    <row r="10">
      <c r="B10" s="29"/>
      <c r="C10" s="30"/>
      <c r="D10" s="41" t="s">
        <v>254</v>
      </c>
      <c r="E10" s="30"/>
      <c r="F10" s="30"/>
      <c r="G10" s="30"/>
      <c r="H10" s="30"/>
      <c r="I10" s="157"/>
      <c r="J10" s="30"/>
      <c r="K10" s="32"/>
    </row>
    <row r="11" s="1" customFormat="1" ht="16.5" customHeight="1">
      <c r="B11" s="48"/>
      <c r="C11" s="49"/>
      <c r="D11" s="49"/>
      <c r="E11" s="57" t="s">
        <v>5081</v>
      </c>
      <c r="F11" s="49"/>
      <c r="G11" s="49"/>
      <c r="H11" s="49"/>
      <c r="I11" s="159"/>
      <c r="J11" s="49"/>
      <c r="K11" s="53"/>
    </row>
    <row r="12" s="1" customFormat="1">
      <c r="B12" s="48"/>
      <c r="C12" s="49"/>
      <c r="D12" s="41" t="s">
        <v>1839</v>
      </c>
      <c r="E12" s="49"/>
      <c r="F12" s="49"/>
      <c r="G12" s="49"/>
      <c r="H12" s="49"/>
      <c r="I12" s="159"/>
      <c r="J12" s="49"/>
      <c r="K12" s="53"/>
    </row>
    <row r="13" s="1" customFormat="1" ht="36.96" customHeight="1">
      <c r="B13" s="48"/>
      <c r="C13" s="49"/>
      <c r="D13" s="49"/>
      <c r="E13" s="160" t="s">
        <v>6081</v>
      </c>
      <c r="F13" s="49"/>
      <c r="G13" s="49"/>
      <c r="H13" s="49"/>
      <c r="I13" s="159"/>
      <c r="J13" s="49"/>
      <c r="K13" s="53"/>
    </row>
    <row r="14" s="1" customFormat="1">
      <c r="B14" s="48"/>
      <c r="C14" s="49"/>
      <c r="D14" s="49"/>
      <c r="E14" s="49"/>
      <c r="F14" s="49"/>
      <c r="G14" s="49"/>
      <c r="H14" s="49"/>
      <c r="I14" s="159"/>
      <c r="J14" s="49"/>
      <c r="K14" s="53"/>
    </row>
    <row r="15" s="1" customFormat="1" ht="14.4" customHeight="1">
      <c r="B15" s="48"/>
      <c r="C15" s="49"/>
      <c r="D15" s="41" t="s">
        <v>20</v>
      </c>
      <c r="E15" s="49"/>
      <c r="F15" s="36" t="s">
        <v>80</v>
      </c>
      <c r="G15" s="49"/>
      <c r="H15" s="49"/>
      <c r="I15" s="161" t="s">
        <v>22</v>
      </c>
      <c r="J15" s="36" t="s">
        <v>80</v>
      </c>
      <c r="K15" s="53"/>
    </row>
    <row r="16" s="1" customFormat="1" ht="14.4" customHeight="1">
      <c r="B16" s="48"/>
      <c r="C16" s="49"/>
      <c r="D16" s="41" t="s">
        <v>24</v>
      </c>
      <c r="E16" s="49"/>
      <c r="F16" s="36" t="s">
        <v>25</v>
      </c>
      <c r="G16" s="49"/>
      <c r="H16" s="49"/>
      <c r="I16" s="161" t="s">
        <v>26</v>
      </c>
      <c r="J16" s="162" t="str">
        <f>'Rekapitulace stavby'!AN8</f>
        <v>20. 11. 2018</v>
      </c>
      <c r="K16" s="53"/>
    </row>
    <row r="17" s="1" customFormat="1" ht="10.8" customHeight="1">
      <c r="B17" s="48"/>
      <c r="C17" s="49"/>
      <c r="D17" s="49"/>
      <c r="E17" s="49"/>
      <c r="F17" s="49"/>
      <c r="G17" s="49"/>
      <c r="H17" s="49"/>
      <c r="I17" s="159"/>
      <c r="J17" s="49"/>
      <c r="K17" s="53"/>
    </row>
    <row r="18" s="1" customFormat="1" ht="14.4" customHeight="1">
      <c r="B18" s="48"/>
      <c r="C18" s="49"/>
      <c r="D18" s="41" t="s">
        <v>32</v>
      </c>
      <c r="E18" s="49"/>
      <c r="F18" s="49"/>
      <c r="G18" s="49"/>
      <c r="H18" s="49"/>
      <c r="I18" s="161" t="s">
        <v>33</v>
      </c>
      <c r="J18" s="36" t="s">
        <v>34</v>
      </c>
      <c r="K18" s="53"/>
    </row>
    <row r="19" s="1" customFormat="1" ht="18" customHeight="1">
      <c r="B19" s="48"/>
      <c r="C19" s="49"/>
      <c r="D19" s="49"/>
      <c r="E19" s="36" t="s">
        <v>35</v>
      </c>
      <c r="F19" s="49"/>
      <c r="G19" s="49"/>
      <c r="H19" s="49"/>
      <c r="I19" s="161" t="s">
        <v>36</v>
      </c>
      <c r="J19" s="36" t="s">
        <v>37</v>
      </c>
      <c r="K19" s="53"/>
    </row>
    <row r="20" s="1" customFormat="1" ht="6.96" customHeight="1">
      <c r="B20" s="48"/>
      <c r="C20" s="49"/>
      <c r="D20" s="49"/>
      <c r="E20" s="49"/>
      <c r="F20" s="49"/>
      <c r="G20" s="49"/>
      <c r="H20" s="49"/>
      <c r="I20" s="159"/>
      <c r="J20" s="49"/>
      <c r="K20" s="53"/>
    </row>
    <row r="21" s="1" customFormat="1" ht="14.4" customHeight="1">
      <c r="B21" s="48"/>
      <c r="C21" s="49"/>
      <c r="D21" s="41" t="s">
        <v>38</v>
      </c>
      <c r="E21" s="49"/>
      <c r="F21" s="49"/>
      <c r="G21" s="49"/>
      <c r="H21" s="49"/>
      <c r="I21" s="161" t="s">
        <v>33</v>
      </c>
      <c r="J21" s="36" t="str">
        <f>IF('Rekapitulace stavby'!AN13="Vyplň údaj","",IF('Rekapitulace stavby'!AN13="","",'Rekapitulace stavby'!AN13))</f>
        <v/>
      </c>
      <c r="K21" s="53"/>
    </row>
    <row r="22" s="1" customFormat="1" ht="18" customHeight="1">
      <c r="B22" s="48"/>
      <c r="C22" s="49"/>
      <c r="D22" s="49"/>
      <c r="E22" s="36" t="str">
        <f>IF('Rekapitulace stavby'!E14="Vyplň údaj","",IF('Rekapitulace stavby'!E14="","",'Rekapitulace stavby'!E14))</f>
        <v/>
      </c>
      <c r="F22" s="49"/>
      <c r="G22" s="49"/>
      <c r="H22" s="49"/>
      <c r="I22" s="161" t="s">
        <v>36</v>
      </c>
      <c r="J22" s="36" t="str">
        <f>IF('Rekapitulace stavby'!AN14="Vyplň údaj","",IF('Rekapitulace stavby'!AN14="","",'Rekapitulace stavby'!AN14))</f>
        <v/>
      </c>
      <c r="K22" s="53"/>
    </row>
    <row r="23" s="1" customFormat="1" ht="6.96" customHeight="1">
      <c r="B23" s="48"/>
      <c r="C23" s="49"/>
      <c r="D23" s="49"/>
      <c r="E23" s="49"/>
      <c r="F23" s="49"/>
      <c r="G23" s="49"/>
      <c r="H23" s="49"/>
      <c r="I23" s="159"/>
      <c r="J23" s="49"/>
      <c r="K23" s="53"/>
    </row>
    <row r="24" s="1" customFormat="1" ht="14.4" customHeight="1">
      <c r="B24" s="48"/>
      <c r="C24" s="49"/>
      <c r="D24" s="41" t="s">
        <v>40</v>
      </c>
      <c r="E24" s="49"/>
      <c r="F24" s="49"/>
      <c r="G24" s="49"/>
      <c r="H24" s="49"/>
      <c r="I24" s="161" t="s">
        <v>33</v>
      </c>
      <c r="J24" s="36" t="s">
        <v>41</v>
      </c>
      <c r="K24" s="53"/>
    </row>
    <row r="25" s="1" customFormat="1" ht="18" customHeight="1">
      <c r="B25" s="48"/>
      <c r="C25" s="49"/>
      <c r="D25" s="49"/>
      <c r="E25" s="36" t="s">
        <v>42</v>
      </c>
      <c r="F25" s="49"/>
      <c r="G25" s="49"/>
      <c r="H25" s="49"/>
      <c r="I25" s="161" t="s">
        <v>36</v>
      </c>
      <c r="J25" s="36" t="s">
        <v>43</v>
      </c>
      <c r="K25" s="53"/>
    </row>
    <row r="26" s="1" customFormat="1" ht="6.96" customHeight="1">
      <c r="B26" s="48"/>
      <c r="C26" s="49"/>
      <c r="D26" s="49"/>
      <c r="E26" s="49"/>
      <c r="F26" s="49"/>
      <c r="G26" s="49"/>
      <c r="H26" s="49"/>
      <c r="I26" s="159"/>
      <c r="J26" s="49"/>
      <c r="K26" s="53"/>
    </row>
    <row r="27" s="1" customFormat="1" ht="14.4" customHeight="1">
      <c r="B27" s="48"/>
      <c r="C27" s="49"/>
      <c r="D27" s="41" t="s">
        <v>45</v>
      </c>
      <c r="E27" s="49"/>
      <c r="F27" s="49"/>
      <c r="G27" s="49"/>
      <c r="H27" s="49"/>
      <c r="I27" s="159"/>
      <c r="J27" s="49"/>
      <c r="K27" s="53"/>
    </row>
    <row r="28" s="7" customFormat="1" ht="16.5" customHeight="1">
      <c r="B28" s="163"/>
      <c r="C28" s="164"/>
      <c r="D28" s="164"/>
      <c r="E28" s="46" t="s">
        <v>80</v>
      </c>
      <c r="F28" s="46"/>
      <c r="G28" s="46"/>
      <c r="H28" s="46"/>
      <c r="I28" s="165"/>
      <c r="J28" s="164"/>
      <c r="K28" s="166"/>
    </row>
    <row r="29" s="1" customFormat="1" ht="6.96" customHeight="1">
      <c r="B29" s="48"/>
      <c r="C29" s="49"/>
      <c r="D29" s="49"/>
      <c r="E29" s="49"/>
      <c r="F29" s="49"/>
      <c r="G29" s="49"/>
      <c r="H29" s="49"/>
      <c r="I29" s="159"/>
      <c r="J29" s="49"/>
      <c r="K29" s="53"/>
    </row>
    <row r="30" s="1" customFormat="1" ht="6.96" customHeight="1">
      <c r="B30" s="48"/>
      <c r="C30" s="49"/>
      <c r="D30" s="108"/>
      <c r="E30" s="108"/>
      <c r="F30" s="108"/>
      <c r="G30" s="108"/>
      <c r="H30" s="108"/>
      <c r="I30" s="167"/>
      <c r="J30" s="108"/>
      <c r="K30" s="168"/>
    </row>
    <row r="31" s="1" customFormat="1" ht="25.44" customHeight="1">
      <c r="B31" s="48"/>
      <c r="C31" s="49"/>
      <c r="D31" s="169" t="s">
        <v>47</v>
      </c>
      <c r="E31" s="49"/>
      <c r="F31" s="49"/>
      <c r="G31" s="49"/>
      <c r="H31" s="49"/>
      <c r="I31" s="159"/>
      <c r="J31" s="170">
        <f>ROUND(J94,2)</f>
        <v>0</v>
      </c>
      <c r="K31" s="53"/>
    </row>
    <row r="32" s="1" customFormat="1" ht="6.96" customHeight="1">
      <c r="B32" s="48"/>
      <c r="C32" s="49"/>
      <c r="D32" s="108"/>
      <c r="E32" s="108"/>
      <c r="F32" s="108"/>
      <c r="G32" s="108"/>
      <c r="H32" s="108"/>
      <c r="I32" s="167"/>
      <c r="J32" s="108"/>
      <c r="K32" s="168"/>
    </row>
    <row r="33" s="1" customFormat="1" ht="14.4" customHeight="1">
      <c r="B33" s="48"/>
      <c r="C33" s="49"/>
      <c r="D33" s="49"/>
      <c r="E33" s="49"/>
      <c r="F33" s="54" t="s">
        <v>49</v>
      </c>
      <c r="G33" s="49"/>
      <c r="H33" s="49"/>
      <c r="I33" s="171" t="s">
        <v>48</v>
      </c>
      <c r="J33" s="54" t="s">
        <v>50</v>
      </c>
      <c r="K33" s="53"/>
    </row>
    <row r="34" s="1" customFormat="1" ht="14.4" customHeight="1">
      <c r="B34" s="48"/>
      <c r="C34" s="49"/>
      <c r="D34" s="57" t="s">
        <v>51</v>
      </c>
      <c r="E34" s="57" t="s">
        <v>52</v>
      </c>
      <c r="F34" s="172">
        <f>ROUND(SUM(BE94:BE205), 2)</f>
        <v>0</v>
      </c>
      <c r="G34" s="49"/>
      <c r="H34" s="49"/>
      <c r="I34" s="173">
        <v>0.20999999999999999</v>
      </c>
      <c r="J34" s="172">
        <f>ROUND(ROUND((SUM(BE94:BE205)), 2)*I34, 2)</f>
        <v>0</v>
      </c>
      <c r="K34" s="53"/>
    </row>
    <row r="35" s="1" customFormat="1" ht="14.4" customHeight="1">
      <c r="B35" s="48"/>
      <c r="C35" s="49"/>
      <c r="D35" s="49"/>
      <c r="E35" s="57" t="s">
        <v>53</v>
      </c>
      <c r="F35" s="172">
        <f>ROUND(SUM(BF94:BF205), 2)</f>
        <v>0</v>
      </c>
      <c r="G35" s="49"/>
      <c r="H35" s="49"/>
      <c r="I35" s="173">
        <v>0.14999999999999999</v>
      </c>
      <c r="J35" s="172">
        <f>ROUND(ROUND((SUM(BF94:BF205)), 2)*I35, 2)</f>
        <v>0</v>
      </c>
      <c r="K35" s="53"/>
    </row>
    <row r="36" hidden="1" s="1" customFormat="1" ht="14.4" customHeight="1">
      <c r="B36" s="48"/>
      <c r="C36" s="49"/>
      <c r="D36" s="49"/>
      <c r="E36" s="57" t="s">
        <v>54</v>
      </c>
      <c r="F36" s="172">
        <f>ROUND(SUM(BG94:BG205), 2)</f>
        <v>0</v>
      </c>
      <c r="G36" s="49"/>
      <c r="H36" s="49"/>
      <c r="I36" s="173">
        <v>0.20999999999999999</v>
      </c>
      <c r="J36" s="172">
        <v>0</v>
      </c>
      <c r="K36" s="53"/>
    </row>
    <row r="37" hidden="1" s="1" customFormat="1" ht="14.4" customHeight="1">
      <c r="B37" s="48"/>
      <c r="C37" s="49"/>
      <c r="D37" s="49"/>
      <c r="E37" s="57" t="s">
        <v>55</v>
      </c>
      <c r="F37" s="172">
        <f>ROUND(SUM(BH94:BH205), 2)</f>
        <v>0</v>
      </c>
      <c r="G37" s="49"/>
      <c r="H37" s="49"/>
      <c r="I37" s="173">
        <v>0.14999999999999999</v>
      </c>
      <c r="J37" s="172">
        <v>0</v>
      </c>
      <c r="K37" s="53"/>
    </row>
    <row r="38" hidden="1" s="1" customFormat="1" ht="14.4" customHeight="1">
      <c r="B38" s="48"/>
      <c r="C38" s="49"/>
      <c r="D38" s="49"/>
      <c r="E38" s="57" t="s">
        <v>56</v>
      </c>
      <c r="F38" s="172">
        <f>ROUND(SUM(BI94:BI205), 2)</f>
        <v>0</v>
      </c>
      <c r="G38" s="49"/>
      <c r="H38" s="49"/>
      <c r="I38" s="173">
        <v>0</v>
      </c>
      <c r="J38" s="172">
        <v>0</v>
      </c>
      <c r="K38" s="53"/>
    </row>
    <row r="39" s="1" customFormat="1" ht="6.96" customHeight="1">
      <c r="B39" s="48"/>
      <c r="C39" s="49"/>
      <c r="D39" s="49"/>
      <c r="E39" s="49"/>
      <c r="F39" s="49"/>
      <c r="G39" s="49"/>
      <c r="H39" s="49"/>
      <c r="I39" s="159"/>
      <c r="J39" s="49"/>
      <c r="K39" s="53"/>
    </row>
    <row r="40" s="1" customFormat="1" ht="25.44" customHeight="1">
      <c r="B40" s="48"/>
      <c r="C40" s="174"/>
      <c r="D40" s="175" t="s">
        <v>57</v>
      </c>
      <c r="E40" s="100"/>
      <c r="F40" s="100"/>
      <c r="G40" s="176" t="s">
        <v>58</v>
      </c>
      <c r="H40" s="177" t="s">
        <v>59</v>
      </c>
      <c r="I40" s="178"/>
      <c r="J40" s="179">
        <f>SUM(J31:J38)</f>
        <v>0</v>
      </c>
      <c r="K40" s="180"/>
    </row>
    <row r="41" s="1" customFormat="1" ht="14.4" customHeight="1">
      <c r="B41" s="69"/>
      <c r="C41" s="70"/>
      <c r="D41" s="70"/>
      <c r="E41" s="70"/>
      <c r="F41" s="70"/>
      <c r="G41" s="70"/>
      <c r="H41" s="70"/>
      <c r="I41" s="181"/>
      <c r="J41" s="70"/>
      <c r="K41" s="71"/>
    </row>
    <row r="45" s="1" customFormat="1" ht="6.96" customHeight="1">
      <c r="B45" s="182"/>
      <c r="C45" s="183"/>
      <c r="D45" s="183"/>
      <c r="E45" s="183"/>
      <c r="F45" s="183"/>
      <c r="G45" s="183"/>
      <c r="H45" s="183"/>
      <c r="I45" s="184"/>
      <c r="J45" s="183"/>
      <c r="K45" s="185"/>
    </row>
    <row r="46" s="1" customFormat="1" ht="36.96" customHeight="1">
      <c r="B46" s="48"/>
      <c r="C46" s="31" t="s">
        <v>256</v>
      </c>
      <c r="D46" s="49"/>
      <c r="E46" s="49"/>
      <c r="F46" s="49"/>
      <c r="G46" s="49"/>
      <c r="H46" s="49"/>
      <c r="I46" s="159"/>
      <c r="J46" s="49"/>
      <c r="K46" s="53"/>
    </row>
    <row r="47" s="1" customFormat="1" ht="6.96" customHeight="1">
      <c r="B47" s="48"/>
      <c r="C47" s="49"/>
      <c r="D47" s="49"/>
      <c r="E47" s="49"/>
      <c r="F47" s="49"/>
      <c r="G47" s="49"/>
      <c r="H47" s="49"/>
      <c r="I47" s="159"/>
      <c r="J47" s="49"/>
      <c r="K47" s="53"/>
    </row>
    <row r="48" s="1" customFormat="1" ht="14.4" customHeight="1">
      <c r="B48" s="48"/>
      <c r="C48" s="41" t="s">
        <v>18</v>
      </c>
      <c r="D48" s="49"/>
      <c r="E48" s="49"/>
      <c r="F48" s="49"/>
      <c r="G48" s="49"/>
      <c r="H48" s="49"/>
      <c r="I48" s="159"/>
      <c r="J48" s="49"/>
      <c r="K48" s="53"/>
    </row>
    <row r="49" s="1" customFormat="1" ht="16.5" customHeight="1">
      <c r="B49" s="48"/>
      <c r="C49" s="49"/>
      <c r="D49" s="49"/>
      <c r="E49" s="158" t="str">
        <f>E7</f>
        <v>Přestupní terminál Šumperk</v>
      </c>
      <c r="F49" s="41"/>
      <c r="G49" s="41"/>
      <c r="H49" s="41"/>
      <c r="I49" s="159"/>
      <c r="J49" s="49"/>
      <c r="K49" s="53"/>
    </row>
    <row r="50">
      <c r="B50" s="29"/>
      <c r="C50" s="41" t="s">
        <v>252</v>
      </c>
      <c r="D50" s="30"/>
      <c r="E50" s="30"/>
      <c r="F50" s="30"/>
      <c r="G50" s="30"/>
      <c r="H50" s="30"/>
      <c r="I50" s="157"/>
      <c r="J50" s="30"/>
      <c r="K50" s="32"/>
    </row>
    <row r="51" ht="16.5" customHeight="1">
      <c r="B51" s="29"/>
      <c r="C51" s="30"/>
      <c r="D51" s="30"/>
      <c r="E51" s="158" t="s">
        <v>3217</v>
      </c>
      <c r="F51" s="30"/>
      <c r="G51" s="30"/>
      <c r="H51" s="30"/>
      <c r="I51" s="157"/>
      <c r="J51" s="30"/>
      <c r="K51" s="32"/>
    </row>
    <row r="52">
      <c r="B52" s="29"/>
      <c r="C52" s="41" t="s">
        <v>254</v>
      </c>
      <c r="D52" s="30"/>
      <c r="E52" s="30"/>
      <c r="F52" s="30"/>
      <c r="G52" s="30"/>
      <c r="H52" s="30"/>
      <c r="I52" s="157"/>
      <c r="J52" s="30"/>
      <c r="K52" s="32"/>
    </row>
    <row r="53" s="1" customFormat="1" ht="16.5" customHeight="1">
      <c r="B53" s="48"/>
      <c r="C53" s="49"/>
      <c r="D53" s="49"/>
      <c r="E53" s="57" t="s">
        <v>5081</v>
      </c>
      <c r="F53" s="49"/>
      <c r="G53" s="49"/>
      <c r="H53" s="49"/>
      <c r="I53" s="159"/>
      <c r="J53" s="49"/>
      <c r="K53" s="53"/>
    </row>
    <row r="54" s="1" customFormat="1" ht="14.4" customHeight="1">
      <c r="B54" s="48"/>
      <c r="C54" s="41" t="s">
        <v>1839</v>
      </c>
      <c r="D54" s="49"/>
      <c r="E54" s="49"/>
      <c r="F54" s="49"/>
      <c r="G54" s="49"/>
      <c r="H54" s="49"/>
      <c r="I54" s="159"/>
      <c r="J54" s="49"/>
      <c r="K54" s="53"/>
    </row>
    <row r="55" s="1" customFormat="1" ht="17.25" customHeight="1">
      <c r="B55" s="48"/>
      <c r="C55" s="49"/>
      <c r="D55" s="49"/>
      <c r="E55" s="160" t="str">
        <f>E13</f>
        <v>SO 404 1b - Slaboproudé rozvody - stavební část</v>
      </c>
      <c r="F55" s="49"/>
      <c r="G55" s="49"/>
      <c r="H55" s="49"/>
      <c r="I55" s="159"/>
      <c r="J55" s="49"/>
      <c r="K55" s="53"/>
    </row>
    <row r="56" s="1" customFormat="1" ht="6.96" customHeight="1">
      <c r="B56" s="48"/>
      <c r="C56" s="49"/>
      <c r="D56" s="49"/>
      <c r="E56" s="49"/>
      <c r="F56" s="49"/>
      <c r="G56" s="49"/>
      <c r="H56" s="49"/>
      <c r="I56" s="159"/>
      <c r="J56" s="49"/>
      <c r="K56" s="53"/>
    </row>
    <row r="57" s="1" customFormat="1" ht="18" customHeight="1">
      <c r="B57" s="48"/>
      <c r="C57" s="41" t="s">
        <v>24</v>
      </c>
      <c r="D57" s="49"/>
      <c r="E57" s="49"/>
      <c r="F57" s="36" t="str">
        <f>F16</f>
        <v>Šumperk</v>
      </c>
      <c r="G57" s="49"/>
      <c r="H57" s="49"/>
      <c r="I57" s="161" t="s">
        <v>26</v>
      </c>
      <c r="J57" s="162" t="str">
        <f>IF(J16="","",J16)</f>
        <v>20. 11. 2018</v>
      </c>
      <c r="K57" s="53"/>
    </row>
    <row r="58" s="1" customFormat="1" ht="6.96" customHeight="1">
      <c r="B58" s="48"/>
      <c r="C58" s="49"/>
      <c r="D58" s="49"/>
      <c r="E58" s="49"/>
      <c r="F58" s="49"/>
      <c r="G58" s="49"/>
      <c r="H58" s="49"/>
      <c r="I58" s="159"/>
      <c r="J58" s="49"/>
      <c r="K58" s="53"/>
    </row>
    <row r="59" s="1" customFormat="1">
      <c r="B59" s="48"/>
      <c r="C59" s="41" t="s">
        <v>32</v>
      </c>
      <c r="D59" s="49"/>
      <c r="E59" s="49"/>
      <c r="F59" s="36" t="str">
        <f>E19</f>
        <v>Město Šumperk</v>
      </c>
      <c r="G59" s="49"/>
      <c r="H59" s="49"/>
      <c r="I59" s="161" t="s">
        <v>40</v>
      </c>
      <c r="J59" s="46" t="str">
        <f>E25</f>
        <v>Cekr CZ s.r.o.</v>
      </c>
      <c r="K59" s="53"/>
    </row>
    <row r="60" s="1" customFormat="1" ht="14.4" customHeight="1">
      <c r="B60" s="48"/>
      <c r="C60" s="41" t="s">
        <v>38</v>
      </c>
      <c r="D60" s="49"/>
      <c r="E60" s="49"/>
      <c r="F60" s="36" t="str">
        <f>IF(E22="","",E22)</f>
        <v/>
      </c>
      <c r="G60" s="49"/>
      <c r="H60" s="49"/>
      <c r="I60" s="159"/>
      <c r="J60" s="186"/>
      <c r="K60" s="53"/>
    </row>
    <row r="61" s="1" customFormat="1" ht="10.32" customHeight="1">
      <c r="B61" s="48"/>
      <c r="C61" s="49"/>
      <c r="D61" s="49"/>
      <c r="E61" s="49"/>
      <c r="F61" s="49"/>
      <c r="G61" s="49"/>
      <c r="H61" s="49"/>
      <c r="I61" s="159"/>
      <c r="J61" s="49"/>
      <c r="K61" s="53"/>
    </row>
    <row r="62" s="1" customFormat="1" ht="29.28" customHeight="1">
      <c r="B62" s="48"/>
      <c r="C62" s="187" t="s">
        <v>257</v>
      </c>
      <c r="D62" s="174"/>
      <c r="E62" s="174"/>
      <c r="F62" s="174"/>
      <c r="G62" s="174"/>
      <c r="H62" s="174"/>
      <c r="I62" s="188"/>
      <c r="J62" s="189" t="s">
        <v>258</v>
      </c>
      <c r="K62" s="190"/>
    </row>
    <row r="63" s="1" customFormat="1" ht="10.32" customHeight="1">
      <c r="B63" s="48"/>
      <c r="C63" s="49"/>
      <c r="D63" s="49"/>
      <c r="E63" s="49"/>
      <c r="F63" s="49"/>
      <c r="G63" s="49"/>
      <c r="H63" s="49"/>
      <c r="I63" s="159"/>
      <c r="J63" s="49"/>
      <c r="K63" s="53"/>
    </row>
    <row r="64" s="1" customFormat="1" ht="29.28" customHeight="1">
      <c r="B64" s="48"/>
      <c r="C64" s="191" t="s">
        <v>259</v>
      </c>
      <c r="D64" s="49"/>
      <c r="E64" s="49"/>
      <c r="F64" s="49"/>
      <c r="G64" s="49"/>
      <c r="H64" s="49"/>
      <c r="I64" s="159"/>
      <c r="J64" s="170">
        <f>J94</f>
        <v>0</v>
      </c>
      <c r="K64" s="53"/>
      <c r="AU64" s="25" t="s">
        <v>260</v>
      </c>
    </row>
    <row r="65" s="8" customFormat="1" ht="24.96" customHeight="1">
      <c r="B65" s="192"/>
      <c r="C65" s="193"/>
      <c r="D65" s="194" t="s">
        <v>1048</v>
      </c>
      <c r="E65" s="195"/>
      <c r="F65" s="195"/>
      <c r="G65" s="195"/>
      <c r="H65" s="195"/>
      <c r="I65" s="196"/>
      <c r="J65" s="197">
        <f>J95</f>
        <v>0</v>
      </c>
      <c r="K65" s="198"/>
    </row>
    <row r="66" s="9" customFormat="1" ht="19.92" customHeight="1">
      <c r="B66" s="199"/>
      <c r="C66" s="200"/>
      <c r="D66" s="201" t="s">
        <v>1049</v>
      </c>
      <c r="E66" s="202"/>
      <c r="F66" s="202"/>
      <c r="G66" s="202"/>
      <c r="H66" s="202"/>
      <c r="I66" s="203"/>
      <c r="J66" s="204">
        <f>J96</f>
        <v>0</v>
      </c>
      <c r="K66" s="205"/>
    </row>
    <row r="67" s="9" customFormat="1" ht="19.92" customHeight="1">
      <c r="B67" s="199"/>
      <c r="C67" s="200"/>
      <c r="D67" s="201" t="s">
        <v>2345</v>
      </c>
      <c r="E67" s="202"/>
      <c r="F67" s="202"/>
      <c r="G67" s="202"/>
      <c r="H67" s="202"/>
      <c r="I67" s="203"/>
      <c r="J67" s="204">
        <f>J121</f>
        <v>0</v>
      </c>
      <c r="K67" s="205"/>
    </row>
    <row r="68" s="9" customFormat="1" ht="19.92" customHeight="1">
      <c r="B68" s="199"/>
      <c r="C68" s="200"/>
      <c r="D68" s="201" t="s">
        <v>6082</v>
      </c>
      <c r="E68" s="202"/>
      <c r="F68" s="202"/>
      <c r="G68" s="202"/>
      <c r="H68" s="202"/>
      <c r="I68" s="203"/>
      <c r="J68" s="204">
        <f>J154</f>
        <v>0</v>
      </c>
      <c r="K68" s="205"/>
    </row>
    <row r="69" s="9" customFormat="1" ht="19.92" customHeight="1">
      <c r="B69" s="199"/>
      <c r="C69" s="200"/>
      <c r="D69" s="201" t="s">
        <v>1050</v>
      </c>
      <c r="E69" s="202"/>
      <c r="F69" s="202"/>
      <c r="G69" s="202"/>
      <c r="H69" s="202"/>
      <c r="I69" s="203"/>
      <c r="J69" s="204">
        <f>J163</f>
        <v>0</v>
      </c>
      <c r="K69" s="205"/>
    </row>
    <row r="70" s="9" customFormat="1" ht="19.92" customHeight="1">
      <c r="B70" s="199"/>
      <c r="C70" s="200"/>
      <c r="D70" s="201" t="s">
        <v>1052</v>
      </c>
      <c r="E70" s="202"/>
      <c r="F70" s="202"/>
      <c r="G70" s="202"/>
      <c r="H70" s="202"/>
      <c r="I70" s="203"/>
      <c r="J70" s="204">
        <f>J204</f>
        <v>0</v>
      </c>
      <c r="K70" s="205"/>
    </row>
    <row r="71" s="1" customFormat="1" ht="21.84" customHeight="1">
      <c r="B71" s="48"/>
      <c r="C71" s="49"/>
      <c r="D71" s="49"/>
      <c r="E71" s="49"/>
      <c r="F71" s="49"/>
      <c r="G71" s="49"/>
      <c r="H71" s="49"/>
      <c r="I71" s="159"/>
      <c r="J71" s="49"/>
      <c r="K71" s="53"/>
    </row>
    <row r="72" s="1" customFormat="1" ht="6.96" customHeight="1">
      <c r="B72" s="69"/>
      <c r="C72" s="70"/>
      <c r="D72" s="70"/>
      <c r="E72" s="70"/>
      <c r="F72" s="70"/>
      <c r="G72" s="70"/>
      <c r="H72" s="70"/>
      <c r="I72" s="181"/>
      <c r="J72" s="70"/>
      <c r="K72" s="71"/>
    </row>
    <row r="76" s="1" customFormat="1" ht="6.96" customHeight="1">
      <c r="B76" s="72"/>
      <c r="C76" s="73"/>
      <c r="D76" s="73"/>
      <c r="E76" s="73"/>
      <c r="F76" s="73"/>
      <c r="G76" s="73"/>
      <c r="H76" s="73"/>
      <c r="I76" s="184"/>
      <c r="J76" s="73"/>
      <c r="K76" s="73"/>
      <c r="L76" s="74"/>
    </row>
    <row r="77" s="1" customFormat="1" ht="36.96" customHeight="1">
      <c r="B77" s="48"/>
      <c r="C77" s="75" t="s">
        <v>276</v>
      </c>
      <c r="D77" s="76"/>
      <c r="E77" s="76"/>
      <c r="F77" s="76"/>
      <c r="G77" s="76"/>
      <c r="H77" s="76"/>
      <c r="I77" s="206"/>
      <c r="J77" s="76"/>
      <c r="K77" s="76"/>
      <c r="L77" s="74"/>
    </row>
    <row r="78" s="1" customFormat="1" ht="6.96" customHeight="1">
      <c r="B78" s="48"/>
      <c r="C78" s="76"/>
      <c r="D78" s="76"/>
      <c r="E78" s="76"/>
      <c r="F78" s="76"/>
      <c r="G78" s="76"/>
      <c r="H78" s="76"/>
      <c r="I78" s="206"/>
      <c r="J78" s="76"/>
      <c r="K78" s="76"/>
      <c r="L78" s="74"/>
    </row>
    <row r="79" s="1" customFormat="1" ht="14.4" customHeight="1">
      <c r="B79" s="48"/>
      <c r="C79" s="78" t="s">
        <v>18</v>
      </c>
      <c r="D79" s="76"/>
      <c r="E79" s="76"/>
      <c r="F79" s="76"/>
      <c r="G79" s="76"/>
      <c r="H79" s="76"/>
      <c r="I79" s="206"/>
      <c r="J79" s="76"/>
      <c r="K79" s="76"/>
      <c r="L79" s="74"/>
    </row>
    <row r="80" s="1" customFormat="1" ht="16.5" customHeight="1">
      <c r="B80" s="48"/>
      <c r="C80" s="76"/>
      <c r="D80" s="76"/>
      <c r="E80" s="207" t="str">
        <f>E7</f>
        <v>Přestupní terminál Šumperk</v>
      </c>
      <c r="F80" s="78"/>
      <c r="G80" s="78"/>
      <c r="H80" s="78"/>
      <c r="I80" s="206"/>
      <c r="J80" s="76"/>
      <c r="K80" s="76"/>
      <c r="L80" s="74"/>
    </row>
    <row r="81">
      <c r="B81" s="29"/>
      <c r="C81" s="78" t="s">
        <v>252</v>
      </c>
      <c r="D81" s="208"/>
      <c r="E81" s="208"/>
      <c r="F81" s="208"/>
      <c r="G81" s="208"/>
      <c r="H81" s="208"/>
      <c r="I81" s="151"/>
      <c r="J81" s="208"/>
      <c r="K81" s="208"/>
      <c r="L81" s="209"/>
    </row>
    <row r="82" ht="16.5" customHeight="1">
      <c r="B82" s="29"/>
      <c r="C82" s="208"/>
      <c r="D82" s="208"/>
      <c r="E82" s="207" t="s">
        <v>3217</v>
      </c>
      <c r="F82" s="208"/>
      <c r="G82" s="208"/>
      <c r="H82" s="208"/>
      <c r="I82" s="151"/>
      <c r="J82" s="208"/>
      <c r="K82" s="208"/>
      <c r="L82" s="209"/>
    </row>
    <row r="83">
      <c r="B83" s="29"/>
      <c r="C83" s="78" t="s">
        <v>254</v>
      </c>
      <c r="D83" s="208"/>
      <c r="E83" s="208"/>
      <c r="F83" s="208"/>
      <c r="G83" s="208"/>
      <c r="H83" s="208"/>
      <c r="I83" s="151"/>
      <c r="J83" s="208"/>
      <c r="K83" s="208"/>
      <c r="L83" s="209"/>
    </row>
    <row r="84" s="1" customFormat="1" ht="16.5" customHeight="1">
      <c r="B84" s="48"/>
      <c r="C84" s="76"/>
      <c r="D84" s="76"/>
      <c r="E84" s="315" t="s">
        <v>5081</v>
      </c>
      <c r="F84" s="76"/>
      <c r="G84" s="76"/>
      <c r="H84" s="76"/>
      <c r="I84" s="206"/>
      <c r="J84" s="76"/>
      <c r="K84" s="76"/>
      <c r="L84" s="74"/>
    </row>
    <row r="85" s="1" customFormat="1" ht="14.4" customHeight="1">
      <c r="B85" s="48"/>
      <c r="C85" s="78" t="s">
        <v>1839</v>
      </c>
      <c r="D85" s="76"/>
      <c r="E85" s="76"/>
      <c r="F85" s="76"/>
      <c r="G85" s="76"/>
      <c r="H85" s="76"/>
      <c r="I85" s="206"/>
      <c r="J85" s="76"/>
      <c r="K85" s="76"/>
      <c r="L85" s="74"/>
    </row>
    <row r="86" s="1" customFormat="1" ht="17.25" customHeight="1">
      <c r="B86" s="48"/>
      <c r="C86" s="76"/>
      <c r="D86" s="76"/>
      <c r="E86" s="84" t="str">
        <f>E13</f>
        <v>SO 404 1b - Slaboproudé rozvody - stavební část</v>
      </c>
      <c r="F86" s="76"/>
      <c r="G86" s="76"/>
      <c r="H86" s="76"/>
      <c r="I86" s="206"/>
      <c r="J86" s="76"/>
      <c r="K86" s="76"/>
      <c r="L86" s="74"/>
    </row>
    <row r="87" s="1" customFormat="1" ht="6.96" customHeight="1">
      <c r="B87" s="48"/>
      <c r="C87" s="76"/>
      <c r="D87" s="76"/>
      <c r="E87" s="76"/>
      <c r="F87" s="76"/>
      <c r="G87" s="76"/>
      <c r="H87" s="76"/>
      <c r="I87" s="206"/>
      <c r="J87" s="76"/>
      <c r="K87" s="76"/>
      <c r="L87" s="74"/>
    </row>
    <row r="88" s="1" customFormat="1" ht="18" customHeight="1">
      <c r="B88" s="48"/>
      <c r="C88" s="78" t="s">
        <v>24</v>
      </c>
      <c r="D88" s="76"/>
      <c r="E88" s="76"/>
      <c r="F88" s="210" t="str">
        <f>F16</f>
        <v>Šumperk</v>
      </c>
      <c r="G88" s="76"/>
      <c r="H88" s="76"/>
      <c r="I88" s="211" t="s">
        <v>26</v>
      </c>
      <c r="J88" s="87" t="str">
        <f>IF(J16="","",J16)</f>
        <v>20. 11. 2018</v>
      </c>
      <c r="K88" s="76"/>
      <c r="L88" s="74"/>
    </row>
    <row r="89" s="1" customFormat="1" ht="6.96" customHeight="1">
      <c r="B89" s="48"/>
      <c r="C89" s="76"/>
      <c r="D89" s="76"/>
      <c r="E89" s="76"/>
      <c r="F89" s="76"/>
      <c r="G89" s="76"/>
      <c r="H89" s="76"/>
      <c r="I89" s="206"/>
      <c r="J89" s="76"/>
      <c r="K89" s="76"/>
      <c r="L89" s="74"/>
    </row>
    <row r="90" s="1" customFormat="1">
      <c r="B90" s="48"/>
      <c r="C90" s="78" t="s">
        <v>32</v>
      </c>
      <c r="D90" s="76"/>
      <c r="E90" s="76"/>
      <c r="F90" s="210" t="str">
        <f>E19</f>
        <v>Město Šumperk</v>
      </c>
      <c r="G90" s="76"/>
      <c r="H90" s="76"/>
      <c r="I90" s="211" t="s">
        <v>40</v>
      </c>
      <c r="J90" s="210" t="str">
        <f>E25</f>
        <v>Cekr CZ s.r.o.</v>
      </c>
      <c r="K90" s="76"/>
      <c r="L90" s="74"/>
    </row>
    <row r="91" s="1" customFormat="1" ht="14.4" customHeight="1">
      <c r="B91" s="48"/>
      <c r="C91" s="78" t="s">
        <v>38</v>
      </c>
      <c r="D91" s="76"/>
      <c r="E91" s="76"/>
      <c r="F91" s="210" t="str">
        <f>IF(E22="","",E22)</f>
        <v/>
      </c>
      <c r="G91" s="76"/>
      <c r="H91" s="76"/>
      <c r="I91" s="206"/>
      <c r="J91" s="76"/>
      <c r="K91" s="76"/>
      <c r="L91" s="74"/>
    </row>
    <row r="92" s="1" customFormat="1" ht="10.32" customHeight="1">
      <c r="B92" s="48"/>
      <c r="C92" s="76"/>
      <c r="D92" s="76"/>
      <c r="E92" s="76"/>
      <c r="F92" s="76"/>
      <c r="G92" s="76"/>
      <c r="H92" s="76"/>
      <c r="I92" s="206"/>
      <c r="J92" s="76"/>
      <c r="K92" s="76"/>
      <c r="L92" s="74"/>
    </row>
    <row r="93" s="10" customFormat="1" ht="29.28" customHeight="1">
      <c r="B93" s="212"/>
      <c r="C93" s="213" t="s">
        <v>277</v>
      </c>
      <c r="D93" s="214" t="s">
        <v>66</v>
      </c>
      <c r="E93" s="214" t="s">
        <v>62</v>
      </c>
      <c r="F93" s="214" t="s">
        <v>278</v>
      </c>
      <c r="G93" s="214" t="s">
        <v>279</v>
      </c>
      <c r="H93" s="214" t="s">
        <v>280</v>
      </c>
      <c r="I93" s="215" t="s">
        <v>281</v>
      </c>
      <c r="J93" s="214" t="s">
        <v>258</v>
      </c>
      <c r="K93" s="216" t="s">
        <v>282</v>
      </c>
      <c r="L93" s="217"/>
      <c r="M93" s="104" t="s">
        <v>283</v>
      </c>
      <c r="N93" s="105" t="s">
        <v>51</v>
      </c>
      <c r="O93" s="105" t="s">
        <v>284</v>
      </c>
      <c r="P93" s="105" t="s">
        <v>285</v>
      </c>
      <c r="Q93" s="105" t="s">
        <v>286</v>
      </c>
      <c r="R93" s="105" t="s">
        <v>287</v>
      </c>
      <c r="S93" s="105" t="s">
        <v>288</v>
      </c>
      <c r="T93" s="106" t="s">
        <v>289</v>
      </c>
    </row>
    <row r="94" s="1" customFormat="1" ht="29.28" customHeight="1">
      <c r="B94" s="48"/>
      <c r="C94" s="110" t="s">
        <v>259</v>
      </c>
      <c r="D94" s="76"/>
      <c r="E94" s="76"/>
      <c r="F94" s="76"/>
      <c r="G94" s="76"/>
      <c r="H94" s="76"/>
      <c r="I94" s="206"/>
      <c r="J94" s="218">
        <f>BK94</f>
        <v>0</v>
      </c>
      <c r="K94" s="76"/>
      <c r="L94" s="74"/>
      <c r="M94" s="107"/>
      <c r="N94" s="108"/>
      <c r="O94" s="108"/>
      <c r="P94" s="219">
        <f>P95</f>
        <v>0</v>
      </c>
      <c r="Q94" s="108"/>
      <c r="R94" s="219">
        <f>R95</f>
        <v>18.755766200000004</v>
      </c>
      <c r="S94" s="108"/>
      <c r="T94" s="220">
        <f>T95</f>
        <v>0</v>
      </c>
      <c r="AT94" s="25" t="s">
        <v>81</v>
      </c>
      <c r="AU94" s="25" t="s">
        <v>260</v>
      </c>
      <c r="BK94" s="221">
        <f>BK95</f>
        <v>0</v>
      </c>
    </row>
    <row r="95" s="11" customFormat="1" ht="37.44001" customHeight="1">
      <c r="B95" s="222"/>
      <c r="C95" s="223"/>
      <c r="D95" s="224" t="s">
        <v>81</v>
      </c>
      <c r="E95" s="225" t="s">
        <v>1053</v>
      </c>
      <c r="F95" s="225" t="s">
        <v>1054</v>
      </c>
      <c r="G95" s="223"/>
      <c r="H95" s="223"/>
      <c r="I95" s="226"/>
      <c r="J95" s="227">
        <f>BK95</f>
        <v>0</v>
      </c>
      <c r="K95" s="223"/>
      <c r="L95" s="228"/>
      <c r="M95" s="229"/>
      <c r="N95" s="230"/>
      <c r="O95" s="230"/>
      <c r="P95" s="231">
        <f>P96+P121+P154+P163+P204</f>
        <v>0</v>
      </c>
      <c r="Q95" s="230"/>
      <c r="R95" s="231">
        <f>R96+R121+R154+R163+R204</f>
        <v>18.755766200000004</v>
      </c>
      <c r="S95" s="230"/>
      <c r="T95" s="232">
        <f>T96+T121+T154+T163+T204</f>
        <v>0</v>
      </c>
      <c r="AR95" s="233" t="s">
        <v>89</v>
      </c>
      <c r="AT95" s="234" t="s">
        <v>81</v>
      </c>
      <c r="AU95" s="234" t="s">
        <v>82</v>
      </c>
      <c r="AY95" s="233" t="s">
        <v>291</v>
      </c>
      <c r="BK95" s="235">
        <f>BK96+BK121+BK154+BK163+BK204</f>
        <v>0</v>
      </c>
    </row>
    <row r="96" s="11" customFormat="1" ht="19.92" customHeight="1">
      <c r="B96" s="222"/>
      <c r="C96" s="223"/>
      <c r="D96" s="224" t="s">
        <v>81</v>
      </c>
      <c r="E96" s="236" t="s">
        <v>89</v>
      </c>
      <c r="F96" s="236" t="s">
        <v>293</v>
      </c>
      <c r="G96" s="223"/>
      <c r="H96" s="223"/>
      <c r="I96" s="226"/>
      <c r="J96" s="237">
        <f>BK96</f>
        <v>0</v>
      </c>
      <c r="K96" s="223"/>
      <c r="L96" s="228"/>
      <c r="M96" s="229"/>
      <c r="N96" s="230"/>
      <c r="O96" s="230"/>
      <c r="P96" s="231">
        <f>SUM(P97:P120)</f>
        <v>0</v>
      </c>
      <c r="Q96" s="230"/>
      <c r="R96" s="231">
        <f>SUM(R97:R120)</f>
        <v>0</v>
      </c>
      <c r="S96" s="230"/>
      <c r="T96" s="232">
        <f>SUM(T97:T120)</f>
        <v>0</v>
      </c>
      <c r="AR96" s="233" t="s">
        <v>89</v>
      </c>
      <c r="AT96" s="234" t="s">
        <v>81</v>
      </c>
      <c r="AU96" s="234" t="s">
        <v>89</v>
      </c>
      <c r="AY96" s="233" t="s">
        <v>291</v>
      </c>
      <c r="BK96" s="235">
        <f>SUM(BK97:BK120)</f>
        <v>0</v>
      </c>
    </row>
    <row r="97" s="1" customFormat="1" ht="38.25" customHeight="1">
      <c r="B97" s="48"/>
      <c r="C97" s="238" t="s">
        <v>89</v>
      </c>
      <c r="D97" s="238" t="s">
        <v>294</v>
      </c>
      <c r="E97" s="239" t="s">
        <v>6083</v>
      </c>
      <c r="F97" s="240" t="s">
        <v>6084</v>
      </c>
      <c r="G97" s="241" t="s">
        <v>297</v>
      </c>
      <c r="H97" s="242">
        <v>22.417999999999999</v>
      </c>
      <c r="I97" s="243"/>
      <c r="J97" s="244">
        <f>ROUND(I97*H97,2)</f>
        <v>0</v>
      </c>
      <c r="K97" s="240" t="s">
        <v>298</v>
      </c>
      <c r="L97" s="74"/>
      <c r="M97" s="245" t="s">
        <v>80</v>
      </c>
      <c r="N97" s="246" t="s">
        <v>52</v>
      </c>
      <c r="O97" s="49"/>
      <c r="P97" s="247">
        <f>O97*H97</f>
        <v>0</v>
      </c>
      <c r="Q97" s="247">
        <v>0</v>
      </c>
      <c r="R97" s="247">
        <f>Q97*H97</f>
        <v>0</v>
      </c>
      <c r="S97" s="247">
        <v>0</v>
      </c>
      <c r="T97" s="248">
        <f>S97*H97</f>
        <v>0</v>
      </c>
      <c r="AR97" s="25" t="s">
        <v>299</v>
      </c>
      <c r="AT97" s="25" t="s">
        <v>294</v>
      </c>
      <c r="AU97" s="25" t="s">
        <v>91</v>
      </c>
      <c r="AY97" s="25" t="s">
        <v>291</v>
      </c>
      <c r="BE97" s="249">
        <f>IF(N97="základní",J97,0)</f>
        <v>0</v>
      </c>
      <c r="BF97" s="249">
        <f>IF(N97="snížená",J97,0)</f>
        <v>0</v>
      </c>
      <c r="BG97" s="249">
        <f>IF(N97="zákl. přenesená",J97,0)</f>
        <v>0</v>
      </c>
      <c r="BH97" s="249">
        <f>IF(N97="sníž. přenesená",J97,0)</f>
        <v>0</v>
      </c>
      <c r="BI97" s="249">
        <f>IF(N97="nulová",J97,0)</f>
        <v>0</v>
      </c>
      <c r="BJ97" s="25" t="s">
        <v>89</v>
      </c>
      <c r="BK97" s="249">
        <f>ROUND(I97*H97,2)</f>
        <v>0</v>
      </c>
      <c r="BL97" s="25" t="s">
        <v>299</v>
      </c>
      <c r="BM97" s="25" t="s">
        <v>6085</v>
      </c>
    </row>
    <row r="98" s="12" customFormat="1">
      <c r="B98" s="250"/>
      <c r="C98" s="251"/>
      <c r="D98" s="252" t="s">
        <v>301</v>
      </c>
      <c r="E98" s="253" t="s">
        <v>80</v>
      </c>
      <c r="F98" s="254" t="s">
        <v>6086</v>
      </c>
      <c r="G98" s="251"/>
      <c r="H98" s="253" t="s">
        <v>80</v>
      </c>
      <c r="I98" s="255"/>
      <c r="J98" s="251"/>
      <c r="K98" s="251"/>
      <c r="L98" s="256"/>
      <c r="M98" s="257"/>
      <c r="N98" s="258"/>
      <c r="O98" s="258"/>
      <c r="P98" s="258"/>
      <c r="Q98" s="258"/>
      <c r="R98" s="258"/>
      <c r="S98" s="258"/>
      <c r="T98" s="259"/>
      <c r="AT98" s="260" t="s">
        <v>301</v>
      </c>
      <c r="AU98" s="260" t="s">
        <v>91</v>
      </c>
      <c r="AV98" s="12" t="s">
        <v>89</v>
      </c>
      <c r="AW98" s="12" t="s">
        <v>44</v>
      </c>
      <c r="AX98" s="12" t="s">
        <v>82</v>
      </c>
      <c r="AY98" s="260" t="s">
        <v>291</v>
      </c>
    </row>
    <row r="99" s="13" customFormat="1">
      <c r="B99" s="261"/>
      <c r="C99" s="262"/>
      <c r="D99" s="252" t="s">
        <v>301</v>
      </c>
      <c r="E99" s="263" t="s">
        <v>80</v>
      </c>
      <c r="F99" s="264" t="s">
        <v>6087</v>
      </c>
      <c r="G99" s="262"/>
      <c r="H99" s="265">
        <v>11.154</v>
      </c>
      <c r="I99" s="266"/>
      <c r="J99" s="262"/>
      <c r="K99" s="262"/>
      <c r="L99" s="267"/>
      <c r="M99" s="268"/>
      <c r="N99" s="269"/>
      <c r="O99" s="269"/>
      <c r="P99" s="269"/>
      <c r="Q99" s="269"/>
      <c r="R99" s="269"/>
      <c r="S99" s="269"/>
      <c r="T99" s="270"/>
      <c r="AT99" s="271" t="s">
        <v>301</v>
      </c>
      <c r="AU99" s="271" t="s">
        <v>91</v>
      </c>
      <c r="AV99" s="13" t="s">
        <v>91</v>
      </c>
      <c r="AW99" s="13" t="s">
        <v>44</v>
      </c>
      <c r="AX99" s="13" t="s">
        <v>82</v>
      </c>
      <c r="AY99" s="271" t="s">
        <v>291</v>
      </c>
    </row>
    <row r="100" s="13" customFormat="1">
      <c r="B100" s="261"/>
      <c r="C100" s="262"/>
      <c r="D100" s="252" t="s">
        <v>301</v>
      </c>
      <c r="E100" s="263" t="s">
        <v>80</v>
      </c>
      <c r="F100" s="264" t="s">
        <v>6088</v>
      </c>
      <c r="G100" s="262"/>
      <c r="H100" s="265">
        <v>5.6319999999999997</v>
      </c>
      <c r="I100" s="266"/>
      <c r="J100" s="262"/>
      <c r="K100" s="262"/>
      <c r="L100" s="267"/>
      <c r="M100" s="268"/>
      <c r="N100" s="269"/>
      <c r="O100" s="269"/>
      <c r="P100" s="269"/>
      <c r="Q100" s="269"/>
      <c r="R100" s="269"/>
      <c r="S100" s="269"/>
      <c r="T100" s="270"/>
      <c r="AT100" s="271" t="s">
        <v>301</v>
      </c>
      <c r="AU100" s="271" t="s">
        <v>91</v>
      </c>
      <c r="AV100" s="13" t="s">
        <v>91</v>
      </c>
      <c r="AW100" s="13" t="s">
        <v>44</v>
      </c>
      <c r="AX100" s="13" t="s">
        <v>82</v>
      </c>
      <c r="AY100" s="271" t="s">
        <v>291</v>
      </c>
    </row>
    <row r="101" s="13" customFormat="1">
      <c r="B101" s="261"/>
      <c r="C101" s="262"/>
      <c r="D101" s="252" t="s">
        <v>301</v>
      </c>
      <c r="E101" s="263" t="s">
        <v>80</v>
      </c>
      <c r="F101" s="264" t="s">
        <v>6089</v>
      </c>
      <c r="G101" s="262"/>
      <c r="H101" s="265">
        <v>2.1560000000000001</v>
      </c>
      <c r="I101" s="266"/>
      <c r="J101" s="262"/>
      <c r="K101" s="262"/>
      <c r="L101" s="267"/>
      <c r="M101" s="268"/>
      <c r="N101" s="269"/>
      <c r="O101" s="269"/>
      <c r="P101" s="269"/>
      <c r="Q101" s="269"/>
      <c r="R101" s="269"/>
      <c r="S101" s="269"/>
      <c r="T101" s="270"/>
      <c r="AT101" s="271" t="s">
        <v>301</v>
      </c>
      <c r="AU101" s="271" t="s">
        <v>91</v>
      </c>
      <c r="AV101" s="13" t="s">
        <v>91</v>
      </c>
      <c r="AW101" s="13" t="s">
        <v>44</v>
      </c>
      <c r="AX101" s="13" t="s">
        <v>82</v>
      </c>
      <c r="AY101" s="271" t="s">
        <v>291</v>
      </c>
    </row>
    <row r="102" s="13" customFormat="1">
      <c r="B102" s="261"/>
      <c r="C102" s="262"/>
      <c r="D102" s="252" t="s">
        <v>301</v>
      </c>
      <c r="E102" s="263" t="s">
        <v>80</v>
      </c>
      <c r="F102" s="264" t="s">
        <v>6090</v>
      </c>
      <c r="G102" s="262"/>
      <c r="H102" s="265">
        <v>1.3200000000000001</v>
      </c>
      <c r="I102" s="266"/>
      <c r="J102" s="262"/>
      <c r="K102" s="262"/>
      <c r="L102" s="267"/>
      <c r="M102" s="268"/>
      <c r="N102" s="269"/>
      <c r="O102" s="269"/>
      <c r="P102" s="269"/>
      <c r="Q102" s="269"/>
      <c r="R102" s="269"/>
      <c r="S102" s="269"/>
      <c r="T102" s="270"/>
      <c r="AT102" s="271" t="s">
        <v>301</v>
      </c>
      <c r="AU102" s="271" t="s">
        <v>91</v>
      </c>
      <c r="AV102" s="13" t="s">
        <v>91</v>
      </c>
      <c r="AW102" s="13" t="s">
        <v>44</v>
      </c>
      <c r="AX102" s="13" t="s">
        <v>82</v>
      </c>
      <c r="AY102" s="271" t="s">
        <v>291</v>
      </c>
    </row>
    <row r="103" s="13" customFormat="1">
      <c r="B103" s="261"/>
      <c r="C103" s="262"/>
      <c r="D103" s="252" t="s">
        <v>301</v>
      </c>
      <c r="E103" s="263" t="s">
        <v>80</v>
      </c>
      <c r="F103" s="264" t="s">
        <v>6091</v>
      </c>
      <c r="G103" s="262"/>
      <c r="H103" s="265">
        <v>2.1560000000000001</v>
      </c>
      <c r="I103" s="266"/>
      <c r="J103" s="262"/>
      <c r="K103" s="262"/>
      <c r="L103" s="267"/>
      <c r="M103" s="268"/>
      <c r="N103" s="269"/>
      <c r="O103" s="269"/>
      <c r="P103" s="269"/>
      <c r="Q103" s="269"/>
      <c r="R103" s="269"/>
      <c r="S103" s="269"/>
      <c r="T103" s="270"/>
      <c r="AT103" s="271" t="s">
        <v>301</v>
      </c>
      <c r="AU103" s="271" t="s">
        <v>91</v>
      </c>
      <c r="AV103" s="13" t="s">
        <v>91</v>
      </c>
      <c r="AW103" s="13" t="s">
        <v>44</v>
      </c>
      <c r="AX103" s="13" t="s">
        <v>82</v>
      </c>
      <c r="AY103" s="271" t="s">
        <v>291</v>
      </c>
    </row>
    <row r="104" s="15" customFormat="1">
      <c r="B104" s="283"/>
      <c r="C104" s="284"/>
      <c r="D104" s="252" t="s">
        <v>301</v>
      </c>
      <c r="E104" s="285" t="s">
        <v>80</v>
      </c>
      <c r="F104" s="286" t="s">
        <v>315</v>
      </c>
      <c r="G104" s="284"/>
      <c r="H104" s="287">
        <v>22.417999999999999</v>
      </c>
      <c r="I104" s="288"/>
      <c r="J104" s="284"/>
      <c r="K104" s="284"/>
      <c r="L104" s="289"/>
      <c r="M104" s="290"/>
      <c r="N104" s="291"/>
      <c r="O104" s="291"/>
      <c r="P104" s="291"/>
      <c r="Q104" s="291"/>
      <c r="R104" s="291"/>
      <c r="S104" s="291"/>
      <c r="T104" s="292"/>
      <c r="AT104" s="293" t="s">
        <v>301</v>
      </c>
      <c r="AU104" s="293" t="s">
        <v>91</v>
      </c>
      <c r="AV104" s="15" t="s">
        <v>299</v>
      </c>
      <c r="AW104" s="15" t="s">
        <v>44</v>
      </c>
      <c r="AX104" s="15" t="s">
        <v>89</v>
      </c>
      <c r="AY104" s="293" t="s">
        <v>291</v>
      </c>
    </row>
    <row r="105" s="1" customFormat="1" ht="38.25" customHeight="1">
      <c r="B105" s="48"/>
      <c r="C105" s="238" t="s">
        <v>91</v>
      </c>
      <c r="D105" s="238" t="s">
        <v>294</v>
      </c>
      <c r="E105" s="239" t="s">
        <v>6092</v>
      </c>
      <c r="F105" s="240" t="s">
        <v>6093</v>
      </c>
      <c r="G105" s="241" t="s">
        <v>297</v>
      </c>
      <c r="H105" s="242">
        <v>11.209</v>
      </c>
      <c r="I105" s="243"/>
      <c r="J105" s="244">
        <f>ROUND(I105*H105,2)</f>
        <v>0</v>
      </c>
      <c r="K105" s="240" t="s">
        <v>298</v>
      </c>
      <c r="L105" s="74"/>
      <c r="M105" s="245" t="s">
        <v>80</v>
      </c>
      <c r="N105" s="246" t="s">
        <v>52</v>
      </c>
      <c r="O105" s="49"/>
      <c r="P105" s="247">
        <f>O105*H105</f>
        <v>0</v>
      </c>
      <c r="Q105" s="247">
        <v>0</v>
      </c>
      <c r="R105" s="247">
        <f>Q105*H105</f>
        <v>0</v>
      </c>
      <c r="S105" s="247">
        <v>0</v>
      </c>
      <c r="T105" s="248">
        <f>S105*H105</f>
        <v>0</v>
      </c>
      <c r="AR105" s="25" t="s">
        <v>299</v>
      </c>
      <c r="AT105" s="25" t="s">
        <v>294</v>
      </c>
      <c r="AU105" s="25" t="s">
        <v>91</v>
      </c>
      <c r="AY105" s="25" t="s">
        <v>291</v>
      </c>
      <c r="BE105" s="249">
        <f>IF(N105="základní",J105,0)</f>
        <v>0</v>
      </c>
      <c r="BF105" s="249">
        <f>IF(N105="snížená",J105,0)</f>
        <v>0</v>
      </c>
      <c r="BG105" s="249">
        <f>IF(N105="zákl. přenesená",J105,0)</f>
        <v>0</v>
      </c>
      <c r="BH105" s="249">
        <f>IF(N105="sníž. přenesená",J105,0)</f>
        <v>0</v>
      </c>
      <c r="BI105" s="249">
        <f>IF(N105="nulová",J105,0)</f>
        <v>0</v>
      </c>
      <c r="BJ105" s="25" t="s">
        <v>89</v>
      </c>
      <c r="BK105" s="249">
        <f>ROUND(I105*H105,2)</f>
        <v>0</v>
      </c>
      <c r="BL105" s="25" t="s">
        <v>299</v>
      </c>
      <c r="BM105" s="25" t="s">
        <v>6094</v>
      </c>
    </row>
    <row r="106" s="12" customFormat="1">
      <c r="B106" s="250"/>
      <c r="C106" s="251"/>
      <c r="D106" s="252" t="s">
        <v>301</v>
      </c>
      <c r="E106" s="253" t="s">
        <v>80</v>
      </c>
      <c r="F106" s="254" t="s">
        <v>1302</v>
      </c>
      <c r="G106" s="251"/>
      <c r="H106" s="253" t="s">
        <v>80</v>
      </c>
      <c r="I106" s="255"/>
      <c r="J106" s="251"/>
      <c r="K106" s="251"/>
      <c r="L106" s="256"/>
      <c r="M106" s="257"/>
      <c r="N106" s="258"/>
      <c r="O106" s="258"/>
      <c r="P106" s="258"/>
      <c r="Q106" s="258"/>
      <c r="R106" s="258"/>
      <c r="S106" s="258"/>
      <c r="T106" s="259"/>
      <c r="AT106" s="260" t="s">
        <v>301</v>
      </c>
      <c r="AU106" s="260" t="s">
        <v>91</v>
      </c>
      <c r="AV106" s="12" t="s">
        <v>89</v>
      </c>
      <c r="AW106" s="12" t="s">
        <v>44</v>
      </c>
      <c r="AX106" s="12" t="s">
        <v>82</v>
      </c>
      <c r="AY106" s="260" t="s">
        <v>291</v>
      </c>
    </row>
    <row r="107" s="13" customFormat="1">
      <c r="B107" s="261"/>
      <c r="C107" s="262"/>
      <c r="D107" s="252" t="s">
        <v>301</v>
      </c>
      <c r="E107" s="263" t="s">
        <v>80</v>
      </c>
      <c r="F107" s="264" t="s">
        <v>6095</v>
      </c>
      <c r="G107" s="262"/>
      <c r="H107" s="265">
        <v>11.209</v>
      </c>
      <c r="I107" s="266"/>
      <c r="J107" s="262"/>
      <c r="K107" s="262"/>
      <c r="L107" s="267"/>
      <c r="M107" s="268"/>
      <c r="N107" s="269"/>
      <c r="O107" s="269"/>
      <c r="P107" s="269"/>
      <c r="Q107" s="269"/>
      <c r="R107" s="269"/>
      <c r="S107" s="269"/>
      <c r="T107" s="270"/>
      <c r="AT107" s="271" t="s">
        <v>301</v>
      </c>
      <c r="AU107" s="271" t="s">
        <v>91</v>
      </c>
      <c r="AV107" s="13" t="s">
        <v>91</v>
      </c>
      <c r="AW107" s="13" t="s">
        <v>44</v>
      </c>
      <c r="AX107" s="13" t="s">
        <v>82</v>
      </c>
      <c r="AY107" s="271" t="s">
        <v>291</v>
      </c>
    </row>
    <row r="108" s="15" customFormat="1">
      <c r="B108" s="283"/>
      <c r="C108" s="284"/>
      <c r="D108" s="252" t="s">
        <v>301</v>
      </c>
      <c r="E108" s="285" t="s">
        <v>80</v>
      </c>
      <c r="F108" s="286" t="s">
        <v>315</v>
      </c>
      <c r="G108" s="284"/>
      <c r="H108" s="287">
        <v>11.209</v>
      </c>
      <c r="I108" s="288"/>
      <c r="J108" s="284"/>
      <c r="K108" s="284"/>
      <c r="L108" s="289"/>
      <c r="M108" s="290"/>
      <c r="N108" s="291"/>
      <c r="O108" s="291"/>
      <c r="P108" s="291"/>
      <c r="Q108" s="291"/>
      <c r="R108" s="291"/>
      <c r="S108" s="291"/>
      <c r="T108" s="292"/>
      <c r="AT108" s="293" t="s">
        <v>301</v>
      </c>
      <c r="AU108" s="293" t="s">
        <v>91</v>
      </c>
      <c r="AV108" s="15" t="s">
        <v>299</v>
      </c>
      <c r="AW108" s="15" t="s">
        <v>44</v>
      </c>
      <c r="AX108" s="15" t="s">
        <v>89</v>
      </c>
      <c r="AY108" s="293" t="s">
        <v>291</v>
      </c>
    </row>
    <row r="109" s="1" customFormat="1" ht="38.25" customHeight="1">
      <c r="B109" s="48"/>
      <c r="C109" s="238" t="s">
        <v>132</v>
      </c>
      <c r="D109" s="238" t="s">
        <v>294</v>
      </c>
      <c r="E109" s="239" t="s">
        <v>316</v>
      </c>
      <c r="F109" s="240" t="s">
        <v>317</v>
      </c>
      <c r="G109" s="241" t="s">
        <v>297</v>
      </c>
      <c r="H109" s="242">
        <v>7.7030000000000003</v>
      </c>
      <c r="I109" s="243"/>
      <c r="J109" s="244">
        <f>ROUND(I109*H109,2)</f>
        <v>0</v>
      </c>
      <c r="K109" s="240" t="s">
        <v>298</v>
      </c>
      <c r="L109" s="74"/>
      <c r="M109" s="245" t="s">
        <v>80</v>
      </c>
      <c r="N109" s="246" t="s">
        <v>52</v>
      </c>
      <c r="O109" s="49"/>
      <c r="P109" s="247">
        <f>O109*H109</f>
        <v>0</v>
      </c>
      <c r="Q109" s="247">
        <v>0</v>
      </c>
      <c r="R109" s="247">
        <f>Q109*H109</f>
        <v>0</v>
      </c>
      <c r="S109" s="247">
        <v>0</v>
      </c>
      <c r="T109" s="248">
        <f>S109*H109</f>
        <v>0</v>
      </c>
      <c r="AR109" s="25" t="s">
        <v>299</v>
      </c>
      <c r="AT109" s="25" t="s">
        <v>294</v>
      </c>
      <c r="AU109" s="25" t="s">
        <v>91</v>
      </c>
      <c r="AY109" s="25" t="s">
        <v>291</v>
      </c>
      <c r="BE109" s="249">
        <f>IF(N109="základní",J109,0)</f>
        <v>0</v>
      </c>
      <c r="BF109" s="249">
        <f>IF(N109="snížená",J109,0)</f>
        <v>0</v>
      </c>
      <c r="BG109" s="249">
        <f>IF(N109="zákl. přenesená",J109,0)</f>
        <v>0</v>
      </c>
      <c r="BH109" s="249">
        <f>IF(N109="sníž. přenesená",J109,0)</f>
        <v>0</v>
      </c>
      <c r="BI109" s="249">
        <f>IF(N109="nulová",J109,0)</f>
        <v>0</v>
      </c>
      <c r="BJ109" s="25" t="s">
        <v>89</v>
      </c>
      <c r="BK109" s="249">
        <f>ROUND(I109*H109,2)</f>
        <v>0</v>
      </c>
      <c r="BL109" s="25" t="s">
        <v>299</v>
      </c>
      <c r="BM109" s="25" t="s">
        <v>6096</v>
      </c>
    </row>
    <row r="110" s="12" customFormat="1">
      <c r="B110" s="250"/>
      <c r="C110" s="251"/>
      <c r="D110" s="252" t="s">
        <v>301</v>
      </c>
      <c r="E110" s="253" t="s">
        <v>80</v>
      </c>
      <c r="F110" s="254" t="s">
        <v>1305</v>
      </c>
      <c r="G110" s="251"/>
      <c r="H110" s="253" t="s">
        <v>80</v>
      </c>
      <c r="I110" s="255"/>
      <c r="J110" s="251"/>
      <c r="K110" s="251"/>
      <c r="L110" s="256"/>
      <c r="M110" s="257"/>
      <c r="N110" s="258"/>
      <c r="O110" s="258"/>
      <c r="P110" s="258"/>
      <c r="Q110" s="258"/>
      <c r="R110" s="258"/>
      <c r="S110" s="258"/>
      <c r="T110" s="259"/>
      <c r="AT110" s="260" t="s">
        <v>301</v>
      </c>
      <c r="AU110" s="260" t="s">
        <v>91</v>
      </c>
      <c r="AV110" s="12" t="s">
        <v>89</v>
      </c>
      <c r="AW110" s="12" t="s">
        <v>44</v>
      </c>
      <c r="AX110" s="12" t="s">
        <v>82</v>
      </c>
      <c r="AY110" s="260" t="s">
        <v>291</v>
      </c>
    </row>
    <row r="111" s="13" customFormat="1">
      <c r="B111" s="261"/>
      <c r="C111" s="262"/>
      <c r="D111" s="252" t="s">
        <v>301</v>
      </c>
      <c r="E111" s="263" t="s">
        <v>80</v>
      </c>
      <c r="F111" s="264" t="s">
        <v>6097</v>
      </c>
      <c r="G111" s="262"/>
      <c r="H111" s="265">
        <v>7.7030000000000003</v>
      </c>
      <c r="I111" s="266"/>
      <c r="J111" s="262"/>
      <c r="K111" s="262"/>
      <c r="L111" s="267"/>
      <c r="M111" s="268"/>
      <c r="N111" s="269"/>
      <c r="O111" s="269"/>
      <c r="P111" s="269"/>
      <c r="Q111" s="269"/>
      <c r="R111" s="269"/>
      <c r="S111" s="269"/>
      <c r="T111" s="270"/>
      <c r="AT111" s="271" t="s">
        <v>301</v>
      </c>
      <c r="AU111" s="271" t="s">
        <v>91</v>
      </c>
      <c r="AV111" s="13" t="s">
        <v>91</v>
      </c>
      <c r="AW111" s="13" t="s">
        <v>44</v>
      </c>
      <c r="AX111" s="13" t="s">
        <v>82</v>
      </c>
      <c r="AY111" s="271" t="s">
        <v>291</v>
      </c>
    </row>
    <row r="112" s="15" customFormat="1">
      <c r="B112" s="283"/>
      <c r="C112" s="284"/>
      <c r="D112" s="252" t="s">
        <v>301</v>
      </c>
      <c r="E112" s="285" t="s">
        <v>80</v>
      </c>
      <c r="F112" s="286" t="s">
        <v>315</v>
      </c>
      <c r="G112" s="284"/>
      <c r="H112" s="287">
        <v>7.7030000000000003</v>
      </c>
      <c r="I112" s="288"/>
      <c r="J112" s="284"/>
      <c r="K112" s="284"/>
      <c r="L112" s="289"/>
      <c r="M112" s="290"/>
      <c r="N112" s="291"/>
      <c r="O112" s="291"/>
      <c r="P112" s="291"/>
      <c r="Q112" s="291"/>
      <c r="R112" s="291"/>
      <c r="S112" s="291"/>
      <c r="T112" s="292"/>
      <c r="AT112" s="293" t="s">
        <v>301</v>
      </c>
      <c r="AU112" s="293" t="s">
        <v>91</v>
      </c>
      <c r="AV112" s="15" t="s">
        <v>299</v>
      </c>
      <c r="AW112" s="15" t="s">
        <v>44</v>
      </c>
      <c r="AX112" s="15" t="s">
        <v>89</v>
      </c>
      <c r="AY112" s="293" t="s">
        <v>291</v>
      </c>
    </row>
    <row r="113" s="1" customFormat="1" ht="25.5" customHeight="1">
      <c r="B113" s="48"/>
      <c r="C113" s="238" t="s">
        <v>299</v>
      </c>
      <c r="D113" s="238" t="s">
        <v>294</v>
      </c>
      <c r="E113" s="239" t="s">
        <v>323</v>
      </c>
      <c r="F113" s="240" t="s">
        <v>324</v>
      </c>
      <c r="G113" s="241" t="s">
        <v>325</v>
      </c>
      <c r="H113" s="242">
        <v>13.865</v>
      </c>
      <c r="I113" s="243"/>
      <c r="J113" s="244">
        <f>ROUND(I113*H113,2)</f>
        <v>0</v>
      </c>
      <c r="K113" s="240" t="s">
        <v>298</v>
      </c>
      <c r="L113" s="74"/>
      <c r="M113" s="245" t="s">
        <v>80</v>
      </c>
      <c r="N113" s="246" t="s">
        <v>52</v>
      </c>
      <c r="O113" s="49"/>
      <c r="P113" s="247">
        <f>O113*H113</f>
        <v>0</v>
      </c>
      <c r="Q113" s="247">
        <v>0</v>
      </c>
      <c r="R113" s="247">
        <f>Q113*H113</f>
        <v>0</v>
      </c>
      <c r="S113" s="247">
        <v>0</v>
      </c>
      <c r="T113" s="248">
        <f>S113*H113</f>
        <v>0</v>
      </c>
      <c r="AR113" s="25" t="s">
        <v>299</v>
      </c>
      <c r="AT113" s="25" t="s">
        <v>294</v>
      </c>
      <c r="AU113" s="25" t="s">
        <v>91</v>
      </c>
      <c r="AY113" s="25" t="s">
        <v>291</v>
      </c>
      <c r="BE113" s="249">
        <f>IF(N113="základní",J113,0)</f>
        <v>0</v>
      </c>
      <c r="BF113" s="249">
        <f>IF(N113="snížená",J113,0)</f>
        <v>0</v>
      </c>
      <c r="BG113" s="249">
        <f>IF(N113="zákl. přenesená",J113,0)</f>
        <v>0</v>
      </c>
      <c r="BH113" s="249">
        <f>IF(N113="sníž. přenesená",J113,0)</f>
        <v>0</v>
      </c>
      <c r="BI113" s="249">
        <f>IF(N113="nulová",J113,0)</f>
        <v>0</v>
      </c>
      <c r="BJ113" s="25" t="s">
        <v>89</v>
      </c>
      <c r="BK113" s="249">
        <f>ROUND(I113*H113,2)</f>
        <v>0</v>
      </c>
      <c r="BL113" s="25" t="s">
        <v>299</v>
      </c>
      <c r="BM113" s="25" t="s">
        <v>6098</v>
      </c>
    </row>
    <row r="114" s="12" customFormat="1">
      <c r="B114" s="250"/>
      <c r="C114" s="251"/>
      <c r="D114" s="252" t="s">
        <v>301</v>
      </c>
      <c r="E114" s="253" t="s">
        <v>80</v>
      </c>
      <c r="F114" s="254" t="s">
        <v>1318</v>
      </c>
      <c r="G114" s="251"/>
      <c r="H114" s="253" t="s">
        <v>80</v>
      </c>
      <c r="I114" s="255"/>
      <c r="J114" s="251"/>
      <c r="K114" s="251"/>
      <c r="L114" s="256"/>
      <c r="M114" s="257"/>
      <c r="N114" s="258"/>
      <c r="O114" s="258"/>
      <c r="P114" s="258"/>
      <c r="Q114" s="258"/>
      <c r="R114" s="258"/>
      <c r="S114" s="258"/>
      <c r="T114" s="259"/>
      <c r="AT114" s="260" t="s">
        <v>301</v>
      </c>
      <c r="AU114" s="260" t="s">
        <v>91</v>
      </c>
      <c r="AV114" s="12" t="s">
        <v>89</v>
      </c>
      <c r="AW114" s="12" t="s">
        <v>44</v>
      </c>
      <c r="AX114" s="12" t="s">
        <v>82</v>
      </c>
      <c r="AY114" s="260" t="s">
        <v>291</v>
      </c>
    </row>
    <row r="115" s="13" customFormat="1">
      <c r="B115" s="261"/>
      <c r="C115" s="262"/>
      <c r="D115" s="252" t="s">
        <v>301</v>
      </c>
      <c r="E115" s="263" t="s">
        <v>80</v>
      </c>
      <c r="F115" s="264" t="s">
        <v>6099</v>
      </c>
      <c r="G115" s="262"/>
      <c r="H115" s="265">
        <v>13.865</v>
      </c>
      <c r="I115" s="266"/>
      <c r="J115" s="262"/>
      <c r="K115" s="262"/>
      <c r="L115" s="267"/>
      <c r="M115" s="268"/>
      <c r="N115" s="269"/>
      <c r="O115" s="269"/>
      <c r="P115" s="269"/>
      <c r="Q115" s="269"/>
      <c r="R115" s="269"/>
      <c r="S115" s="269"/>
      <c r="T115" s="270"/>
      <c r="AT115" s="271" t="s">
        <v>301</v>
      </c>
      <c r="AU115" s="271" t="s">
        <v>91</v>
      </c>
      <c r="AV115" s="13" t="s">
        <v>91</v>
      </c>
      <c r="AW115" s="13" t="s">
        <v>44</v>
      </c>
      <c r="AX115" s="13" t="s">
        <v>82</v>
      </c>
      <c r="AY115" s="271" t="s">
        <v>291</v>
      </c>
    </row>
    <row r="116" s="15" customFormat="1">
      <c r="B116" s="283"/>
      <c r="C116" s="284"/>
      <c r="D116" s="252" t="s">
        <v>301</v>
      </c>
      <c r="E116" s="285" t="s">
        <v>80</v>
      </c>
      <c r="F116" s="286" t="s">
        <v>315</v>
      </c>
      <c r="G116" s="284"/>
      <c r="H116" s="287">
        <v>13.865</v>
      </c>
      <c r="I116" s="288"/>
      <c r="J116" s="284"/>
      <c r="K116" s="284"/>
      <c r="L116" s="289"/>
      <c r="M116" s="290"/>
      <c r="N116" s="291"/>
      <c r="O116" s="291"/>
      <c r="P116" s="291"/>
      <c r="Q116" s="291"/>
      <c r="R116" s="291"/>
      <c r="S116" s="291"/>
      <c r="T116" s="292"/>
      <c r="AT116" s="293" t="s">
        <v>301</v>
      </c>
      <c r="AU116" s="293" t="s">
        <v>91</v>
      </c>
      <c r="AV116" s="15" t="s">
        <v>299</v>
      </c>
      <c r="AW116" s="15" t="s">
        <v>44</v>
      </c>
      <c r="AX116" s="15" t="s">
        <v>89</v>
      </c>
      <c r="AY116" s="293" t="s">
        <v>291</v>
      </c>
    </row>
    <row r="117" s="1" customFormat="1" ht="25.5" customHeight="1">
      <c r="B117" s="48"/>
      <c r="C117" s="238" t="s">
        <v>328</v>
      </c>
      <c r="D117" s="238" t="s">
        <v>294</v>
      </c>
      <c r="E117" s="239" t="s">
        <v>329</v>
      </c>
      <c r="F117" s="240" t="s">
        <v>330</v>
      </c>
      <c r="G117" s="241" t="s">
        <v>297</v>
      </c>
      <c r="H117" s="242">
        <v>14.715</v>
      </c>
      <c r="I117" s="243"/>
      <c r="J117" s="244">
        <f>ROUND(I117*H117,2)</f>
        <v>0</v>
      </c>
      <c r="K117" s="240" t="s">
        <v>298</v>
      </c>
      <c r="L117" s="74"/>
      <c r="M117" s="245" t="s">
        <v>80</v>
      </c>
      <c r="N117" s="246" t="s">
        <v>52</v>
      </c>
      <c r="O117" s="49"/>
      <c r="P117" s="247">
        <f>O117*H117</f>
        <v>0</v>
      </c>
      <c r="Q117" s="247">
        <v>0</v>
      </c>
      <c r="R117" s="247">
        <f>Q117*H117</f>
        <v>0</v>
      </c>
      <c r="S117" s="247">
        <v>0</v>
      </c>
      <c r="T117" s="248">
        <f>S117*H117</f>
        <v>0</v>
      </c>
      <c r="AR117" s="25" t="s">
        <v>299</v>
      </c>
      <c r="AT117" s="25" t="s">
        <v>294</v>
      </c>
      <c r="AU117" s="25" t="s">
        <v>91</v>
      </c>
      <c r="AY117" s="25" t="s">
        <v>291</v>
      </c>
      <c r="BE117" s="249">
        <f>IF(N117="základní",J117,0)</f>
        <v>0</v>
      </c>
      <c r="BF117" s="249">
        <f>IF(N117="snížená",J117,0)</f>
        <v>0</v>
      </c>
      <c r="BG117" s="249">
        <f>IF(N117="zákl. přenesená",J117,0)</f>
        <v>0</v>
      </c>
      <c r="BH117" s="249">
        <f>IF(N117="sníž. přenesená",J117,0)</f>
        <v>0</v>
      </c>
      <c r="BI117" s="249">
        <f>IF(N117="nulová",J117,0)</f>
        <v>0</v>
      </c>
      <c r="BJ117" s="25" t="s">
        <v>89</v>
      </c>
      <c r="BK117" s="249">
        <f>ROUND(I117*H117,2)</f>
        <v>0</v>
      </c>
      <c r="BL117" s="25" t="s">
        <v>299</v>
      </c>
      <c r="BM117" s="25" t="s">
        <v>6100</v>
      </c>
    </row>
    <row r="118" s="12" customFormat="1">
      <c r="B118" s="250"/>
      <c r="C118" s="251"/>
      <c r="D118" s="252" t="s">
        <v>301</v>
      </c>
      <c r="E118" s="253" t="s">
        <v>80</v>
      </c>
      <c r="F118" s="254" t="s">
        <v>6101</v>
      </c>
      <c r="G118" s="251"/>
      <c r="H118" s="253" t="s">
        <v>80</v>
      </c>
      <c r="I118" s="255"/>
      <c r="J118" s="251"/>
      <c r="K118" s="251"/>
      <c r="L118" s="256"/>
      <c r="M118" s="257"/>
      <c r="N118" s="258"/>
      <c r="O118" s="258"/>
      <c r="P118" s="258"/>
      <c r="Q118" s="258"/>
      <c r="R118" s="258"/>
      <c r="S118" s="258"/>
      <c r="T118" s="259"/>
      <c r="AT118" s="260" t="s">
        <v>301</v>
      </c>
      <c r="AU118" s="260" t="s">
        <v>91</v>
      </c>
      <c r="AV118" s="12" t="s">
        <v>89</v>
      </c>
      <c r="AW118" s="12" t="s">
        <v>44</v>
      </c>
      <c r="AX118" s="12" t="s">
        <v>82</v>
      </c>
      <c r="AY118" s="260" t="s">
        <v>291</v>
      </c>
    </row>
    <row r="119" s="13" customFormat="1">
      <c r="B119" s="261"/>
      <c r="C119" s="262"/>
      <c r="D119" s="252" t="s">
        <v>301</v>
      </c>
      <c r="E119" s="263" t="s">
        <v>80</v>
      </c>
      <c r="F119" s="264" t="s">
        <v>6102</v>
      </c>
      <c r="G119" s="262"/>
      <c r="H119" s="265">
        <v>14.715</v>
      </c>
      <c r="I119" s="266"/>
      <c r="J119" s="262"/>
      <c r="K119" s="262"/>
      <c r="L119" s="267"/>
      <c r="M119" s="268"/>
      <c r="N119" s="269"/>
      <c r="O119" s="269"/>
      <c r="P119" s="269"/>
      <c r="Q119" s="269"/>
      <c r="R119" s="269"/>
      <c r="S119" s="269"/>
      <c r="T119" s="270"/>
      <c r="AT119" s="271" t="s">
        <v>301</v>
      </c>
      <c r="AU119" s="271" t="s">
        <v>91</v>
      </c>
      <c r="AV119" s="13" t="s">
        <v>91</v>
      </c>
      <c r="AW119" s="13" t="s">
        <v>44</v>
      </c>
      <c r="AX119" s="13" t="s">
        <v>82</v>
      </c>
      <c r="AY119" s="271" t="s">
        <v>291</v>
      </c>
    </row>
    <row r="120" s="15" customFormat="1">
      <c r="B120" s="283"/>
      <c r="C120" s="284"/>
      <c r="D120" s="252" t="s">
        <v>301</v>
      </c>
      <c r="E120" s="285" t="s">
        <v>80</v>
      </c>
      <c r="F120" s="286" t="s">
        <v>315</v>
      </c>
      <c r="G120" s="284"/>
      <c r="H120" s="287">
        <v>14.715</v>
      </c>
      <c r="I120" s="288"/>
      <c r="J120" s="284"/>
      <c r="K120" s="284"/>
      <c r="L120" s="289"/>
      <c r="M120" s="290"/>
      <c r="N120" s="291"/>
      <c r="O120" s="291"/>
      <c r="P120" s="291"/>
      <c r="Q120" s="291"/>
      <c r="R120" s="291"/>
      <c r="S120" s="291"/>
      <c r="T120" s="292"/>
      <c r="AT120" s="293" t="s">
        <v>301</v>
      </c>
      <c r="AU120" s="293" t="s">
        <v>91</v>
      </c>
      <c r="AV120" s="15" t="s">
        <v>299</v>
      </c>
      <c r="AW120" s="15" t="s">
        <v>44</v>
      </c>
      <c r="AX120" s="15" t="s">
        <v>89</v>
      </c>
      <c r="AY120" s="293" t="s">
        <v>291</v>
      </c>
    </row>
    <row r="121" s="11" customFormat="1" ht="29.88" customHeight="1">
      <c r="B121" s="222"/>
      <c r="C121" s="223"/>
      <c r="D121" s="224" t="s">
        <v>81</v>
      </c>
      <c r="E121" s="236" t="s">
        <v>91</v>
      </c>
      <c r="F121" s="236" t="s">
        <v>2527</v>
      </c>
      <c r="G121" s="223"/>
      <c r="H121" s="223"/>
      <c r="I121" s="226"/>
      <c r="J121" s="237">
        <f>BK121</f>
        <v>0</v>
      </c>
      <c r="K121" s="223"/>
      <c r="L121" s="228"/>
      <c r="M121" s="229"/>
      <c r="N121" s="230"/>
      <c r="O121" s="230"/>
      <c r="P121" s="231">
        <f>SUM(P122:P153)</f>
        <v>0</v>
      </c>
      <c r="Q121" s="230"/>
      <c r="R121" s="231">
        <f>SUM(R122:R153)</f>
        <v>18.620147800000002</v>
      </c>
      <c r="S121" s="230"/>
      <c r="T121" s="232">
        <f>SUM(T122:T153)</f>
        <v>0</v>
      </c>
      <c r="AR121" s="233" t="s">
        <v>89</v>
      </c>
      <c r="AT121" s="234" t="s">
        <v>81</v>
      </c>
      <c r="AU121" s="234" t="s">
        <v>89</v>
      </c>
      <c r="AY121" s="233" t="s">
        <v>291</v>
      </c>
      <c r="BK121" s="235">
        <f>SUM(BK122:BK153)</f>
        <v>0</v>
      </c>
    </row>
    <row r="122" s="1" customFormat="1" ht="25.5" customHeight="1">
      <c r="B122" s="48"/>
      <c r="C122" s="238" t="s">
        <v>336</v>
      </c>
      <c r="D122" s="238" t="s">
        <v>294</v>
      </c>
      <c r="E122" s="239" t="s">
        <v>6103</v>
      </c>
      <c r="F122" s="240" t="s">
        <v>6104</v>
      </c>
      <c r="G122" s="241" t="s">
        <v>297</v>
      </c>
      <c r="H122" s="242">
        <v>1.2430000000000001</v>
      </c>
      <c r="I122" s="243"/>
      <c r="J122" s="244">
        <f>ROUND(I122*H122,2)</f>
        <v>0</v>
      </c>
      <c r="K122" s="240" t="s">
        <v>298</v>
      </c>
      <c r="L122" s="74"/>
      <c r="M122" s="245" t="s">
        <v>80</v>
      </c>
      <c r="N122" s="246" t="s">
        <v>52</v>
      </c>
      <c r="O122" s="49"/>
      <c r="P122" s="247">
        <f>O122*H122</f>
        <v>0</v>
      </c>
      <c r="Q122" s="247">
        <v>2.1600000000000001</v>
      </c>
      <c r="R122" s="247">
        <f>Q122*H122</f>
        <v>2.6848800000000006</v>
      </c>
      <c r="S122" s="247">
        <v>0</v>
      </c>
      <c r="T122" s="248">
        <f>S122*H122</f>
        <v>0</v>
      </c>
      <c r="AR122" s="25" t="s">
        <v>299</v>
      </c>
      <c r="AT122" s="25" t="s">
        <v>294</v>
      </c>
      <c r="AU122" s="25" t="s">
        <v>91</v>
      </c>
      <c r="AY122" s="25" t="s">
        <v>291</v>
      </c>
      <c r="BE122" s="249">
        <f>IF(N122="základní",J122,0)</f>
        <v>0</v>
      </c>
      <c r="BF122" s="249">
        <f>IF(N122="snížená",J122,0)</f>
        <v>0</v>
      </c>
      <c r="BG122" s="249">
        <f>IF(N122="zákl. přenesená",J122,0)</f>
        <v>0</v>
      </c>
      <c r="BH122" s="249">
        <f>IF(N122="sníž. přenesená",J122,0)</f>
        <v>0</v>
      </c>
      <c r="BI122" s="249">
        <f>IF(N122="nulová",J122,0)</f>
        <v>0</v>
      </c>
      <c r="BJ122" s="25" t="s">
        <v>89</v>
      </c>
      <c r="BK122" s="249">
        <f>ROUND(I122*H122,2)</f>
        <v>0</v>
      </c>
      <c r="BL122" s="25" t="s">
        <v>299</v>
      </c>
      <c r="BM122" s="25" t="s">
        <v>6105</v>
      </c>
    </row>
    <row r="123" s="12" customFormat="1">
      <c r="B123" s="250"/>
      <c r="C123" s="251"/>
      <c r="D123" s="252" t="s">
        <v>301</v>
      </c>
      <c r="E123" s="253" t="s">
        <v>80</v>
      </c>
      <c r="F123" s="254" t="s">
        <v>6106</v>
      </c>
      <c r="G123" s="251"/>
      <c r="H123" s="253" t="s">
        <v>80</v>
      </c>
      <c r="I123" s="255"/>
      <c r="J123" s="251"/>
      <c r="K123" s="251"/>
      <c r="L123" s="256"/>
      <c r="M123" s="257"/>
      <c r="N123" s="258"/>
      <c r="O123" s="258"/>
      <c r="P123" s="258"/>
      <c r="Q123" s="258"/>
      <c r="R123" s="258"/>
      <c r="S123" s="258"/>
      <c r="T123" s="259"/>
      <c r="AT123" s="260" t="s">
        <v>301</v>
      </c>
      <c r="AU123" s="260" t="s">
        <v>91</v>
      </c>
      <c r="AV123" s="12" t="s">
        <v>89</v>
      </c>
      <c r="AW123" s="12" t="s">
        <v>44</v>
      </c>
      <c r="AX123" s="12" t="s">
        <v>82</v>
      </c>
      <c r="AY123" s="260" t="s">
        <v>291</v>
      </c>
    </row>
    <row r="124" s="13" customFormat="1">
      <c r="B124" s="261"/>
      <c r="C124" s="262"/>
      <c r="D124" s="252" t="s">
        <v>301</v>
      </c>
      <c r="E124" s="263" t="s">
        <v>80</v>
      </c>
      <c r="F124" s="264" t="s">
        <v>6107</v>
      </c>
      <c r="G124" s="262"/>
      <c r="H124" s="265">
        <v>0.59999999999999998</v>
      </c>
      <c r="I124" s="266"/>
      <c r="J124" s="262"/>
      <c r="K124" s="262"/>
      <c r="L124" s="267"/>
      <c r="M124" s="268"/>
      <c r="N124" s="269"/>
      <c r="O124" s="269"/>
      <c r="P124" s="269"/>
      <c r="Q124" s="269"/>
      <c r="R124" s="269"/>
      <c r="S124" s="269"/>
      <c r="T124" s="270"/>
      <c r="AT124" s="271" t="s">
        <v>301</v>
      </c>
      <c r="AU124" s="271" t="s">
        <v>91</v>
      </c>
      <c r="AV124" s="13" t="s">
        <v>91</v>
      </c>
      <c r="AW124" s="13" t="s">
        <v>44</v>
      </c>
      <c r="AX124" s="13" t="s">
        <v>82</v>
      </c>
      <c r="AY124" s="271" t="s">
        <v>291</v>
      </c>
    </row>
    <row r="125" s="13" customFormat="1">
      <c r="B125" s="261"/>
      <c r="C125" s="262"/>
      <c r="D125" s="252" t="s">
        <v>301</v>
      </c>
      <c r="E125" s="263" t="s">
        <v>80</v>
      </c>
      <c r="F125" s="264" t="s">
        <v>6108</v>
      </c>
      <c r="G125" s="262"/>
      <c r="H125" s="265">
        <v>0.33800000000000002</v>
      </c>
      <c r="I125" s="266"/>
      <c r="J125" s="262"/>
      <c r="K125" s="262"/>
      <c r="L125" s="267"/>
      <c r="M125" s="268"/>
      <c r="N125" s="269"/>
      <c r="O125" s="269"/>
      <c r="P125" s="269"/>
      <c r="Q125" s="269"/>
      <c r="R125" s="269"/>
      <c r="S125" s="269"/>
      <c r="T125" s="270"/>
      <c r="AT125" s="271" t="s">
        <v>301</v>
      </c>
      <c r="AU125" s="271" t="s">
        <v>91</v>
      </c>
      <c r="AV125" s="13" t="s">
        <v>91</v>
      </c>
      <c r="AW125" s="13" t="s">
        <v>44</v>
      </c>
      <c r="AX125" s="13" t="s">
        <v>82</v>
      </c>
      <c r="AY125" s="271" t="s">
        <v>291</v>
      </c>
    </row>
    <row r="126" s="13" customFormat="1">
      <c r="B126" s="261"/>
      <c r="C126" s="262"/>
      <c r="D126" s="252" t="s">
        <v>301</v>
      </c>
      <c r="E126" s="263" t="s">
        <v>80</v>
      </c>
      <c r="F126" s="264" t="s">
        <v>6109</v>
      </c>
      <c r="G126" s="262"/>
      <c r="H126" s="265">
        <v>0.121</v>
      </c>
      <c r="I126" s="266"/>
      <c r="J126" s="262"/>
      <c r="K126" s="262"/>
      <c r="L126" s="267"/>
      <c r="M126" s="268"/>
      <c r="N126" s="269"/>
      <c r="O126" s="269"/>
      <c r="P126" s="269"/>
      <c r="Q126" s="269"/>
      <c r="R126" s="269"/>
      <c r="S126" s="269"/>
      <c r="T126" s="270"/>
      <c r="AT126" s="271" t="s">
        <v>301</v>
      </c>
      <c r="AU126" s="271" t="s">
        <v>91</v>
      </c>
      <c r="AV126" s="13" t="s">
        <v>91</v>
      </c>
      <c r="AW126" s="13" t="s">
        <v>44</v>
      </c>
      <c r="AX126" s="13" t="s">
        <v>82</v>
      </c>
      <c r="AY126" s="271" t="s">
        <v>291</v>
      </c>
    </row>
    <row r="127" s="13" customFormat="1">
      <c r="B127" s="261"/>
      <c r="C127" s="262"/>
      <c r="D127" s="252" t="s">
        <v>301</v>
      </c>
      <c r="E127" s="263" t="s">
        <v>80</v>
      </c>
      <c r="F127" s="264" t="s">
        <v>6110</v>
      </c>
      <c r="G127" s="262"/>
      <c r="H127" s="265">
        <v>0.063</v>
      </c>
      <c r="I127" s="266"/>
      <c r="J127" s="262"/>
      <c r="K127" s="262"/>
      <c r="L127" s="267"/>
      <c r="M127" s="268"/>
      <c r="N127" s="269"/>
      <c r="O127" s="269"/>
      <c r="P127" s="269"/>
      <c r="Q127" s="269"/>
      <c r="R127" s="269"/>
      <c r="S127" s="269"/>
      <c r="T127" s="270"/>
      <c r="AT127" s="271" t="s">
        <v>301</v>
      </c>
      <c r="AU127" s="271" t="s">
        <v>91</v>
      </c>
      <c r="AV127" s="13" t="s">
        <v>91</v>
      </c>
      <c r="AW127" s="13" t="s">
        <v>44</v>
      </c>
      <c r="AX127" s="13" t="s">
        <v>82</v>
      </c>
      <c r="AY127" s="271" t="s">
        <v>291</v>
      </c>
    </row>
    <row r="128" s="13" customFormat="1">
      <c r="B128" s="261"/>
      <c r="C128" s="262"/>
      <c r="D128" s="252" t="s">
        <v>301</v>
      </c>
      <c r="E128" s="263" t="s">
        <v>80</v>
      </c>
      <c r="F128" s="264" t="s">
        <v>6111</v>
      </c>
      <c r="G128" s="262"/>
      <c r="H128" s="265">
        <v>0.121</v>
      </c>
      <c r="I128" s="266"/>
      <c r="J128" s="262"/>
      <c r="K128" s="262"/>
      <c r="L128" s="267"/>
      <c r="M128" s="268"/>
      <c r="N128" s="269"/>
      <c r="O128" s="269"/>
      <c r="P128" s="269"/>
      <c r="Q128" s="269"/>
      <c r="R128" s="269"/>
      <c r="S128" s="269"/>
      <c r="T128" s="270"/>
      <c r="AT128" s="271" t="s">
        <v>301</v>
      </c>
      <c r="AU128" s="271" t="s">
        <v>91</v>
      </c>
      <c r="AV128" s="13" t="s">
        <v>91</v>
      </c>
      <c r="AW128" s="13" t="s">
        <v>44</v>
      </c>
      <c r="AX128" s="13" t="s">
        <v>82</v>
      </c>
      <c r="AY128" s="271" t="s">
        <v>291</v>
      </c>
    </row>
    <row r="129" s="15" customFormat="1">
      <c r="B129" s="283"/>
      <c r="C129" s="284"/>
      <c r="D129" s="252" t="s">
        <v>301</v>
      </c>
      <c r="E129" s="285" t="s">
        <v>80</v>
      </c>
      <c r="F129" s="286" t="s">
        <v>315</v>
      </c>
      <c r="G129" s="284"/>
      <c r="H129" s="287">
        <v>1.2430000000000001</v>
      </c>
      <c r="I129" s="288"/>
      <c r="J129" s="284"/>
      <c r="K129" s="284"/>
      <c r="L129" s="289"/>
      <c r="M129" s="290"/>
      <c r="N129" s="291"/>
      <c r="O129" s="291"/>
      <c r="P129" s="291"/>
      <c r="Q129" s="291"/>
      <c r="R129" s="291"/>
      <c r="S129" s="291"/>
      <c r="T129" s="292"/>
      <c r="AT129" s="293" t="s">
        <v>301</v>
      </c>
      <c r="AU129" s="293" t="s">
        <v>91</v>
      </c>
      <c r="AV129" s="15" t="s">
        <v>299</v>
      </c>
      <c r="AW129" s="15" t="s">
        <v>44</v>
      </c>
      <c r="AX129" s="15" t="s">
        <v>89</v>
      </c>
      <c r="AY129" s="293" t="s">
        <v>291</v>
      </c>
    </row>
    <row r="130" s="1" customFormat="1" ht="25.5" customHeight="1">
      <c r="B130" s="48"/>
      <c r="C130" s="238" t="s">
        <v>343</v>
      </c>
      <c r="D130" s="238" t="s">
        <v>294</v>
      </c>
      <c r="E130" s="239" t="s">
        <v>6112</v>
      </c>
      <c r="F130" s="240" t="s">
        <v>6113</v>
      </c>
      <c r="G130" s="241" t="s">
        <v>297</v>
      </c>
      <c r="H130" s="242">
        <v>6.46</v>
      </c>
      <c r="I130" s="243"/>
      <c r="J130" s="244">
        <f>ROUND(I130*H130,2)</f>
        <v>0</v>
      </c>
      <c r="K130" s="240" t="s">
        <v>298</v>
      </c>
      <c r="L130" s="74"/>
      <c r="M130" s="245" t="s">
        <v>80</v>
      </c>
      <c r="N130" s="246" t="s">
        <v>52</v>
      </c>
      <c r="O130" s="49"/>
      <c r="P130" s="247">
        <f>O130*H130</f>
        <v>0</v>
      </c>
      <c r="Q130" s="247">
        <v>2.45329</v>
      </c>
      <c r="R130" s="247">
        <f>Q130*H130</f>
        <v>15.848253399999999</v>
      </c>
      <c r="S130" s="247">
        <v>0</v>
      </c>
      <c r="T130" s="248">
        <f>S130*H130</f>
        <v>0</v>
      </c>
      <c r="AR130" s="25" t="s">
        <v>299</v>
      </c>
      <c r="AT130" s="25" t="s">
        <v>294</v>
      </c>
      <c r="AU130" s="25" t="s">
        <v>91</v>
      </c>
      <c r="AY130" s="25" t="s">
        <v>291</v>
      </c>
      <c r="BE130" s="249">
        <f>IF(N130="základní",J130,0)</f>
        <v>0</v>
      </c>
      <c r="BF130" s="249">
        <f>IF(N130="snížená",J130,0)</f>
        <v>0</v>
      </c>
      <c r="BG130" s="249">
        <f>IF(N130="zákl. přenesená",J130,0)</f>
        <v>0</v>
      </c>
      <c r="BH130" s="249">
        <f>IF(N130="sníž. přenesená",J130,0)</f>
        <v>0</v>
      </c>
      <c r="BI130" s="249">
        <f>IF(N130="nulová",J130,0)</f>
        <v>0</v>
      </c>
      <c r="BJ130" s="25" t="s">
        <v>89</v>
      </c>
      <c r="BK130" s="249">
        <f>ROUND(I130*H130,2)</f>
        <v>0</v>
      </c>
      <c r="BL130" s="25" t="s">
        <v>299</v>
      </c>
      <c r="BM130" s="25" t="s">
        <v>6114</v>
      </c>
    </row>
    <row r="131" s="12" customFormat="1">
      <c r="B131" s="250"/>
      <c r="C131" s="251"/>
      <c r="D131" s="252" t="s">
        <v>301</v>
      </c>
      <c r="E131" s="253" t="s">
        <v>80</v>
      </c>
      <c r="F131" s="254" t="s">
        <v>6115</v>
      </c>
      <c r="G131" s="251"/>
      <c r="H131" s="253" t="s">
        <v>80</v>
      </c>
      <c r="I131" s="255"/>
      <c r="J131" s="251"/>
      <c r="K131" s="251"/>
      <c r="L131" s="256"/>
      <c r="M131" s="257"/>
      <c r="N131" s="258"/>
      <c r="O131" s="258"/>
      <c r="P131" s="258"/>
      <c r="Q131" s="258"/>
      <c r="R131" s="258"/>
      <c r="S131" s="258"/>
      <c r="T131" s="259"/>
      <c r="AT131" s="260" t="s">
        <v>301</v>
      </c>
      <c r="AU131" s="260" t="s">
        <v>91</v>
      </c>
      <c r="AV131" s="12" t="s">
        <v>89</v>
      </c>
      <c r="AW131" s="12" t="s">
        <v>44</v>
      </c>
      <c r="AX131" s="12" t="s">
        <v>82</v>
      </c>
      <c r="AY131" s="260" t="s">
        <v>291</v>
      </c>
    </row>
    <row r="132" s="13" customFormat="1">
      <c r="B132" s="261"/>
      <c r="C132" s="262"/>
      <c r="D132" s="252" t="s">
        <v>301</v>
      </c>
      <c r="E132" s="263" t="s">
        <v>80</v>
      </c>
      <c r="F132" s="264" t="s">
        <v>6116</v>
      </c>
      <c r="G132" s="262"/>
      <c r="H132" s="265">
        <v>2.9399999999999999</v>
      </c>
      <c r="I132" s="266"/>
      <c r="J132" s="262"/>
      <c r="K132" s="262"/>
      <c r="L132" s="267"/>
      <c r="M132" s="268"/>
      <c r="N132" s="269"/>
      <c r="O132" s="269"/>
      <c r="P132" s="269"/>
      <c r="Q132" s="269"/>
      <c r="R132" s="269"/>
      <c r="S132" s="269"/>
      <c r="T132" s="270"/>
      <c r="AT132" s="271" t="s">
        <v>301</v>
      </c>
      <c r="AU132" s="271" t="s">
        <v>91</v>
      </c>
      <c r="AV132" s="13" t="s">
        <v>91</v>
      </c>
      <c r="AW132" s="13" t="s">
        <v>44</v>
      </c>
      <c r="AX132" s="13" t="s">
        <v>82</v>
      </c>
      <c r="AY132" s="271" t="s">
        <v>291</v>
      </c>
    </row>
    <row r="133" s="13" customFormat="1">
      <c r="B133" s="261"/>
      <c r="C133" s="262"/>
      <c r="D133" s="252" t="s">
        <v>301</v>
      </c>
      <c r="E133" s="263" t="s">
        <v>80</v>
      </c>
      <c r="F133" s="264" t="s">
        <v>6117</v>
      </c>
      <c r="G133" s="262"/>
      <c r="H133" s="265">
        <v>2</v>
      </c>
      <c r="I133" s="266"/>
      <c r="J133" s="262"/>
      <c r="K133" s="262"/>
      <c r="L133" s="267"/>
      <c r="M133" s="268"/>
      <c r="N133" s="269"/>
      <c r="O133" s="269"/>
      <c r="P133" s="269"/>
      <c r="Q133" s="269"/>
      <c r="R133" s="269"/>
      <c r="S133" s="269"/>
      <c r="T133" s="270"/>
      <c r="AT133" s="271" t="s">
        <v>301</v>
      </c>
      <c r="AU133" s="271" t="s">
        <v>91</v>
      </c>
      <c r="AV133" s="13" t="s">
        <v>91</v>
      </c>
      <c r="AW133" s="13" t="s">
        <v>44</v>
      </c>
      <c r="AX133" s="13" t="s">
        <v>82</v>
      </c>
      <c r="AY133" s="271" t="s">
        <v>291</v>
      </c>
    </row>
    <row r="134" s="13" customFormat="1">
      <c r="B134" s="261"/>
      <c r="C134" s="262"/>
      <c r="D134" s="252" t="s">
        <v>301</v>
      </c>
      <c r="E134" s="263" t="s">
        <v>80</v>
      </c>
      <c r="F134" s="264" t="s">
        <v>6118</v>
      </c>
      <c r="G134" s="262"/>
      <c r="H134" s="265">
        <v>0.64000000000000001</v>
      </c>
      <c r="I134" s="266"/>
      <c r="J134" s="262"/>
      <c r="K134" s="262"/>
      <c r="L134" s="267"/>
      <c r="M134" s="268"/>
      <c r="N134" s="269"/>
      <c r="O134" s="269"/>
      <c r="P134" s="269"/>
      <c r="Q134" s="269"/>
      <c r="R134" s="269"/>
      <c r="S134" s="269"/>
      <c r="T134" s="270"/>
      <c r="AT134" s="271" t="s">
        <v>301</v>
      </c>
      <c r="AU134" s="271" t="s">
        <v>91</v>
      </c>
      <c r="AV134" s="13" t="s">
        <v>91</v>
      </c>
      <c r="AW134" s="13" t="s">
        <v>44</v>
      </c>
      <c r="AX134" s="13" t="s">
        <v>82</v>
      </c>
      <c r="AY134" s="271" t="s">
        <v>291</v>
      </c>
    </row>
    <row r="135" s="13" customFormat="1">
      <c r="B135" s="261"/>
      <c r="C135" s="262"/>
      <c r="D135" s="252" t="s">
        <v>301</v>
      </c>
      <c r="E135" s="263" t="s">
        <v>80</v>
      </c>
      <c r="F135" s="264" t="s">
        <v>6119</v>
      </c>
      <c r="G135" s="262"/>
      <c r="H135" s="265">
        <v>0.23999999999999999</v>
      </c>
      <c r="I135" s="266"/>
      <c r="J135" s="262"/>
      <c r="K135" s="262"/>
      <c r="L135" s="267"/>
      <c r="M135" s="268"/>
      <c r="N135" s="269"/>
      <c r="O135" s="269"/>
      <c r="P135" s="269"/>
      <c r="Q135" s="269"/>
      <c r="R135" s="269"/>
      <c r="S135" s="269"/>
      <c r="T135" s="270"/>
      <c r="AT135" s="271" t="s">
        <v>301</v>
      </c>
      <c r="AU135" s="271" t="s">
        <v>91</v>
      </c>
      <c r="AV135" s="13" t="s">
        <v>91</v>
      </c>
      <c r="AW135" s="13" t="s">
        <v>44</v>
      </c>
      <c r="AX135" s="13" t="s">
        <v>82</v>
      </c>
      <c r="AY135" s="271" t="s">
        <v>291</v>
      </c>
    </row>
    <row r="136" s="13" customFormat="1">
      <c r="B136" s="261"/>
      <c r="C136" s="262"/>
      <c r="D136" s="252" t="s">
        <v>301</v>
      </c>
      <c r="E136" s="263" t="s">
        <v>80</v>
      </c>
      <c r="F136" s="264" t="s">
        <v>6120</v>
      </c>
      <c r="G136" s="262"/>
      <c r="H136" s="265">
        <v>0.64000000000000001</v>
      </c>
      <c r="I136" s="266"/>
      <c r="J136" s="262"/>
      <c r="K136" s="262"/>
      <c r="L136" s="267"/>
      <c r="M136" s="268"/>
      <c r="N136" s="269"/>
      <c r="O136" s="269"/>
      <c r="P136" s="269"/>
      <c r="Q136" s="269"/>
      <c r="R136" s="269"/>
      <c r="S136" s="269"/>
      <c r="T136" s="270"/>
      <c r="AT136" s="271" t="s">
        <v>301</v>
      </c>
      <c r="AU136" s="271" t="s">
        <v>91</v>
      </c>
      <c r="AV136" s="13" t="s">
        <v>91</v>
      </c>
      <c r="AW136" s="13" t="s">
        <v>44</v>
      </c>
      <c r="AX136" s="13" t="s">
        <v>82</v>
      </c>
      <c r="AY136" s="271" t="s">
        <v>291</v>
      </c>
    </row>
    <row r="137" s="15" customFormat="1">
      <c r="B137" s="283"/>
      <c r="C137" s="284"/>
      <c r="D137" s="252" t="s">
        <v>301</v>
      </c>
      <c r="E137" s="285" t="s">
        <v>80</v>
      </c>
      <c r="F137" s="286" t="s">
        <v>315</v>
      </c>
      <c r="G137" s="284"/>
      <c r="H137" s="287">
        <v>6.46</v>
      </c>
      <c r="I137" s="288"/>
      <c r="J137" s="284"/>
      <c r="K137" s="284"/>
      <c r="L137" s="289"/>
      <c r="M137" s="290"/>
      <c r="N137" s="291"/>
      <c r="O137" s="291"/>
      <c r="P137" s="291"/>
      <c r="Q137" s="291"/>
      <c r="R137" s="291"/>
      <c r="S137" s="291"/>
      <c r="T137" s="292"/>
      <c r="AT137" s="293" t="s">
        <v>301</v>
      </c>
      <c r="AU137" s="293" t="s">
        <v>91</v>
      </c>
      <c r="AV137" s="15" t="s">
        <v>299</v>
      </c>
      <c r="AW137" s="15" t="s">
        <v>44</v>
      </c>
      <c r="AX137" s="15" t="s">
        <v>89</v>
      </c>
      <c r="AY137" s="293" t="s">
        <v>291</v>
      </c>
    </row>
    <row r="138" s="1" customFormat="1" ht="16.5" customHeight="1">
      <c r="B138" s="48"/>
      <c r="C138" s="238" t="s">
        <v>340</v>
      </c>
      <c r="D138" s="238" t="s">
        <v>294</v>
      </c>
      <c r="E138" s="239" t="s">
        <v>6121</v>
      </c>
      <c r="F138" s="240" t="s">
        <v>6122</v>
      </c>
      <c r="G138" s="241" t="s">
        <v>352</v>
      </c>
      <c r="H138" s="242">
        <v>32.960000000000001</v>
      </c>
      <c r="I138" s="243"/>
      <c r="J138" s="244">
        <f>ROUND(I138*H138,2)</f>
        <v>0</v>
      </c>
      <c r="K138" s="240" t="s">
        <v>298</v>
      </c>
      <c r="L138" s="74"/>
      <c r="M138" s="245" t="s">
        <v>80</v>
      </c>
      <c r="N138" s="246" t="s">
        <v>52</v>
      </c>
      <c r="O138" s="49"/>
      <c r="P138" s="247">
        <f>O138*H138</f>
        <v>0</v>
      </c>
      <c r="Q138" s="247">
        <v>0.00264</v>
      </c>
      <c r="R138" s="247">
        <f>Q138*H138</f>
        <v>0.087014400000000006</v>
      </c>
      <c r="S138" s="247">
        <v>0</v>
      </c>
      <c r="T138" s="248">
        <f>S138*H138</f>
        <v>0</v>
      </c>
      <c r="AR138" s="25" t="s">
        <v>299</v>
      </c>
      <c r="AT138" s="25" t="s">
        <v>294</v>
      </c>
      <c r="AU138" s="25" t="s">
        <v>91</v>
      </c>
      <c r="AY138" s="25" t="s">
        <v>291</v>
      </c>
      <c r="BE138" s="249">
        <f>IF(N138="základní",J138,0)</f>
        <v>0</v>
      </c>
      <c r="BF138" s="249">
        <f>IF(N138="snížená",J138,0)</f>
        <v>0</v>
      </c>
      <c r="BG138" s="249">
        <f>IF(N138="zákl. přenesená",J138,0)</f>
        <v>0</v>
      </c>
      <c r="BH138" s="249">
        <f>IF(N138="sníž. přenesená",J138,0)</f>
        <v>0</v>
      </c>
      <c r="BI138" s="249">
        <f>IF(N138="nulová",J138,0)</f>
        <v>0</v>
      </c>
      <c r="BJ138" s="25" t="s">
        <v>89</v>
      </c>
      <c r="BK138" s="249">
        <f>ROUND(I138*H138,2)</f>
        <v>0</v>
      </c>
      <c r="BL138" s="25" t="s">
        <v>299</v>
      </c>
      <c r="BM138" s="25" t="s">
        <v>6123</v>
      </c>
    </row>
    <row r="139" s="12" customFormat="1">
      <c r="B139" s="250"/>
      <c r="C139" s="251"/>
      <c r="D139" s="252" t="s">
        <v>301</v>
      </c>
      <c r="E139" s="253" t="s">
        <v>80</v>
      </c>
      <c r="F139" s="254" t="s">
        <v>6124</v>
      </c>
      <c r="G139" s="251"/>
      <c r="H139" s="253" t="s">
        <v>80</v>
      </c>
      <c r="I139" s="255"/>
      <c r="J139" s="251"/>
      <c r="K139" s="251"/>
      <c r="L139" s="256"/>
      <c r="M139" s="257"/>
      <c r="N139" s="258"/>
      <c r="O139" s="258"/>
      <c r="P139" s="258"/>
      <c r="Q139" s="258"/>
      <c r="R139" s="258"/>
      <c r="S139" s="258"/>
      <c r="T139" s="259"/>
      <c r="AT139" s="260" t="s">
        <v>301</v>
      </c>
      <c r="AU139" s="260" t="s">
        <v>91</v>
      </c>
      <c r="AV139" s="12" t="s">
        <v>89</v>
      </c>
      <c r="AW139" s="12" t="s">
        <v>44</v>
      </c>
      <c r="AX139" s="12" t="s">
        <v>82</v>
      </c>
      <c r="AY139" s="260" t="s">
        <v>291</v>
      </c>
    </row>
    <row r="140" s="13" customFormat="1">
      <c r="B140" s="261"/>
      <c r="C140" s="262"/>
      <c r="D140" s="252" t="s">
        <v>301</v>
      </c>
      <c r="E140" s="263" t="s">
        <v>80</v>
      </c>
      <c r="F140" s="264" t="s">
        <v>6125</v>
      </c>
      <c r="G140" s="262"/>
      <c r="H140" s="265">
        <v>16.800000000000001</v>
      </c>
      <c r="I140" s="266"/>
      <c r="J140" s="262"/>
      <c r="K140" s="262"/>
      <c r="L140" s="267"/>
      <c r="M140" s="268"/>
      <c r="N140" s="269"/>
      <c r="O140" s="269"/>
      <c r="P140" s="269"/>
      <c r="Q140" s="269"/>
      <c r="R140" s="269"/>
      <c r="S140" s="269"/>
      <c r="T140" s="270"/>
      <c r="AT140" s="271" t="s">
        <v>301</v>
      </c>
      <c r="AU140" s="271" t="s">
        <v>91</v>
      </c>
      <c r="AV140" s="13" t="s">
        <v>91</v>
      </c>
      <c r="AW140" s="13" t="s">
        <v>44</v>
      </c>
      <c r="AX140" s="13" t="s">
        <v>82</v>
      </c>
      <c r="AY140" s="271" t="s">
        <v>291</v>
      </c>
    </row>
    <row r="141" s="13" customFormat="1">
      <c r="B141" s="261"/>
      <c r="C141" s="262"/>
      <c r="D141" s="252" t="s">
        <v>301</v>
      </c>
      <c r="E141" s="263" t="s">
        <v>80</v>
      </c>
      <c r="F141" s="264" t="s">
        <v>6126</v>
      </c>
      <c r="G141" s="262"/>
      <c r="H141" s="265">
        <v>8</v>
      </c>
      <c r="I141" s="266"/>
      <c r="J141" s="262"/>
      <c r="K141" s="262"/>
      <c r="L141" s="267"/>
      <c r="M141" s="268"/>
      <c r="N141" s="269"/>
      <c r="O141" s="269"/>
      <c r="P141" s="269"/>
      <c r="Q141" s="269"/>
      <c r="R141" s="269"/>
      <c r="S141" s="269"/>
      <c r="T141" s="270"/>
      <c r="AT141" s="271" t="s">
        <v>301</v>
      </c>
      <c r="AU141" s="271" t="s">
        <v>91</v>
      </c>
      <c r="AV141" s="13" t="s">
        <v>91</v>
      </c>
      <c r="AW141" s="13" t="s">
        <v>44</v>
      </c>
      <c r="AX141" s="13" t="s">
        <v>82</v>
      </c>
      <c r="AY141" s="271" t="s">
        <v>291</v>
      </c>
    </row>
    <row r="142" s="13" customFormat="1">
      <c r="B142" s="261"/>
      <c r="C142" s="262"/>
      <c r="D142" s="252" t="s">
        <v>301</v>
      </c>
      <c r="E142" s="263" t="s">
        <v>80</v>
      </c>
      <c r="F142" s="264" t="s">
        <v>6127</v>
      </c>
      <c r="G142" s="262"/>
      <c r="H142" s="265">
        <v>3.2000000000000002</v>
      </c>
      <c r="I142" s="266"/>
      <c r="J142" s="262"/>
      <c r="K142" s="262"/>
      <c r="L142" s="267"/>
      <c r="M142" s="268"/>
      <c r="N142" s="269"/>
      <c r="O142" s="269"/>
      <c r="P142" s="269"/>
      <c r="Q142" s="269"/>
      <c r="R142" s="269"/>
      <c r="S142" s="269"/>
      <c r="T142" s="270"/>
      <c r="AT142" s="271" t="s">
        <v>301</v>
      </c>
      <c r="AU142" s="271" t="s">
        <v>91</v>
      </c>
      <c r="AV142" s="13" t="s">
        <v>91</v>
      </c>
      <c r="AW142" s="13" t="s">
        <v>44</v>
      </c>
      <c r="AX142" s="13" t="s">
        <v>82</v>
      </c>
      <c r="AY142" s="271" t="s">
        <v>291</v>
      </c>
    </row>
    <row r="143" s="13" customFormat="1">
      <c r="B143" s="261"/>
      <c r="C143" s="262"/>
      <c r="D143" s="252" t="s">
        <v>301</v>
      </c>
      <c r="E143" s="263" t="s">
        <v>80</v>
      </c>
      <c r="F143" s="264" t="s">
        <v>6128</v>
      </c>
      <c r="G143" s="262"/>
      <c r="H143" s="265">
        <v>1.76</v>
      </c>
      <c r="I143" s="266"/>
      <c r="J143" s="262"/>
      <c r="K143" s="262"/>
      <c r="L143" s="267"/>
      <c r="M143" s="268"/>
      <c r="N143" s="269"/>
      <c r="O143" s="269"/>
      <c r="P143" s="269"/>
      <c r="Q143" s="269"/>
      <c r="R143" s="269"/>
      <c r="S143" s="269"/>
      <c r="T143" s="270"/>
      <c r="AT143" s="271" t="s">
        <v>301</v>
      </c>
      <c r="AU143" s="271" t="s">
        <v>91</v>
      </c>
      <c r="AV143" s="13" t="s">
        <v>91</v>
      </c>
      <c r="AW143" s="13" t="s">
        <v>44</v>
      </c>
      <c r="AX143" s="13" t="s">
        <v>82</v>
      </c>
      <c r="AY143" s="271" t="s">
        <v>291</v>
      </c>
    </row>
    <row r="144" s="13" customFormat="1">
      <c r="B144" s="261"/>
      <c r="C144" s="262"/>
      <c r="D144" s="252" t="s">
        <v>301</v>
      </c>
      <c r="E144" s="263" t="s">
        <v>80</v>
      </c>
      <c r="F144" s="264" t="s">
        <v>6129</v>
      </c>
      <c r="G144" s="262"/>
      <c r="H144" s="265">
        <v>3.2000000000000002</v>
      </c>
      <c r="I144" s="266"/>
      <c r="J144" s="262"/>
      <c r="K144" s="262"/>
      <c r="L144" s="267"/>
      <c r="M144" s="268"/>
      <c r="N144" s="269"/>
      <c r="O144" s="269"/>
      <c r="P144" s="269"/>
      <c r="Q144" s="269"/>
      <c r="R144" s="269"/>
      <c r="S144" s="269"/>
      <c r="T144" s="270"/>
      <c r="AT144" s="271" t="s">
        <v>301</v>
      </c>
      <c r="AU144" s="271" t="s">
        <v>91</v>
      </c>
      <c r="AV144" s="13" t="s">
        <v>91</v>
      </c>
      <c r="AW144" s="13" t="s">
        <v>44</v>
      </c>
      <c r="AX144" s="13" t="s">
        <v>82</v>
      </c>
      <c r="AY144" s="271" t="s">
        <v>291</v>
      </c>
    </row>
    <row r="145" s="15" customFormat="1">
      <c r="B145" s="283"/>
      <c r="C145" s="284"/>
      <c r="D145" s="252" t="s">
        <v>301</v>
      </c>
      <c r="E145" s="285" t="s">
        <v>80</v>
      </c>
      <c r="F145" s="286" t="s">
        <v>315</v>
      </c>
      <c r="G145" s="284"/>
      <c r="H145" s="287">
        <v>32.960000000000001</v>
      </c>
      <c r="I145" s="288"/>
      <c r="J145" s="284"/>
      <c r="K145" s="284"/>
      <c r="L145" s="289"/>
      <c r="M145" s="290"/>
      <c r="N145" s="291"/>
      <c r="O145" s="291"/>
      <c r="P145" s="291"/>
      <c r="Q145" s="291"/>
      <c r="R145" s="291"/>
      <c r="S145" s="291"/>
      <c r="T145" s="292"/>
      <c r="AT145" s="293" t="s">
        <v>301</v>
      </c>
      <c r="AU145" s="293" t="s">
        <v>91</v>
      </c>
      <c r="AV145" s="15" t="s">
        <v>299</v>
      </c>
      <c r="AW145" s="15" t="s">
        <v>44</v>
      </c>
      <c r="AX145" s="15" t="s">
        <v>89</v>
      </c>
      <c r="AY145" s="293" t="s">
        <v>291</v>
      </c>
    </row>
    <row r="146" s="1" customFormat="1" ht="16.5" customHeight="1">
      <c r="B146" s="48"/>
      <c r="C146" s="238" t="s">
        <v>355</v>
      </c>
      <c r="D146" s="238" t="s">
        <v>294</v>
      </c>
      <c r="E146" s="239" t="s">
        <v>6130</v>
      </c>
      <c r="F146" s="240" t="s">
        <v>6131</v>
      </c>
      <c r="G146" s="241" t="s">
        <v>352</v>
      </c>
      <c r="H146" s="242">
        <v>32.960000000000001</v>
      </c>
      <c r="I146" s="243"/>
      <c r="J146" s="244">
        <f>ROUND(I146*H146,2)</f>
        <v>0</v>
      </c>
      <c r="K146" s="240" t="s">
        <v>298</v>
      </c>
      <c r="L146" s="74"/>
      <c r="M146" s="245" t="s">
        <v>80</v>
      </c>
      <c r="N146" s="246" t="s">
        <v>52</v>
      </c>
      <c r="O146" s="49"/>
      <c r="P146" s="247">
        <f>O146*H146</f>
        <v>0</v>
      </c>
      <c r="Q146" s="247">
        <v>0</v>
      </c>
      <c r="R146" s="247">
        <f>Q146*H146</f>
        <v>0</v>
      </c>
      <c r="S146" s="247">
        <v>0</v>
      </c>
      <c r="T146" s="248">
        <f>S146*H146</f>
        <v>0</v>
      </c>
      <c r="AR146" s="25" t="s">
        <v>299</v>
      </c>
      <c r="AT146" s="25" t="s">
        <v>294</v>
      </c>
      <c r="AU146" s="25" t="s">
        <v>91</v>
      </c>
      <c r="AY146" s="25" t="s">
        <v>291</v>
      </c>
      <c r="BE146" s="249">
        <f>IF(N146="základní",J146,0)</f>
        <v>0</v>
      </c>
      <c r="BF146" s="249">
        <f>IF(N146="snížená",J146,0)</f>
        <v>0</v>
      </c>
      <c r="BG146" s="249">
        <f>IF(N146="zákl. přenesená",J146,0)</f>
        <v>0</v>
      </c>
      <c r="BH146" s="249">
        <f>IF(N146="sníž. přenesená",J146,0)</f>
        <v>0</v>
      </c>
      <c r="BI146" s="249">
        <f>IF(N146="nulová",J146,0)</f>
        <v>0</v>
      </c>
      <c r="BJ146" s="25" t="s">
        <v>89</v>
      </c>
      <c r="BK146" s="249">
        <f>ROUND(I146*H146,2)</f>
        <v>0</v>
      </c>
      <c r="BL146" s="25" t="s">
        <v>299</v>
      </c>
      <c r="BM146" s="25" t="s">
        <v>6132</v>
      </c>
    </row>
    <row r="147" s="12" customFormat="1">
      <c r="B147" s="250"/>
      <c r="C147" s="251"/>
      <c r="D147" s="252" t="s">
        <v>301</v>
      </c>
      <c r="E147" s="253" t="s">
        <v>80</v>
      </c>
      <c r="F147" s="254" t="s">
        <v>6133</v>
      </c>
      <c r="G147" s="251"/>
      <c r="H147" s="253" t="s">
        <v>80</v>
      </c>
      <c r="I147" s="255"/>
      <c r="J147" s="251"/>
      <c r="K147" s="251"/>
      <c r="L147" s="256"/>
      <c r="M147" s="257"/>
      <c r="N147" s="258"/>
      <c r="O147" s="258"/>
      <c r="P147" s="258"/>
      <c r="Q147" s="258"/>
      <c r="R147" s="258"/>
      <c r="S147" s="258"/>
      <c r="T147" s="259"/>
      <c r="AT147" s="260" t="s">
        <v>301</v>
      </c>
      <c r="AU147" s="260" t="s">
        <v>91</v>
      </c>
      <c r="AV147" s="12" t="s">
        <v>89</v>
      </c>
      <c r="AW147" s="12" t="s">
        <v>44</v>
      </c>
      <c r="AX147" s="12" t="s">
        <v>82</v>
      </c>
      <c r="AY147" s="260" t="s">
        <v>291</v>
      </c>
    </row>
    <row r="148" s="13" customFormat="1">
      <c r="B148" s="261"/>
      <c r="C148" s="262"/>
      <c r="D148" s="252" t="s">
        <v>301</v>
      </c>
      <c r="E148" s="263" t="s">
        <v>80</v>
      </c>
      <c r="F148" s="264" t="s">
        <v>6125</v>
      </c>
      <c r="G148" s="262"/>
      <c r="H148" s="265">
        <v>16.800000000000001</v>
      </c>
      <c r="I148" s="266"/>
      <c r="J148" s="262"/>
      <c r="K148" s="262"/>
      <c r="L148" s="267"/>
      <c r="M148" s="268"/>
      <c r="N148" s="269"/>
      <c r="O148" s="269"/>
      <c r="P148" s="269"/>
      <c r="Q148" s="269"/>
      <c r="R148" s="269"/>
      <c r="S148" s="269"/>
      <c r="T148" s="270"/>
      <c r="AT148" s="271" t="s">
        <v>301</v>
      </c>
      <c r="AU148" s="271" t="s">
        <v>91</v>
      </c>
      <c r="AV148" s="13" t="s">
        <v>91</v>
      </c>
      <c r="AW148" s="13" t="s">
        <v>44</v>
      </c>
      <c r="AX148" s="13" t="s">
        <v>82</v>
      </c>
      <c r="AY148" s="271" t="s">
        <v>291</v>
      </c>
    </row>
    <row r="149" s="13" customFormat="1">
      <c r="B149" s="261"/>
      <c r="C149" s="262"/>
      <c r="D149" s="252" t="s">
        <v>301</v>
      </c>
      <c r="E149" s="263" t="s">
        <v>80</v>
      </c>
      <c r="F149" s="264" t="s">
        <v>6126</v>
      </c>
      <c r="G149" s="262"/>
      <c r="H149" s="265">
        <v>8</v>
      </c>
      <c r="I149" s="266"/>
      <c r="J149" s="262"/>
      <c r="K149" s="262"/>
      <c r="L149" s="267"/>
      <c r="M149" s="268"/>
      <c r="N149" s="269"/>
      <c r="O149" s="269"/>
      <c r="P149" s="269"/>
      <c r="Q149" s="269"/>
      <c r="R149" s="269"/>
      <c r="S149" s="269"/>
      <c r="T149" s="270"/>
      <c r="AT149" s="271" t="s">
        <v>301</v>
      </c>
      <c r="AU149" s="271" t="s">
        <v>91</v>
      </c>
      <c r="AV149" s="13" t="s">
        <v>91</v>
      </c>
      <c r="AW149" s="13" t="s">
        <v>44</v>
      </c>
      <c r="AX149" s="13" t="s">
        <v>82</v>
      </c>
      <c r="AY149" s="271" t="s">
        <v>291</v>
      </c>
    </row>
    <row r="150" s="13" customFormat="1">
      <c r="B150" s="261"/>
      <c r="C150" s="262"/>
      <c r="D150" s="252" t="s">
        <v>301</v>
      </c>
      <c r="E150" s="263" t="s">
        <v>80</v>
      </c>
      <c r="F150" s="264" t="s">
        <v>6127</v>
      </c>
      <c r="G150" s="262"/>
      <c r="H150" s="265">
        <v>3.2000000000000002</v>
      </c>
      <c r="I150" s="266"/>
      <c r="J150" s="262"/>
      <c r="K150" s="262"/>
      <c r="L150" s="267"/>
      <c r="M150" s="268"/>
      <c r="N150" s="269"/>
      <c r="O150" s="269"/>
      <c r="P150" s="269"/>
      <c r="Q150" s="269"/>
      <c r="R150" s="269"/>
      <c r="S150" s="269"/>
      <c r="T150" s="270"/>
      <c r="AT150" s="271" t="s">
        <v>301</v>
      </c>
      <c r="AU150" s="271" t="s">
        <v>91</v>
      </c>
      <c r="AV150" s="13" t="s">
        <v>91</v>
      </c>
      <c r="AW150" s="13" t="s">
        <v>44</v>
      </c>
      <c r="AX150" s="13" t="s">
        <v>82</v>
      </c>
      <c r="AY150" s="271" t="s">
        <v>291</v>
      </c>
    </row>
    <row r="151" s="13" customFormat="1">
      <c r="B151" s="261"/>
      <c r="C151" s="262"/>
      <c r="D151" s="252" t="s">
        <v>301</v>
      </c>
      <c r="E151" s="263" t="s">
        <v>80</v>
      </c>
      <c r="F151" s="264" t="s">
        <v>6128</v>
      </c>
      <c r="G151" s="262"/>
      <c r="H151" s="265">
        <v>1.76</v>
      </c>
      <c r="I151" s="266"/>
      <c r="J151" s="262"/>
      <c r="K151" s="262"/>
      <c r="L151" s="267"/>
      <c r="M151" s="268"/>
      <c r="N151" s="269"/>
      <c r="O151" s="269"/>
      <c r="P151" s="269"/>
      <c r="Q151" s="269"/>
      <c r="R151" s="269"/>
      <c r="S151" s="269"/>
      <c r="T151" s="270"/>
      <c r="AT151" s="271" t="s">
        <v>301</v>
      </c>
      <c r="AU151" s="271" t="s">
        <v>91</v>
      </c>
      <c r="AV151" s="13" t="s">
        <v>91</v>
      </c>
      <c r="AW151" s="13" t="s">
        <v>44</v>
      </c>
      <c r="AX151" s="13" t="s">
        <v>82</v>
      </c>
      <c r="AY151" s="271" t="s">
        <v>291</v>
      </c>
    </row>
    <row r="152" s="13" customFormat="1">
      <c r="B152" s="261"/>
      <c r="C152" s="262"/>
      <c r="D152" s="252" t="s">
        <v>301</v>
      </c>
      <c r="E152" s="263" t="s">
        <v>80</v>
      </c>
      <c r="F152" s="264" t="s">
        <v>6129</v>
      </c>
      <c r="G152" s="262"/>
      <c r="H152" s="265">
        <v>3.2000000000000002</v>
      </c>
      <c r="I152" s="266"/>
      <c r="J152" s="262"/>
      <c r="K152" s="262"/>
      <c r="L152" s="267"/>
      <c r="M152" s="268"/>
      <c r="N152" s="269"/>
      <c r="O152" s="269"/>
      <c r="P152" s="269"/>
      <c r="Q152" s="269"/>
      <c r="R152" s="269"/>
      <c r="S152" s="269"/>
      <c r="T152" s="270"/>
      <c r="AT152" s="271" t="s">
        <v>301</v>
      </c>
      <c r="AU152" s="271" t="s">
        <v>91</v>
      </c>
      <c r="AV152" s="13" t="s">
        <v>91</v>
      </c>
      <c r="AW152" s="13" t="s">
        <v>44</v>
      </c>
      <c r="AX152" s="13" t="s">
        <v>82</v>
      </c>
      <c r="AY152" s="271" t="s">
        <v>291</v>
      </c>
    </row>
    <row r="153" s="15" customFormat="1">
      <c r="B153" s="283"/>
      <c r="C153" s="284"/>
      <c r="D153" s="252" t="s">
        <v>301</v>
      </c>
      <c r="E153" s="285" t="s">
        <v>80</v>
      </c>
      <c r="F153" s="286" t="s">
        <v>315</v>
      </c>
      <c r="G153" s="284"/>
      <c r="H153" s="287">
        <v>32.960000000000001</v>
      </c>
      <c r="I153" s="288"/>
      <c r="J153" s="284"/>
      <c r="K153" s="284"/>
      <c r="L153" s="289"/>
      <c r="M153" s="290"/>
      <c r="N153" s="291"/>
      <c r="O153" s="291"/>
      <c r="P153" s="291"/>
      <c r="Q153" s="291"/>
      <c r="R153" s="291"/>
      <c r="S153" s="291"/>
      <c r="T153" s="292"/>
      <c r="AT153" s="293" t="s">
        <v>301</v>
      </c>
      <c r="AU153" s="293" t="s">
        <v>91</v>
      </c>
      <c r="AV153" s="15" t="s">
        <v>299</v>
      </c>
      <c r="AW153" s="15" t="s">
        <v>44</v>
      </c>
      <c r="AX153" s="15" t="s">
        <v>89</v>
      </c>
      <c r="AY153" s="293" t="s">
        <v>291</v>
      </c>
    </row>
    <row r="154" s="11" customFormat="1" ht="29.88" customHeight="1">
      <c r="B154" s="222"/>
      <c r="C154" s="223"/>
      <c r="D154" s="224" t="s">
        <v>81</v>
      </c>
      <c r="E154" s="236" t="s">
        <v>336</v>
      </c>
      <c r="F154" s="236" t="s">
        <v>6134</v>
      </c>
      <c r="G154" s="223"/>
      <c r="H154" s="223"/>
      <c r="I154" s="226"/>
      <c r="J154" s="237">
        <f>BK154</f>
        <v>0</v>
      </c>
      <c r="K154" s="223"/>
      <c r="L154" s="228"/>
      <c r="M154" s="229"/>
      <c r="N154" s="230"/>
      <c r="O154" s="230"/>
      <c r="P154" s="231">
        <f>SUM(P155:P162)</f>
        <v>0</v>
      </c>
      <c r="Q154" s="230"/>
      <c r="R154" s="231">
        <f>SUM(R155:R162)</f>
        <v>0.12336</v>
      </c>
      <c r="S154" s="230"/>
      <c r="T154" s="232">
        <f>SUM(T155:T162)</f>
        <v>0</v>
      </c>
      <c r="AR154" s="233" t="s">
        <v>89</v>
      </c>
      <c r="AT154" s="234" t="s">
        <v>81</v>
      </c>
      <c r="AU154" s="234" t="s">
        <v>89</v>
      </c>
      <c r="AY154" s="233" t="s">
        <v>291</v>
      </c>
      <c r="BK154" s="235">
        <f>SUM(BK155:BK162)</f>
        <v>0</v>
      </c>
    </row>
    <row r="155" s="1" customFormat="1" ht="25.5" customHeight="1">
      <c r="B155" s="48"/>
      <c r="C155" s="238" t="s">
        <v>361</v>
      </c>
      <c r="D155" s="238" t="s">
        <v>294</v>
      </c>
      <c r="E155" s="239" t="s">
        <v>6135</v>
      </c>
      <c r="F155" s="240" t="s">
        <v>6136</v>
      </c>
      <c r="G155" s="241" t="s">
        <v>352</v>
      </c>
      <c r="H155" s="242">
        <v>1.6000000000000001</v>
      </c>
      <c r="I155" s="243"/>
      <c r="J155" s="244">
        <f>ROUND(I155*H155,2)</f>
        <v>0</v>
      </c>
      <c r="K155" s="240" t="s">
        <v>298</v>
      </c>
      <c r="L155" s="74"/>
      <c r="M155" s="245" t="s">
        <v>80</v>
      </c>
      <c r="N155" s="246" t="s">
        <v>52</v>
      </c>
      <c r="O155" s="49"/>
      <c r="P155" s="247">
        <f>O155*H155</f>
        <v>0</v>
      </c>
      <c r="Q155" s="247">
        <v>0.038899999999999997</v>
      </c>
      <c r="R155" s="247">
        <f>Q155*H155</f>
        <v>0.062239999999999997</v>
      </c>
      <c r="S155" s="247">
        <v>0</v>
      </c>
      <c r="T155" s="248">
        <f>S155*H155</f>
        <v>0</v>
      </c>
      <c r="AR155" s="25" t="s">
        <v>299</v>
      </c>
      <c r="AT155" s="25" t="s">
        <v>294</v>
      </c>
      <c r="AU155" s="25" t="s">
        <v>91</v>
      </c>
      <c r="AY155" s="25" t="s">
        <v>291</v>
      </c>
      <c r="BE155" s="249">
        <f>IF(N155="základní",J155,0)</f>
        <v>0</v>
      </c>
      <c r="BF155" s="249">
        <f>IF(N155="snížená",J155,0)</f>
        <v>0</v>
      </c>
      <c r="BG155" s="249">
        <f>IF(N155="zákl. přenesená",J155,0)</f>
        <v>0</v>
      </c>
      <c r="BH155" s="249">
        <f>IF(N155="sníž. přenesená",J155,0)</f>
        <v>0</v>
      </c>
      <c r="BI155" s="249">
        <f>IF(N155="nulová",J155,0)</f>
        <v>0</v>
      </c>
      <c r="BJ155" s="25" t="s">
        <v>89</v>
      </c>
      <c r="BK155" s="249">
        <f>ROUND(I155*H155,2)</f>
        <v>0</v>
      </c>
      <c r="BL155" s="25" t="s">
        <v>299</v>
      </c>
      <c r="BM155" s="25" t="s">
        <v>6137</v>
      </c>
    </row>
    <row r="156" s="12" customFormat="1">
      <c r="B156" s="250"/>
      <c r="C156" s="251"/>
      <c r="D156" s="252" t="s">
        <v>301</v>
      </c>
      <c r="E156" s="253" t="s">
        <v>80</v>
      </c>
      <c r="F156" s="254" t="s">
        <v>6138</v>
      </c>
      <c r="G156" s="251"/>
      <c r="H156" s="253" t="s">
        <v>80</v>
      </c>
      <c r="I156" s="255"/>
      <c r="J156" s="251"/>
      <c r="K156" s="251"/>
      <c r="L156" s="256"/>
      <c r="M156" s="257"/>
      <c r="N156" s="258"/>
      <c r="O156" s="258"/>
      <c r="P156" s="258"/>
      <c r="Q156" s="258"/>
      <c r="R156" s="258"/>
      <c r="S156" s="258"/>
      <c r="T156" s="259"/>
      <c r="AT156" s="260" t="s">
        <v>301</v>
      </c>
      <c r="AU156" s="260" t="s">
        <v>91</v>
      </c>
      <c r="AV156" s="12" t="s">
        <v>89</v>
      </c>
      <c r="AW156" s="12" t="s">
        <v>44</v>
      </c>
      <c r="AX156" s="12" t="s">
        <v>82</v>
      </c>
      <c r="AY156" s="260" t="s">
        <v>291</v>
      </c>
    </row>
    <row r="157" s="13" customFormat="1">
      <c r="B157" s="261"/>
      <c r="C157" s="262"/>
      <c r="D157" s="252" t="s">
        <v>301</v>
      </c>
      <c r="E157" s="263" t="s">
        <v>80</v>
      </c>
      <c r="F157" s="264" t="s">
        <v>6139</v>
      </c>
      <c r="G157" s="262"/>
      <c r="H157" s="265">
        <v>1.6000000000000001</v>
      </c>
      <c r="I157" s="266"/>
      <c r="J157" s="262"/>
      <c r="K157" s="262"/>
      <c r="L157" s="267"/>
      <c r="M157" s="268"/>
      <c r="N157" s="269"/>
      <c r="O157" s="269"/>
      <c r="P157" s="269"/>
      <c r="Q157" s="269"/>
      <c r="R157" s="269"/>
      <c r="S157" s="269"/>
      <c r="T157" s="270"/>
      <c r="AT157" s="271" t="s">
        <v>301</v>
      </c>
      <c r="AU157" s="271" t="s">
        <v>91</v>
      </c>
      <c r="AV157" s="13" t="s">
        <v>91</v>
      </c>
      <c r="AW157" s="13" t="s">
        <v>44</v>
      </c>
      <c r="AX157" s="13" t="s">
        <v>82</v>
      </c>
      <c r="AY157" s="271" t="s">
        <v>291</v>
      </c>
    </row>
    <row r="158" s="15" customFormat="1">
      <c r="B158" s="283"/>
      <c r="C158" s="284"/>
      <c r="D158" s="252" t="s">
        <v>301</v>
      </c>
      <c r="E158" s="285" t="s">
        <v>80</v>
      </c>
      <c r="F158" s="286" t="s">
        <v>315</v>
      </c>
      <c r="G158" s="284"/>
      <c r="H158" s="287">
        <v>1.6000000000000001</v>
      </c>
      <c r="I158" s="288"/>
      <c r="J158" s="284"/>
      <c r="K158" s="284"/>
      <c r="L158" s="289"/>
      <c r="M158" s="290"/>
      <c r="N158" s="291"/>
      <c r="O158" s="291"/>
      <c r="P158" s="291"/>
      <c r="Q158" s="291"/>
      <c r="R158" s="291"/>
      <c r="S158" s="291"/>
      <c r="T158" s="292"/>
      <c r="AT158" s="293" t="s">
        <v>301</v>
      </c>
      <c r="AU158" s="293" t="s">
        <v>91</v>
      </c>
      <c r="AV158" s="15" t="s">
        <v>299</v>
      </c>
      <c r="AW158" s="15" t="s">
        <v>44</v>
      </c>
      <c r="AX158" s="15" t="s">
        <v>89</v>
      </c>
      <c r="AY158" s="293" t="s">
        <v>291</v>
      </c>
    </row>
    <row r="159" s="1" customFormat="1" ht="25.5" customHeight="1">
      <c r="B159" s="48"/>
      <c r="C159" s="238" t="s">
        <v>365</v>
      </c>
      <c r="D159" s="238" t="s">
        <v>294</v>
      </c>
      <c r="E159" s="239" t="s">
        <v>6140</v>
      </c>
      <c r="F159" s="240" t="s">
        <v>6141</v>
      </c>
      <c r="G159" s="241" t="s">
        <v>352</v>
      </c>
      <c r="H159" s="242">
        <v>1.6000000000000001</v>
      </c>
      <c r="I159" s="243"/>
      <c r="J159" s="244">
        <f>ROUND(I159*H159,2)</f>
        <v>0</v>
      </c>
      <c r="K159" s="240" t="s">
        <v>298</v>
      </c>
      <c r="L159" s="74"/>
      <c r="M159" s="245" t="s">
        <v>80</v>
      </c>
      <c r="N159" s="246" t="s">
        <v>52</v>
      </c>
      <c r="O159" s="49"/>
      <c r="P159" s="247">
        <f>O159*H159</f>
        <v>0</v>
      </c>
      <c r="Q159" s="247">
        <v>0.038199999999999998</v>
      </c>
      <c r="R159" s="247">
        <f>Q159*H159</f>
        <v>0.061120000000000001</v>
      </c>
      <c r="S159" s="247">
        <v>0</v>
      </c>
      <c r="T159" s="248">
        <f>S159*H159</f>
        <v>0</v>
      </c>
      <c r="AR159" s="25" t="s">
        <v>299</v>
      </c>
      <c r="AT159" s="25" t="s">
        <v>294</v>
      </c>
      <c r="AU159" s="25" t="s">
        <v>91</v>
      </c>
      <c r="AY159" s="25" t="s">
        <v>291</v>
      </c>
      <c r="BE159" s="249">
        <f>IF(N159="základní",J159,0)</f>
        <v>0</v>
      </c>
      <c r="BF159" s="249">
        <f>IF(N159="snížená",J159,0)</f>
        <v>0</v>
      </c>
      <c r="BG159" s="249">
        <f>IF(N159="zákl. přenesená",J159,0)</f>
        <v>0</v>
      </c>
      <c r="BH159" s="249">
        <f>IF(N159="sníž. přenesená",J159,0)</f>
        <v>0</v>
      </c>
      <c r="BI159" s="249">
        <f>IF(N159="nulová",J159,0)</f>
        <v>0</v>
      </c>
      <c r="BJ159" s="25" t="s">
        <v>89</v>
      </c>
      <c r="BK159" s="249">
        <f>ROUND(I159*H159,2)</f>
        <v>0</v>
      </c>
      <c r="BL159" s="25" t="s">
        <v>299</v>
      </c>
      <c r="BM159" s="25" t="s">
        <v>6142</v>
      </c>
    </row>
    <row r="160" s="12" customFormat="1">
      <c r="B160" s="250"/>
      <c r="C160" s="251"/>
      <c r="D160" s="252" t="s">
        <v>301</v>
      </c>
      <c r="E160" s="253" t="s">
        <v>80</v>
      </c>
      <c r="F160" s="254" t="s">
        <v>6138</v>
      </c>
      <c r="G160" s="251"/>
      <c r="H160" s="253" t="s">
        <v>80</v>
      </c>
      <c r="I160" s="255"/>
      <c r="J160" s="251"/>
      <c r="K160" s="251"/>
      <c r="L160" s="256"/>
      <c r="M160" s="257"/>
      <c r="N160" s="258"/>
      <c r="O160" s="258"/>
      <c r="P160" s="258"/>
      <c r="Q160" s="258"/>
      <c r="R160" s="258"/>
      <c r="S160" s="258"/>
      <c r="T160" s="259"/>
      <c r="AT160" s="260" t="s">
        <v>301</v>
      </c>
      <c r="AU160" s="260" t="s">
        <v>91</v>
      </c>
      <c r="AV160" s="12" t="s">
        <v>89</v>
      </c>
      <c r="AW160" s="12" t="s">
        <v>44</v>
      </c>
      <c r="AX160" s="12" t="s">
        <v>82</v>
      </c>
      <c r="AY160" s="260" t="s">
        <v>291</v>
      </c>
    </row>
    <row r="161" s="13" customFormat="1">
      <c r="B161" s="261"/>
      <c r="C161" s="262"/>
      <c r="D161" s="252" t="s">
        <v>301</v>
      </c>
      <c r="E161" s="263" t="s">
        <v>80</v>
      </c>
      <c r="F161" s="264" t="s">
        <v>6139</v>
      </c>
      <c r="G161" s="262"/>
      <c r="H161" s="265">
        <v>1.6000000000000001</v>
      </c>
      <c r="I161" s="266"/>
      <c r="J161" s="262"/>
      <c r="K161" s="262"/>
      <c r="L161" s="267"/>
      <c r="M161" s="268"/>
      <c r="N161" s="269"/>
      <c r="O161" s="269"/>
      <c r="P161" s="269"/>
      <c r="Q161" s="269"/>
      <c r="R161" s="269"/>
      <c r="S161" s="269"/>
      <c r="T161" s="270"/>
      <c r="AT161" s="271" t="s">
        <v>301</v>
      </c>
      <c r="AU161" s="271" t="s">
        <v>91</v>
      </c>
      <c r="AV161" s="13" t="s">
        <v>91</v>
      </c>
      <c r="AW161" s="13" t="s">
        <v>44</v>
      </c>
      <c r="AX161" s="13" t="s">
        <v>82</v>
      </c>
      <c r="AY161" s="271" t="s">
        <v>291</v>
      </c>
    </row>
    <row r="162" s="15" customFormat="1">
      <c r="B162" s="283"/>
      <c r="C162" s="284"/>
      <c r="D162" s="252" t="s">
        <v>301</v>
      </c>
      <c r="E162" s="285" t="s">
        <v>80</v>
      </c>
      <c r="F162" s="286" t="s">
        <v>315</v>
      </c>
      <c r="G162" s="284"/>
      <c r="H162" s="287">
        <v>1.6000000000000001</v>
      </c>
      <c r="I162" s="288"/>
      <c r="J162" s="284"/>
      <c r="K162" s="284"/>
      <c r="L162" s="289"/>
      <c r="M162" s="290"/>
      <c r="N162" s="291"/>
      <c r="O162" s="291"/>
      <c r="P162" s="291"/>
      <c r="Q162" s="291"/>
      <c r="R162" s="291"/>
      <c r="S162" s="291"/>
      <c r="T162" s="292"/>
      <c r="AT162" s="293" t="s">
        <v>301</v>
      </c>
      <c r="AU162" s="293" t="s">
        <v>91</v>
      </c>
      <c r="AV162" s="15" t="s">
        <v>299</v>
      </c>
      <c r="AW162" s="15" t="s">
        <v>44</v>
      </c>
      <c r="AX162" s="15" t="s">
        <v>89</v>
      </c>
      <c r="AY162" s="293" t="s">
        <v>291</v>
      </c>
    </row>
    <row r="163" s="11" customFormat="1" ht="29.88" customHeight="1">
      <c r="B163" s="222"/>
      <c r="C163" s="223"/>
      <c r="D163" s="224" t="s">
        <v>81</v>
      </c>
      <c r="E163" s="236" t="s">
        <v>355</v>
      </c>
      <c r="F163" s="236" t="s">
        <v>1134</v>
      </c>
      <c r="G163" s="223"/>
      <c r="H163" s="223"/>
      <c r="I163" s="226"/>
      <c r="J163" s="237">
        <f>BK163</f>
        <v>0</v>
      </c>
      <c r="K163" s="223"/>
      <c r="L163" s="228"/>
      <c r="M163" s="229"/>
      <c r="N163" s="230"/>
      <c r="O163" s="230"/>
      <c r="P163" s="231">
        <f>SUM(P164:P203)</f>
        <v>0</v>
      </c>
      <c r="Q163" s="230"/>
      <c r="R163" s="231">
        <f>SUM(R164:R203)</f>
        <v>0.012258399999999999</v>
      </c>
      <c r="S163" s="230"/>
      <c r="T163" s="232">
        <f>SUM(T164:T203)</f>
        <v>0</v>
      </c>
      <c r="AR163" s="233" t="s">
        <v>89</v>
      </c>
      <c r="AT163" s="234" t="s">
        <v>81</v>
      </c>
      <c r="AU163" s="234" t="s">
        <v>89</v>
      </c>
      <c r="AY163" s="233" t="s">
        <v>291</v>
      </c>
      <c r="BK163" s="235">
        <f>SUM(BK164:BK203)</f>
        <v>0</v>
      </c>
    </row>
    <row r="164" s="1" customFormat="1" ht="25.5" customHeight="1">
      <c r="B164" s="48"/>
      <c r="C164" s="238" t="s">
        <v>369</v>
      </c>
      <c r="D164" s="238" t="s">
        <v>294</v>
      </c>
      <c r="E164" s="239" t="s">
        <v>6143</v>
      </c>
      <c r="F164" s="240" t="s">
        <v>6144</v>
      </c>
      <c r="G164" s="241" t="s">
        <v>385</v>
      </c>
      <c r="H164" s="242">
        <v>44</v>
      </c>
      <c r="I164" s="243"/>
      <c r="J164" s="244">
        <f>ROUND(I164*H164,2)</f>
        <v>0</v>
      </c>
      <c r="K164" s="240" t="s">
        <v>298</v>
      </c>
      <c r="L164" s="74"/>
      <c r="M164" s="245" t="s">
        <v>80</v>
      </c>
      <c r="N164" s="246" t="s">
        <v>52</v>
      </c>
      <c r="O164" s="49"/>
      <c r="P164" s="247">
        <f>O164*H164</f>
        <v>0</v>
      </c>
      <c r="Q164" s="247">
        <v>0</v>
      </c>
      <c r="R164" s="247">
        <f>Q164*H164</f>
        <v>0</v>
      </c>
      <c r="S164" s="247">
        <v>0</v>
      </c>
      <c r="T164" s="248">
        <f>S164*H164</f>
        <v>0</v>
      </c>
      <c r="AR164" s="25" t="s">
        <v>299</v>
      </c>
      <c r="AT164" s="25" t="s">
        <v>294</v>
      </c>
      <c r="AU164" s="25" t="s">
        <v>91</v>
      </c>
      <c r="AY164" s="25" t="s">
        <v>291</v>
      </c>
      <c r="BE164" s="249">
        <f>IF(N164="základní",J164,0)</f>
        <v>0</v>
      </c>
      <c r="BF164" s="249">
        <f>IF(N164="snížená",J164,0)</f>
        <v>0</v>
      </c>
      <c r="BG164" s="249">
        <f>IF(N164="zákl. přenesená",J164,0)</f>
        <v>0</v>
      </c>
      <c r="BH164" s="249">
        <f>IF(N164="sníž. přenesená",J164,0)</f>
        <v>0</v>
      </c>
      <c r="BI164" s="249">
        <f>IF(N164="nulová",J164,0)</f>
        <v>0</v>
      </c>
      <c r="BJ164" s="25" t="s">
        <v>89</v>
      </c>
      <c r="BK164" s="249">
        <f>ROUND(I164*H164,2)</f>
        <v>0</v>
      </c>
      <c r="BL164" s="25" t="s">
        <v>299</v>
      </c>
      <c r="BM164" s="25" t="s">
        <v>6145</v>
      </c>
    </row>
    <row r="165" s="12" customFormat="1">
      <c r="B165" s="250"/>
      <c r="C165" s="251"/>
      <c r="D165" s="252" t="s">
        <v>301</v>
      </c>
      <c r="E165" s="253" t="s">
        <v>80</v>
      </c>
      <c r="F165" s="254" t="s">
        <v>6146</v>
      </c>
      <c r="G165" s="251"/>
      <c r="H165" s="253" t="s">
        <v>80</v>
      </c>
      <c r="I165" s="255"/>
      <c r="J165" s="251"/>
      <c r="K165" s="251"/>
      <c r="L165" s="256"/>
      <c r="M165" s="257"/>
      <c r="N165" s="258"/>
      <c r="O165" s="258"/>
      <c r="P165" s="258"/>
      <c r="Q165" s="258"/>
      <c r="R165" s="258"/>
      <c r="S165" s="258"/>
      <c r="T165" s="259"/>
      <c r="AT165" s="260" t="s">
        <v>301</v>
      </c>
      <c r="AU165" s="260" t="s">
        <v>91</v>
      </c>
      <c r="AV165" s="12" t="s">
        <v>89</v>
      </c>
      <c r="AW165" s="12" t="s">
        <v>44</v>
      </c>
      <c r="AX165" s="12" t="s">
        <v>82</v>
      </c>
      <c r="AY165" s="260" t="s">
        <v>291</v>
      </c>
    </row>
    <row r="166" s="13" customFormat="1">
      <c r="B166" s="261"/>
      <c r="C166" s="262"/>
      <c r="D166" s="252" t="s">
        <v>301</v>
      </c>
      <c r="E166" s="263" t="s">
        <v>80</v>
      </c>
      <c r="F166" s="264" t="s">
        <v>6147</v>
      </c>
      <c r="G166" s="262"/>
      <c r="H166" s="265">
        <v>24</v>
      </c>
      <c r="I166" s="266"/>
      <c r="J166" s="262"/>
      <c r="K166" s="262"/>
      <c r="L166" s="267"/>
      <c r="M166" s="268"/>
      <c r="N166" s="269"/>
      <c r="O166" s="269"/>
      <c r="P166" s="269"/>
      <c r="Q166" s="269"/>
      <c r="R166" s="269"/>
      <c r="S166" s="269"/>
      <c r="T166" s="270"/>
      <c r="AT166" s="271" t="s">
        <v>301</v>
      </c>
      <c r="AU166" s="271" t="s">
        <v>91</v>
      </c>
      <c r="AV166" s="13" t="s">
        <v>91</v>
      </c>
      <c r="AW166" s="13" t="s">
        <v>44</v>
      </c>
      <c r="AX166" s="13" t="s">
        <v>82</v>
      </c>
      <c r="AY166" s="271" t="s">
        <v>291</v>
      </c>
    </row>
    <row r="167" s="13" customFormat="1">
      <c r="B167" s="261"/>
      <c r="C167" s="262"/>
      <c r="D167" s="252" t="s">
        <v>301</v>
      </c>
      <c r="E167" s="263" t="s">
        <v>80</v>
      </c>
      <c r="F167" s="264" t="s">
        <v>6148</v>
      </c>
      <c r="G167" s="262"/>
      <c r="H167" s="265">
        <v>8</v>
      </c>
      <c r="I167" s="266"/>
      <c r="J167" s="262"/>
      <c r="K167" s="262"/>
      <c r="L167" s="267"/>
      <c r="M167" s="268"/>
      <c r="N167" s="269"/>
      <c r="O167" s="269"/>
      <c r="P167" s="269"/>
      <c r="Q167" s="269"/>
      <c r="R167" s="269"/>
      <c r="S167" s="269"/>
      <c r="T167" s="270"/>
      <c r="AT167" s="271" t="s">
        <v>301</v>
      </c>
      <c r="AU167" s="271" t="s">
        <v>91</v>
      </c>
      <c r="AV167" s="13" t="s">
        <v>91</v>
      </c>
      <c r="AW167" s="13" t="s">
        <v>44</v>
      </c>
      <c r="AX167" s="13" t="s">
        <v>82</v>
      </c>
      <c r="AY167" s="271" t="s">
        <v>291</v>
      </c>
    </row>
    <row r="168" s="13" customFormat="1">
      <c r="B168" s="261"/>
      <c r="C168" s="262"/>
      <c r="D168" s="252" t="s">
        <v>301</v>
      </c>
      <c r="E168" s="263" t="s">
        <v>80</v>
      </c>
      <c r="F168" s="264" t="s">
        <v>6149</v>
      </c>
      <c r="G168" s="262"/>
      <c r="H168" s="265">
        <v>4</v>
      </c>
      <c r="I168" s="266"/>
      <c r="J168" s="262"/>
      <c r="K168" s="262"/>
      <c r="L168" s="267"/>
      <c r="M168" s="268"/>
      <c r="N168" s="269"/>
      <c r="O168" s="269"/>
      <c r="P168" s="269"/>
      <c r="Q168" s="269"/>
      <c r="R168" s="269"/>
      <c r="S168" s="269"/>
      <c r="T168" s="270"/>
      <c r="AT168" s="271" t="s">
        <v>301</v>
      </c>
      <c r="AU168" s="271" t="s">
        <v>91</v>
      </c>
      <c r="AV168" s="13" t="s">
        <v>91</v>
      </c>
      <c r="AW168" s="13" t="s">
        <v>44</v>
      </c>
      <c r="AX168" s="13" t="s">
        <v>82</v>
      </c>
      <c r="AY168" s="271" t="s">
        <v>291</v>
      </c>
    </row>
    <row r="169" s="13" customFormat="1">
      <c r="B169" s="261"/>
      <c r="C169" s="262"/>
      <c r="D169" s="252" t="s">
        <v>301</v>
      </c>
      <c r="E169" s="263" t="s">
        <v>80</v>
      </c>
      <c r="F169" s="264" t="s">
        <v>6150</v>
      </c>
      <c r="G169" s="262"/>
      <c r="H169" s="265">
        <v>4</v>
      </c>
      <c r="I169" s="266"/>
      <c r="J169" s="262"/>
      <c r="K169" s="262"/>
      <c r="L169" s="267"/>
      <c r="M169" s="268"/>
      <c r="N169" s="269"/>
      <c r="O169" s="269"/>
      <c r="P169" s="269"/>
      <c r="Q169" s="269"/>
      <c r="R169" s="269"/>
      <c r="S169" s="269"/>
      <c r="T169" s="270"/>
      <c r="AT169" s="271" t="s">
        <v>301</v>
      </c>
      <c r="AU169" s="271" t="s">
        <v>91</v>
      </c>
      <c r="AV169" s="13" t="s">
        <v>91</v>
      </c>
      <c r="AW169" s="13" t="s">
        <v>44</v>
      </c>
      <c r="AX169" s="13" t="s">
        <v>82</v>
      </c>
      <c r="AY169" s="271" t="s">
        <v>291</v>
      </c>
    </row>
    <row r="170" s="13" customFormat="1">
      <c r="B170" s="261"/>
      <c r="C170" s="262"/>
      <c r="D170" s="252" t="s">
        <v>301</v>
      </c>
      <c r="E170" s="263" t="s">
        <v>80</v>
      </c>
      <c r="F170" s="264" t="s">
        <v>6151</v>
      </c>
      <c r="G170" s="262"/>
      <c r="H170" s="265">
        <v>4</v>
      </c>
      <c r="I170" s="266"/>
      <c r="J170" s="262"/>
      <c r="K170" s="262"/>
      <c r="L170" s="267"/>
      <c r="M170" s="268"/>
      <c r="N170" s="269"/>
      <c r="O170" s="269"/>
      <c r="P170" s="269"/>
      <c r="Q170" s="269"/>
      <c r="R170" s="269"/>
      <c r="S170" s="269"/>
      <c r="T170" s="270"/>
      <c r="AT170" s="271" t="s">
        <v>301</v>
      </c>
      <c r="AU170" s="271" t="s">
        <v>91</v>
      </c>
      <c r="AV170" s="13" t="s">
        <v>91</v>
      </c>
      <c r="AW170" s="13" t="s">
        <v>44</v>
      </c>
      <c r="AX170" s="13" t="s">
        <v>82</v>
      </c>
      <c r="AY170" s="271" t="s">
        <v>291</v>
      </c>
    </row>
    <row r="171" s="15" customFormat="1">
      <c r="B171" s="283"/>
      <c r="C171" s="284"/>
      <c r="D171" s="252" t="s">
        <v>301</v>
      </c>
      <c r="E171" s="285" t="s">
        <v>80</v>
      </c>
      <c r="F171" s="286" t="s">
        <v>315</v>
      </c>
      <c r="G171" s="284"/>
      <c r="H171" s="287">
        <v>44</v>
      </c>
      <c r="I171" s="288"/>
      <c r="J171" s="284"/>
      <c r="K171" s="284"/>
      <c r="L171" s="289"/>
      <c r="M171" s="290"/>
      <c r="N171" s="291"/>
      <c r="O171" s="291"/>
      <c r="P171" s="291"/>
      <c r="Q171" s="291"/>
      <c r="R171" s="291"/>
      <c r="S171" s="291"/>
      <c r="T171" s="292"/>
      <c r="AT171" s="293" t="s">
        <v>301</v>
      </c>
      <c r="AU171" s="293" t="s">
        <v>91</v>
      </c>
      <c r="AV171" s="15" t="s">
        <v>299</v>
      </c>
      <c r="AW171" s="15" t="s">
        <v>44</v>
      </c>
      <c r="AX171" s="15" t="s">
        <v>89</v>
      </c>
      <c r="AY171" s="293" t="s">
        <v>291</v>
      </c>
    </row>
    <row r="172" s="1" customFormat="1" ht="25.5" customHeight="1">
      <c r="B172" s="48"/>
      <c r="C172" s="238" t="s">
        <v>374</v>
      </c>
      <c r="D172" s="238" t="s">
        <v>294</v>
      </c>
      <c r="E172" s="239" t="s">
        <v>6152</v>
      </c>
      <c r="F172" s="240" t="s">
        <v>6153</v>
      </c>
      <c r="G172" s="241" t="s">
        <v>385</v>
      </c>
      <c r="H172" s="242">
        <v>44</v>
      </c>
      <c r="I172" s="243"/>
      <c r="J172" s="244">
        <f>ROUND(I172*H172,2)</f>
        <v>0</v>
      </c>
      <c r="K172" s="240" t="s">
        <v>298</v>
      </c>
      <c r="L172" s="74"/>
      <c r="M172" s="245" t="s">
        <v>80</v>
      </c>
      <c r="N172" s="246" t="s">
        <v>52</v>
      </c>
      <c r="O172" s="49"/>
      <c r="P172" s="247">
        <f>O172*H172</f>
        <v>0</v>
      </c>
      <c r="Q172" s="247">
        <v>6.0000000000000002E-05</v>
      </c>
      <c r="R172" s="247">
        <f>Q172*H172</f>
        <v>0.00264</v>
      </c>
      <c r="S172" s="247">
        <v>0</v>
      </c>
      <c r="T172" s="248">
        <f>S172*H172</f>
        <v>0</v>
      </c>
      <c r="AR172" s="25" t="s">
        <v>299</v>
      </c>
      <c r="AT172" s="25" t="s">
        <v>294</v>
      </c>
      <c r="AU172" s="25" t="s">
        <v>91</v>
      </c>
      <c r="AY172" s="25" t="s">
        <v>291</v>
      </c>
      <c r="BE172" s="249">
        <f>IF(N172="základní",J172,0)</f>
        <v>0</v>
      </c>
      <c r="BF172" s="249">
        <f>IF(N172="snížená",J172,0)</f>
        <v>0</v>
      </c>
      <c r="BG172" s="249">
        <f>IF(N172="zákl. přenesená",J172,0)</f>
        <v>0</v>
      </c>
      <c r="BH172" s="249">
        <f>IF(N172="sníž. přenesená",J172,0)</f>
        <v>0</v>
      </c>
      <c r="BI172" s="249">
        <f>IF(N172="nulová",J172,0)</f>
        <v>0</v>
      </c>
      <c r="BJ172" s="25" t="s">
        <v>89</v>
      </c>
      <c r="BK172" s="249">
        <f>ROUND(I172*H172,2)</f>
        <v>0</v>
      </c>
      <c r="BL172" s="25" t="s">
        <v>299</v>
      </c>
      <c r="BM172" s="25" t="s">
        <v>6154</v>
      </c>
    </row>
    <row r="173" s="12" customFormat="1">
      <c r="B173" s="250"/>
      <c r="C173" s="251"/>
      <c r="D173" s="252" t="s">
        <v>301</v>
      </c>
      <c r="E173" s="253" t="s">
        <v>80</v>
      </c>
      <c r="F173" s="254" t="s">
        <v>6155</v>
      </c>
      <c r="G173" s="251"/>
      <c r="H173" s="253" t="s">
        <v>80</v>
      </c>
      <c r="I173" s="255"/>
      <c r="J173" s="251"/>
      <c r="K173" s="251"/>
      <c r="L173" s="256"/>
      <c r="M173" s="257"/>
      <c r="N173" s="258"/>
      <c r="O173" s="258"/>
      <c r="P173" s="258"/>
      <c r="Q173" s="258"/>
      <c r="R173" s="258"/>
      <c r="S173" s="258"/>
      <c r="T173" s="259"/>
      <c r="AT173" s="260" t="s">
        <v>301</v>
      </c>
      <c r="AU173" s="260" t="s">
        <v>91</v>
      </c>
      <c r="AV173" s="12" t="s">
        <v>89</v>
      </c>
      <c r="AW173" s="12" t="s">
        <v>44</v>
      </c>
      <c r="AX173" s="12" t="s">
        <v>82</v>
      </c>
      <c r="AY173" s="260" t="s">
        <v>291</v>
      </c>
    </row>
    <row r="174" s="13" customFormat="1">
      <c r="B174" s="261"/>
      <c r="C174" s="262"/>
      <c r="D174" s="252" t="s">
        <v>301</v>
      </c>
      <c r="E174" s="263" t="s">
        <v>80</v>
      </c>
      <c r="F174" s="264" t="s">
        <v>6147</v>
      </c>
      <c r="G174" s="262"/>
      <c r="H174" s="265">
        <v>24</v>
      </c>
      <c r="I174" s="266"/>
      <c r="J174" s="262"/>
      <c r="K174" s="262"/>
      <c r="L174" s="267"/>
      <c r="M174" s="268"/>
      <c r="N174" s="269"/>
      <c r="O174" s="269"/>
      <c r="P174" s="269"/>
      <c r="Q174" s="269"/>
      <c r="R174" s="269"/>
      <c r="S174" s="269"/>
      <c r="T174" s="270"/>
      <c r="AT174" s="271" t="s">
        <v>301</v>
      </c>
      <c r="AU174" s="271" t="s">
        <v>91</v>
      </c>
      <c r="AV174" s="13" t="s">
        <v>91</v>
      </c>
      <c r="AW174" s="13" t="s">
        <v>44</v>
      </c>
      <c r="AX174" s="13" t="s">
        <v>82</v>
      </c>
      <c r="AY174" s="271" t="s">
        <v>291</v>
      </c>
    </row>
    <row r="175" s="13" customFormat="1">
      <c r="B175" s="261"/>
      <c r="C175" s="262"/>
      <c r="D175" s="252" t="s">
        <v>301</v>
      </c>
      <c r="E175" s="263" t="s">
        <v>80</v>
      </c>
      <c r="F175" s="264" t="s">
        <v>6148</v>
      </c>
      <c r="G175" s="262"/>
      <c r="H175" s="265">
        <v>8</v>
      </c>
      <c r="I175" s="266"/>
      <c r="J175" s="262"/>
      <c r="K175" s="262"/>
      <c r="L175" s="267"/>
      <c r="M175" s="268"/>
      <c r="N175" s="269"/>
      <c r="O175" s="269"/>
      <c r="P175" s="269"/>
      <c r="Q175" s="269"/>
      <c r="R175" s="269"/>
      <c r="S175" s="269"/>
      <c r="T175" s="270"/>
      <c r="AT175" s="271" t="s">
        <v>301</v>
      </c>
      <c r="AU175" s="271" t="s">
        <v>91</v>
      </c>
      <c r="AV175" s="13" t="s">
        <v>91</v>
      </c>
      <c r="AW175" s="13" t="s">
        <v>44</v>
      </c>
      <c r="AX175" s="13" t="s">
        <v>82</v>
      </c>
      <c r="AY175" s="271" t="s">
        <v>291</v>
      </c>
    </row>
    <row r="176" s="13" customFormat="1">
      <c r="B176" s="261"/>
      <c r="C176" s="262"/>
      <c r="D176" s="252" t="s">
        <v>301</v>
      </c>
      <c r="E176" s="263" t="s">
        <v>80</v>
      </c>
      <c r="F176" s="264" t="s">
        <v>6149</v>
      </c>
      <c r="G176" s="262"/>
      <c r="H176" s="265">
        <v>4</v>
      </c>
      <c r="I176" s="266"/>
      <c r="J176" s="262"/>
      <c r="K176" s="262"/>
      <c r="L176" s="267"/>
      <c r="M176" s="268"/>
      <c r="N176" s="269"/>
      <c r="O176" s="269"/>
      <c r="P176" s="269"/>
      <c r="Q176" s="269"/>
      <c r="R176" s="269"/>
      <c r="S176" s="269"/>
      <c r="T176" s="270"/>
      <c r="AT176" s="271" t="s">
        <v>301</v>
      </c>
      <c r="AU176" s="271" t="s">
        <v>91</v>
      </c>
      <c r="AV176" s="13" t="s">
        <v>91</v>
      </c>
      <c r="AW176" s="13" t="s">
        <v>44</v>
      </c>
      <c r="AX176" s="13" t="s">
        <v>82</v>
      </c>
      <c r="AY176" s="271" t="s">
        <v>291</v>
      </c>
    </row>
    <row r="177" s="13" customFormat="1">
      <c r="B177" s="261"/>
      <c r="C177" s="262"/>
      <c r="D177" s="252" t="s">
        <v>301</v>
      </c>
      <c r="E177" s="263" t="s">
        <v>80</v>
      </c>
      <c r="F177" s="264" t="s">
        <v>6150</v>
      </c>
      <c r="G177" s="262"/>
      <c r="H177" s="265">
        <v>4</v>
      </c>
      <c r="I177" s="266"/>
      <c r="J177" s="262"/>
      <c r="K177" s="262"/>
      <c r="L177" s="267"/>
      <c r="M177" s="268"/>
      <c r="N177" s="269"/>
      <c r="O177" s="269"/>
      <c r="P177" s="269"/>
      <c r="Q177" s="269"/>
      <c r="R177" s="269"/>
      <c r="S177" s="269"/>
      <c r="T177" s="270"/>
      <c r="AT177" s="271" t="s">
        <v>301</v>
      </c>
      <c r="AU177" s="271" t="s">
        <v>91</v>
      </c>
      <c r="AV177" s="13" t="s">
        <v>91</v>
      </c>
      <c r="AW177" s="13" t="s">
        <v>44</v>
      </c>
      <c r="AX177" s="13" t="s">
        <v>82</v>
      </c>
      <c r="AY177" s="271" t="s">
        <v>291</v>
      </c>
    </row>
    <row r="178" s="13" customFormat="1">
      <c r="B178" s="261"/>
      <c r="C178" s="262"/>
      <c r="D178" s="252" t="s">
        <v>301</v>
      </c>
      <c r="E178" s="263" t="s">
        <v>80</v>
      </c>
      <c r="F178" s="264" t="s">
        <v>6151</v>
      </c>
      <c r="G178" s="262"/>
      <c r="H178" s="265">
        <v>4</v>
      </c>
      <c r="I178" s="266"/>
      <c r="J178" s="262"/>
      <c r="K178" s="262"/>
      <c r="L178" s="267"/>
      <c r="M178" s="268"/>
      <c r="N178" s="269"/>
      <c r="O178" s="269"/>
      <c r="P178" s="269"/>
      <c r="Q178" s="269"/>
      <c r="R178" s="269"/>
      <c r="S178" s="269"/>
      <c r="T178" s="270"/>
      <c r="AT178" s="271" t="s">
        <v>301</v>
      </c>
      <c r="AU178" s="271" t="s">
        <v>91</v>
      </c>
      <c r="AV178" s="13" t="s">
        <v>91</v>
      </c>
      <c r="AW178" s="13" t="s">
        <v>44</v>
      </c>
      <c r="AX178" s="13" t="s">
        <v>82</v>
      </c>
      <c r="AY178" s="271" t="s">
        <v>291</v>
      </c>
    </row>
    <row r="179" s="15" customFormat="1">
      <c r="B179" s="283"/>
      <c r="C179" s="284"/>
      <c r="D179" s="252" t="s">
        <v>301</v>
      </c>
      <c r="E179" s="285" t="s">
        <v>80</v>
      </c>
      <c r="F179" s="286" t="s">
        <v>315</v>
      </c>
      <c r="G179" s="284"/>
      <c r="H179" s="287">
        <v>44</v>
      </c>
      <c r="I179" s="288"/>
      <c r="J179" s="284"/>
      <c r="K179" s="284"/>
      <c r="L179" s="289"/>
      <c r="M179" s="290"/>
      <c r="N179" s="291"/>
      <c r="O179" s="291"/>
      <c r="P179" s="291"/>
      <c r="Q179" s="291"/>
      <c r="R179" s="291"/>
      <c r="S179" s="291"/>
      <c r="T179" s="292"/>
      <c r="AT179" s="293" t="s">
        <v>301</v>
      </c>
      <c r="AU179" s="293" t="s">
        <v>91</v>
      </c>
      <c r="AV179" s="15" t="s">
        <v>299</v>
      </c>
      <c r="AW179" s="15" t="s">
        <v>44</v>
      </c>
      <c r="AX179" s="15" t="s">
        <v>89</v>
      </c>
      <c r="AY179" s="293" t="s">
        <v>291</v>
      </c>
    </row>
    <row r="180" s="1" customFormat="1" ht="16.5" customHeight="1">
      <c r="B180" s="48"/>
      <c r="C180" s="294" t="s">
        <v>379</v>
      </c>
      <c r="D180" s="294" t="s">
        <v>337</v>
      </c>
      <c r="E180" s="295" t="s">
        <v>6156</v>
      </c>
      <c r="F180" s="296" t="s">
        <v>6157</v>
      </c>
      <c r="G180" s="297" t="s">
        <v>401</v>
      </c>
      <c r="H180" s="298">
        <v>11</v>
      </c>
      <c r="I180" s="299"/>
      <c r="J180" s="300">
        <f>ROUND(I180*H180,2)</f>
        <v>0</v>
      </c>
      <c r="K180" s="296" t="s">
        <v>298</v>
      </c>
      <c r="L180" s="301"/>
      <c r="M180" s="302" t="s">
        <v>80</v>
      </c>
      <c r="N180" s="303" t="s">
        <v>52</v>
      </c>
      <c r="O180" s="49"/>
      <c r="P180" s="247">
        <f>O180*H180</f>
        <v>0</v>
      </c>
      <c r="Q180" s="247">
        <v>0.00077999999999999999</v>
      </c>
      <c r="R180" s="247">
        <f>Q180*H180</f>
        <v>0.0085799999999999991</v>
      </c>
      <c r="S180" s="247">
        <v>0</v>
      </c>
      <c r="T180" s="248">
        <f>S180*H180</f>
        <v>0</v>
      </c>
      <c r="AR180" s="25" t="s">
        <v>340</v>
      </c>
      <c r="AT180" s="25" t="s">
        <v>337</v>
      </c>
      <c r="AU180" s="25" t="s">
        <v>91</v>
      </c>
      <c r="AY180" s="25" t="s">
        <v>291</v>
      </c>
      <c r="BE180" s="249">
        <f>IF(N180="základní",J180,0)</f>
        <v>0</v>
      </c>
      <c r="BF180" s="249">
        <f>IF(N180="snížená",J180,0)</f>
        <v>0</v>
      </c>
      <c r="BG180" s="249">
        <f>IF(N180="zákl. přenesená",J180,0)</f>
        <v>0</v>
      </c>
      <c r="BH180" s="249">
        <f>IF(N180="sníž. přenesená",J180,0)</f>
        <v>0</v>
      </c>
      <c r="BI180" s="249">
        <f>IF(N180="nulová",J180,0)</f>
        <v>0</v>
      </c>
      <c r="BJ180" s="25" t="s">
        <v>89</v>
      </c>
      <c r="BK180" s="249">
        <f>ROUND(I180*H180,2)</f>
        <v>0</v>
      </c>
      <c r="BL180" s="25" t="s">
        <v>299</v>
      </c>
      <c r="BM180" s="25" t="s">
        <v>6158</v>
      </c>
    </row>
    <row r="181" s="12" customFormat="1">
      <c r="B181" s="250"/>
      <c r="C181" s="251"/>
      <c r="D181" s="252" t="s">
        <v>301</v>
      </c>
      <c r="E181" s="253" t="s">
        <v>80</v>
      </c>
      <c r="F181" s="254" t="s">
        <v>6159</v>
      </c>
      <c r="G181" s="251"/>
      <c r="H181" s="253" t="s">
        <v>80</v>
      </c>
      <c r="I181" s="255"/>
      <c r="J181" s="251"/>
      <c r="K181" s="251"/>
      <c r="L181" s="256"/>
      <c r="M181" s="257"/>
      <c r="N181" s="258"/>
      <c r="O181" s="258"/>
      <c r="P181" s="258"/>
      <c r="Q181" s="258"/>
      <c r="R181" s="258"/>
      <c r="S181" s="258"/>
      <c r="T181" s="259"/>
      <c r="AT181" s="260" t="s">
        <v>301</v>
      </c>
      <c r="AU181" s="260" t="s">
        <v>91</v>
      </c>
      <c r="AV181" s="12" t="s">
        <v>89</v>
      </c>
      <c r="AW181" s="12" t="s">
        <v>44</v>
      </c>
      <c r="AX181" s="12" t="s">
        <v>82</v>
      </c>
      <c r="AY181" s="260" t="s">
        <v>291</v>
      </c>
    </row>
    <row r="182" s="13" customFormat="1">
      <c r="B182" s="261"/>
      <c r="C182" s="262"/>
      <c r="D182" s="252" t="s">
        <v>301</v>
      </c>
      <c r="E182" s="263" t="s">
        <v>80</v>
      </c>
      <c r="F182" s="264" t="s">
        <v>6160</v>
      </c>
      <c r="G182" s="262"/>
      <c r="H182" s="265">
        <v>6</v>
      </c>
      <c r="I182" s="266"/>
      <c r="J182" s="262"/>
      <c r="K182" s="262"/>
      <c r="L182" s="267"/>
      <c r="M182" s="268"/>
      <c r="N182" s="269"/>
      <c r="O182" s="269"/>
      <c r="P182" s="269"/>
      <c r="Q182" s="269"/>
      <c r="R182" s="269"/>
      <c r="S182" s="269"/>
      <c r="T182" s="270"/>
      <c r="AT182" s="271" t="s">
        <v>301</v>
      </c>
      <c r="AU182" s="271" t="s">
        <v>91</v>
      </c>
      <c r="AV182" s="13" t="s">
        <v>91</v>
      </c>
      <c r="AW182" s="13" t="s">
        <v>44</v>
      </c>
      <c r="AX182" s="13" t="s">
        <v>82</v>
      </c>
      <c r="AY182" s="271" t="s">
        <v>291</v>
      </c>
    </row>
    <row r="183" s="13" customFormat="1">
      <c r="B183" s="261"/>
      <c r="C183" s="262"/>
      <c r="D183" s="252" t="s">
        <v>301</v>
      </c>
      <c r="E183" s="263" t="s">
        <v>80</v>
      </c>
      <c r="F183" s="264" t="s">
        <v>6161</v>
      </c>
      <c r="G183" s="262"/>
      <c r="H183" s="265">
        <v>2</v>
      </c>
      <c r="I183" s="266"/>
      <c r="J183" s="262"/>
      <c r="K183" s="262"/>
      <c r="L183" s="267"/>
      <c r="M183" s="268"/>
      <c r="N183" s="269"/>
      <c r="O183" s="269"/>
      <c r="P183" s="269"/>
      <c r="Q183" s="269"/>
      <c r="R183" s="269"/>
      <c r="S183" s="269"/>
      <c r="T183" s="270"/>
      <c r="AT183" s="271" t="s">
        <v>301</v>
      </c>
      <c r="AU183" s="271" t="s">
        <v>91</v>
      </c>
      <c r="AV183" s="13" t="s">
        <v>91</v>
      </c>
      <c r="AW183" s="13" t="s">
        <v>44</v>
      </c>
      <c r="AX183" s="13" t="s">
        <v>82</v>
      </c>
      <c r="AY183" s="271" t="s">
        <v>291</v>
      </c>
    </row>
    <row r="184" s="13" customFormat="1">
      <c r="B184" s="261"/>
      <c r="C184" s="262"/>
      <c r="D184" s="252" t="s">
        <v>301</v>
      </c>
      <c r="E184" s="263" t="s">
        <v>80</v>
      </c>
      <c r="F184" s="264" t="s">
        <v>6162</v>
      </c>
      <c r="G184" s="262"/>
      <c r="H184" s="265">
        <v>1</v>
      </c>
      <c r="I184" s="266"/>
      <c r="J184" s="262"/>
      <c r="K184" s="262"/>
      <c r="L184" s="267"/>
      <c r="M184" s="268"/>
      <c r="N184" s="269"/>
      <c r="O184" s="269"/>
      <c r="P184" s="269"/>
      <c r="Q184" s="269"/>
      <c r="R184" s="269"/>
      <c r="S184" s="269"/>
      <c r="T184" s="270"/>
      <c r="AT184" s="271" t="s">
        <v>301</v>
      </c>
      <c r="AU184" s="271" t="s">
        <v>91</v>
      </c>
      <c r="AV184" s="13" t="s">
        <v>91</v>
      </c>
      <c r="AW184" s="13" t="s">
        <v>44</v>
      </c>
      <c r="AX184" s="13" t="s">
        <v>82</v>
      </c>
      <c r="AY184" s="271" t="s">
        <v>291</v>
      </c>
    </row>
    <row r="185" s="13" customFormat="1">
      <c r="B185" s="261"/>
      <c r="C185" s="262"/>
      <c r="D185" s="252" t="s">
        <v>301</v>
      </c>
      <c r="E185" s="263" t="s">
        <v>80</v>
      </c>
      <c r="F185" s="264" t="s">
        <v>6163</v>
      </c>
      <c r="G185" s="262"/>
      <c r="H185" s="265">
        <v>1</v>
      </c>
      <c r="I185" s="266"/>
      <c r="J185" s="262"/>
      <c r="K185" s="262"/>
      <c r="L185" s="267"/>
      <c r="M185" s="268"/>
      <c r="N185" s="269"/>
      <c r="O185" s="269"/>
      <c r="P185" s="269"/>
      <c r="Q185" s="269"/>
      <c r="R185" s="269"/>
      <c r="S185" s="269"/>
      <c r="T185" s="270"/>
      <c r="AT185" s="271" t="s">
        <v>301</v>
      </c>
      <c r="AU185" s="271" t="s">
        <v>91</v>
      </c>
      <c r="AV185" s="13" t="s">
        <v>91</v>
      </c>
      <c r="AW185" s="13" t="s">
        <v>44</v>
      </c>
      <c r="AX185" s="13" t="s">
        <v>82</v>
      </c>
      <c r="AY185" s="271" t="s">
        <v>291</v>
      </c>
    </row>
    <row r="186" s="13" customFormat="1">
      <c r="B186" s="261"/>
      <c r="C186" s="262"/>
      <c r="D186" s="252" t="s">
        <v>301</v>
      </c>
      <c r="E186" s="263" t="s">
        <v>80</v>
      </c>
      <c r="F186" s="264" t="s">
        <v>6164</v>
      </c>
      <c r="G186" s="262"/>
      <c r="H186" s="265">
        <v>1</v>
      </c>
      <c r="I186" s="266"/>
      <c r="J186" s="262"/>
      <c r="K186" s="262"/>
      <c r="L186" s="267"/>
      <c r="M186" s="268"/>
      <c r="N186" s="269"/>
      <c r="O186" s="269"/>
      <c r="P186" s="269"/>
      <c r="Q186" s="269"/>
      <c r="R186" s="269"/>
      <c r="S186" s="269"/>
      <c r="T186" s="270"/>
      <c r="AT186" s="271" t="s">
        <v>301</v>
      </c>
      <c r="AU186" s="271" t="s">
        <v>91</v>
      </c>
      <c r="AV186" s="13" t="s">
        <v>91</v>
      </c>
      <c r="AW186" s="13" t="s">
        <v>44</v>
      </c>
      <c r="AX186" s="13" t="s">
        <v>82</v>
      </c>
      <c r="AY186" s="271" t="s">
        <v>291</v>
      </c>
    </row>
    <row r="187" s="15" customFormat="1">
      <c r="B187" s="283"/>
      <c r="C187" s="284"/>
      <c r="D187" s="252" t="s">
        <v>301</v>
      </c>
      <c r="E187" s="285" t="s">
        <v>80</v>
      </c>
      <c r="F187" s="286" t="s">
        <v>315</v>
      </c>
      <c r="G187" s="284"/>
      <c r="H187" s="287">
        <v>11</v>
      </c>
      <c r="I187" s="288"/>
      <c r="J187" s="284"/>
      <c r="K187" s="284"/>
      <c r="L187" s="289"/>
      <c r="M187" s="290"/>
      <c r="N187" s="291"/>
      <c r="O187" s="291"/>
      <c r="P187" s="291"/>
      <c r="Q187" s="291"/>
      <c r="R187" s="291"/>
      <c r="S187" s="291"/>
      <c r="T187" s="292"/>
      <c r="AT187" s="293" t="s">
        <v>301</v>
      </c>
      <c r="AU187" s="293" t="s">
        <v>91</v>
      </c>
      <c r="AV187" s="15" t="s">
        <v>299</v>
      </c>
      <c r="AW187" s="15" t="s">
        <v>44</v>
      </c>
      <c r="AX187" s="15" t="s">
        <v>89</v>
      </c>
      <c r="AY187" s="293" t="s">
        <v>291</v>
      </c>
    </row>
    <row r="188" s="1" customFormat="1" ht="16.5" customHeight="1">
      <c r="B188" s="48"/>
      <c r="C188" s="294" t="s">
        <v>10</v>
      </c>
      <c r="D188" s="294" t="s">
        <v>337</v>
      </c>
      <c r="E188" s="295" t="s">
        <v>6165</v>
      </c>
      <c r="F188" s="296" t="s">
        <v>6166</v>
      </c>
      <c r="G188" s="297" t="s">
        <v>6167</v>
      </c>
      <c r="H188" s="298">
        <v>0.44</v>
      </c>
      <c r="I188" s="299"/>
      <c r="J188" s="300">
        <f>ROUND(I188*H188,2)</f>
        <v>0</v>
      </c>
      <c r="K188" s="296" t="s">
        <v>298</v>
      </c>
      <c r="L188" s="301"/>
      <c r="M188" s="302" t="s">
        <v>80</v>
      </c>
      <c r="N188" s="303" t="s">
        <v>52</v>
      </c>
      <c r="O188" s="49"/>
      <c r="P188" s="247">
        <f>O188*H188</f>
        <v>0</v>
      </c>
      <c r="Q188" s="247">
        <v>0.00173</v>
      </c>
      <c r="R188" s="247">
        <f>Q188*H188</f>
        <v>0.00076119999999999996</v>
      </c>
      <c r="S188" s="247">
        <v>0</v>
      </c>
      <c r="T188" s="248">
        <f>S188*H188</f>
        <v>0</v>
      </c>
      <c r="AR188" s="25" t="s">
        <v>340</v>
      </c>
      <c r="AT188" s="25" t="s">
        <v>337</v>
      </c>
      <c r="AU188" s="25" t="s">
        <v>91</v>
      </c>
      <c r="AY188" s="25" t="s">
        <v>291</v>
      </c>
      <c r="BE188" s="249">
        <f>IF(N188="základní",J188,0)</f>
        <v>0</v>
      </c>
      <c r="BF188" s="249">
        <f>IF(N188="snížená",J188,0)</f>
        <v>0</v>
      </c>
      <c r="BG188" s="249">
        <f>IF(N188="zákl. přenesená",J188,0)</f>
        <v>0</v>
      </c>
      <c r="BH188" s="249">
        <f>IF(N188="sníž. přenesená",J188,0)</f>
        <v>0</v>
      </c>
      <c r="BI188" s="249">
        <f>IF(N188="nulová",J188,0)</f>
        <v>0</v>
      </c>
      <c r="BJ188" s="25" t="s">
        <v>89</v>
      </c>
      <c r="BK188" s="249">
        <f>ROUND(I188*H188,2)</f>
        <v>0</v>
      </c>
      <c r="BL188" s="25" t="s">
        <v>299</v>
      </c>
      <c r="BM188" s="25" t="s">
        <v>6168</v>
      </c>
    </row>
    <row r="189" s="12" customFormat="1">
      <c r="B189" s="250"/>
      <c r="C189" s="251"/>
      <c r="D189" s="252" t="s">
        <v>301</v>
      </c>
      <c r="E189" s="253" t="s">
        <v>80</v>
      </c>
      <c r="F189" s="254" t="s">
        <v>6169</v>
      </c>
      <c r="G189" s="251"/>
      <c r="H189" s="253" t="s">
        <v>80</v>
      </c>
      <c r="I189" s="255"/>
      <c r="J189" s="251"/>
      <c r="K189" s="251"/>
      <c r="L189" s="256"/>
      <c r="M189" s="257"/>
      <c r="N189" s="258"/>
      <c r="O189" s="258"/>
      <c r="P189" s="258"/>
      <c r="Q189" s="258"/>
      <c r="R189" s="258"/>
      <c r="S189" s="258"/>
      <c r="T189" s="259"/>
      <c r="AT189" s="260" t="s">
        <v>301</v>
      </c>
      <c r="AU189" s="260" t="s">
        <v>91</v>
      </c>
      <c r="AV189" s="12" t="s">
        <v>89</v>
      </c>
      <c r="AW189" s="12" t="s">
        <v>44</v>
      </c>
      <c r="AX189" s="12" t="s">
        <v>82</v>
      </c>
      <c r="AY189" s="260" t="s">
        <v>291</v>
      </c>
    </row>
    <row r="190" s="13" customFormat="1">
      <c r="B190" s="261"/>
      <c r="C190" s="262"/>
      <c r="D190" s="252" t="s">
        <v>301</v>
      </c>
      <c r="E190" s="263" t="s">
        <v>80</v>
      </c>
      <c r="F190" s="264" t="s">
        <v>6170</v>
      </c>
      <c r="G190" s="262"/>
      <c r="H190" s="265">
        <v>0.23999999999999999</v>
      </c>
      <c r="I190" s="266"/>
      <c r="J190" s="262"/>
      <c r="K190" s="262"/>
      <c r="L190" s="267"/>
      <c r="M190" s="268"/>
      <c r="N190" s="269"/>
      <c r="O190" s="269"/>
      <c r="P190" s="269"/>
      <c r="Q190" s="269"/>
      <c r="R190" s="269"/>
      <c r="S190" s="269"/>
      <c r="T190" s="270"/>
      <c r="AT190" s="271" t="s">
        <v>301</v>
      </c>
      <c r="AU190" s="271" t="s">
        <v>91</v>
      </c>
      <c r="AV190" s="13" t="s">
        <v>91</v>
      </c>
      <c r="AW190" s="13" t="s">
        <v>44</v>
      </c>
      <c r="AX190" s="13" t="s">
        <v>82</v>
      </c>
      <c r="AY190" s="271" t="s">
        <v>291</v>
      </c>
    </row>
    <row r="191" s="13" customFormat="1">
      <c r="B191" s="261"/>
      <c r="C191" s="262"/>
      <c r="D191" s="252" t="s">
        <v>301</v>
      </c>
      <c r="E191" s="263" t="s">
        <v>80</v>
      </c>
      <c r="F191" s="264" t="s">
        <v>6171</v>
      </c>
      <c r="G191" s="262"/>
      <c r="H191" s="265">
        <v>0.080000000000000002</v>
      </c>
      <c r="I191" s="266"/>
      <c r="J191" s="262"/>
      <c r="K191" s="262"/>
      <c r="L191" s="267"/>
      <c r="M191" s="268"/>
      <c r="N191" s="269"/>
      <c r="O191" s="269"/>
      <c r="P191" s="269"/>
      <c r="Q191" s="269"/>
      <c r="R191" s="269"/>
      <c r="S191" s="269"/>
      <c r="T191" s="270"/>
      <c r="AT191" s="271" t="s">
        <v>301</v>
      </c>
      <c r="AU191" s="271" t="s">
        <v>91</v>
      </c>
      <c r="AV191" s="13" t="s">
        <v>91</v>
      </c>
      <c r="AW191" s="13" t="s">
        <v>44</v>
      </c>
      <c r="AX191" s="13" t="s">
        <v>82</v>
      </c>
      <c r="AY191" s="271" t="s">
        <v>291</v>
      </c>
    </row>
    <row r="192" s="13" customFormat="1">
      <c r="B192" s="261"/>
      <c r="C192" s="262"/>
      <c r="D192" s="252" t="s">
        <v>301</v>
      </c>
      <c r="E192" s="263" t="s">
        <v>80</v>
      </c>
      <c r="F192" s="264" t="s">
        <v>6172</v>
      </c>
      <c r="G192" s="262"/>
      <c r="H192" s="265">
        <v>0.040000000000000001</v>
      </c>
      <c r="I192" s="266"/>
      <c r="J192" s="262"/>
      <c r="K192" s="262"/>
      <c r="L192" s="267"/>
      <c r="M192" s="268"/>
      <c r="N192" s="269"/>
      <c r="O192" s="269"/>
      <c r="P192" s="269"/>
      <c r="Q192" s="269"/>
      <c r="R192" s="269"/>
      <c r="S192" s="269"/>
      <c r="T192" s="270"/>
      <c r="AT192" s="271" t="s">
        <v>301</v>
      </c>
      <c r="AU192" s="271" t="s">
        <v>91</v>
      </c>
      <c r="AV192" s="13" t="s">
        <v>91</v>
      </c>
      <c r="AW192" s="13" t="s">
        <v>44</v>
      </c>
      <c r="AX192" s="13" t="s">
        <v>82</v>
      </c>
      <c r="AY192" s="271" t="s">
        <v>291</v>
      </c>
    </row>
    <row r="193" s="13" customFormat="1">
      <c r="B193" s="261"/>
      <c r="C193" s="262"/>
      <c r="D193" s="252" t="s">
        <v>301</v>
      </c>
      <c r="E193" s="263" t="s">
        <v>80</v>
      </c>
      <c r="F193" s="264" t="s">
        <v>6173</v>
      </c>
      <c r="G193" s="262"/>
      <c r="H193" s="265">
        <v>0.040000000000000001</v>
      </c>
      <c r="I193" s="266"/>
      <c r="J193" s="262"/>
      <c r="K193" s="262"/>
      <c r="L193" s="267"/>
      <c r="M193" s="268"/>
      <c r="N193" s="269"/>
      <c r="O193" s="269"/>
      <c r="P193" s="269"/>
      <c r="Q193" s="269"/>
      <c r="R193" s="269"/>
      <c r="S193" s="269"/>
      <c r="T193" s="270"/>
      <c r="AT193" s="271" t="s">
        <v>301</v>
      </c>
      <c r="AU193" s="271" t="s">
        <v>91</v>
      </c>
      <c r="AV193" s="13" t="s">
        <v>91</v>
      </c>
      <c r="AW193" s="13" t="s">
        <v>44</v>
      </c>
      <c r="AX193" s="13" t="s">
        <v>82</v>
      </c>
      <c r="AY193" s="271" t="s">
        <v>291</v>
      </c>
    </row>
    <row r="194" s="13" customFormat="1">
      <c r="B194" s="261"/>
      <c r="C194" s="262"/>
      <c r="D194" s="252" t="s">
        <v>301</v>
      </c>
      <c r="E194" s="263" t="s">
        <v>80</v>
      </c>
      <c r="F194" s="264" t="s">
        <v>6174</v>
      </c>
      <c r="G194" s="262"/>
      <c r="H194" s="265">
        <v>0.040000000000000001</v>
      </c>
      <c r="I194" s="266"/>
      <c r="J194" s="262"/>
      <c r="K194" s="262"/>
      <c r="L194" s="267"/>
      <c r="M194" s="268"/>
      <c r="N194" s="269"/>
      <c r="O194" s="269"/>
      <c r="P194" s="269"/>
      <c r="Q194" s="269"/>
      <c r="R194" s="269"/>
      <c r="S194" s="269"/>
      <c r="T194" s="270"/>
      <c r="AT194" s="271" t="s">
        <v>301</v>
      </c>
      <c r="AU194" s="271" t="s">
        <v>91</v>
      </c>
      <c r="AV194" s="13" t="s">
        <v>91</v>
      </c>
      <c r="AW194" s="13" t="s">
        <v>44</v>
      </c>
      <c r="AX194" s="13" t="s">
        <v>82</v>
      </c>
      <c r="AY194" s="271" t="s">
        <v>291</v>
      </c>
    </row>
    <row r="195" s="15" customFormat="1">
      <c r="B195" s="283"/>
      <c r="C195" s="284"/>
      <c r="D195" s="252" t="s">
        <v>301</v>
      </c>
      <c r="E195" s="285" t="s">
        <v>80</v>
      </c>
      <c r="F195" s="286" t="s">
        <v>315</v>
      </c>
      <c r="G195" s="284"/>
      <c r="H195" s="287">
        <v>0.44</v>
      </c>
      <c r="I195" s="288"/>
      <c r="J195" s="284"/>
      <c r="K195" s="284"/>
      <c r="L195" s="289"/>
      <c r="M195" s="290"/>
      <c r="N195" s="291"/>
      <c r="O195" s="291"/>
      <c r="P195" s="291"/>
      <c r="Q195" s="291"/>
      <c r="R195" s="291"/>
      <c r="S195" s="291"/>
      <c r="T195" s="292"/>
      <c r="AT195" s="293" t="s">
        <v>301</v>
      </c>
      <c r="AU195" s="293" t="s">
        <v>91</v>
      </c>
      <c r="AV195" s="15" t="s">
        <v>299</v>
      </c>
      <c r="AW195" s="15" t="s">
        <v>44</v>
      </c>
      <c r="AX195" s="15" t="s">
        <v>89</v>
      </c>
      <c r="AY195" s="293" t="s">
        <v>291</v>
      </c>
    </row>
    <row r="196" s="1" customFormat="1" ht="16.5" customHeight="1">
      <c r="B196" s="48"/>
      <c r="C196" s="294" t="s">
        <v>390</v>
      </c>
      <c r="D196" s="294" t="s">
        <v>337</v>
      </c>
      <c r="E196" s="295" t="s">
        <v>6175</v>
      </c>
      <c r="F196" s="296" t="s">
        <v>6176</v>
      </c>
      <c r="G196" s="297" t="s">
        <v>6167</v>
      </c>
      <c r="H196" s="298">
        <v>0.44</v>
      </c>
      <c r="I196" s="299"/>
      <c r="J196" s="300">
        <f>ROUND(I196*H196,2)</f>
        <v>0</v>
      </c>
      <c r="K196" s="296" t="s">
        <v>298</v>
      </c>
      <c r="L196" s="301"/>
      <c r="M196" s="302" t="s">
        <v>80</v>
      </c>
      <c r="N196" s="303" t="s">
        <v>52</v>
      </c>
      <c r="O196" s="49"/>
      <c r="P196" s="247">
        <f>O196*H196</f>
        <v>0</v>
      </c>
      <c r="Q196" s="247">
        <v>0.00063000000000000003</v>
      </c>
      <c r="R196" s="247">
        <f>Q196*H196</f>
        <v>0.00027720000000000002</v>
      </c>
      <c r="S196" s="247">
        <v>0</v>
      </c>
      <c r="T196" s="248">
        <f>S196*H196</f>
        <v>0</v>
      </c>
      <c r="AR196" s="25" t="s">
        <v>340</v>
      </c>
      <c r="AT196" s="25" t="s">
        <v>337</v>
      </c>
      <c r="AU196" s="25" t="s">
        <v>91</v>
      </c>
      <c r="AY196" s="25" t="s">
        <v>291</v>
      </c>
      <c r="BE196" s="249">
        <f>IF(N196="základní",J196,0)</f>
        <v>0</v>
      </c>
      <c r="BF196" s="249">
        <f>IF(N196="snížená",J196,0)</f>
        <v>0</v>
      </c>
      <c r="BG196" s="249">
        <f>IF(N196="zákl. přenesená",J196,0)</f>
        <v>0</v>
      </c>
      <c r="BH196" s="249">
        <f>IF(N196="sníž. přenesená",J196,0)</f>
        <v>0</v>
      </c>
      <c r="BI196" s="249">
        <f>IF(N196="nulová",J196,0)</f>
        <v>0</v>
      </c>
      <c r="BJ196" s="25" t="s">
        <v>89</v>
      </c>
      <c r="BK196" s="249">
        <f>ROUND(I196*H196,2)</f>
        <v>0</v>
      </c>
      <c r="BL196" s="25" t="s">
        <v>299</v>
      </c>
      <c r="BM196" s="25" t="s">
        <v>6177</v>
      </c>
    </row>
    <row r="197" s="12" customFormat="1">
      <c r="B197" s="250"/>
      <c r="C197" s="251"/>
      <c r="D197" s="252" t="s">
        <v>301</v>
      </c>
      <c r="E197" s="253" t="s">
        <v>80</v>
      </c>
      <c r="F197" s="254" t="s">
        <v>6178</v>
      </c>
      <c r="G197" s="251"/>
      <c r="H197" s="253" t="s">
        <v>80</v>
      </c>
      <c r="I197" s="255"/>
      <c r="J197" s="251"/>
      <c r="K197" s="251"/>
      <c r="L197" s="256"/>
      <c r="M197" s="257"/>
      <c r="N197" s="258"/>
      <c r="O197" s="258"/>
      <c r="P197" s="258"/>
      <c r="Q197" s="258"/>
      <c r="R197" s="258"/>
      <c r="S197" s="258"/>
      <c r="T197" s="259"/>
      <c r="AT197" s="260" t="s">
        <v>301</v>
      </c>
      <c r="AU197" s="260" t="s">
        <v>91</v>
      </c>
      <c r="AV197" s="12" t="s">
        <v>89</v>
      </c>
      <c r="AW197" s="12" t="s">
        <v>44</v>
      </c>
      <c r="AX197" s="12" t="s">
        <v>82</v>
      </c>
      <c r="AY197" s="260" t="s">
        <v>291</v>
      </c>
    </row>
    <row r="198" s="13" customFormat="1">
      <c r="B198" s="261"/>
      <c r="C198" s="262"/>
      <c r="D198" s="252" t="s">
        <v>301</v>
      </c>
      <c r="E198" s="263" t="s">
        <v>80</v>
      </c>
      <c r="F198" s="264" t="s">
        <v>6170</v>
      </c>
      <c r="G198" s="262"/>
      <c r="H198" s="265">
        <v>0.23999999999999999</v>
      </c>
      <c r="I198" s="266"/>
      <c r="J198" s="262"/>
      <c r="K198" s="262"/>
      <c r="L198" s="267"/>
      <c r="M198" s="268"/>
      <c r="N198" s="269"/>
      <c r="O198" s="269"/>
      <c r="P198" s="269"/>
      <c r="Q198" s="269"/>
      <c r="R198" s="269"/>
      <c r="S198" s="269"/>
      <c r="T198" s="270"/>
      <c r="AT198" s="271" t="s">
        <v>301</v>
      </c>
      <c r="AU198" s="271" t="s">
        <v>91</v>
      </c>
      <c r="AV198" s="13" t="s">
        <v>91</v>
      </c>
      <c r="AW198" s="13" t="s">
        <v>44</v>
      </c>
      <c r="AX198" s="13" t="s">
        <v>82</v>
      </c>
      <c r="AY198" s="271" t="s">
        <v>291</v>
      </c>
    </row>
    <row r="199" s="13" customFormat="1">
      <c r="B199" s="261"/>
      <c r="C199" s="262"/>
      <c r="D199" s="252" t="s">
        <v>301</v>
      </c>
      <c r="E199" s="263" t="s">
        <v>80</v>
      </c>
      <c r="F199" s="264" t="s">
        <v>6171</v>
      </c>
      <c r="G199" s="262"/>
      <c r="H199" s="265">
        <v>0.080000000000000002</v>
      </c>
      <c r="I199" s="266"/>
      <c r="J199" s="262"/>
      <c r="K199" s="262"/>
      <c r="L199" s="267"/>
      <c r="M199" s="268"/>
      <c r="N199" s="269"/>
      <c r="O199" s="269"/>
      <c r="P199" s="269"/>
      <c r="Q199" s="269"/>
      <c r="R199" s="269"/>
      <c r="S199" s="269"/>
      <c r="T199" s="270"/>
      <c r="AT199" s="271" t="s">
        <v>301</v>
      </c>
      <c r="AU199" s="271" t="s">
        <v>91</v>
      </c>
      <c r="AV199" s="13" t="s">
        <v>91</v>
      </c>
      <c r="AW199" s="13" t="s">
        <v>44</v>
      </c>
      <c r="AX199" s="13" t="s">
        <v>82</v>
      </c>
      <c r="AY199" s="271" t="s">
        <v>291</v>
      </c>
    </row>
    <row r="200" s="13" customFormat="1">
      <c r="B200" s="261"/>
      <c r="C200" s="262"/>
      <c r="D200" s="252" t="s">
        <v>301</v>
      </c>
      <c r="E200" s="263" t="s">
        <v>80</v>
      </c>
      <c r="F200" s="264" t="s">
        <v>6172</v>
      </c>
      <c r="G200" s="262"/>
      <c r="H200" s="265">
        <v>0.040000000000000001</v>
      </c>
      <c r="I200" s="266"/>
      <c r="J200" s="262"/>
      <c r="K200" s="262"/>
      <c r="L200" s="267"/>
      <c r="M200" s="268"/>
      <c r="N200" s="269"/>
      <c r="O200" s="269"/>
      <c r="P200" s="269"/>
      <c r="Q200" s="269"/>
      <c r="R200" s="269"/>
      <c r="S200" s="269"/>
      <c r="T200" s="270"/>
      <c r="AT200" s="271" t="s">
        <v>301</v>
      </c>
      <c r="AU200" s="271" t="s">
        <v>91</v>
      </c>
      <c r="AV200" s="13" t="s">
        <v>91</v>
      </c>
      <c r="AW200" s="13" t="s">
        <v>44</v>
      </c>
      <c r="AX200" s="13" t="s">
        <v>82</v>
      </c>
      <c r="AY200" s="271" t="s">
        <v>291</v>
      </c>
    </row>
    <row r="201" s="13" customFormat="1">
      <c r="B201" s="261"/>
      <c r="C201" s="262"/>
      <c r="D201" s="252" t="s">
        <v>301</v>
      </c>
      <c r="E201" s="263" t="s">
        <v>80</v>
      </c>
      <c r="F201" s="264" t="s">
        <v>6173</v>
      </c>
      <c r="G201" s="262"/>
      <c r="H201" s="265">
        <v>0.040000000000000001</v>
      </c>
      <c r="I201" s="266"/>
      <c r="J201" s="262"/>
      <c r="K201" s="262"/>
      <c r="L201" s="267"/>
      <c r="M201" s="268"/>
      <c r="N201" s="269"/>
      <c r="O201" s="269"/>
      <c r="P201" s="269"/>
      <c r="Q201" s="269"/>
      <c r="R201" s="269"/>
      <c r="S201" s="269"/>
      <c r="T201" s="270"/>
      <c r="AT201" s="271" t="s">
        <v>301</v>
      </c>
      <c r="AU201" s="271" t="s">
        <v>91</v>
      </c>
      <c r="AV201" s="13" t="s">
        <v>91</v>
      </c>
      <c r="AW201" s="13" t="s">
        <v>44</v>
      </c>
      <c r="AX201" s="13" t="s">
        <v>82</v>
      </c>
      <c r="AY201" s="271" t="s">
        <v>291</v>
      </c>
    </row>
    <row r="202" s="13" customFormat="1">
      <c r="B202" s="261"/>
      <c r="C202" s="262"/>
      <c r="D202" s="252" t="s">
        <v>301</v>
      </c>
      <c r="E202" s="263" t="s">
        <v>80</v>
      </c>
      <c r="F202" s="264" t="s">
        <v>6174</v>
      </c>
      <c r="G202" s="262"/>
      <c r="H202" s="265">
        <v>0.040000000000000001</v>
      </c>
      <c r="I202" s="266"/>
      <c r="J202" s="262"/>
      <c r="K202" s="262"/>
      <c r="L202" s="267"/>
      <c r="M202" s="268"/>
      <c r="N202" s="269"/>
      <c r="O202" s="269"/>
      <c r="P202" s="269"/>
      <c r="Q202" s="269"/>
      <c r="R202" s="269"/>
      <c r="S202" s="269"/>
      <c r="T202" s="270"/>
      <c r="AT202" s="271" t="s">
        <v>301</v>
      </c>
      <c r="AU202" s="271" t="s">
        <v>91</v>
      </c>
      <c r="AV202" s="13" t="s">
        <v>91</v>
      </c>
      <c r="AW202" s="13" t="s">
        <v>44</v>
      </c>
      <c r="AX202" s="13" t="s">
        <v>82</v>
      </c>
      <c r="AY202" s="271" t="s">
        <v>291</v>
      </c>
    </row>
    <row r="203" s="15" customFormat="1">
      <c r="B203" s="283"/>
      <c r="C203" s="284"/>
      <c r="D203" s="252" t="s">
        <v>301</v>
      </c>
      <c r="E203" s="285" t="s">
        <v>80</v>
      </c>
      <c r="F203" s="286" t="s">
        <v>315</v>
      </c>
      <c r="G203" s="284"/>
      <c r="H203" s="287">
        <v>0.44</v>
      </c>
      <c r="I203" s="288"/>
      <c r="J203" s="284"/>
      <c r="K203" s="284"/>
      <c r="L203" s="289"/>
      <c r="M203" s="290"/>
      <c r="N203" s="291"/>
      <c r="O203" s="291"/>
      <c r="P203" s="291"/>
      <c r="Q203" s="291"/>
      <c r="R203" s="291"/>
      <c r="S203" s="291"/>
      <c r="T203" s="292"/>
      <c r="AT203" s="293" t="s">
        <v>301</v>
      </c>
      <c r="AU203" s="293" t="s">
        <v>91</v>
      </c>
      <c r="AV203" s="15" t="s">
        <v>299</v>
      </c>
      <c r="AW203" s="15" t="s">
        <v>44</v>
      </c>
      <c r="AX203" s="15" t="s">
        <v>89</v>
      </c>
      <c r="AY203" s="293" t="s">
        <v>291</v>
      </c>
    </row>
    <row r="204" s="11" customFormat="1" ht="29.88" customHeight="1">
      <c r="B204" s="222"/>
      <c r="C204" s="223"/>
      <c r="D204" s="224" t="s">
        <v>81</v>
      </c>
      <c r="E204" s="236" t="s">
        <v>1232</v>
      </c>
      <c r="F204" s="236" t="s">
        <v>1233</v>
      </c>
      <c r="G204" s="223"/>
      <c r="H204" s="223"/>
      <c r="I204" s="226"/>
      <c r="J204" s="237">
        <f>BK204</f>
        <v>0</v>
      </c>
      <c r="K204" s="223"/>
      <c r="L204" s="228"/>
      <c r="M204" s="229"/>
      <c r="N204" s="230"/>
      <c r="O204" s="230"/>
      <c r="P204" s="231">
        <f>P205</f>
        <v>0</v>
      </c>
      <c r="Q204" s="230"/>
      <c r="R204" s="231">
        <f>R205</f>
        <v>0</v>
      </c>
      <c r="S204" s="230"/>
      <c r="T204" s="232">
        <f>T205</f>
        <v>0</v>
      </c>
      <c r="AR204" s="233" t="s">
        <v>89</v>
      </c>
      <c r="AT204" s="234" t="s">
        <v>81</v>
      </c>
      <c r="AU204" s="234" t="s">
        <v>89</v>
      </c>
      <c r="AY204" s="233" t="s">
        <v>291</v>
      </c>
      <c r="BK204" s="235">
        <f>BK205</f>
        <v>0</v>
      </c>
    </row>
    <row r="205" s="1" customFormat="1" ht="25.5" customHeight="1">
      <c r="B205" s="48"/>
      <c r="C205" s="238" t="s">
        <v>394</v>
      </c>
      <c r="D205" s="238" t="s">
        <v>294</v>
      </c>
      <c r="E205" s="239" t="s">
        <v>1656</v>
      </c>
      <c r="F205" s="240" t="s">
        <v>1657</v>
      </c>
      <c r="G205" s="241" t="s">
        <v>325</v>
      </c>
      <c r="H205" s="242">
        <v>18.756</v>
      </c>
      <c r="I205" s="243"/>
      <c r="J205" s="244">
        <f>ROUND(I205*H205,2)</f>
        <v>0</v>
      </c>
      <c r="K205" s="240" t="s">
        <v>298</v>
      </c>
      <c r="L205" s="74"/>
      <c r="M205" s="245" t="s">
        <v>80</v>
      </c>
      <c r="N205" s="306" t="s">
        <v>52</v>
      </c>
      <c r="O205" s="307"/>
      <c r="P205" s="308">
        <f>O205*H205</f>
        <v>0</v>
      </c>
      <c r="Q205" s="308">
        <v>0</v>
      </c>
      <c r="R205" s="308">
        <f>Q205*H205</f>
        <v>0</v>
      </c>
      <c r="S205" s="308">
        <v>0</v>
      </c>
      <c r="T205" s="309">
        <f>S205*H205</f>
        <v>0</v>
      </c>
      <c r="AR205" s="25" t="s">
        <v>299</v>
      </c>
      <c r="AT205" s="25" t="s">
        <v>294</v>
      </c>
      <c r="AU205" s="25" t="s">
        <v>91</v>
      </c>
      <c r="AY205" s="25" t="s">
        <v>291</v>
      </c>
      <c r="BE205" s="249">
        <f>IF(N205="základní",J205,0)</f>
        <v>0</v>
      </c>
      <c r="BF205" s="249">
        <f>IF(N205="snížená",J205,0)</f>
        <v>0</v>
      </c>
      <c r="BG205" s="249">
        <f>IF(N205="zákl. přenesená",J205,0)</f>
        <v>0</v>
      </c>
      <c r="BH205" s="249">
        <f>IF(N205="sníž. přenesená",J205,0)</f>
        <v>0</v>
      </c>
      <c r="BI205" s="249">
        <f>IF(N205="nulová",J205,0)</f>
        <v>0</v>
      </c>
      <c r="BJ205" s="25" t="s">
        <v>89</v>
      </c>
      <c r="BK205" s="249">
        <f>ROUND(I205*H205,2)</f>
        <v>0</v>
      </c>
      <c r="BL205" s="25" t="s">
        <v>299</v>
      </c>
      <c r="BM205" s="25" t="s">
        <v>6179</v>
      </c>
    </row>
    <row r="206" s="1" customFormat="1" ht="6.96" customHeight="1">
      <c r="B206" s="69"/>
      <c r="C206" s="70"/>
      <c r="D206" s="70"/>
      <c r="E206" s="70"/>
      <c r="F206" s="70"/>
      <c r="G206" s="70"/>
      <c r="H206" s="70"/>
      <c r="I206" s="181"/>
      <c r="J206" s="70"/>
      <c r="K206" s="70"/>
      <c r="L206" s="74"/>
    </row>
  </sheetData>
  <sheetProtection sheet="1" autoFilter="0" formatColumns="0" formatRows="0" objects="1" scenarios="1" spinCount="100000" saltValue="KeD477vN2k5CHSVrv3nLC3zCQ3636TmVWZrsZLOca4PFE8f/CsUw9Wo0nFZcW7AU7zAF2Cb1m6qcKVefMGVQgw==" hashValue="q/B3+WrKyBFDitpw52zA4tgbSrxvcW/75zyjr1QZfaKYVRT9hi4Q8yrbLW55LJzjz438vmJwnTuO4t3GvW1O3w==" algorithmName="SHA-512" password="CC35"/>
  <autoFilter ref="C93:K205"/>
  <mergeCells count="16">
    <mergeCell ref="E7:H7"/>
    <mergeCell ref="E11:H11"/>
    <mergeCell ref="E9:H9"/>
    <mergeCell ref="E13:H13"/>
    <mergeCell ref="E28:H28"/>
    <mergeCell ref="E49:H49"/>
    <mergeCell ref="E53:H53"/>
    <mergeCell ref="E51:H51"/>
    <mergeCell ref="E55:H55"/>
    <mergeCell ref="J59:J60"/>
    <mergeCell ref="E80:H80"/>
    <mergeCell ref="E84:H84"/>
    <mergeCell ref="E82:H82"/>
    <mergeCell ref="E86:H86"/>
    <mergeCell ref="G1:H1"/>
    <mergeCell ref="L2:V2"/>
  </mergeCells>
  <hyperlinks>
    <hyperlink ref="F1:G1" location="C2" display="1) Krycí list soupisu"/>
    <hyperlink ref="G1:H1" location="C62" display="2) Rekapitulace"/>
    <hyperlink ref="J1" location="C93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1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2"/>
      <c r="C1" s="152"/>
      <c r="D1" s="153" t="s">
        <v>1</v>
      </c>
      <c r="E1" s="152"/>
      <c r="F1" s="154" t="s">
        <v>246</v>
      </c>
      <c r="G1" s="154" t="s">
        <v>247</v>
      </c>
      <c r="H1" s="154"/>
      <c r="I1" s="155"/>
      <c r="J1" s="154" t="s">
        <v>248</v>
      </c>
      <c r="K1" s="153" t="s">
        <v>249</v>
      </c>
      <c r="L1" s="154" t="s">
        <v>250</v>
      </c>
      <c r="M1" s="154"/>
      <c r="N1" s="154"/>
      <c r="O1" s="154"/>
      <c r="P1" s="154"/>
      <c r="Q1" s="154"/>
      <c r="R1" s="154"/>
      <c r="S1" s="154"/>
      <c r="T1" s="154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193</v>
      </c>
    </row>
    <row r="3" ht="6.96" customHeight="1">
      <c r="B3" s="26"/>
      <c r="C3" s="27"/>
      <c r="D3" s="27"/>
      <c r="E3" s="27"/>
      <c r="F3" s="27"/>
      <c r="G3" s="27"/>
      <c r="H3" s="27"/>
      <c r="I3" s="156"/>
      <c r="J3" s="27"/>
      <c r="K3" s="28"/>
      <c r="AT3" s="25" t="s">
        <v>91</v>
      </c>
    </row>
    <row r="4" ht="36.96" customHeight="1">
      <c r="B4" s="29"/>
      <c r="C4" s="30"/>
      <c r="D4" s="31" t="s">
        <v>251</v>
      </c>
      <c r="E4" s="30"/>
      <c r="F4" s="30"/>
      <c r="G4" s="30"/>
      <c r="H4" s="30"/>
      <c r="I4" s="157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7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7"/>
      <c r="J6" s="30"/>
      <c r="K6" s="32"/>
    </row>
    <row r="7" ht="16.5" customHeight="1">
      <c r="B7" s="29"/>
      <c r="C7" s="30"/>
      <c r="D7" s="30"/>
      <c r="E7" s="158" t="str">
        <f>'Rekapitulace stavby'!K6</f>
        <v>Přestupní terminál Šumperk</v>
      </c>
      <c r="F7" s="41"/>
      <c r="G7" s="41"/>
      <c r="H7" s="41"/>
      <c r="I7" s="157"/>
      <c r="J7" s="30"/>
      <c r="K7" s="32"/>
    </row>
    <row r="8">
      <c r="B8" s="29"/>
      <c r="C8" s="30"/>
      <c r="D8" s="41" t="s">
        <v>252</v>
      </c>
      <c r="E8" s="30"/>
      <c r="F8" s="30"/>
      <c r="G8" s="30"/>
      <c r="H8" s="30"/>
      <c r="I8" s="157"/>
      <c r="J8" s="30"/>
      <c r="K8" s="32"/>
    </row>
    <row r="9" ht="16.5" customHeight="1">
      <c r="B9" s="29"/>
      <c r="C9" s="30"/>
      <c r="D9" s="30"/>
      <c r="E9" s="158" t="s">
        <v>3217</v>
      </c>
      <c r="F9" s="30"/>
      <c r="G9" s="30"/>
      <c r="H9" s="30"/>
      <c r="I9" s="157"/>
      <c r="J9" s="30"/>
      <c r="K9" s="32"/>
    </row>
    <row r="10">
      <c r="B10" s="29"/>
      <c r="C10" s="30"/>
      <c r="D10" s="41" t="s">
        <v>254</v>
      </c>
      <c r="E10" s="30"/>
      <c r="F10" s="30"/>
      <c r="G10" s="30"/>
      <c r="H10" s="30"/>
      <c r="I10" s="157"/>
      <c r="J10" s="30"/>
      <c r="K10" s="32"/>
    </row>
    <row r="11" s="1" customFormat="1" ht="16.5" customHeight="1">
      <c r="B11" s="48"/>
      <c r="C11" s="49"/>
      <c r="D11" s="49"/>
      <c r="E11" s="57" t="s">
        <v>5081</v>
      </c>
      <c r="F11" s="49"/>
      <c r="G11" s="49"/>
      <c r="H11" s="49"/>
      <c r="I11" s="159"/>
      <c r="J11" s="49"/>
      <c r="K11" s="53"/>
    </row>
    <row r="12" s="1" customFormat="1">
      <c r="B12" s="48"/>
      <c r="C12" s="49"/>
      <c r="D12" s="41" t="s">
        <v>1839</v>
      </c>
      <c r="E12" s="49"/>
      <c r="F12" s="49"/>
      <c r="G12" s="49"/>
      <c r="H12" s="49"/>
      <c r="I12" s="159"/>
      <c r="J12" s="49"/>
      <c r="K12" s="53"/>
    </row>
    <row r="13" s="1" customFormat="1" ht="36.96" customHeight="1">
      <c r="B13" s="48"/>
      <c r="C13" s="49"/>
      <c r="D13" s="49"/>
      <c r="E13" s="160" t="s">
        <v>6180</v>
      </c>
      <c r="F13" s="49"/>
      <c r="G13" s="49"/>
      <c r="H13" s="49"/>
      <c r="I13" s="159"/>
      <c r="J13" s="49"/>
      <c r="K13" s="53"/>
    </row>
    <row r="14" s="1" customFormat="1">
      <c r="B14" s="48"/>
      <c r="C14" s="49"/>
      <c r="D14" s="49"/>
      <c r="E14" s="49"/>
      <c r="F14" s="49"/>
      <c r="G14" s="49"/>
      <c r="H14" s="49"/>
      <c r="I14" s="159"/>
      <c r="J14" s="49"/>
      <c r="K14" s="53"/>
    </row>
    <row r="15" s="1" customFormat="1" ht="14.4" customHeight="1">
      <c r="B15" s="48"/>
      <c r="C15" s="49"/>
      <c r="D15" s="41" t="s">
        <v>20</v>
      </c>
      <c r="E15" s="49"/>
      <c r="F15" s="36" t="s">
        <v>80</v>
      </c>
      <c r="G15" s="49"/>
      <c r="H15" s="49"/>
      <c r="I15" s="161" t="s">
        <v>22</v>
      </c>
      <c r="J15" s="36" t="s">
        <v>80</v>
      </c>
      <c r="K15" s="53"/>
    </row>
    <row r="16" s="1" customFormat="1" ht="14.4" customHeight="1">
      <c r="B16" s="48"/>
      <c r="C16" s="49"/>
      <c r="D16" s="41" t="s">
        <v>24</v>
      </c>
      <c r="E16" s="49"/>
      <c r="F16" s="36" t="s">
        <v>25</v>
      </c>
      <c r="G16" s="49"/>
      <c r="H16" s="49"/>
      <c r="I16" s="161" t="s">
        <v>26</v>
      </c>
      <c r="J16" s="162" t="str">
        <f>'Rekapitulace stavby'!AN8</f>
        <v>20. 11. 2018</v>
      </c>
      <c r="K16" s="53"/>
    </row>
    <row r="17" s="1" customFormat="1" ht="10.8" customHeight="1">
      <c r="B17" s="48"/>
      <c r="C17" s="49"/>
      <c r="D17" s="49"/>
      <c r="E17" s="49"/>
      <c r="F17" s="49"/>
      <c r="G17" s="49"/>
      <c r="H17" s="49"/>
      <c r="I17" s="159"/>
      <c r="J17" s="49"/>
      <c r="K17" s="53"/>
    </row>
    <row r="18" s="1" customFormat="1" ht="14.4" customHeight="1">
      <c r="B18" s="48"/>
      <c r="C18" s="49"/>
      <c r="D18" s="41" t="s">
        <v>32</v>
      </c>
      <c r="E18" s="49"/>
      <c r="F18" s="49"/>
      <c r="G18" s="49"/>
      <c r="H18" s="49"/>
      <c r="I18" s="161" t="s">
        <v>33</v>
      </c>
      <c r="J18" s="36" t="s">
        <v>34</v>
      </c>
      <c r="K18" s="53"/>
    </row>
    <row r="19" s="1" customFormat="1" ht="18" customHeight="1">
      <c r="B19" s="48"/>
      <c r="C19" s="49"/>
      <c r="D19" s="49"/>
      <c r="E19" s="36" t="s">
        <v>35</v>
      </c>
      <c r="F19" s="49"/>
      <c r="G19" s="49"/>
      <c r="H19" s="49"/>
      <c r="I19" s="161" t="s">
        <v>36</v>
      </c>
      <c r="J19" s="36" t="s">
        <v>37</v>
      </c>
      <c r="K19" s="53"/>
    </row>
    <row r="20" s="1" customFormat="1" ht="6.96" customHeight="1">
      <c r="B20" s="48"/>
      <c r="C20" s="49"/>
      <c r="D20" s="49"/>
      <c r="E20" s="49"/>
      <c r="F20" s="49"/>
      <c r="G20" s="49"/>
      <c r="H20" s="49"/>
      <c r="I20" s="159"/>
      <c r="J20" s="49"/>
      <c r="K20" s="53"/>
    </row>
    <row r="21" s="1" customFormat="1" ht="14.4" customHeight="1">
      <c r="B21" s="48"/>
      <c r="C21" s="49"/>
      <c r="D21" s="41" t="s">
        <v>38</v>
      </c>
      <c r="E21" s="49"/>
      <c r="F21" s="49"/>
      <c r="G21" s="49"/>
      <c r="H21" s="49"/>
      <c r="I21" s="161" t="s">
        <v>33</v>
      </c>
      <c r="J21" s="36" t="str">
        <f>IF('Rekapitulace stavby'!AN13="Vyplň údaj","",IF('Rekapitulace stavby'!AN13="","",'Rekapitulace stavby'!AN13))</f>
        <v/>
      </c>
      <c r="K21" s="53"/>
    </row>
    <row r="22" s="1" customFormat="1" ht="18" customHeight="1">
      <c r="B22" s="48"/>
      <c r="C22" s="49"/>
      <c r="D22" s="49"/>
      <c r="E22" s="36" t="str">
        <f>IF('Rekapitulace stavby'!E14="Vyplň údaj","",IF('Rekapitulace stavby'!E14="","",'Rekapitulace stavby'!E14))</f>
        <v/>
      </c>
      <c r="F22" s="49"/>
      <c r="G22" s="49"/>
      <c r="H22" s="49"/>
      <c r="I22" s="161" t="s">
        <v>36</v>
      </c>
      <c r="J22" s="36" t="str">
        <f>IF('Rekapitulace stavby'!AN14="Vyplň údaj","",IF('Rekapitulace stavby'!AN14="","",'Rekapitulace stavby'!AN14))</f>
        <v/>
      </c>
      <c r="K22" s="53"/>
    </row>
    <row r="23" s="1" customFormat="1" ht="6.96" customHeight="1">
      <c r="B23" s="48"/>
      <c r="C23" s="49"/>
      <c r="D23" s="49"/>
      <c r="E23" s="49"/>
      <c r="F23" s="49"/>
      <c r="G23" s="49"/>
      <c r="H23" s="49"/>
      <c r="I23" s="159"/>
      <c r="J23" s="49"/>
      <c r="K23" s="53"/>
    </row>
    <row r="24" s="1" customFormat="1" ht="14.4" customHeight="1">
      <c r="B24" s="48"/>
      <c r="C24" s="49"/>
      <c r="D24" s="41" t="s">
        <v>40</v>
      </c>
      <c r="E24" s="49"/>
      <c r="F24" s="49"/>
      <c r="G24" s="49"/>
      <c r="H24" s="49"/>
      <c r="I24" s="161" t="s">
        <v>33</v>
      </c>
      <c r="J24" s="36" t="s">
        <v>41</v>
      </c>
      <c r="K24" s="53"/>
    </row>
    <row r="25" s="1" customFormat="1" ht="18" customHeight="1">
      <c r="B25" s="48"/>
      <c r="C25" s="49"/>
      <c r="D25" s="49"/>
      <c r="E25" s="36" t="s">
        <v>42</v>
      </c>
      <c r="F25" s="49"/>
      <c r="G25" s="49"/>
      <c r="H25" s="49"/>
      <c r="I25" s="161" t="s">
        <v>36</v>
      </c>
      <c r="J25" s="36" t="s">
        <v>43</v>
      </c>
      <c r="K25" s="53"/>
    </row>
    <row r="26" s="1" customFormat="1" ht="6.96" customHeight="1">
      <c r="B26" s="48"/>
      <c r="C26" s="49"/>
      <c r="D26" s="49"/>
      <c r="E26" s="49"/>
      <c r="F26" s="49"/>
      <c r="G26" s="49"/>
      <c r="H26" s="49"/>
      <c r="I26" s="159"/>
      <c r="J26" s="49"/>
      <c r="K26" s="53"/>
    </row>
    <row r="27" s="1" customFormat="1" ht="14.4" customHeight="1">
      <c r="B27" s="48"/>
      <c r="C27" s="49"/>
      <c r="D27" s="41" t="s">
        <v>45</v>
      </c>
      <c r="E27" s="49"/>
      <c r="F27" s="49"/>
      <c r="G27" s="49"/>
      <c r="H27" s="49"/>
      <c r="I27" s="159"/>
      <c r="J27" s="49"/>
      <c r="K27" s="53"/>
    </row>
    <row r="28" s="7" customFormat="1" ht="16.5" customHeight="1">
      <c r="B28" s="163"/>
      <c r="C28" s="164"/>
      <c r="D28" s="164"/>
      <c r="E28" s="46" t="s">
        <v>80</v>
      </c>
      <c r="F28" s="46"/>
      <c r="G28" s="46"/>
      <c r="H28" s="46"/>
      <c r="I28" s="165"/>
      <c r="J28" s="164"/>
      <c r="K28" s="166"/>
    </row>
    <row r="29" s="1" customFormat="1" ht="6.96" customHeight="1">
      <c r="B29" s="48"/>
      <c r="C29" s="49"/>
      <c r="D29" s="49"/>
      <c r="E29" s="49"/>
      <c r="F29" s="49"/>
      <c r="G29" s="49"/>
      <c r="H29" s="49"/>
      <c r="I29" s="159"/>
      <c r="J29" s="49"/>
      <c r="K29" s="53"/>
    </row>
    <row r="30" s="1" customFormat="1" ht="6.96" customHeight="1">
      <c r="B30" s="48"/>
      <c r="C30" s="49"/>
      <c r="D30" s="108"/>
      <c r="E30" s="108"/>
      <c r="F30" s="108"/>
      <c r="G30" s="108"/>
      <c r="H30" s="108"/>
      <c r="I30" s="167"/>
      <c r="J30" s="108"/>
      <c r="K30" s="168"/>
    </row>
    <row r="31" s="1" customFormat="1" ht="25.44" customHeight="1">
      <c r="B31" s="48"/>
      <c r="C31" s="49"/>
      <c r="D31" s="169" t="s">
        <v>47</v>
      </c>
      <c r="E31" s="49"/>
      <c r="F31" s="49"/>
      <c r="G31" s="49"/>
      <c r="H31" s="49"/>
      <c r="I31" s="159"/>
      <c r="J31" s="170">
        <f>ROUND(J91,2)</f>
        <v>0</v>
      </c>
      <c r="K31" s="53"/>
    </row>
    <row r="32" s="1" customFormat="1" ht="6.96" customHeight="1">
      <c r="B32" s="48"/>
      <c r="C32" s="49"/>
      <c r="D32" s="108"/>
      <c r="E32" s="108"/>
      <c r="F32" s="108"/>
      <c r="G32" s="108"/>
      <c r="H32" s="108"/>
      <c r="I32" s="167"/>
      <c r="J32" s="108"/>
      <c r="K32" s="168"/>
    </row>
    <row r="33" s="1" customFormat="1" ht="14.4" customHeight="1">
      <c r="B33" s="48"/>
      <c r="C33" s="49"/>
      <c r="D33" s="49"/>
      <c r="E33" s="49"/>
      <c r="F33" s="54" t="s">
        <v>49</v>
      </c>
      <c r="G33" s="49"/>
      <c r="H33" s="49"/>
      <c r="I33" s="171" t="s">
        <v>48</v>
      </c>
      <c r="J33" s="54" t="s">
        <v>50</v>
      </c>
      <c r="K33" s="53"/>
    </row>
    <row r="34" s="1" customFormat="1" ht="14.4" customHeight="1">
      <c r="B34" s="48"/>
      <c r="C34" s="49"/>
      <c r="D34" s="57" t="s">
        <v>51</v>
      </c>
      <c r="E34" s="57" t="s">
        <v>52</v>
      </c>
      <c r="F34" s="172">
        <f>ROUND(SUM(BE91:BE147), 2)</f>
        <v>0</v>
      </c>
      <c r="G34" s="49"/>
      <c r="H34" s="49"/>
      <c r="I34" s="173">
        <v>0.20999999999999999</v>
      </c>
      <c r="J34" s="172">
        <f>ROUND(ROUND((SUM(BE91:BE147)), 2)*I34, 2)</f>
        <v>0</v>
      </c>
      <c r="K34" s="53"/>
    </row>
    <row r="35" s="1" customFormat="1" ht="14.4" customHeight="1">
      <c r="B35" s="48"/>
      <c r="C35" s="49"/>
      <c r="D35" s="49"/>
      <c r="E35" s="57" t="s">
        <v>53</v>
      </c>
      <c r="F35" s="172">
        <f>ROUND(SUM(BF91:BF147), 2)</f>
        <v>0</v>
      </c>
      <c r="G35" s="49"/>
      <c r="H35" s="49"/>
      <c r="I35" s="173">
        <v>0.14999999999999999</v>
      </c>
      <c r="J35" s="172">
        <f>ROUND(ROUND((SUM(BF91:BF147)), 2)*I35, 2)</f>
        <v>0</v>
      </c>
      <c r="K35" s="53"/>
    </row>
    <row r="36" hidden="1" s="1" customFormat="1" ht="14.4" customHeight="1">
      <c r="B36" s="48"/>
      <c r="C36" s="49"/>
      <c r="D36" s="49"/>
      <c r="E36" s="57" t="s">
        <v>54</v>
      </c>
      <c r="F36" s="172">
        <f>ROUND(SUM(BG91:BG147), 2)</f>
        <v>0</v>
      </c>
      <c r="G36" s="49"/>
      <c r="H36" s="49"/>
      <c r="I36" s="173">
        <v>0.20999999999999999</v>
      </c>
      <c r="J36" s="172">
        <v>0</v>
      </c>
      <c r="K36" s="53"/>
    </row>
    <row r="37" hidden="1" s="1" customFormat="1" ht="14.4" customHeight="1">
      <c r="B37" s="48"/>
      <c r="C37" s="49"/>
      <c r="D37" s="49"/>
      <c r="E37" s="57" t="s">
        <v>55</v>
      </c>
      <c r="F37" s="172">
        <f>ROUND(SUM(BH91:BH147), 2)</f>
        <v>0</v>
      </c>
      <c r="G37" s="49"/>
      <c r="H37" s="49"/>
      <c r="I37" s="173">
        <v>0.14999999999999999</v>
      </c>
      <c r="J37" s="172">
        <v>0</v>
      </c>
      <c r="K37" s="53"/>
    </row>
    <row r="38" hidden="1" s="1" customFormat="1" ht="14.4" customHeight="1">
      <c r="B38" s="48"/>
      <c r="C38" s="49"/>
      <c r="D38" s="49"/>
      <c r="E38" s="57" t="s">
        <v>56</v>
      </c>
      <c r="F38" s="172">
        <f>ROUND(SUM(BI91:BI147), 2)</f>
        <v>0</v>
      </c>
      <c r="G38" s="49"/>
      <c r="H38" s="49"/>
      <c r="I38" s="173">
        <v>0</v>
      </c>
      <c r="J38" s="172">
        <v>0</v>
      </c>
      <c r="K38" s="53"/>
    </row>
    <row r="39" s="1" customFormat="1" ht="6.96" customHeight="1">
      <c r="B39" s="48"/>
      <c r="C39" s="49"/>
      <c r="D39" s="49"/>
      <c r="E39" s="49"/>
      <c r="F39" s="49"/>
      <c r="G39" s="49"/>
      <c r="H39" s="49"/>
      <c r="I39" s="159"/>
      <c r="J39" s="49"/>
      <c r="K39" s="53"/>
    </row>
    <row r="40" s="1" customFormat="1" ht="25.44" customHeight="1">
      <c r="B40" s="48"/>
      <c r="C40" s="174"/>
      <c r="D40" s="175" t="s">
        <v>57</v>
      </c>
      <c r="E40" s="100"/>
      <c r="F40" s="100"/>
      <c r="G40" s="176" t="s">
        <v>58</v>
      </c>
      <c r="H40" s="177" t="s">
        <v>59</v>
      </c>
      <c r="I40" s="178"/>
      <c r="J40" s="179">
        <f>SUM(J31:J38)</f>
        <v>0</v>
      </c>
      <c r="K40" s="180"/>
    </row>
    <row r="41" s="1" customFormat="1" ht="14.4" customHeight="1">
      <c r="B41" s="69"/>
      <c r="C41" s="70"/>
      <c r="D41" s="70"/>
      <c r="E41" s="70"/>
      <c r="F41" s="70"/>
      <c r="G41" s="70"/>
      <c r="H41" s="70"/>
      <c r="I41" s="181"/>
      <c r="J41" s="70"/>
      <c r="K41" s="71"/>
    </row>
    <row r="45" s="1" customFormat="1" ht="6.96" customHeight="1">
      <c r="B45" s="182"/>
      <c r="C45" s="183"/>
      <c r="D45" s="183"/>
      <c r="E45" s="183"/>
      <c r="F45" s="183"/>
      <c r="G45" s="183"/>
      <c r="H45" s="183"/>
      <c r="I45" s="184"/>
      <c r="J45" s="183"/>
      <c r="K45" s="185"/>
    </row>
    <row r="46" s="1" customFormat="1" ht="36.96" customHeight="1">
      <c r="B46" s="48"/>
      <c r="C46" s="31" t="s">
        <v>256</v>
      </c>
      <c r="D46" s="49"/>
      <c r="E46" s="49"/>
      <c r="F46" s="49"/>
      <c r="G46" s="49"/>
      <c r="H46" s="49"/>
      <c r="I46" s="159"/>
      <c r="J46" s="49"/>
      <c r="K46" s="53"/>
    </row>
    <row r="47" s="1" customFormat="1" ht="6.96" customHeight="1">
      <c r="B47" s="48"/>
      <c r="C47" s="49"/>
      <c r="D47" s="49"/>
      <c r="E47" s="49"/>
      <c r="F47" s="49"/>
      <c r="G47" s="49"/>
      <c r="H47" s="49"/>
      <c r="I47" s="159"/>
      <c r="J47" s="49"/>
      <c r="K47" s="53"/>
    </row>
    <row r="48" s="1" customFormat="1" ht="14.4" customHeight="1">
      <c r="B48" s="48"/>
      <c r="C48" s="41" t="s">
        <v>18</v>
      </c>
      <c r="D48" s="49"/>
      <c r="E48" s="49"/>
      <c r="F48" s="49"/>
      <c r="G48" s="49"/>
      <c r="H48" s="49"/>
      <c r="I48" s="159"/>
      <c r="J48" s="49"/>
      <c r="K48" s="53"/>
    </row>
    <row r="49" s="1" customFormat="1" ht="16.5" customHeight="1">
      <c r="B49" s="48"/>
      <c r="C49" s="49"/>
      <c r="D49" s="49"/>
      <c r="E49" s="158" t="str">
        <f>E7</f>
        <v>Přestupní terminál Šumperk</v>
      </c>
      <c r="F49" s="41"/>
      <c r="G49" s="41"/>
      <c r="H49" s="41"/>
      <c r="I49" s="159"/>
      <c r="J49" s="49"/>
      <c r="K49" s="53"/>
    </row>
    <row r="50">
      <c r="B50" s="29"/>
      <c r="C50" s="41" t="s">
        <v>252</v>
      </c>
      <c r="D50" s="30"/>
      <c r="E50" s="30"/>
      <c r="F50" s="30"/>
      <c r="G50" s="30"/>
      <c r="H50" s="30"/>
      <c r="I50" s="157"/>
      <c r="J50" s="30"/>
      <c r="K50" s="32"/>
    </row>
    <row r="51" ht="16.5" customHeight="1">
      <c r="B51" s="29"/>
      <c r="C51" s="30"/>
      <c r="D51" s="30"/>
      <c r="E51" s="158" t="s">
        <v>3217</v>
      </c>
      <c r="F51" s="30"/>
      <c r="G51" s="30"/>
      <c r="H51" s="30"/>
      <c r="I51" s="157"/>
      <c r="J51" s="30"/>
      <c r="K51" s="32"/>
    </row>
    <row r="52">
      <c r="B52" s="29"/>
      <c r="C52" s="41" t="s">
        <v>254</v>
      </c>
      <c r="D52" s="30"/>
      <c r="E52" s="30"/>
      <c r="F52" s="30"/>
      <c r="G52" s="30"/>
      <c r="H52" s="30"/>
      <c r="I52" s="157"/>
      <c r="J52" s="30"/>
      <c r="K52" s="32"/>
    </row>
    <row r="53" s="1" customFormat="1" ht="16.5" customHeight="1">
      <c r="B53" s="48"/>
      <c r="C53" s="49"/>
      <c r="D53" s="49"/>
      <c r="E53" s="57" t="s">
        <v>5081</v>
      </c>
      <c r="F53" s="49"/>
      <c r="G53" s="49"/>
      <c r="H53" s="49"/>
      <c r="I53" s="159"/>
      <c r="J53" s="49"/>
      <c r="K53" s="53"/>
    </row>
    <row r="54" s="1" customFormat="1" ht="14.4" customHeight="1">
      <c r="B54" s="48"/>
      <c r="C54" s="41" t="s">
        <v>1839</v>
      </c>
      <c r="D54" s="49"/>
      <c r="E54" s="49"/>
      <c r="F54" s="49"/>
      <c r="G54" s="49"/>
      <c r="H54" s="49"/>
      <c r="I54" s="159"/>
      <c r="J54" s="49"/>
      <c r="K54" s="53"/>
    </row>
    <row r="55" s="1" customFormat="1" ht="17.25" customHeight="1">
      <c r="B55" s="48"/>
      <c r="C55" s="49"/>
      <c r="D55" s="49"/>
      <c r="E55" s="160" t="str">
        <f>E13</f>
        <v>SO 404 2 - Městská optická síť</v>
      </c>
      <c r="F55" s="49"/>
      <c r="G55" s="49"/>
      <c r="H55" s="49"/>
      <c r="I55" s="159"/>
      <c r="J55" s="49"/>
      <c r="K55" s="53"/>
    </row>
    <row r="56" s="1" customFormat="1" ht="6.96" customHeight="1">
      <c r="B56" s="48"/>
      <c r="C56" s="49"/>
      <c r="D56" s="49"/>
      <c r="E56" s="49"/>
      <c r="F56" s="49"/>
      <c r="G56" s="49"/>
      <c r="H56" s="49"/>
      <c r="I56" s="159"/>
      <c r="J56" s="49"/>
      <c r="K56" s="53"/>
    </row>
    <row r="57" s="1" customFormat="1" ht="18" customHeight="1">
      <c r="B57" s="48"/>
      <c r="C57" s="41" t="s">
        <v>24</v>
      </c>
      <c r="D57" s="49"/>
      <c r="E57" s="49"/>
      <c r="F57" s="36" t="str">
        <f>F16</f>
        <v>Šumperk</v>
      </c>
      <c r="G57" s="49"/>
      <c r="H57" s="49"/>
      <c r="I57" s="161" t="s">
        <v>26</v>
      </c>
      <c r="J57" s="162" t="str">
        <f>IF(J16="","",J16)</f>
        <v>20. 11. 2018</v>
      </c>
      <c r="K57" s="53"/>
    </row>
    <row r="58" s="1" customFormat="1" ht="6.96" customHeight="1">
      <c r="B58" s="48"/>
      <c r="C58" s="49"/>
      <c r="D58" s="49"/>
      <c r="E58" s="49"/>
      <c r="F58" s="49"/>
      <c r="G58" s="49"/>
      <c r="H58" s="49"/>
      <c r="I58" s="159"/>
      <c r="J58" s="49"/>
      <c r="K58" s="53"/>
    </row>
    <row r="59" s="1" customFormat="1">
      <c r="B59" s="48"/>
      <c r="C59" s="41" t="s">
        <v>32</v>
      </c>
      <c r="D59" s="49"/>
      <c r="E59" s="49"/>
      <c r="F59" s="36" t="str">
        <f>E19</f>
        <v>Město Šumperk</v>
      </c>
      <c r="G59" s="49"/>
      <c r="H59" s="49"/>
      <c r="I59" s="161" t="s">
        <v>40</v>
      </c>
      <c r="J59" s="46" t="str">
        <f>E25</f>
        <v>Cekr CZ s.r.o.</v>
      </c>
      <c r="K59" s="53"/>
    </row>
    <row r="60" s="1" customFormat="1" ht="14.4" customHeight="1">
      <c r="B60" s="48"/>
      <c r="C60" s="41" t="s">
        <v>38</v>
      </c>
      <c r="D60" s="49"/>
      <c r="E60" s="49"/>
      <c r="F60" s="36" t="str">
        <f>IF(E22="","",E22)</f>
        <v/>
      </c>
      <c r="G60" s="49"/>
      <c r="H60" s="49"/>
      <c r="I60" s="159"/>
      <c r="J60" s="186"/>
      <c r="K60" s="53"/>
    </row>
    <row r="61" s="1" customFormat="1" ht="10.32" customHeight="1">
      <c r="B61" s="48"/>
      <c r="C61" s="49"/>
      <c r="D61" s="49"/>
      <c r="E61" s="49"/>
      <c r="F61" s="49"/>
      <c r="G61" s="49"/>
      <c r="H61" s="49"/>
      <c r="I61" s="159"/>
      <c r="J61" s="49"/>
      <c r="K61" s="53"/>
    </row>
    <row r="62" s="1" customFormat="1" ht="29.28" customHeight="1">
      <c r="B62" s="48"/>
      <c r="C62" s="187" t="s">
        <v>257</v>
      </c>
      <c r="D62" s="174"/>
      <c r="E62" s="174"/>
      <c r="F62" s="174"/>
      <c r="G62" s="174"/>
      <c r="H62" s="174"/>
      <c r="I62" s="188"/>
      <c r="J62" s="189" t="s">
        <v>258</v>
      </c>
      <c r="K62" s="190"/>
    </row>
    <row r="63" s="1" customFormat="1" ht="10.32" customHeight="1">
      <c r="B63" s="48"/>
      <c r="C63" s="49"/>
      <c r="D63" s="49"/>
      <c r="E63" s="49"/>
      <c r="F63" s="49"/>
      <c r="G63" s="49"/>
      <c r="H63" s="49"/>
      <c r="I63" s="159"/>
      <c r="J63" s="49"/>
      <c r="K63" s="53"/>
    </row>
    <row r="64" s="1" customFormat="1" ht="29.28" customHeight="1">
      <c r="B64" s="48"/>
      <c r="C64" s="191" t="s">
        <v>259</v>
      </c>
      <c r="D64" s="49"/>
      <c r="E64" s="49"/>
      <c r="F64" s="49"/>
      <c r="G64" s="49"/>
      <c r="H64" s="49"/>
      <c r="I64" s="159"/>
      <c r="J64" s="170">
        <f>J91</f>
        <v>0</v>
      </c>
      <c r="K64" s="53"/>
      <c r="AU64" s="25" t="s">
        <v>260</v>
      </c>
    </row>
    <row r="65" s="8" customFormat="1" ht="24.96" customHeight="1">
      <c r="B65" s="192"/>
      <c r="C65" s="193"/>
      <c r="D65" s="194" t="s">
        <v>6181</v>
      </c>
      <c r="E65" s="195"/>
      <c r="F65" s="195"/>
      <c r="G65" s="195"/>
      <c r="H65" s="195"/>
      <c r="I65" s="196"/>
      <c r="J65" s="197">
        <f>J92</f>
        <v>0</v>
      </c>
      <c r="K65" s="198"/>
    </row>
    <row r="66" s="8" customFormat="1" ht="24.96" customHeight="1">
      <c r="B66" s="192"/>
      <c r="C66" s="193"/>
      <c r="D66" s="194" t="s">
        <v>6182</v>
      </c>
      <c r="E66" s="195"/>
      <c r="F66" s="195"/>
      <c r="G66" s="195"/>
      <c r="H66" s="195"/>
      <c r="I66" s="196"/>
      <c r="J66" s="197">
        <f>J112</f>
        <v>0</v>
      </c>
      <c r="K66" s="198"/>
    </row>
    <row r="67" s="8" customFormat="1" ht="24.96" customHeight="1">
      <c r="B67" s="192"/>
      <c r="C67" s="193"/>
      <c r="D67" s="194" t="s">
        <v>3951</v>
      </c>
      <c r="E67" s="195"/>
      <c r="F67" s="195"/>
      <c r="G67" s="195"/>
      <c r="H67" s="195"/>
      <c r="I67" s="196"/>
      <c r="J67" s="197">
        <f>J145</f>
        <v>0</v>
      </c>
      <c r="K67" s="198"/>
    </row>
    <row r="68" s="1" customFormat="1" ht="21.84" customHeight="1">
      <c r="B68" s="48"/>
      <c r="C68" s="49"/>
      <c r="D68" s="49"/>
      <c r="E68" s="49"/>
      <c r="F68" s="49"/>
      <c r="G68" s="49"/>
      <c r="H68" s="49"/>
      <c r="I68" s="159"/>
      <c r="J68" s="49"/>
      <c r="K68" s="53"/>
    </row>
    <row r="69" s="1" customFormat="1" ht="6.96" customHeight="1">
      <c r="B69" s="69"/>
      <c r="C69" s="70"/>
      <c r="D69" s="70"/>
      <c r="E69" s="70"/>
      <c r="F69" s="70"/>
      <c r="G69" s="70"/>
      <c r="H69" s="70"/>
      <c r="I69" s="181"/>
      <c r="J69" s="70"/>
      <c r="K69" s="71"/>
    </row>
    <row r="73" s="1" customFormat="1" ht="6.96" customHeight="1">
      <c r="B73" s="72"/>
      <c r="C73" s="73"/>
      <c r="D73" s="73"/>
      <c r="E73" s="73"/>
      <c r="F73" s="73"/>
      <c r="G73" s="73"/>
      <c r="H73" s="73"/>
      <c r="I73" s="184"/>
      <c r="J73" s="73"/>
      <c r="K73" s="73"/>
      <c r="L73" s="74"/>
    </row>
    <row r="74" s="1" customFormat="1" ht="36.96" customHeight="1">
      <c r="B74" s="48"/>
      <c r="C74" s="75" t="s">
        <v>276</v>
      </c>
      <c r="D74" s="76"/>
      <c r="E74" s="76"/>
      <c r="F74" s="76"/>
      <c r="G74" s="76"/>
      <c r="H74" s="76"/>
      <c r="I74" s="206"/>
      <c r="J74" s="76"/>
      <c r="K74" s="76"/>
      <c r="L74" s="74"/>
    </row>
    <row r="75" s="1" customFormat="1" ht="6.96" customHeight="1">
      <c r="B75" s="48"/>
      <c r="C75" s="76"/>
      <c r="D75" s="76"/>
      <c r="E75" s="76"/>
      <c r="F75" s="76"/>
      <c r="G75" s="76"/>
      <c r="H75" s="76"/>
      <c r="I75" s="206"/>
      <c r="J75" s="76"/>
      <c r="K75" s="76"/>
      <c r="L75" s="74"/>
    </row>
    <row r="76" s="1" customFormat="1" ht="14.4" customHeight="1">
      <c r="B76" s="48"/>
      <c r="C76" s="78" t="s">
        <v>18</v>
      </c>
      <c r="D76" s="76"/>
      <c r="E76" s="76"/>
      <c r="F76" s="76"/>
      <c r="G76" s="76"/>
      <c r="H76" s="76"/>
      <c r="I76" s="206"/>
      <c r="J76" s="76"/>
      <c r="K76" s="76"/>
      <c r="L76" s="74"/>
    </row>
    <row r="77" s="1" customFormat="1" ht="16.5" customHeight="1">
      <c r="B77" s="48"/>
      <c r="C77" s="76"/>
      <c r="D77" s="76"/>
      <c r="E77" s="207" t="str">
        <f>E7</f>
        <v>Přestupní terminál Šumperk</v>
      </c>
      <c r="F77" s="78"/>
      <c r="G77" s="78"/>
      <c r="H77" s="78"/>
      <c r="I77" s="206"/>
      <c r="J77" s="76"/>
      <c r="K77" s="76"/>
      <c r="L77" s="74"/>
    </row>
    <row r="78">
      <c r="B78" s="29"/>
      <c r="C78" s="78" t="s">
        <v>252</v>
      </c>
      <c r="D78" s="208"/>
      <c r="E78" s="208"/>
      <c r="F78" s="208"/>
      <c r="G78" s="208"/>
      <c r="H78" s="208"/>
      <c r="I78" s="151"/>
      <c r="J78" s="208"/>
      <c r="K78" s="208"/>
      <c r="L78" s="209"/>
    </row>
    <row r="79" ht="16.5" customHeight="1">
      <c r="B79" s="29"/>
      <c r="C79" s="208"/>
      <c r="D79" s="208"/>
      <c r="E79" s="207" t="s">
        <v>3217</v>
      </c>
      <c r="F79" s="208"/>
      <c r="G79" s="208"/>
      <c r="H79" s="208"/>
      <c r="I79" s="151"/>
      <c r="J79" s="208"/>
      <c r="K79" s="208"/>
      <c r="L79" s="209"/>
    </row>
    <row r="80">
      <c r="B80" s="29"/>
      <c r="C80" s="78" t="s">
        <v>254</v>
      </c>
      <c r="D80" s="208"/>
      <c r="E80" s="208"/>
      <c r="F80" s="208"/>
      <c r="G80" s="208"/>
      <c r="H80" s="208"/>
      <c r="I80" s="151"/>
      <c r="J80" s="208"/>
      <c r="K80" s="208"/>
      <c r="L80" s="209"/>
    </row>
    <row r="81" s="1" customFormat="1" ht="16.5" customHeight="1">
      <c r="B81" s="48"/>
      <c r="C81" s="76"/>
      <c r="D81" s="76"/>
      <c r="E81" s="315" t="s">
        <v>5081</v>
      </c>
      <c r="F81" s="76"/>
      <c r="G81" s="76"/>
      <c r="H81" s="76"/>
      <c r="I81" s="206"/>
      <c r="J81" s="76"/>
      <c r="K81" s="76"/>
      <c r="L81" s="74"/>
    </row>
    <row r="82" s="1" customFormat="1" ht="14.4" customHeight="1">
      <c r="B82" s="48"/>
      <c r="C82" s="78" t="s">
        <v>1839</v>
      </c>
      <c r="D82" s="76"/>
      <c r="E82" s="76"/>
      <c r="F82" s="76"/>
      <c r="G82" s="76"/>
      <c r="H82" s="76"/>
      <c r="I82" s="206"/>
      <c r="J82" s="76"/>
      <c r="K82" s="76"/>
      <c r="L82" s="74"/>
    </row>
    <row r="83" s="1" customFormat="1" ht="17.25" customHeight="1">
      <c r="B83" s="48"/>
      <c r="C83" s="76"/>
      <c r="D83" s="76"/>
      <c r="E83" s="84" t="str">
        <f>E13</f>
        <v>SO 404 2 - Městská optická síť</v>
      </c>
      <c r="F83" s="76"/>
      <c r="G83" s="76"/>
      <c r="H83" s="76"/>
      <c r="I83" s="206"/>
      <c r="J83" s="76"/>
      <c r="K83" s="76"/>
      <c r="L83" s="74"/>
    </row>
    <row r="84" s="1" customFormat="1" ht="6.96" customHeight="1">
      <c r="B84" s="48"/>
      <c r="C84" s="76"/>
      <c r="D84" s="76"/>
      <c r="E84" s="76"/>
      <c r="F84" s="76"/>
      <c r="G84" s="76"/>
      <c r="H84" s="76"/>
      <c r="I84" s="206"/>
      <c r="J84" s="76"/>
      <c r="K84" s="76"/>
      <c r="L84" s="74"/>
    </row>
    <row r="85" s="1" customFormat="1" ht="18" customHeight="1">
      <c r="B85" s="48"/>
      <c r="C85" s="78" t="s">
        <v>24</v>
      </c>
      <c r="D85" s="76"/>
      <c r="E85" s="76"/>
      <c r="F85" s="210" t="str">
        <f>F16</f>
        <v>Šumperk</v>
      </c>
      <c r="G85" s="76"/>
      <c r="H85" s="76"/>
      <c r="I85" s="211" t="s">
        <v>26</v>
      </c>
      <c r="J85" s="87" t="str">
        <f>IF(J16="","",J16)</f>
        <v>20. 11. 2018</v>
      </c>
      <c r="K85" s="76"/>
      <c r="L85" s="74"/>
    </row>
    <row r="86" s="1" customFormat="1" ht="6.96" customHeight="1">
      <c r="B86" s="48"/>
      <c r="C86" s="76"/>
      <c r="D86" s="76"/>
      <c r="E86" s="76"/>
      <c r="F86" s="76"/>
      <c r="G86" s="76"/>
      <c r="H86" s="76"/>
      <c r="I86" s="206"/>
      <c r="J86" s="76"/>
      <c r="K86" s="76"/>
      <c r="L86" s="74"/>
    </row>
    <row r="87" s="1" customFormat="1">
      <c r="B87" s="48"/>
      <c r="C87" s="78" t="s">
        <v>32</v>
      </c>
      <c r="D87" s="76"/>
      <c r="E87" s="76"/>
      <c r="F87" s="210" t="str">
        <f>E19</f>
        <v>Město Šumperk</v>
      </c>
      <c r="G87" s="76"/>
      <c r="H87" s="76"/>
      <c r="I87" s="211" t="s">
        <v>40</v>
      </c>
      <c r="J87" s="210" t="str">
        <f>E25</f>
        <v>Cekr CZ s.r.o.</v>
      </c>
      <c r="K87" s="76"/>
      <c r="L87" s="74"/>
    </row>
    <row r="88" s="1" customFormat="1" ht="14.4" customHeight="1">
      <c r="B88" s="48"/>
      <c r="C88" s="78" t="s">
        <v>38</v>
      </c>
      <c r="D88" s="76"/>
      <c r="E88" s="76"/>
      <c r="F88" s="210" t="str">
        <f>IF(E22="","",E22)</f>
        <v/>
      </c>
      <c r="G88" s="76"/>
      <c r="H88" s="76"/>
      <c r="I88" s="206"/>
      <c r="J88" s="76"/>
      <c r="K88" s="76"/>
      <c r="L88" s="74"/>
    </row>
    <row r="89" s="1" customFormat="1" ht="10.32" customHeight="1">
      <c r="B89" s="48"/>
      <c r="C89" s="76"/>
      <c r="D89" s="76"/>
      <c r="E89" s="76"/>
      <c r="F89" s="76"/>
      <c r="G89" s="76"/>
      <c r="H89" s="76"/>
      <c r="I89" s="206"/>
      <c r="J89" s="76"/>
      <c r="K89" s="76"/>
      <c r="L89" s="74"/>
    </row>
    <row r="90" s="10" customFormat="1" ht="29.28" customHeight="1">
      <c r="B90" s="212"/>
      <c r="C90" s="213" t="s">
        <v>277</v>
      </c>
      <c r="D90" s="214" t="s">
        <v>66</v>
      </c>
      <c r="E90" s="214" t="s">
        <v>62</v>
      </c>
      <c r="F90" s="214" t="s">
        <v>278</v>
      </c>
      <c r="G90" s="214" t="s">
        <v>279</v>
      </c>
      <c r="H90" s="214" t="s">
        <v>280</v>
      </c>
      <c r="I90" s="215" t="s">
        <v>281</v>
      </c>
      <c r="J90" s="214" t="s">
        <v>258</v>
      </c>
      <c r="K90" s="216" t="s">
        <v>282</v>
      </c>
      <c r="L90" s="217"/>
      <c r="M90" s="104" t="s">
        <v>283</v>
      </c>
      <c r="N90" s="105" t="s">
        <v>51</v>
      </c>
      <c r="O90" s="105" t="s">
        <v>284</v>
      </c>
      <c r="P90" s="105" t="s">
        <v>285</v>
      </c>
      <c r="Q90" s="105" t="s">
        <v>286</v>
      </c>
      <c r="R90" s="105" t="s">
        <v>287</v>
      </c>
      <c r="S90" s="105" t="s">
        <v>288</v>
      </c>
      <c r="T90" s="106" t="s">
        <v>289</v>
      </c>
    </row>
    <row r="91" s="1" customFormat="1" ht="29.28" customHeight="1">
      <c r="B91" s="48"/>
      <c r="C91" s="110" t="s">
        <v>259</v>
      </c>
      <c r="D91" s="76"/>
      <c r="E91" s="76"/>
      <c r="F91" s="76"/>
      <c r="G91" s="76"/>
      <c r="H91" s="76"/>
      <c r="I91" s="206"/>
      <c r="J91" s="218">
        <f>BK91</f>
        <v>0</v>
      </c>
      <c r="K91" s="76"/>
      <c r="L91" s="74"/>
      <c r="M91" s="107"/>
      <c r="N91" s="108"/>
      <c r="O91" s="108"/>
      <c r="P91" s="219">
        <f>P92+P112+P145</f>
        <v>0</v>
      </c>
      <c r="Q91" s="108"/>
      <c r="R91" s="219">
        <f>R92+R112+R145</f>
        <v>0</v>
      </c>
      <c r="S91" s="108"/>
      <c r="T91" s="220">
        <f>T92+T112+T145</f>
        <v>0</v>
      </c>
      <c r="AT91" s="25" t="s">
        <v>81</v>
      </c>
      <c r="AU91" s="25" t="s">
        <v>260</v>
      </c>
      <c r="BK91" s="221">
        <f>BK92+BK112+BK145</f>
        <v>0</v>
      </c>
    </row>
    <row r="92" s="11" customFormat="1" ht="37.44001" customHeight="1">
      <c r="B92" s="222"/>
      <c r="C92" s="223"/>
      <c r="D92" s="224" t="s">
        <v>81</v>
      </c>
      <c r="E92" s="225" t="s">
        <v>337</v>
      </c>
      <c r="F92" s="225" t="s">
        <v>6183</v>
      </c>
      <c r="G92" s="223"/>
      <c r="H92" s="223"/>
      <c r="I92" s="226"/>
      <c r="J92" s="227">
        <f>BK92</f>
        <v>0</v>
      </c>
      <c r="K92" s="223"/>
      <c r="L92" s="228"/>
      <c r="M92" s="229"/>
      <c r="N92" s="230"/>
      <c r="O92" s="230"/>
      <c r="P92" s="231">
        <f>SUM(P93:P111)</f>
        <v>0</v>
      </c>
      <c r="Q92" s="230"/>
      <c r="R92" s="231">
        <f>SUM(R93:R111)</f>
        <v>0</v>
      </c>
      <c r="S92" s="230"/>
      <c r="T92" s="232">
        <f>SUM(T93:T111)</f>
        <v>0</v>
      </c>
      <c r="AR92" s="233" t="s">
        <v>89</v>
      </c>
      <c r="AT92" s="234" t="s">
        <v>81</v>
      </c>
      <c r="AU92" s="234" t="s">
        <v>82</v>
      </c>
      <c r="AY92" s="233" t="s">
        <v>291</v>
      </c>
      <c r="BK92" s="235">
        <f>SUM(BK93:BK111)</f>
        <v>0</v>
      </c>
    </row>
    <row r="93" s="1" customFormat="1" ht="16.5" customHeight="1">
      <c r="B93" s="48"/>
      <c r="C93" s="238" t="s">
        <v>89</v>
      </c>
      <c r="D93" s="238" t="s">
        <v>294</v>
      </c>
      <c r="E93" s="239" t="s">
        <v>6184</v>
      </c>
      <c r="F93" s="240" t="s">
        <v>6185</v>
      </c>
      <c r="G93" s="241" t="s">
        <v>401</v>
      </c>
      <c r="H93" s="242">
        <v>785</v>
      </c>
      <c r="I93" s="243"/>
      <c r="J93" s="244">
        <f>ROUND(I93*H93,2)</f>
        <v>0</v>
      </c>
      <c r="K93" s="240" t="s">
        <v>386</v>
      </c>
      <c r="L93" s="74"/>
      <c r="M93" s="245" t="s">
        <v>80</v>
      </c>
      <c r="N93" s="246" t="s">
        <v>52</v>
      </c>
      <c r="O93" s="49"/>
      <c r="P93" s="247">
        <f>O93*H93</f>
        <v>0</v>
      </c>
      <c r="Q93" s="247">
        <v>0</v>
      </c>
      <c r="R93" s="247">
        <f>Q93*H93</f>
        <v>0</v>
      </c>
      <c r="S93" s="247">
        <v>0</v>
      </c>
      <c r="T93" s="248">
        <f>S93*H93</f>
        <v>0</v>
      </c>
      <c r="AR93" s="25" t="s">
        <v>299</v>
      </c>
      <c r="AT93" s="25" t="s">
        <v>294</v>
      </c>
      <c r="AU93" s="25" t="s">
        <v>89</v>
      </c>
      <c r="AY93" s="25" t="s">
        <v>291</v>
      </c>
      <c r="BE93" s="249">
        <f>IF(N93="základní",J93,0)</f>
        <v>0</v>
      </c>
      <c r="BF93" s="249">
        <f>IF(N93="snížená",J93,0)</f>
        <v>0</v>
      </c>
      <c r="BG93" s="249">
        <f>IF(N93="zákl. přenesená",J93,0)</f>
        <v>0</v>
      </c>
      <c r="BH93" s="249">
        <f>IF(N93="sníž. přenesená",J93,0)</f>
        <v>0</v>
      </c>
      <c r="BI93" s="249">
        <f>IF(N93="nulová",J93,0)</f>
        <v>0</v>
      </c>
      <c r="BJ93" s="25" t="s">
        <v>89</v>
      </c>
      <c r="BK93" s="249">
        <f>ROUND(I93*H93,2)</f>
        <v>0</v>
      </c>
      <c r="BL93" s="25" t="s">
        <v>299</v>
      </c>
      <c r="BM93" s="25" t="s">
        <v>6186</v>
      </c>
    </row>
    <row r="94" s="1" customFormat="1" ht="16.5" customHeight="1">
      <c r="B94" s="48"/>
      <c r="C94" s="238" t="s">
        <v>91</v>
      </c>
      <c r="D94" s="238" t="s">
        <v>294</v>
      </c>
      <c r="E94" s="239" t="s">
        <v>6187</v>
      </c>
      <c r="F94" s="240" t="s">
        <v>5948</v>
      </c>
      <c r="G94" s="241" t="s">
        <v>1471</v>
      </c>
      <c r="H94" s="242">
        <v>6</v>
      </c>
      <c r="I94" s="243"/>
      <c r="J94" s="244">
        <f>ROUND(I94*H94,2)</f>
        <v>0</v>
      </c>
      <c r="K94" s="240" t="s">
        <v>386</v>
      </c>
      <c r="L94" s="74"/>
      <c r="M94" s="245" t="s">
        <v>80</v>
      </c>
      <c r="N94" s="246" t="s">
        <v>52</v>
      </c>
      <c r="O94" s="49"/>
      <c r="P94" s="247">
        <f>O94*H94</f>
        <v>0</v>
      </c>
      <c r="Q94" s="247">
        <v>0</v>
      </c>
      <c r="R94" s="247">
        <f>Q94*H94</f>
        <v>0</v>
      </c>
      <c r="S94" s="247">
        <v>0</v>
      </c>
      <c r="T94" s="248">
        <f>S94*H94</f>
        <v>0</v>
      </c>
      <c r="AR94" s="25" t="s">
        <v>299</v>
      </c>
      <c r="AT94" s="25" t="s">
        <v>294</v>
      </c>
      <c r="AU94" s="25" t="s">
        <v>89</v>
      </c>
      <c r="AY94" s="25" t="s">
        <v>291</v>
      </c>
      <c r="BE94" s="249">
        <f>IF(N94="základní",J94,0)</f>
        <v>0</v>
      </c>
      <c r="BF94" s="249">
        <f>IF(N94="snížená",J94,0)</f>
        <v>0</v>
      </c>
      <c r="BG94" s="249">
        <f>IF(N94="zákl. přenesená",J94,0)</f>
        <v>0</v>
      </c>
      <c r="BH94" s="249">
        <f>IF(N94="sníž. přenesená",J94,0)</f>
        <v>0</v>
      </c>
      <c r="BI94" s="249">
        <f>IF(N94="nulová",J94,0)</f>
        <v>0</v>
      </c>
      <c r="BJ94" s="25" t="s">
        <v>89</v>
      </c>
      <c r="BK94" s="249">
        <f>ROUND(I94*H94,2)</f>
        <v>0</v>
      </c>
      <c r="BL94" s="25" t="s">
        <v>299</v>
      </c>
      <c r="BM94" s="25" t="s">
        <v>6188</v>
      </c>
    </row>
    <row r="95" s="1" customFormat="1" ht="16.5" customHeight="1">
      <c r="B95" s="48"/>
      <c r="C95" s="238" t="s">
        <v>132</v>
      </c>
      <c r="D95" s="238" t="s">
        <v>294</v>
      </c>
      <c r="E95" s="239" t="s">
        <v>6189</v>
      </c>
      <c r="F95" s="240" t="s">
        <v>6190</v>
      </c>
      <c r="G95" s="241" t="s">
        <v>1471</v>
      </c>
      <c r="H95" s="242">
        <v>44</v>
      </c>
      <c r="I95" s="243"/>
      <c r="J95" s="244">
        <f>ROUND(I95*H95,2)</f>
        <v>0</v>
      </c>
      <c r="K95" s="240" t="s">
        <v>386</v>
      </c>
      <c r="L95" s="74"/>
      <c r="M95" s="245" t="s">
        <v>80</v>
      </c>
      <c r="N95" s="246" t="s">
        <v>52</v>
      </c>
      <c r="O95" s="49"/>
      <c r="P95" s="247">
        <f>O95*H95</f>
        <v>0</v>
      </c>
      <c r="Q95" s="247">
        <v>0</v>
      </c>
      <c r="R95" s="247">
        <f>Q95*H95</f>
        <v>0</v>
      </c>
      <c r="S95" s="247">
        <v>0</v>
      </c>
      <c r="T95" s="248">
        <f>S95*H95</f>
        <v>0</v>
      </c>
      <c r="AR95" s="25" t="s">
        <v>299</v>
      </c>
      <c r="AT95" s="25" t="s">
        <v>294</v>
      </c>
      <c r="AU95" s="25" t="s">
        <v>89</v>
      </c>
      <c r="AY95" s="25" t="s">
        <v>291</v>
      </c>
      <c r="BE95" s="249">
        <f>IF(N95="základní",J95,0)</f>
        <v>0</v>
      </c>
      <c r="BF95" s="249">
        <f>IF(N95="snížená",J95,0)</f>
        <v>0</v>
      </c>
      <c r="BG95" s="249">
        <f>IF(N95="zákl. přenesená",J95,0)</f>
        <v>0</v>
      </c>
      <c r="BH95" s="249">
        <f>IF(N95="sníž. přenesená",J95,0)</f>
        <v>0</v>
      </c>
      <c r="BI95" s="249">
        <f>IF(N95="nulová",J95,0)</f>
        <v>0</v>
      </c>
      <c r="BJ95" s="25" t="s">
        <v>89</v>
      </c>
      <c r="BK95" s="249">
        <f>ROUND(I95*H95,2)</f>
        <v>0</v>
      </c>
      <c r="BL95" s="25" t="s">
        <v>299</v>
      </c>
      <c r="BM95" s="25" t="s">
        <v>6191</v>
      </c>
    </row>
    <row r="96" s="1" customFormat="1" ht="16.5" customHeight="1">
      <c r="B96" s="48"/>
      <c r="C96" s="238" t="s">
        <v>299</v>
      </c>
      <c r="D96" s="238" t="s">
        <v>294</v>
      </c>
      <c r="E96" s="239" t="s">
        <v>6192</v>
      </c>
      <c r="F96" s="240" t="s">
        <v>6193</v>
      </c>
      <c r="G96" s="241" t="s">
        <v>1471</v>
      </c>
      <c r="H96" s="242">
        <v>16</v>
      </c>
      <c r="I96" s="243"/>
      <c r="J96" s="244">
        <f>ROUND(I96*H96,2)</f>
        <v>0</v>
      </c>
      <c r="K96" s="240" t="s">
        <v>386</v>
      </c>
      <c r="L96" s="74"/>
      <c r="M96" s="245" t="s">
        <v>80</v>
      </c>
      <c r="N96" s="246" t="s">
        <v>52</v>
      </c>
      <c r="O96" s="49"/>
      <c r="P96" s="247">
        <f>O96*H96</f>
        <v>0</v>
      </c>
      <c r="Q96" s="247">
        <v>0</v>
      </c>
      <c r="R96" s="247">
        <f>Q96*H96</f>
        <v>0</v>
      </c>
      <c r="S96" s="247">
        <v>0</v>
      </c>
      <c r="T96" s="248">
        <f>S96*H96</f>
        <v>0</v>
      </c>
      <c r="AR96" s="25" t="s">
        <v>299</v>
      </c>
      <c r="AT96" s="25" t="s">
        <v>294</v>
      </c>
      <c r="AU96" s="25" t="s">
        <v>89</v>
      </c>
      <c r="AY96" s="25" t="s">
        <v>291</v>
      </c>
      <c r="BE96" s="249">
        <f>IF(N96="základní",J96,0)</f>
        <v>0</v>
      </c>
      <c r="BF96" s="249">
        <f>IF(N96="snížená",J96,0)</f>
        <v>0</v>
      </c>
      <c r="BG96" s="249">
        <f>IF(N96="zákl. přenesená",J96,0)</f>
        <v>0</v>
      </c>
      <c r="BH96" s="249">
        <f>IF(N96="sníž. přenesená",J96,0)</f>
        <v>0</v>
      </c>
      <c r="BI96" s="249">
        <f>IF(N96="nulová",J96,0)</f>
        <v>0</v>
      </c>
      <c r="BJ96" s="25" t="s">
        <v>89</v>
      </c>
      <c r="BK96" s="249">
        <f>ROUND(I96*H96,2)</f>
        <v>0</v>
      </c>
      <c r="BL96" s="25" t="s">
        <v>299</v>
      </c>
      <c r="BM96" s="25" t="s">
        <v>6194</v>
      </c>
    </row>
    <row r="97" s="1" customFormat="1" ht="16.5" customHeight="1">
      <c r="B97" s="48"/>
      <c r="C97" s="238" t="s">
        <v>328</v>
      </c>
      <c r="D97" s="238" t="s">
        <v>294</v>
      </c>
      <c r="E97" s="239" t="s">
        <v>6195</v>
      </c>
      <c r="F97" s="240" t="s">
        <v>6196</v>
      </c>
      <c r="G97" s="241" t="s">
        <v>1471</v>
      </c>
      <c r="H97" s="242">
        <v>26</v>
      </c>
      <c r="I97" s="243"/>
      <c r="J97" s="244">
        <f>ROUND(I97*H97,2)</f>
        <v>0</v>
      </c>
      <c r="K97" s="240" t="s">
        <v>386</v>
      </c>
      <c r="L97" s="74"/>
      <c r="M97" s="245" t="s">
        <v>80</v>
      </c>
      <c r="N97" s="246" t="s">
        <v>52</v>
      </c>
      <c r="O97" s="49"/>
      <c r="P97" s="247">
        <f>O97*H97</f>
        <v>0</v>
      </c>
      <c r="Q97" s="247">
        <v>0</v>
      </c>
      <c r="R97" s="247">
        <f>Q97*H97</f>
        <v>0</v>
      </c>
      <c r="S97" s="247">
        <v>0</v>
      </c>
      <c r="T97" s="248">
        <f>S97*H97</f>
        <v>0</v>
      </c>
      <c r="AR97" s="25" t="s">
        <v>299</v>
      </c>
      <c r="AT97" s="25" t="s">
        <v>294</v>
      </c>
      <c r="AU97" s="25" t="s">
        <v>89</v>
      </c>
      <c r="AY97" s="25" t="s">
        <v>291</v>
      </c>
      <c r="BE97" s="249">
        <f>IF(N97="základní",J97,0)</f>
        <v>0</v>
      </c>
      <c r="BF97" s="249">
        <f>IF(N97="snížená",J97,0)</f>
        <v>0</v>
      </c>
      <c r="BG97" s="249">
        <f>IF(N97="zákl. přenesená",J97,0)</f>
        <v>0</v>
      </c>
      <c r="BH97" s="249">
        <f>IF(N97="sníž. přenesená",J97,0)</f>
        <v>0</v>
      </c>
      <c r="BI97" s="249">
        <f>IF(N97="nulová",J97,0)</f>
        <v>0</v>
      </c>
      <c r="BJ97" s="25" t="s">
        <v>89</v>
      </c>
      <c r="BK97" s="249">
        <f>ROUND(I97*H97,2)</f>
        <v>0</v>
      </c>
      <c r="BL97" s="25" t="s">
        <v>299</v>
      </c>
      <c r="BM97" s="25" t="s">
        <v>6197</v>
      </c>
    </row>
    <row r="98" s="1" customFormat="1" ht="16.5" customHeight="1">
      <c r="B98" s="48"/>
      <c r="C98" s="238" t="s">
        <v>336</v>
      </c>
      <c r="D98" s="238" t="s">
        <v>294</v>
      </c>
      <c r="E98" s="239" t="s">
        <v>6198</v>
      </c>
      <c r="F98" s="240" t="s">
        <v>6199</v>
      </c>
      <c r="G98" s="241" t="s">
        <v>1471</v>
      </c>
      <c r="H98" s="242">
        <v>25</v>
      </c>
      <c r="I98" s="243"/>
      <c r="J98" s="244">
        <f>ROUND(I98*H98,2)</f>
        <v>0</v>
      </c>
      <c r="K98" s="240" t="s">
        <v>386</v>
      </c>
      <c r="L98" s="74"/>
      <c r="M98" s="245" t="s">
        <v>80</v>
      </c>
      <c r="N98" s="246" t="s">
        <v>52</v>
      </c>
      <c r="O98" s="49"/>
      <c r="P98" s="247">
        <f>O98*H98</f>
        <v>0</v>
      </c>
      <c r="Q98" s="247">
        <v>0</v>
      </c>
      <c r="R98" s="247">
        <f>Q98*H98</f>
        <v>0</v>
      </c>
      <c r="S98" s="247">
        <v>0</v>
      </c>
      <c r="T98" s="248">
        <f>S98*H98</f>
        <v>0</v>
      </c>
      <c r="AR98" s="25" t="s">
        <v>299</v>
      </c>
      <c r="AT98" s="25" t="s">
        <v>294</v>
      </c>
      <c r="AU98" s="25" t="s">
        <v>89</v>
      </c>
      <c r="AY98" s="25" t="s">
        <v>291</v>
      </c>
      <c r="BE98" s="249">
        <f>IF(N98="základní",J98,0)</f>
        <v>0</v>
      </c>
      <c r="BF98" s="249">
        <f>IF(N98="snížená",J98,0)</f>
        <v>0</v>
      </c>
      <c r="BG98" s="249">
        <f>IF(N98="zákl. přenesená",J98,0)</f>
        <v>0</v>
      </c>
      <c r="BH98" s="249">
        <f>IF(N98="sníž. přenesená",J98,0)</f>
        <v>0</v>
      </c>
      <c r="BI98" s="249">
        <f>IF(N98="nulová",J98,0)</f>
        <v>0</v>
      </c>
      <c r="BJ98" s="25" t="s">
        <v>89</v>
      </c>
      <c r="BK98" s="249">
        <f>ROUND(I98*H98,2)</f>
        <v>0</v>
      </c>
      <c r="BL98" s="25" t="s">
        <v>299</v>
      </c>
      <c r="BM98" s="25" t="s">
        <v>6200</v>
      </c>
    </row>
    <row r="99" s="1" customFormat="1" ht="16.5" customHeight="1">
      <c r="B99" s="48"/>
      <c r="C99" s="238" t="s">
        <v>343</v>
      </c>
      <c r="D99" s="238" t="s">
        <v>294</v>
      </c>
      <c r="E99" s="239" t="s">
        <v>6201</v>
      </c>
      <c r="F99" s="240" t="s">
        <v>6202</v>
      </c>
      <c r="G99" s="241" t="s">
        <v>1471</v>
      </c>
      <c r="H99" s="242">
        <v>8</v>
      </c>
      <c r="I99" s="243"/>
      <c r="J99" s="244">
        <f>ROUND(I99*H99,2)</f>
        <v>0</v>
      </c>
      <c r="K99" s="240" t="s">
        <v>386</v>
      </c>
      <c r="L99" s="74"/>
      <c r="M99" s="245" t="s">
        <v>80</v>
      </c>
      <c r="N99" s="246" t="s">
        <v>52</v>
      </c>
      <c r="O99" s="49"/>
      <c r="P99" s="247">
        <f>O99*H99</f>
        <v>0</v>
      </c>
      <c r="Q99" s="247">
        <v>0</v>
      </c>
      <c r="R99" s="247">
        <f>Q99*H99</f>
        <v>0</v>
      </c>
      <c r="S99" s="247">
        <v>0</v>
      </c>
      <c r="T99" s="248">
        <f>S99*H99</f>
        <v>0</v>
      </c>
      <c r="AR99" s="25" t="s">
        <v>299</v>
      </c>
      <c r="AT99" s="25" t="s">
        <v>294</v>
      </c>
      <c r="AU99" s="25" t="s">
        <v>89</v>
      </c>
      <c r="AY99" s="25" t="s">
        <v>291</v>
      </c>
      <c r="BE99" s="249">
        <f>IF(N99="základní",J99,0)</f>
        <v>0</v>
      </c>
      <c r="BF99" s="249">
        <f>IF(N99="snížená",J99,0)</f>
        <v>0</v>
      </c>
      <c r="BG99" s="249">
        <f>IF(N99="zákl. přenesená",J99,0)</f>
        <v>0</v>
      </c>
      <c r="BH99" s="249">
        <f>IF(N99="sníž. přenesená",J99,0)</f>
        <v>0</v>
      </c>
      <c r="BI99" s="249">
        <f>IF(N99="nulová",J99,0)</f>
        <v>0</v>
      </c>
      <c r="BJ99" s="25" t="s">
        <v>89</v>
      </c>
      <c r="BK99" s="249">
        <f>ROUND(I99*H99,2)</f>
        <v>0</v>
      </c>
      <c r="BL99" s="25" t="s">
        <v>299</v>
      </c>
      <c r="BM99" s="25" t="s">
        <v>6203</v>
      </c>
    </row>
    <row r="100" s="1" customFormat="1" ht="16.5" customHeight="1">
      <c r="B100" s="48"/>
      <c r="C100" s="238" t="s">
        <v>340</v>
      </c>
      <c r="D100" s="238" t="s">
        <v>294</v>
      </c>
      <c r="E100" s="239" t="s">
        <v>6204</v>
      </c>
      <c r="F100" s="240" t="s">
        <v>6205</v>
      </c>
      <c r="G100" s="241" t="s">
        <v>1471</v>
      </c>
      <c r="H100" s="242">
        <v>5</v>
      </c>
      <c r="I100" s="243"/>
      <c r="J100" s="244">
        <f>ROUND(I100*H100,2)</f>
        <v>0</v>
      </c>
      <c r="K100" s="240" t="s">
        <v>386</v>
      </c>
      <c r="L100" s="74"/>
      <c r="M100" s="245" t="s">
        <v>80</v>
      </c>
      <c r="N100" s="246" t="s">
        <v>52</v>
      </c>
      <c r="O100" s="49"/>
      <c r="P100" s="247">
        <f>O100*H100</f>
        <v>0</v>
      </c>
      <c r="Q100" s="247">
        <v>0</v>
      </c>
      <c r="R100" s="247">
        <f>Q100*H100</f>
        <v>0</v>
      </c>
      <c r="S100" s="247">
        <v>0</v>
      </c>
      <c r="T100" s="248">
        <f>S100*H100</f>
        <v>0</v>
      </c>
      <c r="AR100" s="25" t="s">
        <v>299</v>
      </c>
      <c r="AT100" s="25" t="s">
        <v>294</v>
      </c>
      <c r="AU100" s="25" t="s">
        <v>89</v>
      </c>
      <c r="AY100" s="25" t="s">
        <v>291</v>
      </c>
      <c r="BE100" s="249">
        <f>IF(N100="základní",J100,0)</f>
        <v>0</v>
      </c>
      <c r="BF100" s="249">
        <f>IF(N100="snížená",J100,0)</f>
        <v>0</v>
      </c>
      <c r="BG100" s="249">
        <f>IF(N100="zákl. přenesená",J100,0)</f>
        <v>0</v>
      </c>
      <c r="BH100" s="249">
        <f>IF(N100="sníž. přenesená",J100,0)</f>
        <v>0</v>
      </c>
      <c r="BI100" s="249">
        <f>IF(N100="nulová",J100,0)</f>
        <v>0</v>
      </c>
      <c r="BJ100" s="25" t="s">
        <v>89</v>
      </c>
      <c r="BK100" s="249">
        <f>ROUND(I100*H100,2)</f>
        <v>0</v>
      </c>
      <c r="BL100" s="25" t="s">
        <v>299</v>
      </c>
      <c r="BM100" s="25" t="s">
        <v>6206</v>
      </c>
    </row>
    <row r="101" s="1" customFormat="1" ht="16.5" customHeight="1">
      <c r="B101" s="48"/>
      <c r="C101" s="238" t="s">
        <v>355</v>
      </c>
      <c r="D101" s="238" t="s">
        <v>294</v>
      </c>
      <c r="E101" s="239" t="s">
        <v>6207</v>
      </c>
      <c r="F101" s="240" t="s">
        <v>6208</v>
      </c>
      <c r="G101" s="241" t="s">
        <v>401</v>
      </c>
      <c r="H101" s="242">
        <v>3460</v>
      </c>
      <c r="I101" s="243"/>
      <c r="J101" s="244">
        <f>ROUND(I101*H101,2)</f>
        <v>0</v>
      </c>
      <c r="K101" s="240" t="s">
        <v>386</v>
      </c>
      <c r="L101" s="74"/>
      <c r="M101" s="245" t="s">
        <v>80</v>
      </c>
      <c r="N101" s="246" t="s">
        <v>52</v>
      </c>
      <c r="O101" s="49"/>
      <c r="P101" s="247">
        <f>O101*H101</f>
        <v>0</v>
      </c>
      <c r="Q101" s="247">
        <v>0</v>
      </c>
      <c r="R101" s="247">
        <f>Q101*H101</f>
        <v>0</v>
      </c>
      <c r="S101" s="247">
        <v>0</v>
      </c>
      <c r="T101" s="248">
        <f>S101*H101</f>
        <v>0</v>
      </c>
      <c r="AR101" s="25" t="s">
        <v>299</v>
      </c>
      <c r="AT101" s="25" t="s">
        <v>294</v>
      </c>
      <c r="AU101" s="25" t="s">
        <v>89</v>
      </c>
      <c r="AY101" s="25" t="s">
        <v>291</v>
      </c>
      <c r="BE101" s="249">
        <f>IF(N101="základní",J101,0)</f>
        <v>0</v>
      </c>
      <c r="BF101" s="249">
        <f>IF(N101="snížená",J101,0)</f>
        <v>0</v>
      </c>
      <c r="BG101" s="249">
        <f>IF(N101="zákl. přenesená",J101,0)</f>
        <v>0</v>
      </c>
      <c r="BH101" s="249">
        <f>IF(N101="sníž. přenesená",J101,0)</f>
        <v>0</v>
      </c>
      <c r="BI101" s="249">
        <f>IF(N101="nulová",J101,0)</f>
        <v>0</v>
      </c>
      <c r="BJ101" s="25" t="s">
        <v>89</v>
      </c>
      <c r="BK101" s="249">
        <f>ROUND(I101*H101,2)</f>
        <v>0</v>
      </c>
      <c r="BL101" s="25" t="s">
        <v>299</v>
      </c>
      <c r="BM101" s="25" t="s">
        <v>6209</v>
      </c>
    </row>
    <row r="102" s="1" customFormat="1" ht="16.5" customHeight="1">
      <c r="B102" s="48"/>
      <c r="C102" s="238" t="s">
        <v>361</v>
      </c>
      <c r="D102" s="238" t="s">
        <v>294</v>
      </c>
      <c r="E102" s="239" t="s">
        <v>6210</v>
      </c>
      <c r="F102" s="240" t="s">
        <v>6211</v>
      </c>
      <c r="G102" s="241" t="s">
        <v>1471</v>
      </c>
      <c r="H102" s="242">
        <v>20</v>
      </c>
      <c r="I102" s="243"/>
      <c r="J102" s="244">
        <f>ROUND(I102*H102,2)</f>
        <v>0</v>
      </c>
      <c r="K102" s="240" t="s">
        <v>386</v>
      </c>
      <c r="L102" s="74"/>
      <c r="M102" s="245" t="s">
        <v>80</v>
      </c>
      <c r="N102" s="246" t="s">
        <v>52</v>
      </c>
      <c r="O102" s="49"/>
      <c r="P102" s="247">
        <f>O102*H102</f>
        <v>0</v>
      </c>
      <c r="Q102" s="247">
        <v>0</v>
      </c>
      <c r="R102" s="247">
        <f>Q102*H102</f>
        <v>0</v>
      </c>
      <c r="S102" s="247">
        <v>0</v>
      </c>
      <c r="T102" s="248">
        <f>S102*H102</f>
        <v>0</v>
      </c>
      <c r="AR102" s="25" t="s">
        <v>299</v>
      </c>
      <c r="AT102" s="25" t="s">
        <v>294</v>
      </c>
      <c r="AU102" s="25" t="s">
        <v>89</v>
      </c>
      <c r="AY102" s="25" t="s">
        <v>291</v>
      </c>
      <c r="BE102" s="249">
        <f>IF(N102="základní",J102,0)</f>
        <v>0</v>
      </c>
      <c r="BF102" s="249">
        <f>IF(N102="snížená",J102,0)</f>
        <v>0</v>
      </c>
      <c r="BG102" s="249">
        <f>IF(N102="zákl. přenesená",J102,0)</f>
        <v>0</v>
      </c>
      <c r="BH102" s="249">
        <f>IF(N102="sníž. přenesená",J102,0)</f>
        <v>0</v>
      </c>
      <c r="BI102" s="249">
        <f>IF(N102="nulová",J102,0)</f>
        <v>0</v>
      </c>
      <c r="BJ102" s="25" t="s">
        <v>89</v>
      </c>
      <c r="BK102" s="249">
        <f>ROUND(I102*H102,2)</f>
        <v>0</v>
      </c>
      <c r="BL102" s="25" t="s">
        <v>299</v>
      </c>
      <c r="BM102" s="25" t="s">
        <v>6212</v>
      </c>
    </row>
    <row r="103" s="1" customFormat="1" ht="16.5" customHeight="1">
      <c r="B103" s="48"/>
      <c r="C103" s="238" t="s">
        <v>365</v>
      </c>
      <c r="D103" s="238" t="s">
        <v>294</v>
      </c>
      <c r="E103" s="239" t="s">
        <v>6213</v>
      </c>
      <c r="F103" s="240" t="s">
        <v>6214</v>
      </c>
      <c r="G103" s="241" t="s">
        <v>1471</v>
      </c>
      <c r="H103" s="242">
        <v>2</v>
      </c>
      <c r="I103" s="243"/>
      <c r="J103" s="244">
        <f>ROUND(I103*H103,2)</f>
        <v>0</v>
      </c>
      <c r="K103" s="240" t="s">
        <v>386</v>
      </c>
      <c r="L103" s="74"/>
      <c r="M103" s="245" t="s">
        <v>80</v>
      </c>
      <c r="N103" s="246" t="s">
        <v>52</v>
      </c>
      <c r="O103" s="49"/>
      <c r="P103" s="247">
        <f>O103*H103</f>
        <v>0</v>
      </c>
      <c r="Q103" s="247">
        <v>0</v>
      </c>
      <c r="R103" s="247">
        <f>Q103*H103</f>
        <v>0</v>
      </c>
      <c r="S103" s="247">
        <v>0</v>
      </c>
      <c r="T103" s="248">
        <f>S103*H103</f>
        <v>0</v>
      </c>
      <c r="AR103" s="25" t="s">
        <v>299</v>
      </c>
      <c r="AT103" s="25" t="s">
        <v>294</v>
      </c>
      <c r="AU103" s="25" t="s">
        <v>89</v>
      </c>
      <c r="AY103" s="25" t="s">
        <v>291</v>
      </c>
      <c r="BE103" s="249">
        <f>IF(N103="základní",J103,0)</f>
        <v>0</v>
      </c>
      <c r="BF103" s="249">
        <f>IF(N103="snížená",J103,0)</f>
        <v>0</v>
      </c>
      <c r="BG103" s="249">
        <f>IF(N103="zákl. přenesená",J103,0)</f>
        <v>0</v>
      </c>
      <c r="BH103" s="249">
        <f>IF(N103="sníž. přenesená",J103,0)</f>
        <v>0</v>
      </c>
      <c r="BI103" s="249">
        <f>IF(N103="nulová",J103,0)</f>
        <v>0</v>
      </c>
      <c r="BJ103" s="25" t="s">
        <v>89</v>
      </c>
      <c r="BK103" s="249">
        <f>ROUND(I103*H103,2)</f>
        <v>0</v>
      </c>
      <c r="BL103" s="25" t="s">
        <v>299</v>
      </c>
      <c r="BM103" s="25" t="s">
        <v>6215</v>
      </c>
    </row>
    <row r="104" s="1" customFormat="1" ht="16.5" customHeight="1">
      <c r="B104" s="48"/>
      <c r="C104" s="238" t="s">
        <v>369</v>
      </c>
      <c r="D104" s="238" t="s">
        <v>294</v>
      </c>
      <c r="E104" s="239" t="s">
        <v>6216</v>
      </c>
      <c r="F104" s="240" t="s">
        <v>6217</v>
      </c>
      <c r="G104" s="241" t="s">
        <v>6218</v>
      </c>
      <c r="H104" s="242">
        <v>132</v>
      </c>
      <c r="I104" s="243"/>
      <c r="J104" s="244">
        <f>ROUND(I104*H104,2)</f>
        <v>0</v>
      </c>
      <c r="K104" s="240" t="s">
        <v>386</v>
      </c>
      <c r="L104" s="74"/>
      <c r="M104" s="245" t="s">
        <v>80</v>
      </c>
      <c r="N104" s="246" t="s">
        <v>52</v>
      </c>
      <c r="O104" s="49"/>
      <c r="P104" s="247">
        <f>O104*H104</f>
        <v>0</v>
      </c>
      <c r="Q104" s="247">
        <v>0</v>
      </c>
      <c r="R104" s="247">
        <f>Q104*H104</f>
        <v>0</v>
      </c>
      <c r="S104" s="247">
        <v>0</v>
      </c>
      <c r="T104" s="248">
        <f>S104*H104</f>
        <v>0</v>
      </c>
      <c r="AR104" s="25" t="s">
        <v>299</v>
      </c>
      <c r="AT104" s="25" t="s">
        <v>294</v>
      </c>
      <c r="AU104" s="25" t="s">
        <v>89</v>
      </c>
      <c r="AY104" s="25" t="s">
        <v>291</v>
      </c>
      <c r="BE104" s="249">
        <f>IF(N104="základní",J104,0)</f>
        <v>0</v>
      </c>
      <c r="BF104" s="249">
        <f>IF(N104="snížená",J104,0)</f>
        <v>0</v>
      </c>
      <c r="BG104" s="249">
        <f>IF(N104="zákl. přenesená",J104,0)</f>
        <v>0</v>
      </c>
      <c r="BH104" s="249">
        <f>IF(N104="sníž. přenesená",J104,0)</f>
        <v>0</v>
      </c>
      <c r="BI104" s="249">
        <f>IF(N104="nulová",J104,0)</f>
        <v>0</v>
      </c>
      <c r="BJ104" s="25" t="s">
        <v>89</v>
      </c>
      <c r="BK104" s="249">
        <f>ROUND(I104*H104,2)</f>
        <v>0</v>
      </c>
      <c r="BL104" s="25" t="s">
        <v>299</v>
      </c>
      <c r="BM104" s="25" t="s">
        <v>6219</v>
      </c>
    </row>
    <row r="105" s="1" customFormat="1" ht="16.5" customHeight="1">
      <c r="B105" s="48"/>
      <c r="C105" s="238" t="s">
        <v>374</v>
      </c>
      <c r="D105" s="238" t="s">
        <v>294</v>
      </c>
      <c r="E105" s="239" t="s">
        <v>6220</v>
      </c>
      <c r="F105" s="240" t="s">
        <v>6221</v>
      </c>
      <c r="G105" s="241" t="s">
        <v>401</v>
      </c>
      <c r="H105" s="242">
        <v>140</v>
      </c>
      <c r="I105" s="243"/>
      <c r="J105" s="244">
        <f>ROUND(I105*H105,2)</f>
        <v>0</v>
      </c>
      <c r="K105" s="240" t="s">
        <v>386</v>
      </c>
      <c r="L105" s="74"/>
      <c r="M105" s="245" t="s">
        <v>80</v>
      </c>
      <c r="N105" s="246" t="s">
        <v>52</v>
      </c>
      <c r="O105" s="49"/>
      <c r="P105" s="247">
        <f>O105*H105</f>
        <v>0</v>
      </c>
      <c r="Q105" s="247">
        <v>0</v>
      </c>
      <c r="R105" s="247">
        <f>Q105*H105</f>
        <v>0</v>
      </c>
      <c r="S105" s="247">
        <v>0</v>
      </c>
      <c r="T105" s="248">
        <f>S105*H105</f>
        <v>0</v>
      </c>
      <c r="AR105" s="25" t="s">
        <v>299</v>
      </c>
      <c r="AT105" s="25" t="s">
        <v>294</v>
      </c>
      <c r="AU105" s="25" t="s">
        <v>89</v>
      </c>
      <c r="AY105" s="25" t="s">
        <v>291</v>
      </c>
      <c r="BE105" s="249">
        <f>IF(N105="základní",J105,0)</f>
        <v>0</v>
      </c>
      <c r="BF105" s="249">
        <f>IF(N105="snížená",J105,0)</f>
        <v>0</v>
      </c>
      <c r="BG105" s="249">
        <f>IF(N105="zákl. přenesená",J105,0)</f>
        <v>0</v>
      </c>
      <c r="BH105" s="249">
        <f>IF(N105="sníž. přenesená",J105,0)</f>
        <v>0</v>
      </c>
      <c r="BI105" s="249">
        <f>IF(N105="nulová",J105,0)</f>
        <v>0</v>
      </c>
      <c r="BJ105" s="25" t="s">
        <v>89</v>
      </c>
      <c r="BK105" s="249">
        <f>ROUND(I105*H105,2)</f>
        <v>0</v>
      </c>
      <c r="BL105" s="25" t="s">
        <v>299</v>
      </c>
      <c r="BM105" s="25" t="s">
        <v>6222</v>
      </c>
    </row>
    <row r="106" s="1" customFormat="1" ht="16.5" customHeight="1">
      <c r="B106" s="48"/>
      <c r="C106" s="238" t="s">
        <v>379</v>
      </c>
      <c r="D106" s="238" t="s">
        <v>294</v>
      </c>
      <c r="E106" s="239" t="s">
        <v>6223</v>
      </c>
      <c r="F106" s="240" t="s">
        <v>6224</v>
      </c>
      <c r="G106" s="241" t="s">
        <v>401</v>
      </c>
      <c r="H106" s="242">
        <v>820</v>
      </c>
      <c r="I106" s="243"/>
      <c r="J106" s="244">
        <f>ROUND(I106*H106,2)</f>
        <v>0</v>
      </c>
      <c r="K106" s="240" t="s">
        <v>386</v>
      </c>
      <c r="L106" s="74"/>
      <c r="M106" s="245" t="s">
        <v>80</v>
      </c>
      <c r="N106" s="246" t="s">
        <v>52</v>
      </c>
      <c r="O106" s="49"/>
      <c r="P106" s="247">
        <f>O106*H106</f>
        <v>0</v>
      </c>
      <c r="Q106" s="247">
        <v>0</v>
      </c>
      <c r="R106" s="247">
        <f>Q106*H106</f>
        <v>0</v>
      </c>
      <c r="S106" s="247">
        <v>0</v>
      </c>
      <c r="T106" s="248">
        <f>S106*H106</f>
        <v>0</v>
      </c>
      <c r="AR106" s="25" t="s">
        <v>299</v>
      </c>
      <c r="AT106" s="25" t="s">
        <v>294</v>
      </c>
      <c r="AU106" s="25" t="s">
        <v>89</v>
      </c>
      <c r="AY106" s="25" t="s">
        <v>291</v>
      </c>
      <c r="BE106" s="249">
        <f>IF(N106="základní",J106,0)</f>
        <v>0</v>
      </c>
      <c r="BF106" s="249">
        <f>IF(N106="snížená",J106,0)</f>
        <v>0</v>
      </c>
      <c r="BG106" s="249">
        <f>IF(N106="zákl. přenesená",J106,0)</f>
        <v>0</v>
      </c>
      <c r="BH106" s="249">
        <f>IF(N106="sníž. přenesená",J106,0)</f>
        <v>0</v>
      </c>
      <c r="BI106" s="249">
        <f>IF(N106="nulová",J106,0)</f>
        <v>0</v>
      </c>
      <c r="BJ106" s="25" t="s">
        <v>89</v>
      </c>
      <c r="BK106" s="249">
        <f>ROUND(I106*H106,2)</f>
        <v>0</v>
      </c>
      <c r="BL106" s="25" t="s">
        <v>299</v>
      </c>
      <c r="BM106" s="25" t="s">
        <v>6225</v>
      </c>
    </row>
    <row r="107" s="1" customFormat="1" ht="16.5" customHeight="1">
      <c r="B107" s="48"/>
      <c r="C107" s="238" t="s">
        <v>10</v>
      </c>
      <c r="D107" s="238" t="s">
        <v>294</v>
      </c>
      <c r="E107" s="239" t="s">
        <v>6226</v>
      </c>
      <c r="F107" s="240" t="s">
        <v>6227</v>
      </c>
      <c r="G107" s="241" t="s">
        <v>401</v>
      </c>
      <c r="H107" s="242">
        <v>5205</v>
      </c>
      <c r="I107" s="243"/>
      <c r="J107" s="244">
        <f>ROUND(I107*H107,2)</f>
        <v>0</v>
      </c>
      <c r="K107" s="240" t="s">
        <v>386</v>
      </c>
      <c r="L107" s="74"/>
      <c r="M107" s="245" t="s">
        <v>80</v>
      </c>
      <c r="N107" s="246" t="s">
        <v>52</v>
      </c>
      <c r="O107" s="49"/>
      <c r="P107" s="247">
        <f>O107*H107</f>
        <v>0</v>
      </c>
      <c r="Q107" s="247">
        <v>0</v>
      </c>
      <c r="R107" s="247">
        <f>Q107*H107</f>
        <v>0</v>
      </c>
      <c r="S107" s="247">
        <v>0</v>
      </c>
      <c r="T107" s="248">
        <f>S107*H107</f>
        <v>0</v>
      </c>
      <c r="AR107" s="25" t="s">
        <v>299</v>
      </c>
      <c r="AT107" s="25" t="s">
        <v>294</v>
      </c>
      <c r="AU107" s="25" t="s">
        <v>89</v>
      </c>
      <c r="AY107" s="25" t="s">
        <v>291</v>
      </c>
      <c r="BE107" s="249">
        <f>IF(N107="základní",J107,0)</f>
        <v>0</v>
      </c>
      <c r="BF107" s="249">
        <f>IF(N107="snížená",J107,0)</f>
        <v>0</v>
      </c>
      <c r="BG107" s="249">
        <f>IF(N107="zákl. přenesená",J107,0)</f>
        <v>0</v>
      </c>
      <c r="BH107" s="249">
        <f>IF(N107="sníž. přenesená",J107,0)</f>
        <v>0</v>
      </c>
      <c r="BI107" s="249">
        <f>IF(N107="nulová",J107,0)</f>
        <v>0</v>
      </c>
      <c r="BJ107" s="25" t="s">
        <v>89</v>
      </c>
      <c r="BK107" s="249">
        <f>ROUND(I107*H107,2)</f>
        <v>0</v>
      </c>
      <c r="BL107" s="25" t="s">
        <v>299</v>
      </c>
      <c r="BM107" s="25" t="s">
        <v>6228</v>
      </c>
    </row>
    <row r="108" s="1" customFormat="1" ht="16.5" customHeight="1">
      <c r="B108" s="48"/>
      <c r="C108" s="238" t="s">
        <v>390</v>
      </c>
      <c r="D108" s="238" t="s">
        <v>294</v>
      </c>
      <c r="E108" s="239" t="s">
        <v>6229</v>
      </c>
      <c r="F108" s="240" t="s">
        <v>6230</v>
      </c>
      <c r="G108" s="241" t="s">
        <v>401</v>
      </c>
      <c r="H108" s="242">
        <v>5205</v>
      </c>
      <c r="I108" s="243"/>
      <c r="J108" s="244">
        <f>ROUND(I108*H108,2)</f>
        <v>0</v>
      </c>
      <c r="K108" s="240" t="s">
        <v>386</v>
      </c>
      <c r="L108" s="74"/>
      <c r="M108" s="245" t="s">
        <v>80</v>
      </c>
      <c r="N108" s="246" t="s">
        <v>52</v>
      </c>
      <c r="O108" s="49"/>
      <c r="P108" s="247">
        <f>O108*H108</f>
        <v>0</v>
      </c>
      <c r="Q108" s="247">
        <v>0</v>
      </c>
      <c r="R108" s="247">
        <f>Q108*H108</f>
        <v>0</v>
      </c>
      <c r="S108" s="247">
        <v>0</v>
      </c>
      <c r="T108" s="248">
        <f>S108*H108</f>
        <v>0</v>
      </c>
      <c r="AR108" s="25" t="s">
        <v>299</v>
      </c>
      <c r="AT108" s="25" t="s">
        <v>294</v>
      </c>
      <c r="AU108" s="25" t="s">
        <v>89</v>
      </c>
      <c r="AY108" s="25" t="s">
        <v>291</v>
      </c>
      <c r="BE108" s="249">
        <f>IF(N108="základní",J108,0)</f>
        <v>0</v>
      </c>
      <c r="BF108" s="249">
        <f>IF(N108="snížená",J108,0)</f>
        <v>0</v>
      </c>
      <c r="BG108" s="249">
        <f>IF(N108="zákl. přenesená",J108,0)</f>
        <v>0</v>
      </c>
      <c r="BH108" s="249">
        <f>IF(N108="sníž. přenesená",J108,0)</f>
        <v>0</v>
      </c>
      <c r="BI108" s="249">
        <f>IF(N108="nulová",J108,0)</f>
        <v>0</v>
      </c>
      <c r="BJ108" s="25" t="s">
        <v>89</v>
      </c>
      <c r="BK108" s="249">
        <f>ROUND(I108*H108,2)</f>
        <v>0</v>
      </c>
      <c r="BL108" s="25" t="s">
        <v>299</v>
      </c>
      <c r="BM108" s="25" t="s">
        <v>6231</v>
      </c>
    </row>
    <row r="109" s="1" customFormat="1" ht="16.5" customHeight="1">
      <c r="B109" s="48"/>
      <c r="C109" s="238" t="s">
        <v>394</v>
      </c>
      <c r="D109" s="238" t="s">
        <v>294</v>
      </c>
      <c r="E109" s="239" t="s">
        <v>6232</v>
      </c>
      <c r="F109" s="240" t="s">
        <v>6233</v>
      </c>
      <c r="G109" s="241" t="s">
        <v>5547</v>
      </c>
      <c r="H109" s="242">
        <v>24</v>
      </c>
      <c r="I109" s="243"/>
      <c r="J109" s="244">
        <f>ROUND(I109*H109,2)</f>
        <v>0</v>
      </c>
      <c r="K109" s="240" t="s">
        <v>386</v>
      </c>
      <c r="L109" s="74"/>
      <c r="M109" s="245" t="s">
        <v>80</v>
      </c>
      <c r="N109" s="246" t="s">
        <v>52</v>
      </c>
      <c r="O109" s="49"/>
      <c r="P109" s="247">
        <f>O109*H109</f>
        <v>0</v>
      </c>
      <c r="Q109" s="247">
        <v>0</v>
      </c>
      <c r="R109" s="247">
        <f>Q109*H109</f>
        <v>0</v>
      </c>
      <c r="S109" s="247">
        <v>0</v>
      </c>
      <c r="T109" s="248">
        <f>S109*H109</f>
        <v>0</v>
      </c>
      <c r="AR109" s="25" t="s">
        <v>299</v>
      </c>
      <c r="AT109" s="25" t="s">
        <v>294</v>
      </c>
      <c r="AU109" s="25" t="s">
        <v>89</v>
      </c>
      <c r="AY109" s="25" t="s">
        <v>291</v>
      </c>
      <c r="BE109" s="249">
        <f>IF(N109="základní",J109,0)</f>
        <v>0</v>
      </c>
      <c r="BF109" s="249">
        <f>IF(N109="snížená",J109,0)</f>
        <v>0</v>
      </c>
      <c r="BG109" s="249">
        <f>IF(N109="zákl. přenesená",J109,0)</f>
        <v>0</v>
      </c>
      <c r="BH109" s="249">
        <f>IF(N109="sníž. přenesená",J109,0)</f>
        <v>0</v>
      </c>
      <c r="BI109" s="249">
        <f>IF(N109="nulová",J109,0)</f>
        <v>0</v>
      </c>
      <c r="BJ109" s="25" t="s">
        <v>89</v>
      </c>
      <c r="BK109" s="249">
        <f>ROUND(I109*H109,2)</f>
        <v>0</v>
      </c>
      <c r="BL109" s="25" t="s">
        <v>299</v>
      </c>
      <c r="BM109" s="25" t="s">
        <v>6234</v>
      </c>
    </row>
    <row r="110" s="1" customFormat="1" ht="16.5" customHeight="1">
      <c r="B110" s="48"/>
      <c r="C110" s="238" t="s">
        <v>398</v>
      </c>
      <c r="D110" s="238" t="s">
        <v>294</v>
      </c>
      <c r="E110" s="239" t="s">
        <v>6235</v>
      </c>
      <c r="F110" s="240" t="s">
        <v>6236</v>
      </c>
      <c r="G110" s="241" t="s">
        <v>6218</v>
      </c>
      <c r="H110" s="242">
        <v>60</v>
      </c>
      <c r="I110" s="243"/>
      <c r="J110" s="244">
        <f>ROUND(I110*H110,2)</f>
        <v>0</v>
      </c>
      <c r="K110" s="240" t="s">
        <v>386</v>
      </c>
      <c r="L110" s="74"/>
      <c r="M110" s="245" t="s">
        <v>80</v>
      </c>
      <c r="N110" s="246" t="s">
        <v>52</v>
      </c>
      <c r="O110" s="49"/>
      <c r="P110" s="247">
        <f>O110*H110</f>
        <v>0</v>
      </c>
      <c r="Q110" s="247">
        <v>0</v>
      </c>
      <c r="R110" s="247">
        <f>Q110*H110</f>
        <v>0</v>
      </c>
      <c r="S110" s="247">
        <v>0</v>
      </c>
      <c r="T110" s="248">
        <f>S110*H110</f>
        <v>0</v>
      </c>
      <c r="AR110" s="25" t="s">
        <v>299</v>
      </c>
      <c r="AT110" s="25" t="s">
        <v>294</v>
      </c>
      <c r="AU110" s="25" t="s">
        <v>89</v>
      </c>
      <c r="AY110" s="25" t="s">
        <v>291</v>
      </c>
      <c r="BE110" s="249">
        <f>IF(N110="základní",J110,0)</f>
        <v>0</v>
      </c>
      <c r="BF110" s="249">
        <f>IF(N110="snížená",J110,0)</f>
        <v>0</v>
      </c>
      <c r="BG110" s="249">
        <f>IF(N110="zákl. přenesená",J110,0)</f>
        <v>0</v>
      </c>
      <c r="BH110" s="249">
        <f>IF(N110="sníž. přenesená",J110,0)</f>
        <v>0</v>
      </c>
      <c r="BI110" s="249">
        <f>IF(N110="nulová",J110,0)</f>
        <v>0</v>
      </c>
      <c r="BJ110" s="25" t="s">
        <v>89</v>
      </c>
      <c r="BK110" s="249">
        <f>ROUND(I110*H110,2)</f>
        <v>0</v>
      </c>
      <c r="BL110" s="25" t="s">
        <v>299</v>
      </c>
      <c r="BM110" s="25" t="s">
        <v>6237</v>
      </c>
    </row>
    <row r="111" s="1" customFormat="1" ht="16.5" customHeight="1">
      <c r="B111" s="48"/>
      <c r="C111" s="238" t="s">
        <v>404</v>
      </c>
      <c r="D111" s="238" t="s">
        <v>294</v>
      </c>
      <c r="E111" s="239" t="s">
        <v>6238</v>
      </c>
      <c r="F111" s="240" t="s">
        <v>6239</v>
      </c>
      <c r="G111" s="241" t="s">
        <v>6218</v>
      </c>
      <c r="H111" s="242">
        <v>60</v>
      </c>
      <c r="I111" s="243"/>
      <c r="J111" s="244">
        <f>ROUND(I111*H111,2)</f>
        <v>0</v>
      </c>
      <c r="K111" s="240" t="s">
        <v>386</v>
      </c>
      <c r="L111" s="74"/>
      <c r="M111" s="245" t="s">
        <v>80</v>
      </c>
      <c r="N111" s="246" t="s">
        <v>52</v>
      </c>
      <c r="O111" s="49"/>
      <c r="P111" s="247">
        <f>O111*H111</f>
        <v>0</v>
      </c>
      <c r="Q111" s="247">
        <v>0</v>
      </c>
      <c r="R111" s="247">
        <f>Q111*H111</f>
        <v>0</v>
      </c>
      <c r="S111" s="247">
        <v>0</v>
      </c>
      <c r="T111" s="248">
        <f>S111*H111</f>
        <v>0</v>
      </c>
      <c r="AR111" s="25" t="s">
        <v>299</v>
      </c>
      <c r="AT111" s="25" t="s">
        <v>294</v>
      </c>
      <c r="AU111" s="25" t="s">
        <v>89</v>
      </c>
      <c r="AY111" s="25" t="s">
        <v>291</v>
      </c>
      <c r="BE111" s="249">
        <f>IF(N111="základní",J111,0)</f>
        <v>0</v>
      </c>
      <c r="BF111" s="249">
        <f>IF(N111="snížená",J111,0)</f>
        <v>0</v>
      </c>
      <c r="BG111" s="249">
        <f>IF(N111="zákl. přenesená",J111,0)</f>
        <v>0</v>
      </c>
      <c r="BH111" s="249">
        <f>IF(N111="sníž. přenesená",J111,0)</f>
        <v>0</v>
      </c>
      <c r="BI111" s="249">
        <f>IF(N111="nulová",J111,0)</f>
        <v>0</v>
      </c>
      <c r="BJ111" s="25" t="s">
        <v>89</v>
      </c>
      <c r="BK111" s="249">
        <f>ROUND(I111*H111,2)</f>
        <v>0</v>
      </c>
      <c r="BL111" s="25" t="s">
        <v>299</v>
      </c>
      <c r="BM111" s="25" t="s">
        <v>6240</v>
      </c>
    </row>
    <row r="112" s="11" customFormat="1" ht="37.44001" customHeight="1">
      <c r="B112" s="222"/>
      <c r="C112" s="223"/>
      <c r="D112" s="224" t="s">
        <v>81</v>
      </c>
      <c r="E112" s="225" t="s">
        <v>6241</v>
      </c>
      <c r="F112" s="225" t="s">
        <v>6242</v>
      </c>
      <c r="G112" s="223"/>
      <c r="H112" s="223"/>
      <c r="I112" s="226"/>
      <c r="J112" s="227">
        <f>BK112</f>
        <v>0</v>
      </c>
      <c r="K112" s="223"/>
      <c r="L112" s="228"/>
      <c r="M112" s="229"/>
      <c r="N112" s="230"/>
      <c r="O112" s="230"/>
      <c r="P112" s="231">
        <f>SUM(P113:P144)</f>
        <v>0</v>
      </c>
      <c r="Q112" s="230"/>
      <c r="R112" s="231">
        <f>SUM(R113:R144)</f>
        <v>0</v>
      </c>
      <c r="S112" s="230"/>
      <c r="T112" s="232">
        <f>SUM(T113:T144)</f>
        <v>0</v>
      </c>
      <c r="AR112" s="233" t="s">
        <v>89</v>
      </c>
      <c r="AT112" s="234" t="s">
        <v>81</v>
      </c>
      <c r="AU112" s="234" t="s">
        <v>82</v>
      </c>
      <c r="AY112" s="233" t="s">
        <v>291</v>
      </c>
      <c r="BK112" s="235">
        <f>SUM(BK113:BK144)</f>
        <v>0</v>
      </c>
    </row>
    <row r="113" s="1" customFormat="1" ht="16.5" customHeight="1">
      <c r="B113" s="48"/>
      <c r="C113" s="238" t="s">
        <v>408</v>
      </c>
      <c r="D113" s="238" t="s">
        <v>294</v>
      </c>
      <c r="E113" s="239" t="s">
        <v>5116</v>
      </c>
      <c r="F113" s="240" t="s">
        <v>6243</v>
      </c>
      <c r="G113" s="241" t="s">
        <v>401</v>
      </c>
      <c r="H113" s="242">
        <v>1840</v>
      </c>
      <c r="I113" s="243"/>
      <c r="J113" s="244">
        <f>ROUND(I113*H113,2)</f>
        <v>0</v>
      </c>
      <c r="K113" s="240" t="s">
        <v>386</v>
      </c>
      <c r="L113" s="74"/>
      <c r="M113" s="245" t="s">
        <v>80</v>
      </c>
      <c r="N113" s="246" t="s">
        <v>52</v>
      </c>
      <c r="O113" s="49"/>
      <c r="P113" s="247">
        <f>O113*H113</f>
        <v>0</v>
      </c>
      <c r="Q113" s="247">
        <v>0</v>
      </c>
      <c r="R113" s="247">
        <f>Q113*H113</f>
        <v>0</v>
      </c>
      <c r="S113" s="247">
        <v>0</v>
      </c>
      <c r="T113" s="248">
        <f>S113*H113</f>
        <v>0</v>
      </c>
      <c r="AR113" s="25" t="s">
        <v>299</v>
      </c>
      <c r="AT113" s="25" t="s">
        <v>294</v>
      </c>
      <c r="AU113" s="25" t="s">
        <v>89</v>
      </c>
      <c r="AY113" s="25" t="s">
        <v>291</v>
      </c>
      <c r="BE113" s="249">
        <f>IF(N113="základní",J113,0)</f>
        <v>0</v>
      </c>
      <c r="BF113" s="249">
        <f>IF(N113="snížená",J113,0)</f>
        <v>0</v>
      </c>
      <c r="BG113" s="249">
        <f>IF(N113="zákl. přenesená",J113,0)</f>
        <v>0</v>
      </c>
      <c r="BH113" s="249">
        <f>IF(N113="sníž. přenesená",J113,0)</f>
        <v>0</v>
      </c>
      <c r="BI113" s="249">
        <f>IF(N113="nulová",J113,0)</f>
        <v>0</v>
      </c>
      <c r="BJ113" s="25" t="s">
        <v>89</v>
      </c>
      <c r="BK113" s="249">
        <f>ROUND(I113*H113,2)</f>
        <v>0</v>
      </c>
      <c r="BL113" s="25" t="s">
        <v>299</v>
      </c>
      <c r="BM113" s="25" t="s">
        <v>6244</v>
      </c>
    </row>
    <row r="114" s="1" customFormat="1" ht="16.5" customHeight="1">
      <c r="B114" s="48"/>
      <c r="C114" s="238" t="s">
        <v>9</v>
      </c>
      <c r="D114" s="238" t="s">
        <v>294</v>
      </c>
      <c r="E114" s="239" t="s">
        <v>5120</v>
      </c>
      <c r="F114" s="240" t="s">
        <v>6245</v>
      </c>
      <c r="G114" s="241" t="s">
        <v>401</v>
      </c>
      <c r="H114" s="242">
        <v>1620</v>
      </c>
      <c r="I114" s="243"/>
      <c r="J114" s="244">
        <f>ROUND(I114*H114,2)</f>
        <v>0</v>
      </c>
      <c r="K114" s="240" t="s">
        <v>386</v>
      </c>
      <c r="L114" s="74"/>
      <c r="M114" s="245" t="s">
        <v>80</v>
      </c>
      <c r="N114" s="246" t="s">
        <v>52</v>
      </c>
      <c r="O114" s="49"/>
      <c r="P114" s="247">
        <f>O114*H114</f>
        <v>0</v>
      </c>
      <c r="Q114" s="247">
        <v>0</v>
      </c>
      <c r="R114" s="247">
        <f>Q114*H114</f>
        <v>0</v>
      </c>
      <c r="S114" s="247">
        <v>0</v>
      </c>
      <c r="T114" s="248">
        <f>S114*H114</f>
        <v>0</v>
      </c>
      <c r="AR114" s="25" t="s">
        <v>299</v>
      </c>
      <c r="AT114" s="25" t="s">
        <v>294</v>
      </c>
      <c r="AU114" s="25" t="s">
        <v>89</v>
      </c>
      <c r="AY114" s="25" t="s">
        <v>291</v>
      </c>
      <c r="BE114" s="249">
        <f>IF(N114="základní",J114,0)</f>
        <v>0</v>
      </c>
      <c r="BF114" s="249">
        <f>IF(N114="snížená",J114,0)</f>
        <v>0</v>
      </c>
      <c r="BG114" s="249">
        <f>IF(N114="zákl. přenesená",J114,0)</f>
        <v>0</v>
      </c>
      <c r="BH114" s="249">
        <f>IF(N114="sníž. přenesená",J114,0)</f>
        <v>0</v>
      </c>
      <c r="BI114" s="249">
        <f>IF(N114="nulová",J114,0)</f>
        <v>0</v>
      </c>
      <c r="BJ114" s="25" t="s">
        <v>89</v>
      </c>
      <c r="BK114" s="249">
        <f>ROUND(I114*H114,2)</f>
        <v>0</v>
      </c>
      <c r="BL114" s="25" t="s">
        <v>299</v>
      </c>
      <c r="BM114" s="25" t="s">
        <v>6246</v>
      </c>
    </row>
    <row r="115" s="1" customFormat="1" ht="25.5" customHeight="1">
      <c r="B115" s="48"/>
      <c r="C115" s="238" t="s">
        <v>419</v>
      </c>
      <c r="D115" s="238" t="s">
        <v>294</v>
      </c>
      <c r="E115" s="239" t="s">
        <v>5124</v>
      </c>
      <c r="F115" s="240" t="s">
        <v>6247</v>
      </c>
      <c r="G115" s="241" t="s">
        <v>1471</v>
      </c>
      <c r="H115" s="242">
        <v>8</v>
      </c>
      <c r="I115" s="243"/>
      <c r="J115" s="244">
        <f>ROUND(I115*H115,2)</f>
        <v>0</v>
      </c>
      <c r="K115" s="240" t="s">
        <v>386</v>
      </c>
      <c r="L115" s="74"/>
      <c r="M115" s="245" t="s">
        <v>80</v>
      </c>
      <c r="N115" s="246" t="s">
        <v>52</v>
      </c>
      <c r="O115" s="49"/>
      <c r="P115" s="247">
        <f>O115*H115</f>
        <v>0</v>
      </c>
      <c r="Q115" s="247">
        <v>0</v>
      </c>
      <c r="R115" s="247">
        <f>Q115*H115</f>
        <v>0</v>
      </c>
      <c r="S115" s="247">
        <v>0</v>
      </c>
      <c r="T115" s="248">
        <f>S115*H115</f>
        <v>0</v>
      </c>
      <c r="AR115" s="25" t="s">
        <v>299</v>
      </c>
      <c r="AT115" s="25" t="s">
        <v>294</v>
      </c>
      <c r="AU115" s="25" t="s">
        <v>89</v>
      </c>
      <c r="AY115" s="25" t="s">
        <v>291</v>
      </c>
      <c r="BE115" s="249">
        <f>IF(N115="základní",J115,0)</f>
        <v>0</v>
      </c>
      <c r="BF115" s="249">
        <f>IF(N115="snížená",J115,0)</f>
        <v>0</v>
      </c>
      <c r="BG115" s="249">
        <f>IF(N115="zákl. přenesená",J115,0)</f>
        <v>0</v>
      </c>
      <c r="BH115" s="249">
        <f>IF(N115="sníž. přenesená",J115,0)</f>
        <v>0</v>
      </c>
      <c r="BI115" s="249">
        <f>IF(N115="nulová",J115,0)</f>
        <v>0</v>
      </c>
      <c r="BJ115" s="25" t="s">
        <v>89</v>
      </c>
      <c r="BK115" s="249">
        <f>ROUND(I115*H115,2)</f>
        <v>0</v>
      </c>
      <c r="BL115" s="25" t="s">
        <v>299</v>
      </c>
      <c r="BM115" s="25" t="s">
        <v>6248</v>
      </c>
    </row>
    <row r="116" s="1" customFormat="1" ht="25.5" customHeight="1">
      <c r="B116" s="48"/>
      <c r="C116" s="238" t="s">
        <v>424</v>
      </c>
      <c r="D116" s="238" t="s">
        <v>294</v>
      </c>
      <c r="E116" s="239" t="s">
        <v>5128</v>
      </c>
      <c r="F116" s="240" t="s">
        <v>6249</v>
      </c>
      <c r="G116" s="241" t="s">
        <v>1471</v>
      </c>
      <c r="H116" s="242">
        <v>2</v>
      </c>
      <c r="I116" s="243"/>
      <c r="J116" s="244">
        <f>ROUND(I116*H116,2)</f>
        <v>0</v>
      </c>
      <c r="K116" s="240" t="s">
        <v>386</v>
      </c>
      <c r="L116" s="74"/>
      <c r="M116" s="245" t="s">
        <v>80</v>
      </c>
      <c r="N116" s="246" t="s">
        <v>52</v>
      </c>
      <c r="O116" s="49"/>
      <c r="P116" s="247">
        <f>O116*H116</f>
        <v>0</v>
      </c>
      <c r="Q116" s="247">
        <v>0</v>
      </c>
      <c r="R116" s="247">
        <f>Q116*H116</f>
        <v>0</v>
      </c>
      <c r="S116" s="247">
        <v>0</v>
      </c>
      <c r="T116" s="248">
        <f>S116*H116</f>
        <v>0</v>
      </c>
      <c r="AR116" s="25" t="s">
        <v>299</v>
      </c>
      <c r="AT116" s="25" t="s">
        <v>294</v>
      </c>
      <c r="AU116" s="25" t="s">
        <v>89</v>
      </c>
      <c r="AY116" s="25" t="s">
        <v>291</v>
      </c>
      <c r="BE116" s="249">
        <f>IF(N116="základní",J116,0)</f>
        <v>0</v>
      </c>
      <c r="BF116" s="249">
        <f>IF(N116="snížená",J116,0)</f>
        <v>0</v>
      </c>
      <c r="BG116" s="249">
        <f>IF(N116="zákl. přenesená",J116,0)</f>
        <v>0</v>
      </c>
      <c r="BH116" s="249">
        <f>IF(N116="sníž. přenesená",J116,0)</f>
        <v>0</v>
      </c>
      <c r="BI116" s="249">
        <f>IF(N116="nulová",J116,0)</f>
        <v>0</v>
      </c>
      <c r="BJ116" s="25" t="s">
        <v>89</v>
      </c>
      <c r="BK116" s="249">
        <f>ROUND(I116*H116,2)</f>
        <v>0</v>
      </c>
      <c r="BL116" s="25" t="s">
        <v>299</v>
      </c>
      <c r="BM116" s="25" t="s">
        <v>6250</v>
      </c>
    </row>
    <row r="117" s="1" customFormat="1" ht="25.5" customHeight="1">
      <c r="B117" s="48"/>
      <c r="C117" s="238" t="s">
        <v>429</v>
      </c>
      <c r="D117" s="238" t="s">
        <v>294</v>
      </c>
      <c r="E117" s="239" t="s">
        <v>5132</v>
      </c>
      <c r="F117" s="240" t="s">
        <v>6251</v>
      </c>
      <c r="G117" s="241" t="s">
        <v>1471</v>
      </c>
      <c r="H117" s="242">
        <v>1</v>
      </c>
      <c r="I117" s="243"/>
      <c r="J117" s="244">
        <f>ROUND(I117*H117,2)</f>
        <v>0</v>
      </c>
      <c r="K117" s="240" t="s">
        <v>386</v>
      </c>
      <c r="L117" s="74"/>
      <c r="M117" s="245" t="s">
        <v>80</v>
      </c>
      <c r="N117" s="246" t="s">
        <v>52</v>
      </c>
      <c r="O117" s="49"/>
      <c r="P117" s="247">
        <f>O117*H117</f>
        <v>0</v>
      </c>
      <c r="Q117" s="247">
        <v>0</v>
      </c>
      <c r="R117" s="247">
        <f>Q117*H117</f>
        <v>0</v>
      </c>
      <c r="S117" s="247">
        <v>0</v>
      </c>
      <c r="T117" s="248">
        <f>S117*H117</f>
        <v>0</v>
      </c>
      <c r="AR117" s="25" t="s">
        <v>299</v>
      </c>
      <c r="AT117" s="25" t="s">
        <v>294</v>
      </c>
      <c r="AU117" s="25" t="s">
        <v>89</v>
      </c>
      <c r="AY117" s="25" t="s">
        <v>291</v>
      </c>
      <c r="BE117" s="249">
        <f>IF(N117="základní",J117,0)</f>
        <v>0</v>
      </c>
      <c r="BF117" s="249">
        <f>IF(N117="snížená",J117,0)</f>
        <v>0</v>
      </c>
      <c r="BG117" s="249">
        <f>IF(N117="zákl. přenesená",J117,0)</f>
        <v>0</v>
      </c>
      <c r="BH117" s="249">
        <f>IF(N117="sníž. přenesená",J117,0)</f>
        <v>0</v>
      </c>
      <c r="BI117" s="249">
        <f>IF(N117="nulová",J117,0)</f>
        <v>0</v>
      </c>
      <c r="BJ117" s="25" t="s">
        <v>89</v>
      </c>
      <c r="BK117" s="249">
        <f>ROUND(I117*H117,2)</f>
        <v>0</v>
      </c>
      <c r="BL117" s="25" t="s">
        <v>299</v>
      </c>
      <c r="BM117" s="25" t="s">
        <v>6252</v>
      </c>
    </row>
    <row r="118" s="1" customFormat="1" ht="25.5" customHeight="1">
      <c r="B118" s="48"/>
      <c r="C118" s="238" t="s">
        <v>434</v>
      </c>
      <c r="D118" s="238" t="s">
        <v>294</v>
      </c>
      <c r="E118" s="239" t="s">
        <v>5136</v>
      </c>
      <c r="F118" s="240" t="s">
        <v>6253</v>
      </c>
      <c r="G118" s="241" t="s">
        <v>1471</v>
      </c>
      <c r="H118" s="242">
        <v>2</v>
      </c>
      <c r="I118" s="243"/>
      <c r="J118" s="244">
        <f>ROUND(I118*H118,2)</f>
        <v>0</v>
      </c>
      <c r="K118" s="240" t="s">
        <v>386</v>
      </c>
      <c r="L118" s="74"/>
      <c r="M118" s="245" t="s">
        <v>80</v>
      </c>
      <c r="N118" s="246" t="s">
        <v>52</v>
      </c>
      <c r="O118" s="49"/>
      <c r="P118" s="247">
        <f>O118*H118</f>
        <v>0</v>
      </c>
      <c r="Q118" s="247">
        <v>0</v>
      </c>
      <c r="R118" s="247">
        <f>Q118*H118</f>
        <v>0</v>
      </c>
      <c r="S118" s="247">
        <v>0</v>
      </c>
      <c r="T118" s="248">
        <f>S118*H118</f>
        <v>0</v>
      </c>
      <c r="AR118" s="25" t="s">
        <v>299</v>
      </c>
      <c r="AT118" s="25" t="s">
        <v>294</v>
      </c>
      <c r="AU118" s="25" t="s">
        <v>89</v>
      </c>
      <c r="AY118" s="25" t="s">
        <v>291</v>
      </c>
      <c r="BE118" s="249">
        <f>IF(N118="základní",J118,0)</f>
        <v>0</v>
      </c>
      <c r="BF118" s="249">
        <f>IF(N118="snížená",J118,0)</f>
        <v>0</v>
      </c>
      <c r="BG118" s="249">
        <f>IF(N118="zákl. přenesená",J118,0)</f>
        <v>0</v>
      </c>
      <c r="BH118" s="249">
        <f>IF(N118="sníž. přenesená",J118,0)</f>
        <v>0</v>
      </c>
      <c r="BI118" s="249">
        <f>IF(N118="nulová",J118,0)</f>
        <v>0</v>
      </c>
      <c r="BJ118" s="25" t="s">
        <v>89</v>
      </c>
      <c r="BK118" s="249">
        <f>ROUND(I118*H118,2)</f>
        <v>0</v>
      </c>
      <c r="BL118" s="25" t="s">
        <v>299</v>
      </c>
      <c r="BM118" s="25" t="s">
        <v>6254</v>
      </c>
    </row>
    <row r="119" s="1" customFormat="1" ht="16.5" customHeight="1">
      <c r="B119" s="48"/>
      <c r="C119" s="238" t="s">
        <v>438</v>
      </c>
      <c r="D119" s="238" t="s">
        <v>294</v>
      </c>
      <c r="E119" s="239" t="s">
        <v>5139</v>
      </c>
      <c r="F119" s="240" t="s">
        <v>6255</v>
      </c>
      <c r="G119" s="241" t="s">
        <v>1471</v>
      </c>
      <c r="H119" s="242">
        <v>72</v>
      </c>
      <c r="I119" s="243"/>
      <c r="J119" s="244">
        <f>ROUND(I119*H119,2)</f>
        <v>0</v>
      </c>
      <c r="K119" s="240" t="s">
        <v>386</v>
      </c>
      <c r="L119" s="74"/>
      <c r="M119" s="245" t="s">
        <v>80</v>
      </c>
      <c r="N119" s="246" t="s">
        <v>52</v>
      </c>
      <c r="O119" s="49"/>
      <c r="P119" s="247">
        <f>O119*H119</f>
        <v>0</v>
      </c>
      <c r="Q119" s="247">
        <v>0</v>
      </c>
      <c r="R119" s="247">
        <f>Q119*H119</f>
        <v>0</v>
      </c>
      <c r="S119" s="247">
        <v>0</v>
      </c>
      <c r="T119" s="248">
        <f>S119*H119</f>
        <v>0</v>
      </c>
      <c r="AR119" s="25" t="s">
        <v>299</v>
      </c>
      <c r="AT119" s="25" t="s">
        <v>294</v>
      </c>
      <c r="AU119" s="25" t="s">
        <v>89</v>
      </c>
      <c r="AY119" s="25" t="s">
        <v>291</v>
      </c>
      <c r="BE119" s="249">
        <f>IF(N119="základní",J119,0)</f>
        <v>0</v>
      </c>
      <c r="BF119" s="249">
        <f>IF(N119="snížená",J119,0)</f>
        <v>0</v>
      </c>
      <c r="BG119" s="249">
        <f>IF(N119="zákl. přenesená",J119,0)</f>
        <v>0</v>
      </c>
      <c r="BH119" s="249">
        <f>IF(N119="sníž. přenesená",J119,0)</f>
        <v>0</v>
      </c>
      <c r="BI119" s="249">
        <f>IF(N119="nulová",J119,0)</f>
        <v>0</v>
      </c>
      <c r="BJ119" s="25" t="s">
        <v>89</v>
      </c>
      <c r="BK119" s="249">
        <f>ROUND(I119*H119,2)</f>
        <v>0</v>
      </c>
      <c r="BL119" s="25" t="s">
        <v>299</v>
      </c>
      <c r="BM119" s="25" t="s">
        <v>6256</v>
      </c>
    </row>
    <row r="120" s="1" customFormat="1" ht="16.5" customHeight="1">
      <c r="B120" s="48"/>
      <c r="C120" s="238" t="s">
        <v>445</v>
      </c>
      <c r="D120" s="238" t="s">
        <v>294</v>
      </c>
      <c r="E120" s="239" t="s">
        <v>5142</v>
      </c>
      <c r="F120" s="240" t="s">
        <v>6257</v>
      </c>
      <c r="G120" s="241" t="s">
        <v>1471</v>
      </c>
      <c r="H120" s="242">
        <v>22</v>
      </c>
      <c r="I120" s="243"/>
      <c r="J120" s="244">
        <f>ROUND(I120*H120,2)</f>
        <v>0</v>
      </c>
      <c r="K120" s="240" t="s">
        <v>386</v>
      </c>
      <c r="L120" s="74"/>
      <c r="M120" s="245" t="s">
        <v>80</v>
      </c>
      <c r="N120" s="246" t="s">
        <v>52</v>
      </c>
      <c r="O120" s="49"/>
      <c r="P120" s="247">
        <f>O120*H120</f>
        <v>0</v>
      </c>
      <c r="Q120" s="247">
        <v>0</v>
      </c>
      <c r="R120" s="247">
        <f>Q120*H120</f>
        <v>0</v>
      </c>
      <c r="S120" s="247">
        <v>0</v>
      </c>
      <c r="T120" s="248">
        <f>S120*H120</f>
        <v>0</v>
      </c>
      <c r="AR120" s="25" t="s">
        <v>299</v>
      </c>
      <c r="AT120" s="25" t="s">
        <v>294</v>
      </c>
      <c r="AU120" s="25" t="s">
        <v>89</v>
      </c>
      <c r="AY120" s="25" t="s">
        <v>291</v>
      </c>
      <c r="BE120" s="249">
        <f>IF(N120="základní",J120,0)</f>
        <v>0</v>
      </c>
      <c r="BF120" s="249">
        <f>IF(N120="snížená",J120,0)</f>
        <v>0</v>
      </c>
      <c r="BG120" s="249">
        <f>IF(N120="zákl. přenesená",J120,0)</f>
        <v>0</v>
      </c>
      <c r="BH120" s="249">
        <f>IF(N120="sníž. přenesená",J120,0)</f>
        <v>0</v>
      </c>
      <c r="BI120" s="249">
        <f>IF(N120="nulová",J120,0)</f>
        <v>0</v>
      </c>
      <c r="BJ120" s="25" t="s">
        <v>89</v>
      </c>
      <c r="BK120" s="249">
        <f>ROUND(I120*H120,2)</f>
        <v>0</v>
      </c>
      <c r="BL120" s="25" t="s">
        <v>299</v>
      </c>
      <c r="BM120" s="25" t="s">
        <v>6258</v>
      </c>
    </row>
    <row r="121" s="1" customFormat="1" ht="16.5" customHeight="1">
      <c r="B121" s="48"/>
      <c r="C121" s="238" t="s">
        <v>471</v>
      </c>
      <c r="D121" s="238" t="s">
        <v>294</v>
      </c>
      <c r="E121" s="239" t="s">
        <v>5146</v>
      </c>
      <c r="F121" s="240" t="s">
        <v>6259</v>
      </c>
      <c r="G121" s="241" t="s">
        <v>1471</v>
      </c>
      <c r="H121" s="242">
        <v>8</v>
      </c>
      <c r="I121" s="243"/>
      <c r="J121" s="244">
        <f>ROUND(I121*H121,2)</f>
        <v>0</v>
      </c>
      <c r="K121" s="240" t="s">
        <v>386</v>
      </c>
      <c r="L121" s="74"/>
      <c r="M121" s="245" t="s">
        <v>80</v>
      </c>
      <c r="N121" s="246" t="s">
        <v>52</v>
      </c>
      <c r="O121" s="49"/>
      <c r="P121" s="247">
        <f>O121*H121</f>
        <v>0</v>
      </c>
      <c r="Q121" s="247">
        <v>0</v>
      </c>
      <c r="R121" s="247">
        <f>Q121*H121</f>
        <v>0</v>
      </c>
      <c r="S121" s="247">
        <v>0</v>
      </c>
      <c r="T121" s="248">
        <f>S121*H121</f>
        <v>0</v>
      </c>
      <c r="AR121" s="25" t="s">
        <v>299</v>
      </c>
      <c r="AT121" s="25" t="s">
        <v>294</v>
      </c>
      <c r="AU121" s="25" t="s">
        <v>89</v>
      </c>
      <c r="AY121" s="25" t="s">
        <v>291</v>
      </c>
      <c r="BE121" s="249">
        <f>IF(N121="základní",J121,0)</f>
        <v>0</v>
      </c>
      <c r="BF121" s="249">
        <f>IF(N121="snížená",J121,0)</f>
        <v>0</v>
      </c>
      <c r="BG121" s="249">
        <f>IF(N121="zákl. přenesená",J121,0)</f>
        <v>0</v>
      </c>
      <c r="BH121" s="249">
        <f>IF(N121="sníž. přenesená",J121,0)</f>
        <v>0</v>
      </c>
      <c r="BI121" s="249">
        <f>IF(N121="nulová",J121,0)</f>
        <v>0</v>
      </c>
      <c r="BJ121" s="25" t="s">
        <v>89</v>
      </c>
      <c r="BK121" s="249">
        <f>ROUND(I121*H121,2)</f>
        <v>0</v>
      </c>
      <c r="BL121" s="25" t="s">
        <v>299</v>
      </c>
      <c r="BM121" s="25" t="s">
        <v>6260</v>
      </c>
    </row>
    <row r="122" s="1" customFormat="1" ht="16.5" customHeight="1">
      <c r="B122" s="48"/>
      <c r="C122" s="238" t="s">
        <v>485</v>
      </c>
      <c r="D122" s="238" t="s">
        <v>294</v>
      </c>
      <c r="E122" s="239" t="s">
        <v>5150</v>
      </c>
      <c r="F122" s="240" t="s">
        <v>6261</v>
      </c>
      <c r="G122" s="241" t="s">
        <v>1471</v>
      </c>
      <c r="H122" s="242">
        <v>72</v>
      </c>
      <c r="I122" s="243"/>
      <c r="J122" s="244">
        <f>ROUND(I122*H122,2)</f>
        <v>0</v>
      </c>
      <c r="K122" s="240" t="s">
        <v>386</v>
      </c>
      <c r="L122" s="74"/>
      <c r="M122" s="245" t="s">
        <v>80</v>
      </c>
      <c r="N122" s="246" t="s">
        <v>52</v>
      </c>
      <c r="O122" s="49"/>
      <c r="P122" s="247">
        <f>O122*H122</f>
        <v>0</v>
      </c>
      <c r="Q122" s="247">
        <v>0</v>
      </c>
      <c r="R122" s="247">
        <f>Q122*H122</f>
        <v>0</v>
      </c>
      <c r="S122" s="247">
        <v>0</v>
      </c>
      <c r="T122" s="248">
        <f>S122*H122</f>
        <v>0</v>
      </c>
      <c r="AR122" s="25" t="s">
        <v>299</v>
      </c>
      <c r="AT122" s="25" t="s">
        <v>294</v>
      </c>
      <c r="AU122" s="25" t="s">
        <v>89</v>
      </c>
      <c r="AY122" s="25" t="s">
        <v>291</v>
      </c>
      <c r="BE122" s="249">
        <f>IF(N122="základní",J122,0)</f>
        <v>0</v>
      </c>
      <c r="BF122" s="249">
        <f>IF(N122="snížená",J122,0)</f>
        <v>0</v>
      </c>
      <c r="BG122" s="249">
        <f>IF(N122="zákl. přenesená",J122,0)</f>
        <v>0</v>
      </c>
      <c r="BH122" s="249">
        <f>IF(N122="sníž. přenesená",J122,0)</f>
        <v>0</v>
      </c>
      <c r="BI122" s="249">
        <f>IF(N122="nulová",J122,0)</f>
        <v>0</v>
      </c>
      <c r="BJ122" s="25" t="s">
        <v>89</v>
      </c>
      <c r="BK122" s="249">
        <f>ROUND(I122*H122,2)</f>
        <v>0</v>
      </c>
      <c r="BL122" s="25" t="s">
        <v>299</v>
      </c>
      <c r="BM122" s="25" t="s">
        <v>6262</v>
      </c>
    </row>
    <row r="123" s="1" customFormat="1" ht="16.5" customHeight="1">
      <c r="B123" s="48"/>
      <c r="C123" s="238" t="s">
        <v>501</v>
      </c>
      <c r="D123" s="238" t="s">
        <v>294</v>
      </c>
      <c r="E123" s="239" t="s">
        <v>5153</v>
      </c>
      <c r="F123" s="240" t="s">
        <v>6263</v>
      </c>
      <c r="G123" s="241" t="s">
        <v>1471</v>
      </c>
      <c r="H123" s="242">
        <v>8</v>
      </c>
      <c r="I123" s="243"/>
      <c r="J123" s="244">
        <f>ROUND(I123*H123,2)</f>
        <v>0</v>
      </c>
      <c r="K123" s="240" t="s">
        <v>386</v>
      </c>
      <c r="L123" s="74"/>
      <c r="M123" s="245" t="s">
        <v>80</v>
      </c>
      <c r="N123" s="246" t="s">
        <v>52</v>
      </c>
      <c r="O123" s="49"/>
      <c r="P123" s="247">
        <f>O123*H123</f>
        <v>0</v>
      </c>
      <c r="Q123" s="247">
        <v>0</v>
      </c>
      <c r="R123" s="247">
        <f>Q123*H123</f>
        <v>0</v>
      </c>
      <c r="S123" s="247">
        <v>0</v>
      </c>
      <c r="T123" s="248">
        <f>S123*H123</f>
        <v>0</v>
      </c>
      <c r="AR123" s="25" t="s">
        <v>299</v>
      </c>
      <c r="AT123" s="25" t="s">
        <v>294</v>
      </c>
      <c r="AU123" s="25" t="s">
        <v>89</v>
      </c>
      <c r="AY123" s="25" t="s">
        <v>291</v>
      </c>
      <c r="BE123" s="249">
        <f>IF(N123="základní",J123,0)</f>
        <v>0</v>
      </c>
      <c r="BF123" s="249">
        <f>IF(N123="snížená",J123,0)</f>
        <v>0</v>
      </c>
      <c r="BG123" s="249">
        <f>IF(N123="zákl. přenesená",J123,0)</f>
        <v>0</v>
      </c>
      <c r="BH123" s="249">
        <f>IF(N123="sníž. přenesená",J123,0)</f>
        <v>0</v>
      </c>
      <c r="BI123" s="249">
        <f>IF(N123="nulová",J123,0)</f>
        <v>0</v>
      </c>
      <c r="BJ123" s="25" t="s">
        <v>89</v>
      </c>
      <c r="BK123" s="249">
        <f>ROUND(I123*H123,2)</f>
        <v>0</v>
      </c>
      <c r="BL123" s="25" t="s">
        <v>299</v>
      </c>
      <c r="BM123" s="25" t="s">
        <v>6264</v>
      </c>
    </row>
    <row r="124" s="1" customFormat="1" ht="16.5" customHeight="1">
      <c r="B124" s="48"/>
      <c r="C124" s="238" t="s">
        <v>519</v>
      </c>
      <c r="D124" s="238" t="s">
        <v>294</v>
      </c>
      <c r="E124" s="239" t="s">
        <v>5156</v>
      </c>
      <c r="F124" s="240" t="s">
        <v>6265</v>
      </c>
      <c r="G124" s="241" t="s">
        <v>1471</v>
      </c>
      <c r="H124" s="242">
        <v>22</v>
      </c>
      <c r="I124" s="243"/>
      <c r="J124" s="244">
        <f>ROUND(I124*H124,2)</f>
        <v>0</v>
      </c>
      <c r="K124" s="240" t="s">
        <v>386</v>
      </c>
      <c r="L124" s="74"/>
      <c r="M124" s="245" t="s">
        <v>80</v>
      </c>
      <c r="N124" s="246" t="s">
        <v>52</v>
      </c>
      <c r="O124" s="49"/>
      <c r="P124" s="247">
        <f>O124*H124</f>
        <v>0</v>
      </c>
      <c r="Q124" s="247">
        <v>0</v>
      </c>
      <c r="R124" s="247">
        <f>Q124*H124</f>
        <v>0</v>
      </c>
      <c r="S124" s="247">
        <v>0</v>
      </c>
      <c r="T124" s="248">
        <f>S124*H124</f>
        <v>0</v>
      </c>
      <c r="AR124" s="25" t="s">
        <v>299</v>
      </c>
      <c r="AT124" s="25" t="s">
        <v>294</v>
      </c>
      <c r="AU124" s="25" t="s">
        <v>89</v>
      </c>
      <c r="AY124" s="25" t="s">
        <v>291</v>
      </c>
      <c r="BE124" s="249">
        <f>IF(N124="základní",J124,0)</f>
        <v>0</v>
      </c>
      <c r="BF124" s="249">
        <f>IF(N124="snížená",J124,0)</f>
        <v>0</v>
      </c>
      <c r="BG124" s="249">
        <f>IF(N124="zákl. přenesená",J124,0)</f>
        <v>0</v>
      </c>
      <c r="BH124" s="249">
        <f>IF(N124="sníž. přenesená",J124,0)</f>
        <v>0</v>
      </c>
      <c r="BI124" s="249">
        <f>IF(N124="nulová",J124,0)</f>
        <v>0</v>
      </c>
      <c r="BJ124" s="25" t="s">
        <v>89</v>
      </c>
      <c r="BK124" s="249">
        <f>ROUND(I124*H124,2)</f>
        <v>0</v>
      </c>
      <c r="BL124" s="25" t="s">
        <v>299</v>
      </c>
      <c r="BM124" s="25" t="s">
        <v>6266</v>
      </c>
    </row>
    <row r="125" s="1" customFormat="1" ht="16.5" customHeight="1">
      <c r="B125" s="48"/>
      <c r="C125" s="238" t="s">
        <v>526</v>
      </c>
      <c r="D125" s="238" t="s">
        <v>294</v>
      </c>
      <c r="E125" s="239" t="s">
        <v>5160</v>
      </c>
      <c r="F125" s="240" t="s">
        <v>6267</v>
      </c>
      <c r="G125" s="241" t="s">
        <v>1471</v>
      </c>
      <c r="H125" s="242">
        <v>1</v>
      </c>
      <c r="I125" s="243"/>
      <c r="J125" s="244">
        <f>ROUND(I125*H125,2)</f>
        <v>0</v>
      </c>
      <c r="K125" s="240" t="s">
        <v>386</v>
      </c>
      <c r="L125" s="74"/>
      <c r="M125" s="245" t="s">
        <v>80</v>
      </c>
      <c r="N125" s="246" t="s">
        <v>52</v>
      </c>
      <c r="O125" s="49"/>
      <c r="P125" s="247">
        <f>O125*H125</f>
        <v>0</v>
      </c>
      <c r="Q125" s="247">
        <v>0</v>
      </c>
      <c r="R125" s="247">
        <f>Q125*H125</f>
        <v>0</v>
      </c>
      <c r="S125" s="247">
        <v>0</v>
      </c>
      <c r="T125" s="248">
        <f>S125*H125</f>
        <v>0</v>
      </c>
      <c r="AR125" s="25" t="s">
        <v>299</v>
      </c>
      <c r="AT125" s="25" t="s">
        <v>294</v>
      </c>
      <c r="AU125" s="25" t="s">
        <v>89</v>
      </c>
      <c r="AY125" s="25" t="s">
        <v>291</v>
      </c>
      <c r="BE125" s="249">
        <f>IF(N125="základní",J125,0)</f>
        <v>0</v>
      </c>
      <c r="BF125" s="249">
        <f>IF(N125="snížená",J125,0)</f>
        <v>0</v>
      </c>
      <c r="BG125" s="249">
        <f>IF(N125="zákl. přenesená",J125,0)</f>
        <v>0</v>
      </c>
      <c r="BH125" s="249">
        <f>IF(N125="sníž. přenesená",J125,0)</f>
        <v>0</v>
      </c>
      <c r="BI125" s="249">
        <f>IF(N125="nulová",J125,0)</f>
        <v>0</v>
      </c>
      <c r="BJ125" s="25" t="s">
        <v>89</v>
      </c>
      <c r="BK125" s="249">
        <f>ROUND(I125*H125,2)</f>
        <v>0</v>
      </c>
      <c r="BL125" s="25" t="s">
        <v>299</v>
      </c>
      <c r="BM125" s="25" t="s">
        <v>6268</v>
      </c>
    </row>
    <row r="126" s="1" customFormat="1" ht="16.5" customHeight="1">
      <c r="B126" s="48"/>
      <c r="C126" s="238" t="s">
        <v>531</v>
      </c>
      <c r="D126" s="238" t="s">
        <v>294</v>
      </c>
      <c r="E126" s="239" t="s">
        <v>5165</v>
      </c>
      <c r="F126" s="240" t="s">
        <v>6269</v>
      </c>
      <c r="G126" s="241" t="s">
        <v>1471</v>
      </c>
      <c r="H126" s="242">
        <v>132</v>
      </c>
      <c r="I126" s="243"/>
      <c r="J126" s="244">
        <f>ROUND(I126*H126,2)</f>
        <v>0</v>
      </c>
      <c r="K126" s="240" t="s">
        <v>386</v>
      </c>
      <c r="L126" s="74"/>
      <c r="M126" s="245" t="s">
        <v>80</v>
      </c>
      <c r="N126" s="246" t="s">
        <v>52</v>
      </c>
      <c r="O126" s="49"/>
      <c r="P126" s="247">
        <f>O126*H126</f>
        <v>0</v>
      </c>
      <c r="Q126" s="247">
        <v>0</v>
      </c>
      <c r="R126" s="247">
        <f>Q126*H126</f>
        <v>0</v>
      </c>
      <c r="S126" s="247">
        <v>0</v>
      </c>
      <c r="T126" s="248">
        <f>S126*H126</f>
        <v>0</v>
      </c>
      <c r="AR126" s="25" t="s">
        <v>299</v>
      </c>
      <c r="AT126" s="25" t="s">
        <v>294</v>
      </c>
      <c r="AU126" s="25" t="s">
        <v>89</v>
      </c>
      <c r="AY126" s="25" t="s">
        <v>291</v>
      </c>
      <c r="BE126" s="249">
        <f>IF(N126="základní",J126,0)</f>
        <v>0</v>
      </c>
      <c r="BF126" s="249">
        <f>IF(N126="snížená",J126,0)</f>
        <v>0</v>
      </c>
      <c r="BG126" s="249">
        <f>IF(N126="zákl. přenesená",J126,0)</f>
        <v>0</v>
      </c>
      <c r="BH126" s="249">
        <f>IF(N126="sníž. přenesená",J126,0)</f>
        <v>0</v>
      </c>
      <c r="BI126" s="249">
        <f>IF(N126="nulová",J126,0)</f>
        <v>0</v>
      </c>
      <c r="BJ126" s="25" t="s">
        <v>89</v>
      </c>
      <c r="BK126" s="249">
        <f>ROUND(I126*H126,2)</f>
        <v>0</v>
      </c>
      <c r="BL126" s="25" t="s">
        <v>299</v>
      </c>
      <c r="BM126" s="25" t="s">
        <v>6270</v>
      </c>
    </row>
    <row r="127" s="1" customFormat="1" ht="16.5" customHeight="1">
      <c r="B127" s="48"/>
      <c r="C127" s="238" t="s">
        <v>535</v>
      </c>
      <c r="D127" s="238" t="s">
        <v>294</v>
      </c>
      <c r="E127" s="239" t="s">
        <v>5168</v>
      </c>
      <c r="F127" s="240" t="s">
        <v>6271</v>
      </c>
      <c r="G127" s="241" t="s">
        <v>1471</v>
      </c>
      <c r="H127" s="242">
        <v>1</v>
      </c>
      <c r="I127" s="243"/>
      <c r="J127" s="244">
        <f>ROUND(I127*H127,2)</f>
        <v>0</v>
      </c>
      <c r="K127" s="240" t="s">
        <v>386</v>
      </c>
      <c r="L127" s="74"/>
      <c r="M127" s="245" t="s">
        <v>80</v>
      </c>
      <c r="N127" s="246" t="s">
        <v>52</v>
      </c>
      <c r="O127" s="49"/>
      <c r="P127" s="247">
        <f>O127*H127</f>
        <v>0</v>
      </c>
      <c r="Q127" s="247">
        <v>0</v>
      </c>
      <c r="R127" s="247">
        <f>Q127*H127</f>
        <v>0</v>
      </c>
      <c r="S127" s="247">
        <v>0</v>
      </c>
      <c r="T127" s="248">
        <f>S127*H127</f>
        <v>0</v>
      </c>
      <c r="AR127" s="25" t="s">
        <v>299</v>
      </c>
      <c r="AT127" s="25" t="s">
        <v>294</v>
      </c>
      <c r="AU127" s="25" t="s">
        <v>89</v>
      </c>
      <c r="AY127" s="25" t="s">
        <v>291</v>
      </c>
      <c r="BE127" s="249">
        <f>IF(N127="základní",J127,0)</f>
        <v>0</v>
      </c>
      <c r="BF127" s="249">
        <f>IF(N127="snížená",J127,0)</f>
        <v>0</v>
      </c>
      <c r="BG127" s="249">
        <f>IF(N127="zákl. přenesená",J127,0)</f>
        <v>0</v>
      </c>
      <c r="BH127" s="249">
        <f>IF(N127="sníž. přenesená",J127,0)</f>
        <v>0</v>
      </c>
      <c r="BI127" s="249">
        <f>IF(N127="nulová",J127,0)</f>
        <v>0</v>
      </c>
      <c r="BJ127" s="25" t="s">
        <v>89</v>
      </c>
      <c r="BK127" s="249">
        <f>ROUND(I127*H127,2)</f>
        <v>0</v>
      </c>
      <c r="BL127" s="25" t="s">
        <v>299</v>
      </c>
      <c r="BM127" s="25" t="s">
        <v>6272</v>
      </c>
    </row>
    <row r="128" s="1" customFormat="1" ht="16.5" customHeight="1">
      <c r="B128" s="48"/>
      <c r="C128" s="238" t="s">
        <v>539</v>
      </c>
      <c r="D128" s="238" t="s">
        <v>294</v>
      </c>
      <c r="E128" s="239" t="s">
        <v>5171</v>
      </c>
      <c r="F128" s="240" t="s">
        <v>6273</v>
      </c>
      <c r="G128" s="241" t="s">
        <v>1471</v>
      </c>
      <c r="H128" s="242">
        <v>2</v>
      </c>
      <c r="I128" s="243"/>
      <c r="J128" s="244">
        <f>ROUND(I128*H128,2)</f>
        <v>0</v>
      </c>
      <c r="K128" s="240" t="s">
        <v>386</v>
      </c>
      <c r="L128" s="74"/>
      <c r="M128" s="245" t="s">
        <v>80</v>
      </c>
      <c r="N128" s="246" t="s">
        <v>52</v>
      </c>
      <c r="O128" s="49"/>
      <c r="P128" s="247">
        <f>O128*H128</f>
        <v>0</v>
      </c>
      <c r="Q128" s="247">
        <v>0</v>
      </c>
      <c r="R128" s="247">
        <f>Q128*H128</f>
        <v>0</v>
      </c>
      <c r="S128" s="247">
        <v>0</v>
      </c>
      <c r="T128" s="248">
        <f>S128*H128</f>
        <v>0</v>
      </c>
      <c r="AR128" s="25" t="s">
        <v>299</v>
      </c>
      <c r="AT128" s="25" t="s">
        <v>294</v>
      </c>
      <c r="AU128" s="25" t="s">
        <v>89</v>
      </c>
      <c r="AY128" s="25" t="s">
        <v>291</v>
      </c>
      <c r="BE128" s="249">
        <f>IF(N128="základní",J128,0)</f>
        <v>0</v>
      </c>
      <c r="BF128" s="249">
        <f>IF(N128="snížená",J128,0)</f>
        <v>0</v>
      </c>
      <c r="BG128" s="249">
        <f>IF(N128="zákl. přenesená",J128,0)</f>
        <v>0</v>
      </c>
      <c r="BH128" s="249">
        <f>IF(N128="sníž. přenesená",J128,0)</f>
        <v>0</v>
      </c>
      <c r="BI128" s="249">
        <f>IF(N128="nulová",J128,0)</f>
        <v>0</v>
      </c>
      <c r="BJ128" s="25" t="s">
        <v>89</v>
      </c>
      <c r="BK128" s="249">
        <f>ROUND(I128*H128,2)</f>
        <v>0</v>
      </c>
      <c r="BL128" s="25" t="s">
        <v>299</v>
      </c>
      <c r="BM128" s="25" t="s">
        <v>6274</v>
      </c>
    </row>
    <row r="129" s="1" customFormat="1" ht="16.5" customHeight="1">
      <c r="B129" s="48"/>
      <c r="C129" s="238" t="s">
        <v>546</v>
      </c>
      <c r="D129" s="238" t="s">
        <v>294</v>
      </c>
      <c r="E129" s="239" t="s">
        <v>5174</v>
      </c>
      <c r="F129" s="240" t="s">
        <v>6275</v>
      </c>
      <c r="G129" s="241" t="s">
        <v>1471</v>
      </c>
      <c r="H129" s="242">
        <v>26</v>
      </c>
      <c r="I129" s="243"/>
      <c r="J129" s="244">
        <f>ROUND(I129*H129,2)</f>
        <v>0</v>
      </c>
      <c r="K129" s="240" t="s">
        <v>386</v>
      </c>
      <c r="L129" s="74"/>
      <c r="M129" s="245" t="s">
        <v>80</v>
      </c>
      <c r="N129" s="246" t="s">
        <v>52</v>
      </c>
      <c r="O129" s="49"/>
      <c r="P129" s="247">
        <f>O129*H129</f>
        <v>0</v>
      </c>
      <c r="Q129" s="247">
        <v>0</v>
      </c>
      <c r="R129" s="247">
        <f>Q129*H129</f>
        <v>0</v>
      </c>
      <c r="S129" s="247">
        <v>0</v>
      </c>
      <c r="T129" s="248">
        <f>S129*H129</f>
        <v>0</v>
      </c>
      <c r="AR129" s="25" t="s">
        <v>299</v>
      </c>
      <c r="AT129" s="25" t="s">
        <v>294</v>
      </c>
      <c r="AU129" s="25" t="s">
        <v>89</v>
      </c>
      <c r="AY129" s="25" t="s">
        <v>291</v>
      </c>
      <c r="BE129" s="249">
        <f>IF(N129="základní",J129,0)</f>
        <v>0</v>
      </c>
      <c r="BF129" s="249">
        <f>IF(N129="snížená",J129,0)</f>
        <v>0</v>
      </c>
      <c r="BG129" s="249">
        <f>IF(N129="zákl. přenesená",J129,0)</f>
        <v>0</v>
      </c>
      <c r="BH129" s="249">
        <f>IF(N129="sníž. přenesená",J129,0)</f>
        <v>0</v>
      </c>
      <c r="BI129" s="249">
        <f>IF(N129="nulová",J129,0)</f>
        <v>0</v>
      </c>
      <c r="BJ129" s="25" t="s">
        <v>89</v>
      </c>
      <c r="BK129" s="249">
        <f>ROUND(I129*H129,2)</f>
        <v>0</v>
      </c>
      <c r="BL129" s="25" t="s">
        <v>299</v>
      </c>
      <c r="BM129" s="25" t="s">
        <v>6276</v>
      </c>
    </row>
    <row r="130" s="1" customFormat="1" ht="16.5" customHeight="1">
      <c r="B130" s="48"/>
      <c r="C130" s="238" t="s">
        <v>550</v>
      </c>
      <c r="D130" s="238" t="s">
        <v>294</v>
      </c>
      <c r="E130" s="239" t="s">
        <v>6277</v>
      </c>
      <c r="F130" s="240" t="s">
        <v>5790</v>
      </c>
      <c r="G130" s="241" t="s">
        <v>1471</v>
      </c>
      <c r="H130" s="242">
        <v>1</v>
      </c>
      <c r="I130" s="243"/>
      <c r="J130" s="244">
        <f>ROUND(I130*H130,2)</f>
        <v>0</v>
      </c>
      <c r="K130" s="240" t="s">
        <v>386</v>
      </c>
      <c r="L130" s="74"/>
      <c r="M130" s="245" t="s">
        <v>80</v>
      </c>
      <c r="N130" s="246" t="s">
        <v>52</v>
      </c>
      <c r="O130" s="49"/>
      <c r="P130" s="247">
        <f>O130*H130</f>
        <v>0</v>
      </c>
      <c r="Q130" s="247">
        <v>0</v>
      </c>
      <c r="R130" s="247">
        <f>Q130*H130</f>
        <v>0</v>
      </c>
      <c r="S130" s="247">
        <v>0</v>
      </c>
      <c r="T130" s="248">
        <f>S130*H130</f>
        <v>0</v>
      </c>
      <c r="AR130" s="25" t="s">
        <v>299</v>
      </c>
      <c r="AT130" s="25" t="s">
        <v>294</v>
      </c>
      <c r="AU130" s="25" t="s">
        <v>89</v>
      </c>
      <c r="AY130" s="25" t="s">
        <v>291</v>
      </c>
      <c r="BE130" s="249">
        <f>IF(N130="základní",J130,0)</f>
        <v>0</v>
      </c>
      <c r="BF130" s="249">
        <f>IF(N130="snížená",J130,0)</f>
        <v>0</v>
      </c>
      <c r="BG130" s="249">
        <f>IF(N130="zákl. přenesená",J130,0)</f>
        <v>0</v>
      </c>
      <c r="BH130" s="249">
        <f>IF(N130="sníž. přenesená",J130,0)</f>
        <v>0</v>
      </c>
      <c r="BI130" s="249">
        <f>IF(N130="nulová",J130,0)</f>
        <v>0</v>
      </c>
      <c r="BJ130" s="25" t="s">
        <v>89</v>
      </c>
      <c r="BK130" s="249">
        <f>ROUND(I130*H130,2)</f>
        <v>0</v>
      </c>
      <c r="BL130" s="25" t="s">
        <v>299</v>
      </c>
      <c r="BM130" s="25" t="s">
        <v>6278</v>
      </c>
    </row>
    <row r="131" s="1" customFormat="1" ht="16.5" customHeight="1">
      <c r="B131" s="48"/>
      <c r="C131" s="238" t="s">
        <v>554</v>
      </c>
      <c r="D131" s="238" t="s">
        <v>294</v>
      </c>
      <c r="E131" s="239" t="s">
        <v>5177</v>
      </c>
      <c r="F131" s="240" t="s">
        <v>5790</v>
      </c>
      <c r="G131" s="241" t="s">
        <v>1471</v>
      </c>
      <c r="H131" s="242">
        <v>6</v>
      </c>
      <c r="I131" s="243"/>
      <c r="J131" s="244">
        <f>ROUND(I131*H131,2)</f>
        <v>0</v>
      </c>
      <c r="K131" s="240" t="s">
        <v>386</v>
      </c>
      <c r="L131" s="74"/>
      <c r="M131" s="245" t="s">
        <v>80</v>
      </c>
      <c r="N131" s="246" t="s">
        <v>52</v>
      </c>
      <c r="O131" s="49"/>
      <c r="P131" s="247">
        <f>O131*H131</f>
        <v>0</v>
      </c>
      <c r="Q131" s="247">
        <v>0</v>
      </c>
      <c r="R131" s="247">
        <f>Q131*H131</f>
        <v>0</v>
      </c>
      <c r="S131" s="247">
        <v>0</v>
      </c>
      <c r="T131" s="248">
        <f>S131*H131</f>
        <v>0</v>
      </c>
      <c r="AR131" s="25" t="s">
        <v>299</v>
      </c>
      <c r="AT131" s="25" t="s">
        <v>294</v>
      </c>
      <c r="AU131" s="25" t="s">
        <v>89</v>
      </c>
      <c r="AY131" s="25" t="s">
        <v>291</v>
      </c>
      <c r="BE131" s="249">
        <f>IF(N131="základní",J131,0)</f>
        <v>0</v>
      </c>
      <c r="BF131" s="249">
        <f>IF(N131="snížená",J131,0)</f>
        <v>0</v>
      </c>
      <c r="BG131" s="249">
        <f>IF(N131="zákl. přenesená",J131,0)</f>
        <v>0</v>
      </c>
      <c r="BH131" s="249">
        <f>IF(N131="sníž. přenesená",J131,0)</f>
        <v>0</v>
      </c>
      <c r="BI131" s="249">
        <f>IF(N131="nulová",J131,0)</f>
        <v>0</v>
      </c>
      <c r="BJ131" s="25" t="s">
        <v>89</v>
      </c>
      <c r="BK131" s="249">
        <f>ROUND(I131*H131,2)</f>
        <v>0</v>
      </c>
      <c r="BL131" s="25" t="s">
        <v>299</v>
      </c>
      <c r="BM131" s="25" t="s">
        <v>6279</v>
      </c>
    </row>
    <row r="132" s="1" customFormat="1" ht="16.5" customHeight="1">
      <c r="B132" s="48"/>
      <c r="C132" s="238" t="s">
        <v>558</v>
      </c>
      <c r="D132" s="238" t="s">
        <v>294</v>
      </c>
      <c r="E132" s="239" t="s">
        <v>5180</v>
      </c>
      <c r="F132" s="240" t="s">
        <v>6280</v>
      </c>
      <c r="G132" s="241" t="s">
        <v>401</v>
      </c>
      <c r="H132" s="242">
        <v>30</v>
      </c>
      <c r="I132" s="243"/>
      <c r="J132" s="244">
        <f>ROUND(I132*H132,2)</f>
        <v>0</v>
      </c>
      <c r="K132" s="240" t="s">
        <v>386</v>
      </c>
      <c r="L132" s="74"/>
      <c r="M132" s="245" t="s">
        <v>80</v>
      </c>
      <c r="N132" s="246" t="s">
        <v>52</v>
      </c>
      <c r="O132" s="49"/>
      <c r="P132" s="247">
        <f>O132*H132</f>
        <v>0</v>
      </c>
      <c r="Q132" s="247">
        <v>0</v>
      </c>
      <c r="R132" s="247">
        <f>Q132*H132</f>
        <v>0</v>
      </c>
      <c r="S132" s="247">
        <v>0</v>
      </c>
      <c r="T132" s="248">
        <f>S132*H132</f>
        <v>0</v>
      </c>
      <c r="AR132" s="25" t="s">
        <v>299</v>
      </c>
      <c r="AT132" s="25" t="s">
        <v>294</v>
      </c>
      <c r="AU132" s="25" t="s">
        <v>89</v>
      </c>
      <c r="AY132" s="25" t="s">
        <v>291</v>
      </c>
      <c r="BE132" s="249">
        <f>IF(N132="základní",J132,0)</f>
        <v>0</v>
      </c>
      <c r="BF132" s="249">
        <f>IF(N132="snížená",J132,0)</f>
        <v>0</v>
      </c>
      <c r="BG132" s="249">
        <f>IF(N132="zákl. přenesená",J132,0)</f>
        <v>0</v>
      </c>
      <c r="BH132" s="249">
        <f>IF(N132="sníž. přenesená",J132,0)</f>
        <v>0</v>
      </c>
      <c r="BI132" s="249">
        <f>IF(N132="nulová",J132,0)</f>
        <v>0</v>
      </c>
      <c r="BJ132" s="25" t="s">
        <v>89</v>
      </c>
      <c r="BK132" s="249">
        <f>ROUND(I132*H132,2)</f>
        <v>0</v>
      </c>
      <c r="BL132" s="25" t="s">
        <v>299</v>
      </c>
      <c r="BM132" s="25" t="s">
        <v>6281</v>
      </c>
    </row>
    <row r="133" s="1" customFormat="1" ht="16.5" customHeight="1">
      <c r="B133" s="48"/>
      <c r="C133" s="238" t="s">
        <v>562</v>
      </c>
      <c r="D133" s="238" t="s">
        <v>294</v>
      </c>
      <c r="E133" s="239" t="s">
        <v>5185</v>
      </c>
      <c r="F133" s="240" t="s">
        <v>6282</v>
      </c>
      <c r="G133" s="241" t="s">
        <v>401</v>
      </c>
      <c r="H133" s="242">
        <v>5</v>
      </c>
      <c r="I133" s="243"/>
      <c r="J133" s="244">
        <f>ROUND(I133*H133,2)</f>
        <v>0</v>
      </c>
      <c r="K133" s="240" t="s">
        <v>386</v>
      </c>
      <c r="L133" s="74"/>
      <c r="M133" s="245" t="s">
        <v>80</v>
      </c>
      <c r="N133" s="246" t="s">
        <v>52</v>
      </c>
      <c r="O133" s="49"/>
      <c r="P133" s="247">
        <f>O133*H133</f>
        <v>0</v>
      </c>
      <c r="Q133" s="247">
        <v>0</v>
      </c>
      <c r="R133" s="247">
        <f>Q133*H133</f>
        <v>0</v>
      </c>
      <c r="S133" s="247">
        <v>0</v>
      </c>
      <c r="T133" s="248">
        <f>S133*H133</f>
        <v>0</v>
      </c>
      <c r="AR133" s="25" t="s">
        <v>299</v>
      </c>
      <c r="AT133" s="25" t="s">
        <v>294</v>
      </c>
      <c r="AU133" s="25" t="s">
        <v>89</v>
      </c>
      <c r="AY133" s="25" t="s">
        <v>291</v>
      </c>
      <c r="BE133" s="249">
        <f>IF(N133="základní",J133,0)</f>
        <v>0</v>
      </c>
      <c r="BF133" s="249">
        <f>IF(N133="snížená",J133,0)</f>
        <v>0</v>
      </c>
      <c r="BG133" s="249">
        <f>IF(N133="zákl. přenesená",J133,0)</f>
        <v>0</v>
      </c>
      <c r="BH133" s="249">
        <f>IF(N133="sníž. přenesená",J133,0)</f>
        <v>0</v>
      </c>
      <c r="BI133" s="249">
        <f>IF(N133="nulová",J133,0)</f>
        <v>0</v>
      </c>
      <c r="BJ133" s="25" t="s">
        <v>89</v>
      </c>
      <c r="BK133" s="249">
        <f>ROUND(I133*H133,2)</f>
        <v>0</v>
      </c>
      <c r="BL133" s="25" t="s">
        <v>299</v>
      </c>
      <c r="BM133" s="25" t="s">
        <v>6283</v>
      </c>
    </row>
    <row r="134" s="1" customFormat="1" ht="16.5" customHeight="1">
      <c r="B134" s="48"/>
      <c r="C134" s="238" t="s">
        <v>566</v>
      </c>
      <c r="D134" s="238" t="s">
        <v>294</v>
      </c>
      <c r="E134" s="239" t="s">
        <v>5188</v>
      </c>
      <c r="F134" s="240" t="s">
        <v>6284</v>
      </c>
      <c r="G134" s="241" t="s">
        <v>1471</v>
      </c>
      <c r="H134" s="242">
        <v>25</v>
      </c>
      <c r="I134" s="243"/>
      <c r="J134" s="244">
        <f>ROUND(I134*H134,2)</f>
        <v>0</v>
      </c>
      <c r="K134" s="240" t="s">
        <v>386</v>
      </c>
      <c r="L134" s="74"/>
      <c r="M134" s="245" t="s">
        <v>80</v>
      </c>
      <c r="N134" s="246" t="s">
        <v>52</v>
      </c>
      <c r="O134" s="49"/>
      <c r="P134" s="247">
        <f>O134*H134</f>
        <v>0</v>
      </c>
      <c r="Q134" s="247">
        <v>0</v>
      </c>
      <c r="R134" s="247">
        <f>Q134*H134</f>
        <v>0</v>
      </c>
      <c r="S134" s="247">
        <v>0</v>
      </c>
      <c r="T134" s="248">
        <f>S134*H134</f>
        <v>0</v>
      </c>
      <c r="AR134" s="25" t="s">
        <v>299</v>
      </c>
      <c r="AT134" s="25" t="s">
        <v>294</v>
      </c>
      <c r="AU134" s="25" t="s">
        <v>89</v>
      </c>
      <c r="AY134" s="25" t="s">
        <v>291</v>
      </c>
      <c r="BE134" s="249">
        <f>IF(N134="základní",J134,0)</f>
        <v>0</v>
      </c>
      <c r="BF134" s="249">
        <f>IF(N134="snížená",J134,0)</f>
        <v>0</v>
      </c>
      <c r="BG134" s="249">
        <f>IF(N134="zákl. přenesená",J134,0)</f>
        <v>0</v>
      </c>
      <c r="BH134" s="249">
        <f>IF(N134="sníž. přenesená",J134,0)</f>
        <v>0</v>
      </c>
      <c r="BI134" s="249">
        <f>IF(N134="nulová",J134,0)</f>
        <v>0</v>
      </c>
      <c r="BJ134" s="25" t="s">
        <v>89</v>
      </c>
      <c r="BK134" s="249">
        <f>ROUND(I134*H134,2)</f>
        <v>0</v>
      </c>
      <c r="BL134" s="25" t="s">
        <v>299</v>
      </c>
      <c r="BM134" s="25" t="s">
        <v>6285</v>
      </c>
    </row>
    <row r="135" s="1" customFormat="1" ht="16.5" customHeight="1">
      <c r="B135" s="48"/>
      <c r="C135" s="238" t="s">
        <v>570</v>
      </c>
      <c r="D135" s="238" t="s">
        <v>294</v>
      </c>
      <c r="E135" s="239" t="s">
        <v>5191</v>
      </c>
      <c r="F135" s="240" t="s">
        <v>6286</v>
      </c>
      <c r="G135" s="241" t="s">
        <v>1471</v>
      </c>
      <c r="H135" s="242">
        <v>44</v>
      </c>
      <c r="I135" s="243"/>
      <c r="J135" s="244">
        <f>ROUND(I135*H135,2)</f>
        <v>0</v>
      </c>
      <c r="K135" s="240" t="s">
        <v>386</v>
      </c>
      <c r="L135" s="74"/>
      <c r="M135" s="245" t="s">
        <v>80</v>
      </c>
      <c r="N135" s="246" t="s">
        <v>52</v>
      </c>
      <c r="O135" s="49"/>
      <c r="P135" s="247">
        <f>O135*H135</f>
        <v>0</v>
      </c>
      <c r="Q135" s="247">
        <v>0</v>
      </c>
      <c r="R135" s="247">
        <f>Q135*H135</f>
        <v>0</v>
      </c>
      <c r="S135" s="247">
        <v>0</v>
      </c>
      <c r="T135" s="248">
        <f>S135*H135</f>
        <v>0</v>
      </c>
      <c r="AR135" s="25" t="s">
        <v>299</v>
      </c>
      <c r="AT135" s="25" t="s">
        <v>294</v>
      </c>
      <c r="AU135" s="25" t="s">
        <v>89</v>
      </c>
      <c r="AY135" s="25" t="s">
        <v>291</v>
      </c>
      <c r="BE135" s="249">
        <f>IF(N135="základní",J135,0)</f>
        <v>0</v>
      </c>
      <c r="BF135" s="249">
        <f>IF(N135="snížená",J135,0)</f>
        <v>0</v>
      </c>
      <c r="BG135" s="249">
        <f>IF(N135="zákl. přenesená",J135,0)</f>
        <v>0</v>
      </c>
      <c r="BH135" s="249">
        <f>IF(N135="sníž. přenesená",J135,0)</f>
        <v>0</v>
      </c>
      <c r="BI135" s="249">
        <f>IF(N135="nulová",J135,0)</f>
        <v>0</v>
      </c>
      <c r="BJ135" s="25" t="s">
        <v>89</v>
      </c>
      <c r="BK135" s="249">
        <f>ROUND(I135*H135,2)</f>
        <v>0</v>
      </c>
      <c r="BL135" s="25" t="s">
        <v>299</v>
      </c>
      <c r="BM135" s="25" t="s">
        <v>6287</v>
      </c>
    </row>
    <row r="136" s="1" customFormat="1" ht="16.5" customHeight="1">
      <c r="B136" s="48"/>
      <c r="C136" s="238" t="s">
        <v>574</v>
      </c>
      <c r="D136" s="238" t="s">
        <v>294</v>
      </c>
      <c r="E136" s="239" t="s">
        <v>5194</v>
      </c>
      <c r="F136" s="240" t="s">
        <v>6288</v>
      </c>
      <c r="G136" s="241" t="s">
        <v>1471</v>
      </c>
      <c r="H136" s="242">
        <v>27</v>
      </c>
      <c r="I136" s="243"/>
      <c r="J136" s="244">
        <f>ROUND(I136*H136,2)</f>
        <v>0</v>
      </c>
      <c r="K136" s="240" t="s">
        <v>386</v>
      </c>
      <c r="L136" s="74"/>
      <c r="M136" s="245" t="s">
        <v>80</v>
      </c>
      <c r="N136" s="246" t="s">
        <v>52</v>
      </c>
      <c r="O136" s="49"/>
      <c r="P136" s="247">
        <f>O136*H136</f>
        <v>0</v>
      </c>
      <c r="Q136" s="247">
        <v>0</v>
      </c>
      <c r="R136" s="247">
        <f>Q136*H136</f>
        <v>0</v>
      </c>
      <c r="S136" s="247">
        <v>0</v>
      </c>
      <c r="T136" s="248">
        <f>S136*H136</f>
        <v>0</v>
      </c>
      <c r="AR136" s="25" t="s">
        <v>299</v>
      </c>
      <c r="AT136" s="25" t="s">
        <v>294</v>
      </c>
      <c r="AU136" s="25" t="s">
        <v>89</v>
      </c>
      <c r="AY136" s="25" t="s">
        <v>291</v>
      </c>
      <c r="BE136" s="249">
        <f>IF(N136="základní",J136,0)</f>
        <v>0</v>
      </c>
      <c r="BF136" s="249">
        <f>IF(N136="snížená",J136,0)</f>
        <v>0</v>
      </c>
      <c r="BG136" s="249">
        <f>IF(N136="zákl. přenesená",J136,0)</f>
        <v>0</v>
      </c>
      <c r="BH136" s="249">
        <f>IF(N136="sníž. přenesená",J136,0)</f>
        <v>0</v>
      </c>
      <c r="BI136" s="249">
        <f>IF(N136="nulová",J136,0)</f>
        <v>0</v>
      </c>
      <c r="BJ136" s="25" t="s">
        <v>89</v>
      </c>
      <c r="BK136" s="249">
        <f>ROUND(I136*H136,2)</f>
        <v>0</v>
      </c>
      <c r="BL136" s="25" t="s">
        <v>299</v>
      </c>
      <c r="BM136" s="25" t="s">
        <v>6289</v>
      </c>
    </row>
    <row r="137" s="1" customFormat="1" ht="16.5" customHeight="1">
      <c r="B137" s="48"/>
      <c r="C137" s="238" t="s">
        <v>578</v>
      </c>
      <c r="D137" s="238" t="s">
        <v>294</v>
      </c>
      <c r="E137" s="239" t="s">
        <v>5197</v>
      </c>
      <c r="F137" s="240" t="s">
        <v>6290</v>
      </c>
      <c r="G137" s="241" t="s">
        <v>401</v>
      </c>
      <c r="H137" s="242">
        <v>30</v>
      </c>
      <c r="I137" s="243"/>
      <c r="J137" s="244">
        <f>ROUND(I137*H137,2)</f>
        <v>0</v>
      </c>
      <c r="K137" s="240" t="s">
        <v>386</v>
      </c>
      <c r="L137" s="74"/>
      <c r="M137" s="245" t="s">
        <v>80</v>
      </c>
      <c r="N137" s="246" t="s">
        <v>52</v>
      </c>
      <c r="O137" s="49"/>
      <c r="P137" s="247">
        <f>O137*H137</f>
        <v>0</v>
      </c>
      <c r="Q137" s="247">
        <v>0</v>
      </c>
      <c r="R137" s="247">
        <f>Q137*H137</f>
        <v>0</v>
      </c>
      <c r="S137" s="247">
        <v>0</v>
      </c>
      <c r="T137" s="248">
        <f>S137*H137</f>
        <v>0</v>
      </c>
      <c r="AR137" s="25" t="s">
        <v>299</v>
      </c>
      <c r="AT137" s="25" t="s">
        <v>294</v>
      </c>
      <c r="AU137" s="25" t="s">
        <v>89</v>
      </c>
      <c r="AY137" s="25" t="s">
        <v>291</v>
      </c>
      <c r="BE137" s="249">
        <f>IF(N137="základní",J137,0)</f>
        <v>0</v>
      </c>
      <c r="BF137" s="249">
        <f>IF(N137="snížená",J137,0)</f>
        <v>0</v>
      </c>
      <c r="BG137" s="249">
        <f>IF(N137="zákl. přenesená",J137,0)</f>
        <v>0</v>
      </c>
      <c r="BH137" s="249">
        <f>IF(N137="sníž. přenesená",J137,0)</f>
        <v>0</v>
      </c>
      <c r="BI137" s="249">
        <f>IF(N137="nulová",J137,0)</f>
        <v>0</v>
      </c>
      <c r="BJ137" s="25" t="s">
        <v>89</v>
      </c>
      <c r="BK137" s="249">
        <f>ROUND(I137*H137,2)</f>
        <v>0</v>
      </c>
      <c r="BL137" s="25" t="s">
        <v>299</v>
      </c>
      <c r="BM137" s="25" t="s">
        <v>6291</v>
      </c>
    </row>
    <row r="138" s="1" customFormat="1" ht="16.5" customHeight="1">
      <c r="B138" s="48"/>
      <c r="C138" s="238" t="s">
        <v>582</v>
      </c>
      <c r="D138" s="238" t="s">
        <v>294</v>
      </c>
      <c r="E138" s="239" t="s">
        <v>5200</v>
      </c>
      <c r="F138" s="240" t="s">
        <v>6292</v>
      </c>
      <c r="G138" s="241" t="s">
        <v>401</v>
      </c>
      <c r="H138" s="242">
        <v>850</v>
      </c>
      <c r="I138" s="243"/>
      <c r="J138" s="244">
        <f>ROUND(I138*H138,2)</f>
        <v>0</v>
      </c>
      <c r="K138" s="240" t="s">
        <v>386</v>
      </c>
      <c r="L138" s="74"/>
      <c r="M138" s="245" t="s">
        <v>80</v>
      </c>
      <c r="N138" s="246" t="s">
        <v>52</v>
      </c>
      <c r="O138" s="49"/>
      <c r="P138" s="247">
        <f>O138*H138</f>
        <v>0</v>
      </c>
      <c r="Q138" s="247">
        <v>0</v>
      </c>
      <c r="R138" s="247">
        <f>Q138*H138</f>
        <v>0</v>
      </c>
      <c r="S138" s="247">
        <v>0</v>
      </c>
      <c r="T138" s="248">
        <f>S138*H138</f>
        <v>0</v>
      </c>
      <c r="AR138" s="25" t="s">
        <v>299</v>
      </c>
      <c r="AT138" s="25" t="s">
        <v>294</v>
      </c>
      <c r="AU138" s="25" t="s">
        <v>89</v>
      </c>
      <c r="AY138" s="25" t="s">
        <v>291</v>
      </c>
      <c r="BE138" s="249">
        <f>IF(N138="základní",J138,0)</f>
        <v>0</v>
      </c>
      <c r="BF138" s="249">
        <f>IF(N138="snížená",J138,0)</f>
        <v>0</v>
      </c>
      <c r="BG138" s="249">
        <f>IF(N138="zákl. přenesená",J138,0)</f>
        <v>0</v>
      </c>
      <c r="BH138" s="249">
        <f>IF(N138="sníž. přenesená",J138,0)</f>
        <v>0</v>
      </c>
      <c r="BI138" s="249">
        <f>IF(N138="nulová",J138,0)</f>
        <v>0</v>
      </c>
      <c r="BJ138" s="25" t="s">
        <v>89</v>
      </c>
      <c r="BK138" s="249">
        <f>ROUND(I138*H138,2)</f>
        <v>0</v>
      </c>
      <c r="BL138" s="25" t="s">
        <v>299</v>
      </c>
      <c r="BM138" s="25" t="s">
        <v>6293</v>
      </c>
    </row>
    <row r="139" s="1" customFormat="1" ht="16.5" customHeight="1">
      <c r="B139" s="48"/>
      <c r="C139" s="238" t="s">
        <v>586</v>
      </c>
      <c r="D139" s="238" t="s">
        <v>294</v>
      </c>
      <c r="E139" s="239" t="s">
        <v>5205</v>
      </c>
      <c r="F139" s="240" t="s">
        <v>6294</v>
      </c>
      <c r="G139" s="241" t="s">
        <v>401</v>
      </c>
      <c r="H139" s="242">
        <v>850</v>
      </c>
      <c r="I139" s="243"/>
      <c r="J139" s="244">
        <f>ROUND(I139*H139,2)</f>
        <v>0</v>
      </c>
      <c r="K139" s="240" t="s">
        <v>386</v>
      </c>
      <c r="L139" s="74"/>
      <c r="M139" s="245" t="s">
        <v>80</v>
      </c>
      <c r="N139" s="246" t="s">
        <v>52</v>
      </c>
      <c r="O139" s="49"/>
      <c r="P139" s="247">
        <f>O139*H139</f>
        <v>0</v>
      </c>
      <c r="Q139" s="247">
        <v>0</v>
      </c>
      <c r="R139" s="247">
        <f>Q139*H139</f>
        <v>0</v>
      </c>
      <c r="S139" s="247">
        <v>0</v>
      </c>
      <c r="T139" s="248">
        <f>S139*H139</f>
        <v>0</v>
      </c>
      <c r="AR139" s="25" t="s">
        <v>299</v>
      </c>
      <c r="AT139" s="25" t="s">
        <v>294</v>
      </c>
      <c r="AU139" s="25" t="s">
        <v>89</v>
      </c>
      <c r="AY139" s="25" t="s">
        <v>291</v>
      </c>
      <c r="BE139" s="249">
        <f>IF(N139="základní",J139,0)</f>
        <v>0</v>
      </c>
      <c r="BF139" s="249">
        <f>IF(N139="snížená",J139,0)</f>
        <v>0</v>
      </c>
      <c r="BG139" s="249">
        <f>IF(N139="zákl. přenesená",J139,0)</f>
        <v>0</v>
      </c>
      <c r="BH139" s="249">
        <f>IF(N139="sníž. přenesená",J139,0)</f>
        <v>0</v>
      </c>
      <c r="BI139" s="249">
        <f>IF(N139="nulová",J139,0)</f>
        <v>0</v>
      </c>
      <c r="BJ139" s="25" t="s">
        <v>89</v>
      </c>
      <c r="BK139" s="249">
        <f>ROUND(I139*H139,2)</f>
        <v>0</v>
      </c>
      <c r="BL139" s="25" t="s">
        <v>299</v>
      </c>
      <c r="BM139" s="25" t="s">
        <v>6295</v>
      </c>
    </row>
    <row r="140" s="1" customFormat="1" ht="16.5" customHeight="1">
      <c r="B140" s="48"/>
      <c r="C140" s="238" t="s">
        <v>590</v>
      </c>
      <c r="D140" s="238" t="s">
        <v>294</v>
      </c>
      <c r="E140" s="239" t="s">
        <v>5212</v>
      </c>
      <c r="F140" s="240" t="s">
        <v>6296</v>
      </c>
      <c r="G140" s="241" t="s">
        <v>401</v>
      </c>
      <c r="H140" s="242">
        <v>785</v>
      </c>
      <c r="I140" s="243"/>
      <c r="J140" s="244">
        <f>ROUND(I140*H140,2)</f>
        <v>0</v>
      </c>
      <c r="K140" s="240" t="s">
        <v>386</v>
      </c>
      <c r="L140" s="74"/>
      <c r="M140" s="245" t="s">
        <v>80</v>
      </c>
      <c r="N140" s="246" t="s">
        <v>52</v>
      </c>
      <c r="O140" s="49"/>
      <c r="P140" s="247">
        <f>O140*H140</f>
        <v>0</v>
      </c>
      <c r="Q140" s="247">
        <v>0</v>
      </c>
      <c r="R140" s="247">
        <f>Q140*H140</f>
        <v>0</v>
      </c>
      <c r="S140" s="247">
        <v>0</v>
      </c>
      <c r="T140" s="248">
        <f>S140*H140</f>
        <v>0</v>
      </c>
      <c r="AR140" s="25" t="s">
        <v>299</v>
      </c>
      <c r="AT140" s="25" t="s">
        <v>294</v>
      </c>
      <c r="AU140" s="25" t="s">
        <v>89</v>
      </c>
      <c r="AY140" s="25" t="s">
        <v>291</v>
      </c>
      <c r="BE140" s="249">
        <f>IF(N140="základní",J140,0)</f>
        <v>0</v>
      </c>
      <c r="BF140" s="249">
        <f>IF(N140="snížená",J140,0)</f>
        <v>0</v>
      </c>
      <c r="BG140" s="249">
        <f>IF(N140="zákl. přenesená",J140,0)</f>
        <v>0</v>
      </c>
      <c r="BH140" s="249">
        <f>IF(N140="sníž. přenesená",J140,0)</f>
        <v>0</v>
      </c>
      <c r="BI140" s="249">
        <f>IF(N140="nulová",J140,0)</f>
        <v>0</v>
      </c>
      <c r="BJ140" s="25" t="s">
        <v>89</v>
      </c>
      <c r="BK140" s="249">
        <f>ROUND(I140*H140,2)</f>
        <v>0</v>
      </c>
      <c r="BL140" s="25" t="s">
        <v>299</v>
      </c>
      <c r="BM140" s="25" t="s">
        <v>6297</v>
      </c>
    </row>
    <row r="141" s="1" customFormat="1" ht="16.5" customHeight="1">
      <c r="B141" s="48"/>
      <c r="C141" s="238" t="s">
        <v>594</v>
      </c>
      <c r="D141" s="238" t="s">
        <v>294</v>
      </c>
      <c r="E141" s="239" t="s">
        <v>5217</v>
      </c>
      <c r="F141" s="240" t="s">
        <v>6298</v>
      </c>
      <c r="G141" s="241" t="s">
        <v>401</v>
      </c>
      <c r="H141" s="242">
        <v>785</v>
      </c>
      <c r="I141" s="243"/>
      <c r="J141" s="244">
        <f>ROUND(I141*H141,2)</f>
        <v>0</v>
      </c>
      <c r="K141" s="240" t="s">
        <v>386</v>
      </c>
      <c r="L141" s="74"/>
      <c r="M141" s="245" t="s">
        <v>80</v>
      </c>
      <c r="N141" s="246" t="s">
        <v>52</v>
      </c>
      <c r="O141" s="49"/>
      <c r="P141" s="247">
        <f>O141*H141</f>
        <v>0</v>
      </c>
      <c r="Q141" s="247">
        <v>0</v>
      </c>
      <c r="R141" s="247">
        <f>Q141*H141</f>
        <v>0</v>
      </c>
      <c r="S141" s="247">
        <v>0</v>
      </c>
      <c r="T141" s="248">
        <f>S141*H141</f>
        <v>0</v>
      </c>
      <c r="AR141" s="25" t="s">
        <v>299</v>
      </c>
      <c r="AT141" s="25" t="s">
        <v>294</v>
      </c>
      <c r="AU141" s="25" t="s">
        <v>89</v>
      </c>
      <c r="AY141" s="25" t="s">
        <v>291</v>
      </c>
      <c r="BE141" s="249">
        <f>IF(N141="základní",J141,0)</f>
        <v>0</v>
      </c>
      <c r="BF141" s="249">
        <f>IF(N141="snížená",J141,0)</f>
        <v>0</v>
      </c>
      <c r="BG141" s="249">
        <f>IF(N141="zákl. přenesená",J141,0)</f>
        <v>0</v>
      </c>
      <c r="BH141" s="249">
        <f>IF(N141="sníž. přenesená",J141,0)</f>
        <v>0</v>
      </c>
      <c r="BI141" s="249">
        <f>IF(N141="nulová",J141,0)</f>
        <v>0</v>
      </c>
      <c r="BJ141" s="25" t="s">
        <v>89</v>
      </c>
      <c r="BK141" s="249">
        <f>ROUND(I141*H141,2)</f>
        <v>0</v>
      </c>
      <c r="BL141" s="25" t="s">
        <v>299</v>
      </c>
      <c r="BM141" s="25" t="s">
        <v>6299</v>
      </c>
    </row>
    <row r="142" s="1" customFormat="1" ht="16.5" customHeight="1">
      <c r="B142" s="48"/>
      <c r="C142" s="238" t="s">
        <v>599</v>
      </c>
      <c r="D142" s="238" t="s">
        <v>294</v>
      </c>
      <c r="E142" s="239" t="s">
        <v>5225</v>
      </c>
      <c r="F142" s="240" t="s">
        <v>6300</v>
      </c>
      <c r="G142" s="241" t="s">
        <v>401</v>
      </c>
      <c r="H142" s="242">
        <v>785</v>
      </c>
      <c r="I142" s="243"/>
      <c r="J142" s="244">
        <f>ROUND(I142*H142,2)</f>
        <v>0</v>
      </c>
      <c r="K142" s="240" t="s">
        <v>386</v>
      </c>
      <c r="L142" s="74"/>
      <c r="M142" s="245" t="s">
        <v>80</v>
      </c>
      <c r="N142" s="246" t="s">
        <v>52</v>
      </c>
      <c r="O142" s="49"/>
      <c r="P142" s="247">
        <f>O142*H142</f>
        <v>0</v>
      </c>
      <c r="Q142" s="247">
        <v>0</v>
      </c>
      <c r="R142" s="247">
        <f>Q142*H142</f>
        <v>0</v>
      </c>
      <c r="S142" s="247">
        <v>0</v>
      </c>
      <c r="T142" s="248">
        <f>S142*H142</f>
        <v>0</v>
      </c>
      <c r="AR142" s="25" t="s">
        <v>299</v>
      </c>
      <c r="AT142" s="25" t="s">
        <v>294</v>
      </c>
      <c r="AU142" s="25" t="s">
        <v>89</v>
      </c>
      <c r="AY142" s="25" t="s">
        <v>291</v>
      </c>
      <c r="BE142" s="249">
        <f>IF(N142="základní",J142,0)</f>
        <v>0</v>
      </c>
      <c r="BF142" s="249">
        <f>IF(N142="snížená",J142,0)</f>
        <v>0</v>
      </c>
      <c r="BG142" s="249">
        <f>IF(N142="zákl. přenesená",J142,0)</f>
        <v>0</v>
      </c>
      <c r="BH142" s="249">
        <f>IF(N142="sníž. přenesená",J142,0)</f>
        <v>0</v>
      </c>
      <c r="BI142" s="249">
        <f>IF(N142="nulová",J142,0)</f>
        <v>0</v>
      </c>
      <c r="BJ142" s="25" t="s">
        <v>89</v>
      </c>
      <c r="BK142" s="249">
        <f>ROUND(I142*H142,2)</f>
        <v>0</v>
      </c>
      <c r="BL142" s="25" t="s">
        <v>299</v>
      </c>
      <c r="BM142" s="25" t="s">
        <v>6301</v>
      </c>
    </row>
    <row r="143" s="1" customFormat="1" ht="16.5" customHeight="1">
      <c r="B143" s="48"/>
      <c r="C143" s="238" t="s">
        <v>603</v>
      </c>
      <c r="D143" s="238" t="s">
        <v>294</v>
      </c>
      <c r="E143" s="239" t="s">
        <v>5231</v>
      </c>
      <c r="F143" s="240" t="s">
        <v>6302</v>
      </c>
      <c r="G143" s="241" t="s">
        <v>5736</v>
      </c>
      <c r="H143" s="242">
        <v>1</v>
      </c>
      <c r="I143" s="243"/>
      <c r="J143" s="244">
        <f>ROUND(I143*H143,2)</f>
        <v>0</v>
      </c>
      <c r="K143" s="240" t="s">
        <v>386</v>
      </c>
      <c r="L143" s="74"/>
      <c r="M143" s="245" t="s">
        <v>80</v>
      </c>
      <c r="N143" s="246" t="s">
        <v>52</v>
      </c>
      <c r="O143" s="49"/>
      <c r="P143" s="247">
        <f>O143*H143</f>
        <v>0</v>
      </c>
      <c r="Q143" s="247">
        <v>0</v>
      </c>
      <c r="R143" s="247">
        <f>Q143*H143</f>
        <v>0</v>
      </c>
      <c r="S143" s="247">
        <v>0</v>
      </c>
      <c r="T143" s="248">
        <f>S143*H143</f>
        <v>0</v>
      </c>
      <c r="AR143" s="25" t="s">
        <v>299</v>
      </c>
      <c r="AT143" s="25" t="s">
        <v>294</v>
      </c>
      <c r="AU143" s="25" t="s">
        <v>89</v>
      </c>
      <c r="AY143" s="25" t="s">
        <v>291</v>
      </c>
      <c r="BE143" s="249">
        <f>IF(N143="základní",J143,0)</f>
        <v>0</v>
      </c>
      <c r="BF143" s="249">
        <f>IF(N143="snížená",J143,0)</f>
        <v>0</v>
      </c>
      <c r="BG143" s="249">
        <f>IF(N143="zákl. přenesená",J143,0)</f>
        <v>0</v>
      </c>
      <c r="BH143" s="249">
        <f>IF(N143="sníž. přenesená",J143,0)</f>
        <v>0</v>
      </c>
      <c r="BI143" s="249">
        <f>IF(N143="nulová",J143,0)</f>
        <v>0</v>
      </c>
      <c r="BJ143" s="25" t="s">
        <v>89</v>
      </c>
      <c r="BK143" s="249">
        <f>ROUND(I143*H143,2)</f>
        <v>0</v>
      </c>
      <c r="BL143" s="25" t="s">
        <v>299</v>
      </c>
      <c r="BM143" s="25" t="s">
        <v>6303</v>
      </c>
    </row>
    <row r="144" s="1" customFormat="1" ht="16.5" customHeight="1">
      <c r="B144" s="48"/>
      <c r="C144" s="238" t="s">
        <v>608</v>
      </c>
      <c r="D144" s="238" t="s">
        <v>294</v>
      </c>
      <c r="E144" s="239" t="s">
        <v>5240</v>
      </c>
      <c r="F144" s="240" t="s">
        <v>6304</v>
      </c>
      <c r="G144" s="241" t="s">
        <v>636</v>
      </c>
      <c r="H144" s="304"/>
      <c r="I144" s="243"/>
      <c r="J144" s="244">
        <f>ROUND(I144*H144,2)</f>
        <v>0</v>
      </c>
      <c r="K144" s="240" t="s">
        <v>386</v>
      </c>
      <c r="L144" s="74"/>
      <c r="M144" s="245" t="s">
        <v>80</v>
      </c>
      <c r="N144" s="246" t="s">
        <v>52</v>
      </c>
      <c r="O144" s="49"/>
      <c r="P144" s="247">
        <f>O144*H144</f>
        <v>0</v>
      </c>
      <c r="Q144" s="247">
        <v>0</v>
      </c>
      <c r="R144" s="247">
        <f>Q144*H144</f>
        <v>0</v>
      </c>
      <c r="S144" s="247">
        <v>0</v>
      </c>
      <c r="T144" s="248">
        <f>S144*H144</f>
        <v>0</v>
      </c>
      <c r="AR144" s="25" t="s">
        <v>299</v>
      </c>
      <c r="AT144" s="25" t="s">
        <v>294</v>
      </c>
      <c r="AU144" s="25" t="s">
        <v>89</v>
      </c>
      <c r="AY144" s="25" t="s">
        <v>291</v>
      </c>
      <c r="BE144" s="249">
        <f>IF(N144="základní",J144,0)</f>
        <v>0</v>
      </c>
      <c r="BF144" s="249">
        <f>IF(N144="snížená",J144,0)</f>
        <v>0</v>
      </c>
      <c r="BG144" s="249">
        <f>IF(N144="zákl. přenesená",J144,0)</f>
        <v>0</v>
      </c>
      <c r="BH144" s="249">
        <f>IF(N144="sníž. přenesená",J144,0)</f>
        <v>0</v>
      </c>
      <c r="BI144" s="249">
        <f>IF(N144="nulová",J144,0)</f>
        <v>0</v>
      </c>
      <c r="BJ144" s="25" t="s">
        <v>89</v>
      </c>
      <c r="BK144" s="249">
        <f>ROUND(I144*H144,2)</f>
        <v>0</v>
      </c>
      <c r="BL144" s="25" t="s">
        <v>299</v>
      </c>
      <c r="BM144" s="25" t="s">
        <v>6305</v>
      </c>
    </row>
    <row r="145" s="11" customFormat="1" ht="37.44001" customHeight="1">
      <c r="B145" s="222"/>
      <c r="C145" s="223"/>
      <c r="D145" s="224" t="s">
        <v>81</v>
      </c>
      <c r="E145" s="225" t="s">
        <v>4689</v>
      </c>
      <c r="F145" s="225" t="s">
        <v>219</v>
      </c>
      <c r="G145" s="223"/>
      <c r="H145" s="223"/>
      <c r="I145" s="226"/>
      <c r="J145" s="227">
        <f>BK145</f>
        <v>0</v>
      </c>
      <c r="K145" s="223"/>
      <c r="L145" s="228"/>
      <c r="M145" s="229"/>
      <c r="N145" s="230"/>
      <c r="O145" s="230"/>
      <c r="P145" s="231">
        <f>SUM(P146:P147)</f>
        <v>0</v>
      </c>
      <c r="Q145" s="230"/>
      <c r="R145" s="231">
        <f>SUM(R146:R147)</f>
        <v>0</v>
      </c>
      <c r="S145" s="230"/>
      <c r="T145" s="232">
        <f>SUM(T146:T147)</f>
        <v>0</v>
      </c>
      <c r="AR145" s="233" t="s">
        <v>328</v>
      </c>
      <c r="AT145" s="234" t="s">
        <v>81</v>
      </c>
      <c r="AU145" s="234" t="s">
        <v>82</v>
      </c>
      <c r="AY145" s="233" t="s">
        <v>291</v>
      </c>
      <c r="BK145" s="235">
        <f>SUM(BK146:BK147)</f>
        <v>0</v>
      </c>
    </row>
    <row r="146" s="1" customFormat="1" ht="16.5" customHeight="1">
      <c r="B146" s="48"/>
      <c r="C146" s="238" t="s">
        <v>613</v>
      </c>
      <c r="D146" s="238" t="s">
        <v>294</v>
      </c>
      <c r="E146" s="239" t="s">
        <v>4690</v>
      </c>
      <c r="F146" s="240" t="s">
        <v>6306</v>
      </c>
      <c r="G146" s="241" t="s">
        <v>636</v>
      </c>
      <c r="H146" s="304"/>
      <c r="I146" s="243"/>
      <c r="J146" s="244">
        <f>ROUND(I146*H146,2)</f>
        <v>0</v>
      </c>
      <c r="K146" s="240" t="s">
        <v>386</v>
      </c>
      <c r="L146" s="74"/>
      <c r="M146" s="245" t="s">
        <v>80</v>
      </c>
      <c r="N146" s="246" t="s">
        <v>52</v>
      </c>
      <c r="O146" s="49"/>
      <c r="P146" s="247">
        <f>O146*H146</f>
        <v>0</v>
      </c>
      <c r="Q146" s="247">
        <v>0</v>
      </c>
      <c r="R146" s="247">
        <f>Q146*H146</f>
        <v>0</v>
      </c>
      <c r="S146" s="247">
        <v>0</v>
      </c>
      <c r="T146" s="248">
        <f>S146*H146</f>
        <v>0</v>
      </c>
      <c r="AR146" s="25" t="s">
        <v>299</v>
      </c>
      <c r="AT146" s="25" t="s">
        <v>294</v>
      </c>
      <c r="AU146" s="25" t="s">
        <v>89</v>
      </c>
      <c r="AY146" s="25" t="s">
        <v>291</v>
      </c>
      <c r="BE146" s="249">
        <f>IF(N146="základní",J146,0)</f>
        <v>0</v>
      </c>
      <c r="BF146" s="249">
        <f>IF(N146="snížená",J146,0)</f>
        <v>0</v>
      </c>
      <c r="BG146" s="249">
        <f>IF(N146="zákl. přenesená",J146,0)</f>
        <v>0</v>
      </c>
      <c r="BH146" s="249">
        <f>IF(N146="sníž. přenesená",J146,0)</f>
        <v>0</v>
      </c>
      <c r="BI146" s="249">
        <f>IF(N146="nulová",J146,0)</f>
        <v>0</v>
      </c>
      <c r="BJ146" s="25" t="s">
        <v>89</v>
      </c>
      <c r="BK146" s="249">
        <f>ROUND(I146*H146,2)</f>
        <v>0</v>
      </c>
      <c r="BL146" s="25" t="s">
        <v>299</v>
      </c>
      <c r="BM146" s="25" t="s">
        <v>6307</v>
      </c>
    </row>
    <row r="147" s="1" customFormat="1" ht="16.5" customHeight="1">
      <c r="B147" s="48"/>
      <c r="C147" s="238" t="s">
        <v>617</v>
      </c>
      <c r="D147" s="238" t="s">
        <v>294</v>
      </c>
      <c r="E147" s="239" t="s">
        <v>6308</v>
      </c>
      <c r="F147" s="240" t="s">
        <v>4704</v>
      </c>
      <c r="G147" s="241" t="s">
        <v>636</v>
      </c>
      <c r="H147" s="304"/>
      <c r="I147" s="243"/>
      <c r="J147" s="244">
        <f>ROUND(I147*H147,2)</f>
        <v>0</v>
      </c>
      <c r="K147" s="240" t="s">
        <v>386</v>
      </c>
      <c r="L147" s="74"/>
      <c r="M147" s="245" t="s">
        <v>80</v>
      </c>
      <c r="N147" s="306" t="s">
        <v>52</v>
      </c>
      <c r="O147" s="307"/>
      <c r="P147" s="308">
        <f>O147*H147</f>
        <v>0</v>
      </c>
      <c r="Q147" s="308">
        <v>0</v>
      </c>
      <c r="R147" s="308">
        <f>Q147*H147</f>
        <v>0</v>
      </c>
      <c r="S147" s="308">
        <v>0</v>
      </c>
      <c r="T147" s="309">
        <f>S147*H147</f>
        <v>0</v>
      </c>
      <c r="AR147" s="25" t="s">
        <v>299</v>
      </c>
      <c r="AT147" s="25" t="s">
        <v>294</v>
      </c>
      <c r="AU147" s="25" t="s">
        <v>89</v>
      </c>
      <c r="AY147" s="25" t="s">
        <v>291</v>
      </c>
      <c r="BE147" s="249">
        <f>IF(N147="základní",J147,0)</f>
        <v>0</v>
      </c>
      <c r="BF147" s="249">
        <f>IF(N147="snížená",J147,0)</f>
        <v>0</v>
      </c>
      <c r="BG147" s="249">
        <f>IF(N147="zákl. přenesená",J147,0)</f>
        <v>0</v>
      </c>
      <c r="BH147" s="249">
        <f>IF(N147="sníž. přenesená",J147,0)</f>
        <v>0</v>
      </c>
      <c r="BI147" s="249">
        <f>IF(N147="nulová",J147,0)</f>
        <v>0</v>
      </c>
      <c r="BJ147" s="25" t="s">
        <v>89</v>
      </c>
      <c r="BK147" s="249">
        <f>ROUND(I147*H147,2)</f>
        <v>0</v>
      </c>
      <c r="BL147" s="25" t="s">
        <v>299</v>
      </c>
      <c r="BM147" s="25" t="s">
        <v>6309</v>
      </c>
    </row>
    <row r="148" s="1" customFormat="1" ht="6.96" customHeight="1">
      <c r="B148" s="69"/>
      <c r="C148" s="70"/>
      <c r="D148" s="70"/>
      <c r="E148" s="70"/>
      <c r="F148" s="70"/>
      <c r="G148" s="70"/>
      <c r="H148" s="70"/>
      <c r="I148" s="181"/>
      <c r="J148" s="70"/>
      <c r="K148" s="70"/>
      <c r="L148" s="74"/>
    </row>
  </sheetData>
  <sheetProtection sheet="1" autoFilter="0" formatColumns="0" formatRows="0" objects="1" scenarios="1" spinCount="100000" saltValue="Ml7CAwvlyGmvrdA3WSyA9BlUynVRZM7V/eU6vtjkbPahYFUGeu4hZi0K+TDahTe+oyo13ZIMMwGNe/nHRVBZFg==" hashValue="nFNlZ2Dih+eSjr4uTSD/WXlHRWDuGTDoUoRzFJ8xqPZFlrQB0cv+tDE9xCYJa72Nuaa39JAyE7XsVQEmlK5w3g==" algorithmName="SHA-512" password="CC35"/>
  <autoFilter ref="C90:K147"/>
  <mergeCells count="16">
    <mergeCell ref="E7:H7"/>
    <mergeCell ref="E11:H11"/>
    <mergeCell ref="E9:H9"/>
    <mergeCell ref="E13:H13"/>
    <mergeCell ref="E28:H28"/>
    <mergeCell ref="E49:H49"/>
    <mergeCell ref="E53:H53"/>
    <mergeCell ref="E51:H51"/>
    <mergeCell ref="E55:H55"/>
    <mergeCell ref="J59:J60"/>
    <mergeCell ref="E77:H77"/>
    <mergeCell ref="E81:H81"/>
    <mergeCell ref="E79:H79"/>
    <mergeCell ref="E83:H83"/>
    <mergeCell ref="G1:H1"/>
    <mergeCell ref="L2:V2"/>
  </mergeCells>
  <hyperlinks>
    <hyperlink ref="F1:G1" location="C2" display="1) Krycí list soupisu"/>
    <hyperlink ref="G1:H1" location="C62" display="2) Rekapitulace"/>
    <hyperlink ref="J1" location="C90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1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2"/>
      <c r="C1" s="152"/>
      <c r="D1" s="153" t="s">
        <v>1</v>
      </c>
      <c r="E1" s="152"/>
      <c r="F1" s="154" t="s">
        <v>246</v>
      </c>
      <c r="G1" s="154" t="s">
        <v>247</v>
      </c>
      <c r="H1" s="154"/>
      <c r="I1" s="155"/>
      <c r="J1" s="154" t="s">
        <v>248</v>
      </c>
      <c r="K1" s="153" t="s">
        <v>249</v>
      </c>
      <c r="L1" s="154" t="s">
        <v>250</v>
      </c>
      <c r="M1" s="154"/>
      <c r="N1" s="154"/>
      <c r="O1" s="154"/>
      <c r="P1" s="154"/>
      <c r="Q1" s="154"/>
      <c r="R1" s="154"/>
      <c r="S1" s="154"/>
      <c r="T1" s="154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202</v>
      </c>
    </row>
    <row r="3" ht="6.96" customHeight="1">
      <c r="B3" s="26"/>
      <c r="C3" s="27"/>
      <c r="D3" s="27"/>
      <c r="E3" s="27"/>
      <c r="F3" s="27"/>
      <c r="G3" s="27"/>
      <c r="H3" s="27"/>
      <c r="I3" s="156"/>
      <c r="J3" s="27"/>
      <c r="K3" s="28"/>
      <c r="AT3" s="25" t="s">
        <v>91</v>
      </c>
    </row>
    <row r="4" ht="36.96" customHeight="1">
      <c r="B4" s="29"/>
      <c r="C4" s="30"/>
      <c r="D4" s="31" t="s">
        <v>251</v>
      </c>
      <c r="E4" s="30"/>
      <c r="F4" s="30"/>
      <c r="G4" s="30"/>
      <c r="H4" s="30"/>
      <c r="I4" s="157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7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7"/>
      <c r="J6" s="30"/>
      <c r="K6" s="32"/>
    </row>
    <row r="7" ht="16.5" customHeight="1">
      <c r="B7" s="29"/>
      <c r="C7" s="30"/>
      <c r="D7" s="30"/>
      <c r="E7" s="158" t="str">
        <f>'Rekapitulace stavby'!K6</f>
        <v>Přestupní terminál Šumperk</v>
      </c>
      <c r="F7" s="41"/>
      <c r="G7" s="41"/>
      <c r="H7" s="41"/>
      <c r="I7" s="157"/>
      <c r="J7" s="30"/>
      <c r="K7" s="32"/>
    </row>
    <row r="8">
      <c r="B8" s="29"/>
      <c r="C8" s="30"/>
      <c r="D8" s="41" t="s">
        <v>252</v>
      </c>
      <c r="E8" s="30"/>
      <c r="F8" s="30"/>
      <c r="G8" s="30"/>
      <c r="H8" s="30"/>
      <c r="I8" s="157"/>
      <c r="J8" s="30"/>
      <c r="K8" s="32"/>
    </row>
    <row r="9" ht="16.5" customHeight="1">
      <c r="B9" s="29"/>
      <c r="C9" s="30"/>
      <c r="D9" s="30"/>
      <c r="E9" s="158" t="s">
        <v>6310</v>
      </c>
      <c r="F9" s="30"/>
      <c r="G9" s="30"/>
      <c r="H9" s="30"/>
      <c r="I9" s="157"/>
      <c r="J9" s="30"/>
      <c r="K9" s="32"/>
    </row>
    <row r="10">
      <c r="B10" s="29"/>
      <c r="C10" s="30"/>
      <c r="D10" s="41" t="s">
        <v>254</v>
      </c>
      <c r="E10" s="30"/>
      <c r="F10" s="30"/>
      <c r="G10" s="30"/>
      <c r="H10" s="30"/>
      <c r="I10" s="157"/>
      <c r="J10" s="30"/>
      <c r="K10" s="32"/>
    </row>
    <row r="11" s="1" customFormat="1" ht="16.5" customHeight="1">
      <c r="B11" s="48"/>
      <c r="C11" s="49"/>
      <c r="D11" s="49"/>
      <c r="E11" s="57" t="s">
        <v>6311</v>
      </c>
      <c r="F11" s="49"/>
      <c r="G11" s="49"/>
      <c r="H11" s="49"/>
      <c r="I11" s="159"/>
      <c r="J11" s="49"/>
      <c r="K11" s="53"/>
    </row>
    <row r="12" s="1" customFormat="1">
      <c r="B12" s="48"/>
      <c r="C12" s="49"/>
      <c r="D12" s="41" t="s">
        <v>1839</v>
      </c>
      <c r="E12" s="49"/>
      <c r="F12" s="49"/>
      <c r="G12" s="49"/>
      <c r="H12" s="49"/>
      <c r="I12" s="159"/>
      <c r="J12" s="49"/>
      <c r="K12" s="53"/>
    </row>
    <row r="13" s="1" customFormat="1" ht="36.96" customHeight="1">
      <c r="B13" s="48"/>
      <c r="C13" s="49"/>
      <c r="D13" s="49"/>
      <c r="E13" s="160" t="s">
        <v>6312</v>
      </c>
      <c r="F13" s="49"/>
      <c r="G13" s="49"/>
      <c r="H13" s="49"/>
      <c r="I13" s="159"/>
      <c r="J13" s="49"/>
      <c r="K13" s="53"/>
    </row>
    <row r="14" s="1" customFormat="1">
      <c r="B14" s="48"/>
      <c r="C14" s="49"/>
      <c r="D14" s="49"/>
      <c r="E14" s="49"/>
      <c r="F14" s="49"/>
      <c r="G14" s="49"/>
      <c r="H14" s="49"/>
      <c r="I14" s="159"/>
      <c r="J14" s="49"/>
      <c r="K14" s="53"/>
    </row>
    <row r="15" s="1" customFormat="1" ht="14.4" customHeight="1">
      <c r="B15" s="48"/>
      <c r="C15" s="49"/>
      <c r="D15" s="41" t="s">
        <v>20</v>
      </c>
      <c r="E15" s="49"/>
      <c r="F15" s="36" t="s">
        <v>80</v>
      </c>
      <c r="G15" s="49"/>
      <c r="H15" s="49"/>
      <c r="I15" s="161" t="s">
        <v>22</v>
      </c>
      <c r="J15" s="36" t="s">
        <v>80</v>
      </c>
      <c r="K15" s="53"/>
    </row>
    <row r="16" s="1" customFormat="1" ht="14.4" customHeight="1">
      <c r="B16" s="48"/>
      <c r="C16" s="49"/>
      <c r="D16" s="41" t="s">
        <v>24</v>
      </c>
      <c r="E16" s="49"/>
      <c r="F16" s="36" t="s">
        <v>25</v>
      </c>
      <c r="G16" s="49"/>
      <c r="H16" s="49"/>
      <c r="I16" s="161" t="s">
        <v>26</v>
      </c>
      <c r="J16" s="162" t="str">
        <f>'Rekapitulace stavby'!AN8</f>
        <v>20. 11. 2018</v>
      </c>
      <c r="K16" s="53"/>
    </row>
    <row r="17" s="1" customFormat="1" ht="10.8" customHeight="1">
      <c r="B17" s="48"/>
      <c r="C17" s="49"/>
      <c r="D17" s="49"/>
      <c r="E17" s="49"/>
      <c r="F17" s="49"/>
      <c r="G17" s="49"/>
      <c r="H17" s="49"/>
      <c r="I17" s="159"/>
      <c r="J17" s="49"/>
      <c r="K17" s="53"/>
    </row>
    <row r="18" s="1" customFormat="1" ht="14.4" customHeight="1">
      <c r="B18" s="48"/>
      <c r="C18" s="49"/>
      <c r="D18" s="41" t="s">
        <v>32</v>
      </c>
      <c r="E18" s="49"/>
      <c r="F18" s="49"/>
      <c r="G18" s="49"/>
      <c r="H18" s="49"/>
      <c r="I18" s="161" t="s">
        <v>33</v>
      </c>
      <c r="J18" s="36" t="s">
        <v>34</v>
      </c>
      <c r="K18" s="53"/>
    </row>
    <row r="19" s="1" customFormat="1" ht="18" customHeight="1">
      <c r="B19" s="48"/>
      <c r="C19" s="49"/>
      <c r="D19" s="49"/>
      <c r="E19" s="36" t="s">
        <v>35</v>
      </c>
      <c r="F19" s="49"/>
      <c r="G19" s="49"/>
      <c r="H19" s="49"/>
      <c r="I19" s="161" t="s">
        <v>36</v>
      </c>
      <c r="J19" s="36" t="s">
        <v>37</v>
      </c>
      <c r="K19" s="53"/>
    </row>
    <row r="20" s="1" customFormat="1" ht="6.96" customHeight="1">
      <c r="B20" s="48"/>
      <c r="C20" s="49"/>
      <c r="D20" s="49"/>
      <c r="E20" s="49"/>
      <c r="F20" s="49"/>
      <c r="G20" s="49"/>
      <c r="H20" s="49"/>
      <c r="I20" s="159"/>
      <c r="J20" s="49"/>
      <c r="K20" s="53"/>
    </row>
    <row r="21" s="1" customFormat="1" ht="14.4" customHeight="1">
      <c r="B21" s="48"/>
      <c r="C21" s="49"/>
      <c r="D21" s="41" t="s">
        <v>38</v>
      </c>
      <c r="E21" s="49"/>
      <c r="F21" s="49"/>
      <c r="G21" s="49"/>
      <c r="H21" s="49"/>
      <c r="I21" s="161" t="s">
        <v>33</v>
      </c>
      <c r="J21" s="36" t="str">
        <f>IF('Rekapitulace stavby'!AN13="Vyplň údaj","",IF('Rekapitulace stavby'!AN13="","",'Rekapitulace stavby'!AN13))</f>
        <v/>
      </c>
      <c r="K21" s="53"/>
    </row>
    <row r="22" s="1" customFormat="1" ht="18" customHeight="1">
      <c r="B22" s="48"/>
      <c r="C22" s="49"/>
      <c r="D22" s="49"/>
      <c r="E22" s="36" t="str">
        <f>IF('Rekapitulace stavby'!E14="Vyplň údaj","",IF('Rekapitulace stavby'!E14="","",'Rekapitulace stavby'!E14))</f>
        <v/>
      </c>
      <c r="F22" s="49"/>
      <c r="G22" s="49"/>
      <c r="H22" s="49"/>
      <c r="I22" s="161" t="s">
        <v>36</v>
      </c>
      <c r="J22" s="36" t="str">
        <f>IF('Rekapitulace stavby'!AN14="Vyplň údaj","",IF('Rekapitulace stavby'!AN14="","",'Rekapitulace stavby'!AN14))</f>
        <v/>
      </c>
      <c r="K22" s="53"/>
    </row>
    <row r="23" s="1" customFormat="1" ht="6.96" customHeight="1">
      <c r="B23" s="48"/>
      <c r="C23" s="49"/>
      <c r="D23" s="49"/>
      <c r="E23" s="49"/>
      <c r="F23" s="49"/>
      <c r="G23" s="49"/>
      <c r="H23" s="49"/>
      <c r="I23" s="159"/>
      <c r="J23" s="49"/>
      <c r="K23" s="53"/>
    </row>
    <row r="24" s="1" customFormat="1" ht="14.4" customHeight="1">
      <c r="B24" s="48"/>
      <c r="C24" s="49"/>
      <c r="D24" s="41" t="s">
        <v>40</v>
      </c>
      <c r="E24" s="49"/>
      <c r="F24" s="49"/>
      <c r="G24" s="49"/>
      <c r="H24" s="49"/>
      <c r="I24" s="161" t="s">
        <v>33</v>
      </c>
      <c r="J24" s="36" t="s">
        <v>41</v>
      </c>
      <c r="K24" s="53"/>
    </row>
    <row r="25" s="1" customFormat="1" ht="18" customHeight="1">
      <c r="B25" s="48"/>
      <c r="C25" s="49"/>
      <c r="D25" s="49"/>
      <c r="E25" s="36" t="s">
        <v>42</v>
      </c>
      <c r="F25" s="49"/>
      <c r="G25" s="49"/>
      <c r="H25" s="49"/>
      <c r="I25" s="161" t="s">
        <v>36</v>
      </c>
      <c r="J25" s="36" t="s">
        <v>43</v>
      </c>
      <c r="K25" s="53"/>
    </row>
    <row r="26" s="1" customFormat="1" ht="6.96" customHeight="1">
      <c r="B26" s="48"/>
      <c r="C26" s="49"/>
      <c r="D26" s="49"/>
      <c r="E26" s="49"/>
      <c r="F26" s="49"/>
      <c r="G26" s="49"/>
      <c r="H26" s="49"/>
      <c r="I26" s="159"/>
      <c r="J26" s="49"/>
      <c r="K26" s="53"/>
    </row>
    <row r="27" s="1" customFormat="1" ht="14.4" customHeight="1">
      <c r="B27" s="48"/>
      <c r="C27" s="49"/>
      <c r="D27" s="41" t="s">
        <v>45</v>
      </c>
      <c r="E27" s="49"/>
      <c r="F27" s="49"/>
      <c r="G27" s="49"/>
      <c r="H27" s="49"/>
      <c r="I27" s="159"/>
      <c r="J27" s="49"/>
      <c r="K27" s="53"/>
    </row>
    <row r="28" s="7" customFormat="1" ht="16.5" customHeight="1">
      <c r="B28" s="163"/>
      <c r="C28" s="164"/>
      <c r="D28" s="164"/>
      <c r="E28" s="46" t="s">
        <v>80</v>
      </c>
      <c r="F28" s="46"/>
      <c r="G28" s="46"/>
      <c r="H28" s="46"/>
      <c r="I28" s="165"/>
      <c r="J28" s="164"/>
      <c r="K28" s="166"/>
    </row>
    <row r="29" s="1" customFormat="1" ht="6.96" customHeight="1">
      <c r="B29" s="48"/>
      <c r="C29" s="49"/>
      <c r="D29" s="49"/>
      <c r="E29" s="49"/>
      <c r="F29" s="49"/>
      <c r="G29" s="49"/>
      <c r="H29" s="49"/>
      <c r="I29" s="159"/>
      <c r="J29" s="49"/>
      <c r="K29" s="53"/>
    </row>
    <row r="30" s="1" customFormat="1" ht="6.96" customHeight="1">
      <c r="B30" s="48"/>
      <c r="C30" s="49"/>
      <c r="D30" s="108"/>
      <c r="E30" s="108"/>
      <c r="F30" s="108"/>
      <c r="G30" s="108"/>
      <c r="H30" s="108"/>
      <c r="I30" s="167"/>
      <c r="J30" s="108"/>
      <c r="K30" s="168"/>
    </row>
    <row r="31" s="1" customFormat="1" ht="25.44" customHeight="1">
      <c r="B31" s="48"/>
      <c r="C31" s="49"/>
      <c r="D31" s="169" t="s">
        <v>47</v>
      </c>
      <c r="E31" s="49"/>
      <c r="F31" s="49"/>
      <c r="G31" s="49"/>
      <c r="H31" s="49"/>
      <c r="I31" s="159"/>
      <c r="J31" s="170">
        <f>ROUND(J98,2)</f>
        <v>0</v>
      </c>
      <c r="K31" s="53"/>
    </row>
    <row r="32" s="1" customFormat="1" ht="6.96" customHeight="1">
      <c r="B32" s="48"/>
      <c r="C32" s="49"/>
      <c r="D32" s="108"/>
      <c r="E32" s="108"/>
      <c r="F32" s="108"/>
      <c r="G32" s="108"/>
      <c r="H32" s="108"/>
      <c r="I32" s="167"/>
      <c r="J32" s="108"/>
      <c r="K32" s="168"/>
    </row>
    <row r="33" s="1" customFormat="1" ht="14.4" customHeight="1">
      <c r="B33" s="48"/>
      <c r="C33" s="49"/>
      <c r="D33" s="49"/>
      <c r="E33" s="49"/>
      <c r="F33" s="54" t="s">
        <v>49</v>
      </c>
      <c r="G33" s="49"/>
      <c r="H33" s="49"/>
      <c r="I33" s="171" t="s">
        <v>48</v>
      </c>
      <c r="J33" s="54" t="s">
        <v>50</v>
      </c>
      <c r="K33" s="53"/>
    </row>
    <row r="34" s="1" customFormat="1" ht="14.4" customHeight="1">
      <c r="B34" s="48"/>
      <c r="C34" s="49"/>
      <c r="D34" s="57" t="s">
        <v>51</v>
      </c>
      <c r="E34" s="57" t="s">
        <v>52</v>
      </c>
      <c r="F34" s="172">
        <f>ROUND(SUM(BE98:BE277), 2)</f>
        <v>0</v>
      </c>
      <c r="G34" s="49"/>
      <c r="H34" s="49"/>
      <c r="I34" s="173">
        <v>0.20999999999999999</v>
      </c>
      <c r="J34" s="172">
        <f>ROUND(ROUND((SUM(BE98:BE277)), 2)*I34, 2)</f>
        <v>0</v>
      </c>
      <c r="K34" s="53"/>
    </row>
    <row r="35" s="1" customFormat="1" ht="14.4" customHeight="1">
      <c r="B35" s="48"/>
      <c r="C35" s="49"/>
      <c r="D35" s="49"/>
      <c r="E35" s="57" t="s">
        <v>53</v>
      </c>
      <c r="F35" s="172">
        <f>ROUND(SUM(BF98:BF277), 2)</f>
        <v>0</v>
      </c>
      <c r="G35" s="49"/>
      <c r="H35" s="49"/>
      <c r="I35" s="173">
        <v>0.14999999999999999</v>
      </c>
      <c r="J35" s="172">
        <f>ROUND(ROUND((SUM(BF98:BF277)), 2)*I35, 2)</f>
        <v>0</v>
      </c>
      <c r="K35" s="53"/>
    </row>
    <row r="36" hidden="1" s="1" customFormat="1" ht="14.4" customHeight="1">
      <c r="B36" s="48"/>
      <c r="C36" s="49"/>
      <c r="D36" s="49"/>
      <c r="E36" s="57" t="s">
        <v>54</v>
      </c>
      <c r="F36" s="172">
        <f>ROUND(SUM(BG98:BG277), 2)</f>
        <v>0</v>
      </c>
      <c r="G36" s="49"/>
      <c r="H36" s="49"/>
      <c r="I36" s="173">
        <v>0.20999999999999999</v>
      </c>
      <c r="J36" s="172">
        <v>0</v>
      </c>
      <c r="K36" s="53"/>
    </row>
    <row r="37" hidden="1" s="1" customFormat="1" ht="14.4" customHeight="1">
      <c r="B37" s="48"/>
      <c r="C37" s="49"/>
      <c r="D37" s="49"/>
      <c r="E37" s="57" t="s">
        <v>55</v>
      </c>
      <c r="F37" s="172">
        <f>ROUND(SUM(BH98:BH277), 2)</f>
        <v>0</v>
      </c>
      <c r="G37" s="49"/>
      <c r="H37" s="49"/>
      <c r="I37" s="173">
        <v>0.14999999999999999</v>
      </c>
      <c r="J37" s="172">
        <v>0</v>
      </c>
      <c r="K37" s="53"/>
    </row>
    <row r="38" hidden="1" s="1" customFormat="1" ht="14.4" customHeight="1">
      <c r="B38" s="48"/>
      <c r="C38" s="49"/>
      <c r="D38" s="49"/>
      <c r="E38" s="57" t="s">
        <v>56</v>
      </c>
      <c r="F38" s="172">
        <f>ROUND(SUM(BI98:BI277), 2)</f>
        <v>0</v>
      </c>
      <c r="G38" s="49"/>
      <c r="H38" s="49"/>
      <c r="I38" s="173">
        <v>0</v>
      </c>
      <c r="J38" s="172">
        <v>0</v>
      </c>
      <c r="K38" s="53"/>
    </row>
    <row r="39" s="1" customFormat="1" ht="6.96" customHeight="1">
      <c r="B39" s="48"/>
      <c r="C39" s="49"/>
      <c r="D39" s="49"/>
      <c r="E39" s="49"/>
      <c r="F39" s="49"/>
      <c r="G39" s="49"/>
      <c r="H39" s="49"/>
      <c r="I39" s="159"/>
      <c r="J39" s="49"/>
      <c r="K39" s="53"/>
    </row>
    <row r="40" s="1" customFormat="1" ht="25.44" customHeight="1">
      <c r="B40" s="48"/>
      <c r="C40" s="174"/>
      <c r="D40" s="175" t="s">
        <v>57</v>
      </c>
      <c r="E40" s="100"/>
      <c r="F40" s="100"/>
      <c r="G40" s="176" t="s">
        <v>58</v>
      </c>
      <c r="H40" s="177" t="s">
        <v>59</v>
      </c>
      <c r="I40" s="178"/>
      <c r="J40" s="179">
        <f>SUM(J31:J38)</f>
        <v>0</v>
      </c>
      <c r="K40" s="180"/>
    </row>
    <row r="41" s="1" customFormat="1" ht="14.4" customHeight="1">
      <c r="B41" s="69"/>
      <c r="C41" s="70"/>
      <c r="D41" s="70"/>
      <c r="E41" s="70"/>
      <c r="F41" s="70"/>
      <c r="G41" s="70"/>
      <c r="H41" s="70"/>
      <c r="I41" s="181"/>
      <c r="J41" s="70"/>
      <c r="K41" s="71"/>
    </row>
    <row r="45" s="1" customFormat="1" ht="6.96" customHeight="1">
      <c r="B45" s="182"/>
      <c r="C45" s="183"/>
      <c r="D45" s="183"/>
      <c r="E45" s="183"/>
      <c r="F45" s="183"/>
      <c r="G45" s="183"/>
      <c r="H45" s="183"/>
      <c r="I45" s="184"/>
      <c r="J45" s="183"/>
      <c r="K45" s="185"/>
    </row>
    <row r="46" s="1" customFormat="1" ht="36.96" customHeight="1">
      <c r="B46" s="48"/>
      <c r="C46" s="31" t="s">
        <v>256</v>
      </c>
      <c r="D46" s="49"/>
      <c r="E46" s="49"/>
      <c r="F46" s="49"/>
      <c r="G46" s="49"/>
      <c r="H46" s="49"/>
      <c r="I46" s="159"/>
      <c r="J46" s="49"/>
      <c r="K46" s="53"/>
    </row>
    <row r="47" s="1" customFormat="1" ht="6.96" customHeight="1">
      <c r="B47" s="48"/>
      <c r="C47" s="49"/>
      <c r="D47" s="49"/>
      <c r="E47" s="49"/>
      <c r="F47" s="49"/>
      <c r="G47" s="49"/>
      <c r="H47" s="49"/>
      <c r="I47" s="159"/>
      <c r="J47" s="49"/>
      <c r="K47" s="53"/>
    </row>
    <row r="48" s="1" customFormat="1" ht="14.4" customHeight="1">
      <c r="B48" s="48"/>
      <c r="C48" s="41" t="s">
        <v>18</v>
      </c>
      <c r="D48" s="49"/>
      <c r="E48" s="49"/>
      <c r="F48" s="49"/>
      <c r="G48" s="49"/>
      <c r="H48" s="49"/>
      <c r="I48" s="159"/>
      <c r="J48" s="49"/>
      <c r="K48" s="53"/>
    </row>
    <row r="49" s="1" customFormat="1" ht="16.5" customHeight="1">
      <c r="B49" s="48"/>
      <c r="C49" s="49"/>
      <c r="D49" s="49"/>
      <c r="E49" s="158" t="str">
        <f>E7</f>
        <v>Přestupní terminál Šumperk</v>
      </c>
      <c r="F49" s="41"/>
      <c r="G49" s="41"/>
      <c r="H49" s="41"/>
      <c r="I49" s="159"/>
      <c r="J49" s="49"/>
      <c r="K49" s="53"/>
    </row>
    <row r="50">
      <c r="B50" s="29"/>
      <c r="C50" s="41" t="s">
        <v>252</v>
      </c>
      <c r="D50" s="30"/>
      <c r="E50" s="30"/>
      <c r="F50" s="30"/>
      <c r="G50" s="30"/>
      <c r="H50" s="30"/>
      <c r="I50" s="157"/>
      <c r="J50" s="30"/>
      <c r="K50" s="32"/>
    </row>
    <row r="51" ht="16.5" customHeight="1">
      <c r="B51" s="29"/>
      <c r="C51" s="30"/>
      <c r="D51" s="30"/>
      <c r="E51" s="158" t="s">
        <v>6310</v>
      </c>
      <c r="F51" s="30"/>
      <c r="G51" s="30"/>
      <c r="H51" s="30"/>
      <c r="I51" s="157"/>
      <c r="J51" s="30"/>
      <c r="K51" s="32"/>
    </row>
    <row r="52">
      <c r="B52" s="29"/>
      <c r="C52" s="41" t="s">
        <v>254</v>
      </c>
      <c r="D52" s="30"/>
      <c r="E52" s="30"/>
      <c r="F52" s="30"/>
      <c r="G52" s="30"/>
      <c r="H52" s="30"/>
      <c r="I52" s="157"/>
      <c r="J52" s="30"/>
      <c r="K52" s="32"/>
    </row>
    <row r="53" s="1" customFormat="1" ht="16.5" customHeight="1">
      <c r="B53" s="48"/>
      <c r="C53" s="49"/>
      <c r="D53" s="49"/>
      <c r="E53" s="57" t="s">
        <v>6311</v>
      </c>
      <c r="F53" s="49"/>
      <c r="G53" s="49"/>
      <c r="H53" s="49"/>
      <c r="I53" s="159"/>
      <c r="J53" s="49"/>
      <c r="K53" s="53"/>
    </row>
    <row r="54" s="1" customFormat="1" ht="14.4" customHeight="1">
      <c r="B54" s="48"/>
      <c r="C54" s="41" t="s">
        <v>1839</v>
      </c>
      <c r="D54" s="49"/>
      <c r="E54" s="49"/>
      <c r="F54" s="49"/>
      <c r="G54" s="49"/>
      <c r="H54" s="49"/>
      <c r="I54" s="159"/>
      <c r="J54" s="49"/>
      <c r="K54" s="53"/>
    </row>
    <row r="55" s="1" customFormat="1" ht="17.25" customHeight="1">
      <c r="B55" s="48"/>
      <c r="C55" s="49"/>
      <c r="D55" s="49"/>
      <c r="E55" s="160" t="str">
        <f>E13</f>
        <v>701 1 - Přístřešky</v>
      </c>
      <c r="F55" s="49"/>
      <c r="G55" s="49"/>
      <c r="H55" s="49"/>
      <c r="I55" s="159"/>
      <c r="J55" s="49"/>
      <c r="K55" s="53"/>
    </row>
    <row r="56" s="1" customFormat="1" ht="6.96" customHeight="1">
      <c r="B56" s="48"/>
      <c r="C56" s="49"/>
      <c r="D56" s="49"/>
      <c r="E56" s="49"/>
      <c r="F56" s="49"/>
      <c r="G56" s="49"/>
      <c r="H56" s="49"/>
      <c r="I56" s="159"/>
      <c r="J56" s="49"/>
      <c r="K56" s="53"/>
    </row>
    <row r="57" s="1" customFormat="1" ht="18" customHeight="1">
      <c r="B57" s="48"/>
      <c r="C57" s="41" t="s">
        <v>24</v>
      </c>
      <c r="D57" s="49"/>
      <c r="E57" s="49"/>
      <c r="F57" s="36" t="str">
        <f>F16</f>
        <v>Šumperk</v>
      </c>
      <c r="G57" s="49"/>
      <c r="H57" s="49"/>
      <c r="I57" s="161" t="s">
        <v>26</v>
      </c>
      <c r="J57" s="162" t="str">
        <f>IF(J16="","",J16)</f>
        <v>20. 11. 2018</v>
      </c>
      <c r="K57" s="53"/>
    </row>
    <row r="58" s="1" customFormat="1" ht="6.96" customHeight="1">
      <c r="B58" s="48"/>
      <c r="C58" s="49"/>
      <c r="D58" s="49"/>
      <c r="E58" s="49"/>
      <c r="F58" s="49"/>
      <c r="G58" s="49"/>
      <c r="H58" s="49"/>
      <c r="I58" s="159"/>
      <c r="J58" s="49"/>
      <c r="K58" s="53"/>
    </row>
    <row r="59" s="1" customFormat="1">
      <c r="B59" s="48"/>
      <c r="C59" s="41" t="s">
        <v>32</v>
      </c>
      <c r="D59" s="49"/>
      <c r="E59" s="49"/>
      <c r="F59" s="36" t="str">
        <f>E19</f>
        <v>Město Šumperk</v>
      </c>
      <c r="G59" s="49"/>
      <c r="H59" s="49"/>
      <c r="I59" s="161" t="s">
        <v>40</v>
      </c>
      <c r="J59" s="46" t="str">
        <f>E25</f>
        <v>Cekr CZ s.r.o.</v>
      </c>
      <c r="K59" s="53"/>
    </row>
    <row r="60" s="1" customFormat="1" ht="14.4" customHeight="1">
      <c r="B60" s="48"/>
      <c r="C60" s="41" t="s">
        <v>38</v>
      </c>
      <c r="D60" s="49"/>
      <c r="E60" s="49"/>
      <c r="F60" s="36" t="str">
        <f>IF(E22="","",E22)</f>
        <v/>
      </c>
      <c r="G60" s="49"/>
      <c r="H60" s="49"/>
      <c r="I60" s="159"/>
      <c r="J60" s="186"/>
      <c r="K60" s="53"/>
    </row>
    <row r="61" s="1" customFormat="1" ht="10.32" customHeight="1">
      <c r="B61" s="48"/>
      <c r="C61" s="49"/>
      <c r="D61" s="49"/>
      <c r="E61" s="49"/>
      <c r="F61" s="49"/>
      <c r="G61" s="49"/>
      <c r="H61" s="49"/>
      <c r="I61" s="159"/>
      <c r="J61" s="49"/>
      <c r="K61" s="53"/>
    </row>
    <row r="62" s="1" customFormat="1" ht="29.28" customHeight="1">
      <c r="B62" s="48"/>
      <c r="C62" s="187" t="s">
        <v>257</v>
      </c>
      <c r="D62" s="174"/>
      <c r="E62" s="174"/>
      <c r="F62" s="174"/>
      <c r="G62" s="174"/>
      <c r="H62" s="174"/>
      <c r="I62" s="188"/>
      <c r="J62" s="189" t="s">
        <v>258</v>
      </c>
      <c r="K62" s="190"/>
    </row>
    <row r="63" s="1" customFormat="1" ht="10.32" customHeight="1">
      <c r="B63" s="48"/>
      <c r="C63" s="49"/>
      <c r="D63" s="49"/>
      <c r="E63" s="49"/>
      <c r="F63" s="49"/>
      <c r="G63" s="49"/>
      <c r="H63" s="49"/>
      <c r="I63" s="159"/>
      <c r="J63" s="49"/>
      <c r="K63" s="53"/>
    </row>
    <row r="64" s="1" customFormat="1" ht="29.28" customHeight="1">
      <c r="B64" s="48"/>
      <c r="C64" s="191" t="s">
        <v>259</v>
      </c>
      <c r="D64" s="49"/>
      <c r="E64" s="49"/>
      <c r="F64" s="49"/>
      <c r="G64" s="49"/>
      <c r="H64" s="49"/>
      <c r="I64" s="159"/>
      <c r="J64" s="170">
        <f>J98</f>
        <v>0</v>
      </c>
      <c r="K64" s="53"/>
      <c r="AU64" s="25" t="s">
        <v>260</v>
      </c>
    </row>
    <row r="65" s="8" customFormat="1" ht="24.96" customHeight="1">
      <c r="B65" s="192"/>
      <c r="C65" s="193"/>
      <c r="D65" s="194" t="s">
        <v>1048</v>
      </c>
      <c r="E65" s="195"/>
      <c r="F65" s="195"/>
      <c r="G65" s="195"/>
      <c r="H65" s="195"/>
      <c r="I65" s="196"/>
      <c r="J65" s="197">
        <f>J99</f>
        <v>0</v>
      </c>
      <c r="K65" s="198"/>
    </row>
    <row r="66" s="9" customFormat="1" ht="19.92" customHeight="1">
      <c r="B66" s="199"/>
      <c r="C66" s="200"/>
      <c r="D66" s="201" t="s">
        <v>1049</v>
      </c>
      <c r="E66" s="202"/>
      <c r="F66" s="202"/>
      <c r="G66" s="202"/>
      <c r="H66" s="202"/>
      <c r="I66" s="203"/>
      <c r="J66" s="204">
        <f>J100</f>
        <v>0</v>
      </c>
      <c r="K66" s="205"/>
    </row>
    <row r="67" s="9" customFormat="1" ht="19.92" customHeight="1">
      <c r="B67" s="199"/>
      <c r="C67" s="200"/>
      <c r="D67" s="201" t="s">
        <v>2345</v>
      </c>
      <c r="E67" s="202"/>
      <c r="F67" s="202"/>
      <c r="G67" s="202"/>
      <c r="H67" s="202"/>
      <c r="I67" s="203"/>
      <c r="J67" s="204">
        <f>J153</f>
        <v>0</v>
      </c>
      <c r="K67" s="205"/>
    </row>
    <row r="68" s="9" customFormat="1" ht="19.92" customHeight="1">
      <c r="B68" s="199"/>
      <c r="C68" s="200"/>
      <c r="D68" s="201" t="s">
        <v>1050</v>
      </c>
      <c r="E68" s="202"/>
      <c r="F68" s="202"/>
      <c r="G68" s="202"/>
      <c r="H68" s="202"/>
      <c r="I68" s="203"/>
      <c r="J68" s="204">
        <f>J197</f>
        <v>0</v>
      </c>
      <c r="K68" s="205"/>
    </row>
    <row r="69" s="9" customFormat="1" ht="19.92" customHeight="1">
      <c r="B69" s="199"/>
      <c r="C69" s="200"/>
      <c r="D69" s="201" t="s">
        <v>1052</v>
      </c>
      <c r="E69" s="202"/>
      <c r="F69" s="202"/>
      <c r="G69" s="202"/>
      <c r="H69" s="202"/>
      <c r="I69" s="203"/>
      <c r="J69" s="204">
        <f>J203</f>
        <v>0</v>
      </c>
      <c r="K69" s="205"/>
    </row>
    <row r="70" s="8" customFormat="1" ht="24.96" customHeight="1">
      <c r="B70" s="192"/>
      <c r="C70" s="193"/>
      <c r="D70" s="194" t="s">
        <v>1701</v>
      </c>
      <c r="E70" s="195"/>
      <c r="F70" s="195"/>
      <c r="G70" s="195"/>
      <c r="H70" s="195"/>
      <c r="I70" s="196"/>
      <c r="J70" s="197">
        <f>J205</f>
        <v>0</v>
      </c>
      <c r="K70" s="198"/>
    </row>
    <row r="71" s="9" customFormat="1" ht="19.92" customHeight="1">
      <c r="B71" s="199"/>
      <c r="C71" s="200"/>
      <c r="D71" s="201" t="s">
        <v>6313</v>
      </c>
      <c r="E71" s="202"/>
      <c r="F71" s="202"/>
      <c r="G71" s="202"/>
      <c r="H71" s="202"/>
      <c r="I71" s="203"/>
      <c r="J71" s="204">
        <f>J206</f>
        <v>0</v>
      </c>
      <c r="K71" s="205"/>
    </row>
    <row r="72" s="9" customFormat="1" ht="19.92" customHeight="1">
      <c r="B72" s="199"/>
      <c r="C72" s="200"/>
      <c r="D72" s="201" t="s">
        <v>6314</v>
      </c>
      <c r="E72" s="202"/>
      <c r="F72" s="202"/>
      <c r="G72" s="202"/>
      <c r="H72" s="202"/>
      <c r="I72" s="203"/>
      <c r="J72" s="204">
        <f>J212</f>
        <v>0</v>
      </c>
      <c r="K72" s="205"/>
    </row>
    <row r="73" s="9" customFormat="1" ht="19.92" customHeight="1">
      <c r="B73" s="199"/>
      <c r="C73" s="200"/>
      <c r="D73" s="201" t="s">
        <v>6315</v>
      </c>
      <c r="E73" s="202"/>
      <c r="F73" s="202"/>
      <c r="G73" s="202"/>
      <c r="H73" s="202"/>
      <c r="I73" s="203"/>
      <c r="J73" s="204">
        <f>J238</f>
        <v>0</v>
      </c>
      <c r="K73" s="205"/>
    </row>
    <row r="74" s="9" customFormat="1" ht="19.92" customHeight="1">
      <c r="B74" s="199"/>
      <c r="C74" s="200"/>
      <c r="D74" s="201" t="s">
        <v>6316</v>
      </c>
      <c r="E74" s="202"/>
      <c r="F74" s="202"/>
      <c r="G74" s="202"/>
      <c r="H74" s="202"/>
      <c r="I74" s="203"/>
      <c r="J74" s="204">
        <f>J255</f>
        <v>0</v>
      </c>
      <c r="K74" s="205"/>
    </row>
    <row r="75" s="1" customFormat="1" ht="21.84" customHeight="1">
      <c r="B75" s="48"/>
      <c r="C75" s="49"/>
      <c r="D75" s="49"/>
      <c r="E75" s="49"/>
      <c r="F75" s="49"/>
      <c r="G75" s="49"/>
      <c r="H75" s="49"/>
      <c r="I75" s="159"/>
      <c r="J75" s="49"/>
      <c r="K75" s="53"/>
    </row>
    <row r="76" s="1" customFormat="1" ht="6.96" customHeight="1">
      <c r="B76" s="69"/>
      <c r="C76" s="70"/>
      <c r="D76" s="70"/>
      <c r="E76" s="70"/>
      <c r="F76" s="70"/>
      <c r="G76" s="70"/>
      <c r="H76" s="70"/>
      <c r="I76" s="181"/>
      <c r="J76" s="70"/>
      <c r="K76" s="71"/>
    </row>
    <row r="80" s="1" customFormat="1" ht="6.96" customHeight="1">
      <c r="B80" s="72"/>
      <c r="C80" s="73"/>
      <c r="D80" s="73"/>
      <c r="E80" s="73"/>
      <c r="F80" s="73"/>
      <c r="G80" s="73"/>
      <c r="H80" s="73"/>
      <c r="I80" s="184"/>
      <c r="J80" s="73"/>
      <c r="K80" s="73"/>
      <c r="L80" s="74"/>
    </row>
    <row r="81" s="1" customFormat="1" ht="36.96" customHeight="1">
      <c r="B81" s="48"/>
      <c r="C81" s="75" t="s">
        <v>276</v>
      </c>
      <c r="D81" s="76"/>
      <c r="E81" s="76"/>
      <c r="F81" s="76"/>
      <c r="G81" s="76"/>
      <c r="H81" s="76"/>
      <c r="I81" s="206"/>
      <c r="J81" s="76"/>
      <c r="K81" s="76"/>
      <c r="L81" s="74"/>
    </row>
    <row r="82" s="1" customFormat="1" ht="6.96" customHeight="1">
      <c r="B82" s="48"/>
      <c r="C82" s="76"/>
      <c r="D82" s="76"/>
      <c r="E82" s="76"/>
      <c r="F82" s="76"/>
      <c r="G82" s="76"/>
      <c r="H82" s="76"/>
      <c r="I82" s="206"/>
      <c r="J82" s="76"/>
      <c r="K82" s="76"/>
      <c r="L82" s="74"/>
    </row>
    <row r="83" s="1" customFormat="1" ht="14.4" customHeight="1">
      <c r="B83" s="48"/>
      <c r="C83" s="78" t="s">
        <v>18</v>
      </c>
      <c r="D83" s="76"/>
      <c r="E83" s="76"/>
      <c r="F83" s="76"/>
      <c r="G83" s="76"/>
      <c r="H83" s="76"/>
      <c r="I83" s="206"/>
      <c r="J83" s="76"/>
      <c r="K83" s="76"/>
      <c r="L83" s="74"/>
    </row>
    <row r="84" s="1" customFormat="1" ht="16.5" customHeight="1">
      <c r="B84" s="48"/>
      <c r="C84" s="76"/>
      <c r="D84" s="76"/>
      <c r="E84" s="207" t="str">
        <f>E7</f>
        <v>Přestupní terminál Šumperk</v>
      </c>
      <c r="F84" s="78"/>
      <c r="G84" s="78"/>
      <c r="H84" s="78"/>
      <c r="I84" s="206"/>
      <c r="J84" s="76"/>
      <c r="K84" s="76"/>
      <c r="L84" s="74"/>
    </row>
    <row r="85">
      <c r="B85" s="29"/>
      <c r="C85" s="78" t="s">
        <v>252</v>
      </c>
      <c r="D85" s="208"/>
      <c r="E85" s="208"/>
      <c r="F85" s="208"/>
      <c r="G85" s="208"/>
      <c r="H85" s="208"/>
      <c r="I85" s="151"/>
      <c r="J85" s="208"/>
      <c r="K85" s="208"/>
      <c r="L85" s="209"/>
    </row>
    <row r="86" ht="16.5" customHeight="1">
      <c r="B86" s="29"/>
      <c r="C86" s="208"/>
      <c r="D86" s="208"/>
      <c r="E86" s="207" t="s">
        <v>6310</v>
      </c>
      <c r="F86" s="208"/>
      <c r="G86" s="208"/>
      <c r="H86" s="208"/>
      <c r="I86" s="151"/>
      <c r="J86" s="208"/>
      <c r="K86" s="208"/>
      <c r="L86" s="209"/>
    </row>
    <row r="87">
      <c r="B87" s="29"/>
      <c r="C87" s="78" t="s">
        <v>254</v>
      </c>
      <c r="D87" s="208"/>
      <c r="E87" s="208"/>
      <c r="F87" s="208"/>
      <c r="G87" s="208"/>
      <c r="H87" s="208"/>
      <c r="I87" s="151"/>
      <c r="J87" s="208"/>
      <c r="K87" s="208"/>
      <c r="L87" s="209"/>
    </row>
    <row r="88" s="1" customFormat="1" ht="16.5" customHeight="1">
      <c r="B88" s="48"/>
      <c r="C88" s="76"/>
      <c r="D88" s="76"/>
      <c r="E88" s="315" t="s">
        <v>6311</v>
      </c>
      <c r="F88" s="76"/>
      <c r="G88" s="76"/>
      <c r="H88" s="76"/>
      <c r="I88" s="206"/>
      <c r="J88" s="76"/>
      <c r="K88" s="76"/>
      <c r="L88" s="74"/>
    </row>
    <row r="89" s="1" customFormat="1" ht="14.4" customHeight="1">
      <c r="B89" s="48"/>
      <c r="C89" s="78" t="s">
        <v>1839</v>
      </c>
      <c r="D89" s="76"/>
      <c r="E89" s="76"/>
      <c r="F89" s="76"/>
      <c r="G89" s="76"/>
      <c r="H89" s="76"/>
      <c r="I89" s="206"/>
      <c r="J89" s="76"/>
      <c r="K89" s="76"/>
      <c r="L89" s="74"/>
    </row>
    <row r="90" s="1" customFormat="1" ht="17.25" customHeight="1">
      <c r="B90" s="48"/>
      <c r="C90" s="76"/>
      <c r="D90" s="76"/>
      <c r="E90" s="84" t="str">
        <f>E13</f>
        <v>701 1 - Přístřešky</v>
      </c>
      <c r="F90" s="76"/>
      <c r="G90" s="76"/>
      <c r="H90" s="76"/>
      <c r="I90" s="206"/>
      <c r="J90" s="76"/>
      <c r="K90" s="76"/>
      <c r="L90" s="74"/>
    </row>
    <row r="91" s="1" customFormat="1" ht="6.96" customHeight="1">
      <c r="B91" s="48"/>
      <c r="C91" s="76"/>
      <c r="D91" s="76"/>
      <c r="E91" s="76"/>
      <c r="F91" s="76"/>
      <c r="G91" s="76"/>
      <c r="H91" s="76"/>
      <c r="I91" s="206"/>
      <c r="J91" s="76"/>
      <c r="K91" s="76"/>
      <c r="L91" s="74"/>
    </row>
    <row r="92" s="1" customFormat="1" ht="18" customHeight="1">
      <c r="B92" s="48"/>
      <c r="C92" s="78" t="s">
        <v>24</v>
      </c>
      <c r="D92" s="76"/>
      <c r="E92" s="76"/>
      <c r="F92" s="210" t="str">
        <f>F16</f>
        <v>Šumperk</v>
      </c>
      <c r="G92" s="76"/>
      <c r="H92" s="76"/>
      <c r="I92" s="211" t="s">
        <v>26</v>
      </c>
      <c r="J92" s="87" t="str">
        <f>IF(J16="","",J16)</f>
        <v>20. 11. 2018</v>
      </c>
      <c r="K92" s="76"/>
      <c r="L92" s="74"/>
    </row>
    <row r="93" s="1" customFormat="1" ht="6.96" customHeight="1">
      <c r="B93" s="48"/>
      <c r="C93" s="76"/>
      <c r="D93" s="76"/>
      <c r="E93" s="76"/>
      <c r="F93" s="76"/>
      <c r="G93" s="76"/>
      <c r="H93" s="76"/>
      <c r="I93" s="206"/>
      <c r="J93" s="76"/>
      <c r="K93" s="76"/>
      <c r="L93" s="74"/>
    </row>
    <row r="94" s="1" customFormat="1">
      <c r="B94" s="48"/>
      <c r="C94" s="78" t="s">
        <v>32</v>
      </c>
      <c r="D94" s="76"/>
      <c r="E94" s="76"/>
      <c r="F94" s="210" t="str">
        <f>E19</f>
        <v>Město Šumperk</v>
      </c>
      <c r="G94" s="76"/>
      <c r="H94" s="76"/>
      <c r="I94" s="211" t="s">
        <v>40</v>
      </c>
      <c r="J94" s="210" t="str">
        <f>E25</f>
        <v>Cekr CZ s.r.o.</v>
      </c>
      <c r="K94" s="76"/>
      <c r="L94" s="74"/>
    </row>
    <row r="95" s="1" customFormat="1" ht="14.4" customHeight="1">
      <c r="B95" s="48"/>
      <c r="C95" s="78" t="s">
        <v>38</v>
      </c>
      <c r="D95" s="76"/>
      <c r="E95" s="76"/>
      <c r="F95" s="210" t="str">
        <f>IF(E22="","",E22)</f>
        <v/>
      </c>
      <c r="G95" s="76"/>
      <c r="H95" s="76"/>
      <c r="I95" s="206"/>
      <c r="J95" s="76"/>
      <c r="K95" s="76"/>
      <c r="L95" s="74"/>
    </row>
    <row r="96" s="1" customFormat="1" ht="10.32" customHeight="1">
      <c r="B96" s="48"/>
      <c r="C96" s="76"/>
      <c r="D96" s="76"/>
      <c r="E96" s="76"/>
      <c r="F96" s="76"/>
      <c r="G96" s="76"/>
      <c r="H96" s="76"/>
      <c r="I96" s="206"/>
      <c r="J96" s="76"/>
      <c r="K96" s="76"/>
      <c r="L96" s="74"/>
    </row>
    <row r="97" s="10" customFormat="1" ht="29.28" customHeight="1">
      <c r="B97" s="212"/>
      <c r="C97" s="213" t="s">
        <v>277</v>
      </c>
      <c r="D97" s="214" t="s">
        <v>66</v>
      </c>
      <c r="E97" s="214" t="s">
        <v>62</v>
      </c>
      <c r="F97" s="214" t="s">
        <v>278</v>
      </c>
      <c r="G97" s="214" t="s">
        <v>279</v>
      </c>
      <c r="H97" s="214" t="s">
        <v>280</v>
      </c>
      <c r="I97" s="215" t="s">
        <v>281</v>
      </c>
      <c r="J97" s="214" t="s">
        <v>258</v>
      </c>
      <c r="K97" s="216" t="s">
        <v>282</v>
      </c>
      <c r="L97" s="217"/>
      <c r="M97" s="104" t="s">
        <v>283</v>
      </c>
      <c r="N97" s="105" t="s">
        <v>51</v>
      </c>
      <c r="O97" s="105" t="s">
        <v>284</v>
      </c>
      <c r="P97" s="105" t="s">
        <v>285</v>
      </c>
      <c r="Q97" s="105" t="s">
        <v>286</v>
      </c>
      <c r="R97" s="105" t="s">
        <v>287</v>
      </c>
      <c r="S97" s="105" t="s">
        <v>288</v>
      </c>
      <c r="T97" s="106" t="s">
        <v>289</v>
      </c>
    </row>
    <row r="98" s="1" customFormat="1" ht="29.28" customHeight="1">
      <c r="B98" s="48"/>
      <c r="C98" s="110" t="s">
        <v>259</v>
      </c>
      <c r="D98" s="76"/>
      <c r="E98" s="76"/>
      <c r="F98" s="76"/>
      <c r="G98" s="76"/>
      <c r="H98" s="76"/>
      <c r="I98" s="206"/>
      <c r="J98" s="218">
        <f>BK98</f>
        <v>0</v>
      </c>
      <c r="K98" s="76"/>
      <c r="L98" s="74"/>
      <c r="M98" s="107"/>
      <c r="N98" s="108"/>
      <c r="O98" s="108"/>
      <c r="P98" s="219">
        <f>P99+P205</f>
        <v>0</v>
      </c>
      <c r="Q98" s="108"/>
      <c r="R98" s="219">
        <f>R99+R205</f>
        <v>537.68973614000004</v>
      </c>
      <c r="S98" s="108"/>
      <c r="T98" s="220">
        <f>T99+T205</f>
        <v>0</v>
      </c>
      <c r="AT98" s="25" t="s">
        <v>81</v>
      </c>
      <c r="AU98" s="25" t="s">
        <v>260</v>
      </c>
      <c r="BK98" s="221">
        <f>BK99+BK205</f>
        <v>0</v>
      </c>
    </row>
    <row r="99" s="11" customFormat="1" ht="37.44001" customHeight="1">
      <c r="B99" s="222"/>
      <c r="C99" s="223"/>
      <c r="D99" s="224" t="s">
        <v>81</v>
      </c>
      <c r="E99" s="225" t="s">
        <v>1053</v>
      </c>
      <c r="F99" s="225" t="s">
        <v>1054</v>
      </c>
      <c r="G99" s="223"/>
      <c r="H99" s="223"/>
      <c r="I99" s="226"/>
      <c r="J99" s="227">
        <f>BK99</f>
        <v>0</v>
      </c>
      <c r="K99" s="223"/>
      <c r="L99" s="228"/>
      <c r="M99" s="229"/>
      <c r="N99" s="230"/>
      <c r="O99" s="230"/>
      <c r="P99" s="231">
        <f>P100+P153+P197+P203</f>
        <v>0</v>
      </c>
      <c r="Q99" s="230"/>
      <c r="R99" s="231">
        <f>R100+R153+R197+R203</f>
        <v>534.30253614000003</v>
      </c>
      <c r="S99" s="230"/>
      <c r="T99" s="232">
        <f>T100+T153+T197+T203</f>
        <v>0</v>
      </c>
      <c r="AR99" s="233" t="s">
        <v>89</v>
      </c>
      <c r="AT99" s="234" t="s">
        <v>81</v>
      </c>
      <c r="AU99" s="234" t="s">
        <v>82</v>
      </c>
      <c r="AY99" s="233" t="s">
        <v>291</v>
      </c>
      <c r="BK99" s="235">
        <f>BK100+BK153+BK197+BK203</f>
        <v>0</v>
      </c>
    </row>
    <row r="100" s="11" customFormat="1" ht="19.92" customHeight="1">
      <c r="B100" s="222"/>
      <c r="C100" s="223"/>
      <c r="D100" s="224" t="s">
        <v>81</v>
      </c>
      <c r="E100" s="236" t="s">
        <v>89</v>
      </c>
      <c r="F100" s="236" t="s">
        <v>293</v>
      </c>
      <c r="G100" s="223"/>
      <c r="H100" s="223"/>
      <c r="I100" s="226"/>
      <c r="J100" s="237">
        <f>BK100</f>
        <v>0</v>
      </c>
      <c r="K100" s="223"/>
      <c r="L100" s="228"/>
      <c r="M100" s="229"/>
      <c r="N100" s="230"/>
      <c r="O100" s="230"/>
      <c r="P100" s="231">
        <f>SUM(P101:P152)</f>
        <v>0</v>
      </c>
      <c r="Q100" s="230"/>
      <c r="R100" s="231">
        <f>SUM(R101:R152)</f>
        <v>0</v>
      </c>
      <c r="S100" s="230"/>
      <c r="T100" s="232">
        <f>SUM(T101:T152)</f>
        <v>0</v>
      </c>
      <c r="AR100" s="233" t="s">
        <v>89</v>
      </c>
      <c r="AT100" s="234" t="s">
        <v>81</v>
      </c>
      <c r="AU100" s="234" t="s">
        <v>89</v>
      </c>
      <c r="AY100" s="233" t="s">
        <v>291</v>
      </c>
      <c r="BK100" s="235">
        <f>SUM(BK101:BK152)</f>
        <v>0</v>
      </c>
    </row>
    <row r="101" s="1" customFormat="1" ht="25.5" customHeight="1">
      <c r="B101" s="48"/>
      <c r="C101" s="238" t="s">
        <v>89</v>
      </c>
      <c r="D101" s="238" t="s">
        <v>294</v>
      </c>
      <c r="E101" s="239" t="s">
        <v>6317</v>
      </c>
      <c r="F101" s="240" t="s">
        <v>6318</v>
      </c>
      <c r="G101" s="241" t="s">
        <v>297</v>
      </c>
      <c r="H101" s="242">
        <v>495.72000000000003</v>
      </c>
      <c r="I101" s="243"/>
      <c r="J101" s="244">
        <f>ROUND(I101*H101,2)</f>
        <v>0</v>
      </c>
      <c r="K101" s="240" t="s">
        <v>298</v>
      </c>
      <c r="L101" s="74"/>
      <c r="M101" s="245" t="s">
        <v>80</v>
      </c>
      <c r="N101" s="246" t="s">
        <v>52</v>
      </c>
      <c r="O101" s="49"/>
      <c r="P101" s="247">
        <f>O101*H101</f>
        <v>0</v>
      </c>
      <c r="Q101" s="247">
        <v>0</v>
      </c>
      <c r="R101" s="247">
        <f>Q101*H101</f>
        <v>0</v>
      </c>
      <c r="S101" s="247">
        <v>0</v>
      </c>
      <c r="T101" s="248">
        <f>S101*H101</f>
        <v>0</v>
      </c>
      <c r="AR101" s="25" t="s">
        <v>299</v>
      </c>
      <c r="AT101" s="25" t="s">
        <v>294</v>
      </c>
      <c r="AU101" s="25" t="s">
        <v>91</v>
      </c>
      <c r="AY101" s="25" t="s">
        <v>291</v>
      </c>
      <c r="BE101" s="249">
        <f>IF(N101="základní",J101,0)</f>
        <v>0</v>
      </c>
      <c r="BF101" s="249">
        <f>IF(N101="snížená",J101,0)</f>
        <v>0</v>
      </c>
      <c r="BG101" s="249">
        <f>IF(N101="zákl. přenesená",J101,0)</f>
        <v>0</v>
      </c>
      <c r="BH101" s="249">
        <f>IF(N101="sníž. přenesená",J101,0)</f>
        <v>0</v>
      </c>
      <c r="BI101" s="249">
        <f>IF(N101="nulová",J101,0)</f>
        <v>0</v>
      </c>
      <c r="BJ101" s="25" t="s">
        <v>89</v>
      </c>
      <c r="BK101" s="249">
        <f>ROUND(I101*H101,2)</f>
        <v>0</v>
      </c>
      <c r="BL101" s="25" t="s">
        <v>299</v>
      </c>
      <c r="BM101" s="25" t="s">
        <v>6319</v>
      </c>
    </row>
    <row r="102" s="12" customFormat="1">
      <c r="B102" s="250"/>
      <c r="C102" s="251"/>
      <c r="D102" s="252" t="s">
        <v>301</v>
      </c>
      <c r="E102" s="253" t="s">
        <v>80</v>
      </c>
      <c r="F102" s="254" t="s">
        <v>6320</v>
      </c>
      <c r="G102" s="251"/>
      <c r="H102" s="253" t="s">
        <v>80</v>
      </c>
      <c r="I102" s="255"/>
      <c r="J102" s="251"/>
      <c r="K102" s="251"/>
      <c r="L102" s="256"/>
      <c r="M102" s="257"/>
      <c r="N102" s="258"/>
      <c r="O102" s="258"/>
      <c r="P102" s="258"/>
      <c r="Q102" s="258"/>
      <c r="R102" s="258"/>
      <c r="S102" s="258"/>
      <c r="T102" s="259"/>
      <c r="AT102" s="260" t="s">
        <v>301</v>
      </c>
      <c r="AU102" s="260" t="s">
        <v>91</v>
      </c>
      <c r="AV102" s="12" t="s">
        <v>89</v>
      </c>
      <c r="AW102" s="12" t="s">
        <v>44</v>
      </c>
      <c r="AX102" s="12" t="s">
        <v>82</v>
      </c>
      <c r="AY102" s="260" t="s">
        <v>291</v>
      </c>
    </row>
    <row r="103" s="13" customFormat="1">
      <c r="B103" s="261"/>
      <c r="C103" s="262"/>
      <c r="D103" s="252" t="s">
        <v>301</v>
      </c>
      <c r="E103" s="263" t="s">
        <v>80</v>
      </c>
      <c r="F103" s="264" t="s">
        <v>6321</v>
      </c>
      <c r="G103" s="262"/>
      <c r="H103" s="265">
        <v>495.72000000000003</v>
      </c>
      <c r="I103" s="266"/>
      <c r="J103" s="262"/>
      <c r="K103" s="262"/>
      <c r="L103" s="267"/>
      <c r="M103" s="268"/>
      <c r="N103" s="269"/>
      <c r="O103" s="269"/>
      <c r="P103" s="269"/>
      <c r="Q103" s="269"/>
      <c r="R103" s="269"/>
      <c r="S103" s="269"/>
      <c r="T103" s="270"/>
      <c r="AT103" s="271" t="s">
        <v>301</v>
      </c>
      <c r="AU103" s="271" t="s">
        <v>91</v>
      </c>
      <c r="AV103" s="13" t="s">
        <v>91</v>
      </c>
      <c r="AW103" s="13" t="s">
        <v>44</v>
      </c>
      <c r="AX103" s="13" t="s">
        <v>82</v>
      </c>
      <c r="AY103" s="271" t="s">
        <v>291</v>
      </c>
    </row>
    <row r="104" s="15" customFormat="1">
      <c r="B104" s="283"/>
      <c r="C104" s="284"/>
      <c r="D104" s="252" t="s">
        <v>301</v>
      </c>
      <c r="E104" s="285" t="s">
        <v>80</v>
      </c>
      <c r="F104" s="286" t="s">
        <v>315</v>
      </c>
      <c r="G104" s="284"/>
      <c r="H104" s="287">
        <v>495.72000000000003</v>
      </c>
      <c r="I104" s="288"/>
      <c r="J104" s="284"/>
      <c r="K104" s="284"/>
      <c r="L104" s="289"/>
      <c r="M104" s="290"/>
      <c r="N104" s="291"/>
      <c r="O104" s="291"/>
      <c r="P104" s="291"/>
      <c r="Q104" s="291"/>
      <c r="R104" s="291"/>
      <c r="S104" s="291"/>
      <c r="T104" s="292"/>
      <c r="AT104" s="293" t="s">
        <v>301</v>
      </c>
      <c r="AU104" s="293" t="s">
        <v>91</v>
      </c>
      <c r="AV104" s="15" t="s">
        <v>299</v>
      </c>
      <c r="AW104" s="15" t="s">
        <v>44</v>
      </c>
      <c r="AX104" s="15" t="s">
        <v>89</v>
      </c>
      <c r="AY104" s="293" t="s">
        <v>291</v>
      </c>
    </row>
    <row r="105" s="1" customFormat="1" ht="25.5" customHeight="1">
      <c r="B105" s="48"/>
      <c r="C105" s="238" t="s">
        <v>91</v>
      </c>
      <c r="D105" s="238" t="s">
        <v>294</v>
      </c>
      <c r="E105" s="239" t="s">
        <v>6322</v>
      </c>
      <c r="F105" s="240" t="s">
        <v>6323</v>
      </c>
      <c r="G105" s="241" t="s">
        <v>297</v>
      </c>
      <c r="H105" s="242">
        <v>247.86000000000001</v>
      </c>
      <c r="I105" s="243"/>
      <c r="J105" s="244">
        <f>ROUND(I105*H105,2)</f>
        <v>0</v>
      </c>
      <c r="K105" s="240" t="s">
        <v>298</v>
      </c>
      <c r="L105" s="74"/>
      <c r="M105" s="245" t="s">
        <v>80</v>
      </c>
      <c r="N105" s="246" t="s">
        <v>52</v>
      </c>
      <c r="O105" s="49"/>
      <c r="P105" s="247">
        <f>O105*H105</f>
        <v>0</v>
      </c>
      <c r="Q105" s="247">
        <v>0</v>
      </c>
      <c r="R105" s="247">
        <f>Q105*H105</f>
        <v>0</v>
      </c>
      <c r="S105" s="247">
        <v>0</v>
      </c>
      <c r="T105" s="248">
        <f>S105*H105</f>
        <v>0</v>
      </c>
      <c r="AR105" s="25" t="s">
        <v>299</v>
      </c>
      <c r="AT105" s="25" t="s">
        <v>294</v>
      </c>
      <c r="AU105" s="25" t="s">
        <v>91</v>
      </c>
      <c r="AY105" s="25" t="s">
        <v>291</v>
      </c>
      <c r="BE105" s="249">
        <f>IF(N105="základní",J105,0)</f>
        <v>0</v>
      </c>
      <c r="BF105" s="249">
        <f>IF(N105="snížená",J105,0)</f>
        <v>0</v>
      </c>
      <c r="BG105" s="249">
        <f>IF(N105="zákl. přenesená",J105,0)</f>
        <v>0</v>
      </c>
      <c r="BH105" s="249">
        <f>IF(N105="sníž. přenesená",J105,0)</f>
        <v>0</v>
      </c>
      <c r="BI105" s="249">
        <f>IF(N105="nulová",J105,0)</f>
        <v>0</v>
      </c>
      <c r="BJ105" s="25" t="s">
        <v>89</v>
      </c>
      <c r="BK105" s="249">
        <f>ROUND(I105*H105,2)</f>
        <v>0</v>
      </c>
      <c r="BL105" s="25" t="s">
        <v>299</v>
      </c>
      <c r="BM105" s="25" t="s">
        <v>6324</v>
      </c>
    </row>
    <row r="106" s="12" customFormat="1">
      <c r="B106" s="250"/>
      <c r="C106" s="251"/>
      <c r="D106" s="252" t="s">
        <v>301</v>
      </c>
      <c r="E106" s="253" t="s">
        <v>80</v>
      </c>
      <c r="F106" s="254" t="s">
        <v>1302</v>
      </c>
      <c r="G106" s="251"/>
      <c r="H106" s="253" t="s">
        <v>80</v>
      </c>
      <c r="I106" s="255"/>
      <c r="J106" s="251"/>
      <c r="K106" s="251"/>
      <c r="L106" s="256"/>
      <c r="M106" s="257"/>
      <c r="N106" s="258"/>
      <c r="O106" s="258"/>
      <c r="P106" s="258"/>
      <c r="Q106" s="258"/>
      <c r="R106" s="258"/>
      <c r="S106" s="258"/>
      <c r="T106" s="259"/>
      <c r="AT106" s="260" t="s">
        <v>301</v>
      </c>
      <c r="AU106" s="260" t="s">
        <v>91</v>
      </c>
      <c r="AV106" s="12" t="s">
        <v>89</v>
      </c>
      <c r="AW106" s="12" t="s">
        <v>44</v>
      </c>
      <c r="AX106" s="12" t="s">
        <v>82</v>
      </c>
      <c r="AY106" s="260" t="s">
        <v>291</v>
      </c>
    </row>
    <row r="107" s="13" customFormat="1">
      <c r="B107" s="261"/>
      <c r="C107" s="262"/>
      <c r="D107" s="252" t="s">
        <v>301</v>
      </c>
      <c r="E107" s="263" t="s">
        <v>80</v>
      </c>
      <c r="F107" s="264" t="s">
        <v>6325</v>
      </c>
      <c r="G107" s="262"/>
      <c r="H107" s="265">
        <v>247.86000000000001</v>
      </c>
      <c r="I107" s="266"/>
      <c r="J107" s="262"/>
      <c r="K107" s="262"/>
      <c r="L107" s="267"/>
      <c r="M107" s="268"/>
      <c r="N107" s="269"/>
      <c r="O107" s="269"/>
      <c r="P107" s="269"/>
      <c r="Q107" s="269"/>
      <c r="R107" s="269"/>
      <c r="S107" s="269"/>
      <c r="T107" s="270"/>
      <c r="AT107" s="271" t="s">
        <v>301</v>
      </c>
      <c r="AU107" s="271" t="s">
        <v>91</v>
      </c>
      <c r="AV107" s="13" t="s">
        <v>91</v>
      </c>
      <c r="AW107" s="13" t="s">
        <v>44</v>
      </c>
      <c r="AX107" s="13" t="s">
        <v>82</v>
      </c>
      <c r="AY107" s="271" t="s">
        <v>291</v>
      </c>
    </row>
    <row r="108" s="15" customFormat="1">
      <c r="B108" s="283"/>
      <c r="C108" s="284"/>
      <c r="D108" s="252" t="s">
        <v>301</v>
      </c>
      <c r="E108" s="285" t="s">
        <v>80</v>
      </c>
      <c r="F108" s="286" t="s">
        <v>315</v>
      </c>
      <c r="G108" s="284"/>
      <c r="H108" s="287">
        <v>247.86000000000001</v>
      </c>
      <c r="I108" s="288"/>
      <c r="J108" s="284"/>
      <c r="K108" s="284"/>
      <c r="L108" s="289"/>
      <c r="M108" s="290"/>
      <c r="N108" s="291"/>
      <c r="O108" s="291"/>
      <c r="P108" s="291"/>
      <c r="Q108" s="291"/>
      <c r="R108" s="291"/>
      <c r="S108" s="291"/>
      <c r="T108" s="292"/>
      <c r="AT108" s="293" t="s">
        <v>301</v>
      </c>
      <c r="AU108" s="293" t="s">
        <v>91</v>
      </c>
      <c r="AV108" s="15" t="s">
        <v>299</v>
      </c>
      <c r="AW108" s="15" t="s">
        <v>44</v>
      </c>
      <c r="AX108" s="15" t="s">
        <v>89</v>
      </c>
      <c r="AY108" s="293" t="s">
        <v>291</v>
      </c>
    </row>
    <row r="109" s="1" customFormat="1" ht="25.5" customHeight="1">
      <c r="B109" s="48"/>
      <c r="C109" s="238" t="s">
        <v>132</v>
      </c>
      <c r="D109" s="238" t="s">
        <v>294</v>
      </c>
      <c r="E109" s="239" t="s">
        <v>871</v>
      </c>
      <c r="F109" s="240" t="s">
        <v>872</v>
      </c>
      <c r="G109" s="241" t="s">
        <v>297</v>
      </c>
      <c r="H109" s="242">
        <v>6.8250000000000002</v>
      </c>
      <c r="I109" s="243"/>
      <c r="J109" s="244">
        <f>ROUND(I109*H109,2)</f>
        <v>0</v>
      </c>
      <c r="K109" s="240" t="s">
        <v>298</v>
      </c>
      <c r="L109" s="74"/>
      <c r="M109" s="245" t="s">
        <v>80</v>
      </c>
      <c r="N109" s="246" t="s">
        <v>52</v>
      </c>
      <c r="O109" s="49"/>
      <c r="P109" s="247">
        <f>O109*H109</f>
        <v>0</v>
      </c>
      <c r="Q109" s="247">
        <v>0</v>
      </c>
      <c r="R109" s="247">
        <f>Q109*H109</f>
        <v>0</v>
      </c>
      <c r="S109" s="247">
        <v>0</v>
      </c>
      <c r="T109" s="248">
        <f>S109*H109</f>
        <v>0</v>
      </c>
      <c r="AR109" s="25" t="s">
        <v>299</v>
      </c>
      <c r="AT109" s="25" t="s">
        <v>294</v>
      </c>
      <c r="AU109" s="25" t="s">
        <v>91</v>
      </c>
      <c r="AY109" s="25" t="s">
        <v>291</v>
      </c>
      <c r="BE109" s="249">
        <f>IF(N109="základní",J109,0)</f>
        <v>0</v>
      </c>
      <c r="BF109" s="249">
        <f>IF(N109="snížená",J109,0)</f>
        <v>0</v>
      </c>
      <c r="BG109" s="249">
        <f>IF(N109="zákl. přenesená",J109,0)</f>
        <v>0</v>
      </c>
      <c r="BH109" s="249">
        <f>IF(N109="sníž. přenesená",J109,0)</f>
        <v>0</v>
      </c>
      <c r="BI109" s="249">
        <f>IF(N109="nulová",J109,0)</f>
        <v>0</v>
      </c>
      <c r="BJ109" s="25" t="s">
        <v>89</v>
      </c>
      <c r="BK109" s="249">
        <f>ROUND(I109*H109,2)</f>
        <v>0</v>
      </c>
      <c r="BL109" s="25" t="s">
        <v>299</v>
      </c>
      <c r="BM109" s="25" t="s">
        <v>6326</v>
      </c>
    </row>
    <row r="110" s="12" customFormat="1">
      <c r="B110" s="250"/>
      <c r="C110" s="251"/>
      <c r="D110" s="252" t="s">
        <v>301</v>
      </c>
      <c r="E110" s="253" t="s">
        <v>80</v>
      </c>
      <c r="F110" s="254" t="s">
        <v>6327</v>
      </c>
      <c r="G110" s="251"/>
      <c r="H110" s="253" t="s">
        <v>80</v>
      </c>
      <c r="I110" s="255"/>
      <c r="J110" s="251"/>
      <c r="K110" s="251"/>
      <c r="L110" s="256"/>
      <c r="M110" s="257"/>
      <c r="N110" s="258"/>
      <c r="O110" s="258"/>
      <c r="P110" s="258"/>
      <c r="Q110" s="258"/>
      <c r="R110" s="258"/>
      <c r="S110" s="258"/>
      <c r="T110" s="259"/>
      <c r="AT110" s="260" t="s">
        <v>301</v>
      </c>
      <c r="AU110" s="260" t="s">
        <v>91</v>
      </c>
      <c r="AV110" s="12" t="s">
        <v>89</v>
      </c>
      <c r="AW110" s="12" t="s">
        <v>44</v>
      </c>
      <c r="AX110" s="12" t="s">
        <v>82</v>
      </c>
      <c r="AY110" s="260" t="s">
        <v>291</v>
      </c>
    </row>
    <row r="111" s="13" customFormat="1">
      <c r="B111" s="261"/>
      <c r="C111" s="262"/>
      <c r="D111" s="252" t="s">
        <v>301</v>
      </c>
      <c r="E111" s="263" t="s">
        <v>80</v>
      </c>
      <c r="F111" s="264" t="s">
        <v>6328</v>
      </c>
      <c r="G111" s="262"/>
      <c r="H111" s="265">
        <v>6.8250000000000002</v>
      </c>
      <c r="I111" s="266"/>
      <c r="J111" s="262"/>
      <c r="K111" s="262"/>
      <c r="L111" s="267"/>
      <c r="M111" s="268"/>
      <c r="N111" s="269"/>
      <c r="O111" s="269"/>
      <c r="P111" s="269"/>
      <c r="Q111" s="269"/>
      <c r="R111" s="269"/>
      <c r="S111" s="269"/>
      <c r="T111" s="270"/>
      <c r="AT111" s="271" t="s">
        <v>301</v>
      </c>
      <c r="AU111" s="271" t="s">
        <v>91</v>
      </c>
      <c r="AV111" s="13" t="s">
        <v>91</v>
      </c>
      <c r="AW111" s="13" t="s">
        <v>44</v>
      </c>
      <c r="AX111" s="13" t="s">
        <v>82</v>
      </c>
      <c r="AY111" s="271" t="s">
        <v>291</v>
      </c>
    </row>
    <row r="112" s="15" customFormat="1">
      <c r="B112" s="283"/>
      <c r="C112" s="284"/>
      <c r="D112" s="252" t="s">
        <v>301</v>
      </c>
      <c r="E112" s="285" t="s">
        <v>80</v>
      </c>
      <c r="F112" s="286" t="s">
        <v>315</v>
      </c>
      <c r="G112" s="284"/>
      <c r="H112" s="287">
        <v>6.8250000000000002</v>
      </c>
      <c r="I112" s="288"/>
      <c r="J112" s="284"/>
      <c r="K112" s="284"/>
      <c r="L112" s="289"/>
      <c r="M112" s="290"/>
      <c r="N112" s="291"/>
      <c r="O112" s="291"/>
      <c r="P112" s="291"/>
      <c r="Q112" s="291"/>
      <c r="R112" s="291"/>
      <c r="S112" s="291"/>
      <c r="T112" s="292"/>
      <c r="AT112" s="293" t="s">
        <v>301</v>
      </c>
      <c r="AU112" s="293" t="s">
        <v>91</v>
      </c>
      <c r="AV112" s="15" t="s">
        <v>299</v>
      </c>
      <c r="AW112" s="15" t="s">
        <v>44</v>
      </c>
      <c r="AX112" s="15" t="s">
        <v>89</v>
      </c>
      <c r="AY112" s="293" t="s">
        <v>291</v>
      </c>
    </row>
    <row r="113" s="1" customFormat="1" ht="38.25" customHeight="1">
      <c r="B113" s="48"/>
      <c r="C113" s="238" t="s">
        <v>299</v>
      </c>
      <c r="D113" s="238" t="s">
        <v>294</v>
      </c>
      <c r="E113" s="239" t="s">
        <v>877</v>
      </c>
      <c r="F113" s="240" t="s">
        <v>878</v>
      </c>
      <c r="G113" s="241" t="s">
        <v>297</v>
      </c>
      <c r="H113" s="242">
        <v>3.4129999999999998</v>
      </c>
      <c r="I113" s="243"/>
      <c r="J113" s="244">
        <f>ROUND(I113*H113,2)</f>
        <v>0</v>
      </c>
      <c r="K113" s="240" t="s">
        <v>298</v>
      </c>
      <c r="L113" s="74"/>
      <c r="M113" s="245" t="s">
        <v>80</v>
      </c>
      <c r="N113" s="246" t="s">
        <v>52</v>
      </c>
      <c r="O113" s="49"/>
      <c r="P113" s="247">
        <f>O113*H113</f>
        <v>0</v>
      </c>
      <c r="Q113" s="247">
        <v>0</v>
      </c>
      <c r="R113" s="247">
        <f>Q113*H113</f>
        <v>0</v>
      </c>
      <c r="S113" s="247">
        <v>0</v>
      </c>
      <c r="T113" s="248">
        <f>S113*H113</f>
        <v>0</v>
      </c>
      <c r="AR113" s="25" t="s">
        <v>299</v>
      </c>
      <c r="AT113" s="25" t="s">
        <v>294</v>
      </c>
      <c r="AU113" s="25" t="s">
        <v>91</v>
      </c>
      <c r="AY113" s="25" t="s">
        <v>291</v>
      </c>
      <c r="BE113" s="249">
        <f>IF(N113="základní",J113,0)</f>
        <v>0</v>
      </c>
      <c r="BF113" s="249">
        <f>IF(N113="snížená",J113,0)</f>
        <v>0</v>
      </c>
      <c r="BG113" s="249">
        <f>IF(N113="zákl. přenesená",J113,0)</f>
        <v>0</v>
      </c>
      <c r="BH113" s="249">
        <f>IF(N113="sníž. přenesená",J113,0)</f>
        <v>0</v>
      </c>
      <c r="BI113" s="249">
        <f>IF(N113="nulová",J113,0)</f>
        <v>0</v>
      </c>
      <c r="BJ113" s="25" t="s">
        <v>89</v>
      </c>
      <c r="BK113" s="249">
        <f>ROUND(I113*H113,2)</f>
        <v>0</v>
      </c>
      <c r="BL113" s="25" t="s">
        <v>299</v>
      </c>
      <c r="BM113" s="25" t="s">
        <v>6329</v>
      </c>
    </row>
    <row r="114" s="12" customFormat="1">
      <c r="B114" s="250"/>
      <c r="C114" s="251"/>
      <c r="D114" s="252" t="s">
        <v>301</v>
      </c>
      <c r="E114" s="253" t="s">
        <v>80</v>
      </c>
      <c r="F114" s="254" t="s">
        <v>6330</v>
      </c>
      <c r="G114" s="251"/>
      <c r="H114" s="253" t="s">
        <v>80</v>
      </c>
      <c r="I114" s="255"/>
      <c r="J114" s="251"/>
      <c r="K114" s="251"/>
      <c r="L114" s="256"/>
      <c r="M114" s="257"/>
      <c r="N114" s="258"/>
      <c r="O114" s="258"/>
      <c r="P114" s="258"/>
      <c r="Q114" s="258"/>
      <c r="R114" s="258"/>
      <c r="S114" s="258"/>
      <c r="T114" s="259"/>
      <c r="AT114" s="260" t="s">
        <v>301</v>
      </c>
      <c r="AU114" s="260" t="s">
        <v>91</v>
      </c>
      <c r="AV114" s="12" t="s">
        <v>89</v>
      </c>
      <c r="AW114" s="12" t="s">
        <v>44</v>
      </c>
      <c r="AX114" s="12" t="s">
        <v>82</v>
      </c>
      <c r="AY114" s="260" t="s">
        <v>291</v>
      </c>
    </row>
    <row r="115" s="13" customFormat="1">
      <c r="B115" s="261"/>
      <c r="C115" s="262"/>
      <c r="D115" s="252" t="s">
        <v>301</v>
      </c>
      <c r="E115" s="263" t="s">
        <v>80</v>
      </c>
      <c r="F115" s="264" t="s">
        <v>6331</v>
      </c>
      <c r="G115" s="262"/>
      <c r="H115" s="265">
        <v>3.4129999999999998</v>
      </c>
      <c r="I115" s="266"/>
      <c r="J115" s="262"/>
      <c r="K115" s="262"/>
      <c r="L115" s="267"/>
      <c r="M115" s="268"/>
      <c r="N115" s="269"/>
      <c r="O115" s="269"/>
      <c r="P115" s="269"/>
      <c r="Q115" s="269"/>
      <c r="R115" s="269"/>
      <c r="S115" s="269"/>
      <c r="T115" s="270"/>
      <c r="AT115" s="271" t="s">
        <v>301</v>
      </c>
      <c r="AU115" s="271" t="s">
        <v>91</v>
      </c>
      <c r="AV115" s="13" t="s">
        <v>91</v>
      </c>
      <c r="AW115" s="13" t="s">
        <v>44</v>
      </c>
      <c r="AX115" s="13" t="s">
        <v>82</v>
      </c>
      <c r="AY115" s="271" t="s">
        <v>291</v>
      </c>
    </row>
    <row r="116" s="15" customFormat="1">
      <c r="B116" s="283"/>
      <c r="C116" s="284"/>
      <c r="D116" s="252" t="s">
        <v>301</v>
      </c>
      <c r="E116" s="285" t="s">
        <v>80</v>
      </c>
      <c r="F116" s="286" t="s">
        <v>315</v>
      </c>
      <c r="G116" s="284"/>
      <c r="H116" s="287">
        <v>3.4129999999999998</v>
      </c>
      <c r="I116" s="288"/>
      <c r="J116" s="284"/>
      <c r="K116" s="284"/>
      <c r="L116" s="289"/>
      <c r="M116" s="290"/>
      <c r="N116" s="291"/>
      <c r="O116" s="291"/>
      <c r="P116" s="291"/>
      <c r="Q116" s="291"/>
      <c r="R116" s="291"/>
      <c r="S116" s="291"/>
      <c r="T116" s="292"/>
      <c r="AT116" s="293" t="s">
        <v>301</v>
      </c>
      <c r="AU116" s="293" t="s">
        <v>91</v>
      </c>
      <c r="AV116" s="15" t="s">
        <v>299</v>
      </c>
      <c r="AW116" s="15" t="s">
        <v>44</v>
      </c>
      <c r="AX116" s="15" t="s">
        <v>89</v>
      </c>
      <c r="AY116" s="293" t="s">
        <v>291</v>
      </c>
    </row>
    <row r="117" s="1" customFormat="1" ht="38.25" customHeight="1">
      <c r="B117" s="48"/>
      <c r="C117" s="238" t="s">
        <v>328</v>
      </c>
      <c r="D117" s="238" t="s">
        <v>294</v>
      </c>
      <c r="E117" s="239" t="s">
        <v>2444</v>
      </c>
      <c r="F117" s="240" t="s">
        <v>2445</v>
      </c>
      <c r="G117" s="241" t="s">
        <v>297</v>
      </c>
      <c r="H117" s="242">
        <v>502.54500000000002</v>
      </c>
      <c r="I117" s="243"/>
      <c r="J117" s="244">
        <f>ROUND(I117*H117,2)</f>
        <v>0</v>
      </c>
      <c r="K117" s="240" t="s">
        <v>298</v>
      </c>
      <c r="L117" s="74"/>
      <c r="M117" s="245" t="s">
        <v>80</v>
      </c>
      <c r="N117" s="246" t="s">
        <v>52</v>
      </c>
      <c r="O117" s="49"/>
      <c r="P117" s="247">
        <f>O117*H117</f>
        <v>0</v>
      </c>
      <c r="Q117" s="247">
        <v>0</v>
      </c>
      <c r="R117" s="247">
        <f>Q117*H117</f>
        <v>0</v>
      </c>
      <c r="S117" s="247">
        <v>0</v>
      </c>
      <c r="T117" s="248">
        <f>S117*H117</f>
        <v>0</v>
      </c>
      <c r="AR117" s="25" t="s">
        <v>299</v>
      </c>
      <c r="AT117" s="25" t="s">
        <v>294</v>
      </c>
      <c r="AU117" s="25" t="s">
        <v>91</v>
      </c>
      <c r="AY117" s="25" t="s">
        <v>291</v>
      </c>
      <c r="BE117" s="249">
        <f>IF(N117="základní",J117,0)</f>
        <v>0</v>
      </c>
      <c r="BF117" s="249">
        <f>IF(N117="snížená",J117,0)</f>
        <v>0</v>
      </c>
      <c r="BG117" s="249">
        <f>IF(N117="zákl. přenesená",J117,0)</f>
        <v>0</v>
      </c>
      <c r="BH117" s="249">
        <f>IF(N117="sníž. přenesená",J117,0)</f>
        <v>0</v>
      </c>
      <c r="BI117" s="249">
        <f>IF(N117="nulová",J117,0)</f>
        <v>0</v>
      </c>
      <c r="BJ117" s="25" t="s">
        <v>89</v>
      </c>
      <c r="BK117" s="249">
        <f>ROUND(I117*H117,2)</f>
        <v>0</v>
      </c>
      <c r="BL117" s="25" t="s">
        <v>299</v>
      </c>
      <c r="BM117" s="25" t="s">
        <v>6332</v>
      </c>
    </row>
    <row r="118" s="12" customFormat="1">
      <c r="B118" s="250"/>
      <c r="C118" s="251"/>
      <c r="D118" s="252" t="s">
        <v>301</v>
      </c>
      <c r="E118" s="253" t="s">
        <v>80</v>
      </c>
      <c r="F118" s="254" t="s">
        <v>6333</v>
      </c>
      <c r="G118" s="251"/>
      <c r="H118" s="253" t="s">
        <v>80</v>
      </c>
      <c r="I118" s="255"/>
      <c r="J118" s="251"/>
      <c r="K118" s="251"/>
      <c r="L118" s="256"/>
      <c r="M118" s="257"/>
      <c r="N118" s="258"/>
      <c r="O118" s="258"/>
      <c r="P118" s="258"/>
      <c r="Q118" s="258"/>
      <c r="R118" s="258"/>
      <c r="S118" s="258"/>
      <c r="T118" s="259"/>
      <c r="AT118" s="260" t="s">
        <v>301</v>
      </c>
      <c r="AU118" s="260" t="s">
        <v>91</v>
      </c>
      <c r="AV118" s="12" t="s">
        <v>89</v>
      </c>
      <c r="AW118" s="12" t="s">
        <v>44</v>
      </c>
      <c r="AX118" s="12" t="s">
        <v>82</v>
      </c>
      <c r="AY118" s="260" t="s">
        <v>291</v>
      </c>
    </row>
    <row r="119" s="13" customFormat="1">
      <c r="B119" s="261"/>
      <c r="C119" s="262"/>
      <c r="D119" s="252" t="s">
        <v>301</v>
      </c>
      <c r="E119" s="263" t="s">
        <v>80</v>
      </c>
      <c r="F119" s="264" t="s">
        <v>6334</v>
      </c>
      <c r="G119" s="262"/>
      <c r="H119" s="265">
        <v>495.72000000000003</v>
      </c>
      <c r="I119" s="266"/>
      <c r="J119" s="262"/>
      <c r="K119" s="262"/>
      <c r="L119" s="267"/>
      <c r="M119" s="268"/>
      <c r="N119" s="269"/>
      <c r="O119" s="269"/>
      <c r="P119" s="269"/>
      <c r="Q119" s="269"/>
      <c r="R119" s="269"/>
      <c r="S119" s="269"/>
      <c r="T119" s="270"/>
      <c r="AT119" s="271" t="s">
        <v>301</v>
      </c>
      <c r="AU119" s="271" t="s">
        <v>91</v>
      </c>
      <c r="AV119" s="13" t="s">
        <v>91</v>
      </c>
      <c r="AW119" s="13" t="s">
        <v>44</v>
      </c>
      <c r="AX119" s="13" t="s">
        <v>82</v>
      </c>
      <c r="AY119" s="271" t="s">
        <v>291</v>
      </c>
    </row>
    <row r="120" s="12" customFormat="1">
      <c r="B120" s="250"/>
      <c r="C120" s="251"/>
      <c r="D120" s="252" t="s">
        <v>301</v>
      </c>
      <c r="E120" s="253" t="s">
        <v>80</v>
      </c>
      <c r="F120" s="254" t="s">
        <v>6335</v>
      </c>
      <c r="G120" s="251"/>
      <c r="H120" s="253" t="s">
        <v>80</v>
      </c>
      <c r="I120" s="255"/>
      <c r="J120" s="251"/>
      <c r="K120" s="251"/>
      <c r="L120" s="256"/>
      <c r="M120" s="257"/>
      <c r="N120" s="258"/>
      <c r="O120" s="258"/>
      <c r="P120" s="258"/>
      <c r="Q120" s="258"/>
      <c r="R120" s="258"/>
      <c r="S120" s="258"/>
      <c r="T120" s="259"/>
      <c r="AT120" s="260" t="s">
        <v>301</v>
      </c>
      <c r="AU120" s="260" t="s">
        <v>91</v>
      </c>
      <c r="AV120" s="12" t="s">
        <v>89</v>
      </c>
      <c r="AW120" s="12" t="s">
        <v>44</v>
      </c>
      <c r="AX120" s="12" t="s">
        <v>82</v>
      </c>
      <c r="AY120" s="260" t="s">
        <v>291</v>
      </c>
    </row>
    <row r="121" s="13" customFormat="1">
      <c r="B121" s="261"/>
      <c r="C121" s="262"/>
      <c r="D121" s="252" t="s">
        <v>301</v>
      </c>
      <c r="E121" s="263" t="s">
        <v>80</v>
      </c>
      <c r="F121" s="264" t="s">
        <v>6336</v>
      </c>
      <c r="G121" s="262"/>
      <c r="H121" s="265">
        <v>6.8250000000000002</v>
      </c>
      <c r="I121" s="266"/>
      <c r="J121" s="262"/>
      <c r="K121" s="262"/>
      <c r="L121" s="267"/>
      <c r="M121" s="268"/>
      <c r="N121" s="269"/>
      <c r="O121" s="269"/>
      <c r="P121" s="269"/>
      <c r="Q121" s="269"/>
      <c r="R121" s="269"/>
      <c r="S121" s="269"/>
      <c r="T121" s="270"/>
      <c r="AT121" s="271" t="s">
        <v>301</v>
      </c>
      <c r="AU121" s="271" t="s">
        <v>91</v>
      </c>
      <c r="AV121" s="13" t="s">
        <v>91</v>
      </c>
      <c r="AW121" s="13" t="s">
        <v>44</v>
      </c>
      <c r="AX121" s="13" t="s">
        <v>82</v>
      </c>
      <c r="AY121" s="271" t="s">
        <v>291</v>
      </c>
    </row>
    <row r="122" s="15" customFormat="1">
      <c r="B122" s="283"/>
      <c r="C122" s="284"/>
      <c r="D122" s="252" t="s">
        <v>301</v>
      </c>
      <c r="E122" s="285" t="s">
        <v>80</v>
      </c>
      <c r="F122" s="286" t="s">
        <v>315</v>
      </c>
      <c r="G122" s="284"/>
      <c r="H122" s="287">
        <v>502.54500000000002</v>
      </c>
      <c r="I122" s="288"/>
      <c r="J122" s="284"/>
      <c r="K122" s="284"/>
      <c r="L122" s="289"/>
      <c r="M122" s="290"/>
      <c r="N122" s="291"/>
      <c r="O122" s="291"/>
      <c r="P122" s="291"/>
      <c r="Q122" s="291"/>
      <c r="R122" s="291"/>
      <c r="S122" s="291"/>
      <c r="T122" s="292"/>
      <c r="AT122" s="293" t="s">
        <v>301</v>
      </c>
      <c r="AU122" s="293" t="s">
        <v>91</v>
      </c>
      <c r="AV122" s="15" t="s">
        <v>299</v>
      </c>
      <c r="AW122" s="15" t="s">
        <v>44</v>
      </c>
      <c r="AX122" s="15" t="s">
        <v>89</v>
      </c>
      <c r="AY122" s="293" t="s">
        <v>291</v>
      </c>
    </row>
    <row r="123" s="1" customFormat="1" ht="38.25" customHeight="1">
      <c r="B123" s="48"/>
      <c r="C123" s="238" t="s">
        <v>336</v>
      </c>
      <c r="D123" s="238" t="s">
        <v>294</v>
      </c>
      <c r="E123" s="239" t="s">
        <v>316</v>
      </c>
      <c r="F123" s="240" t="s">
        <v>317</v>
      </c>
      <c r="G123" s="241" t="s">
        <v>297</v>
      </c>
      <c r="H123" s="242">
        <v>499.75</v>
      </c>
      <c r="I123" s="243"/>
      <c r="J123" s="244">
        <f>ROUND(I123*H123,2)</f>
        <v>0</v>
      </c>
      <c r="K123" s="240" t="s">
        <v>298</v>
      </c>
      <c r="L123" s="74"/>
      <c r="M123" s="245" t="s">
        <v>80</v>
      </c>
      <c r="N123" s="246" t="s">
        <v>52</v>
      </c>
      <c r="O123" s="49"/>
      <c r="P123" s="247">
        <f>O123*H123</f>
        <v>0</v>
      </c>
      <c r="Q123" s="247">
        <v>0</v>
      </c>
      <c r="R123" s="247">
        <f>Q123*H123</f>
        <v>0</v>
      </c>
      <c r="S123" s="247">
        <v>0</v>
      </c>
      <c r="T123" s="248">
        <f>S123*H123</f>
        <v>0</v>
      </c>
      <c r="AR123" s="25" t="s">
        <v>299</v>
      </c>
      <c r="AT123" s="25" t="s">
        <v>294</v>
      </c>
      <c r="AU123" s="25" t="s">
        <v>91</v>
      </c>
      <c r="AY123" s="25" t="s">
        <v>291</v>
      </c>
      <c r="BE123" s="249">
        <f>IF(N123="základní",J123,0)</f>
        <v>0</v>
      </c>
      <c r="BF123" s="249">
        <f>IF(N123="snížená",J123,0)</f>
        <v>0</v>
      </c>
      <c r="BG123" s="249">
        <f>IF(N123="zákl. přenesená",J123,0)</f>
        <v>0</v>
      </c>
      <c r="BH123" s="249">
        <f>IF(N123="sníž. přenesená",J123,0)</f>
        <v>0</v>
      </c>
      <c r="BI123" s="249">
        <f>IF(N123="nulová",J123,0)</f>
        <v>0</v>
      </c>
      <c r="BJ123" s="25" t="s">
        <v>89</v>
      </c>
      <c r="BK123" s="249">
        <f>ROUND(I123*H123,2)</f>
        <v>0</v>
      </c>
      <c r="BL123" s="25" t="s">
        <v>299</v>
      </c>
      <c r="BM123" s="25" t="s">
        <v>6337</v>
      </c>
    </row>
    <row r="124" s="12" customFormat="1">
      <c r="B124" s="250"/>
      <c r="C124" s="251"/>
      <c r="D124" s="252" t="s">
        <v>301</v>
      </c>
      <c r="E124" s="253" t="s">
        <v>80</v>
      </c>
      <c r="F124" s="254" t="s">
        <v>1305</v>
      </c>
      <c r="G124" s="251"/>
      <c r="H124" s="253" t="s">
        <v>80</v>
      </c>
      <c r="I124" s="255"/>
      <c r="J124" s="251"/>
      <c r="K124" s="251"/>
      <c r="L124" s="256"/>
      <c r="M124" s="257"/>
      <c r="N124" s="258"/>
      <c r="O124" s="258"/>
      <c r="P124" s="258"/>
      <c r="Q124" s="258"/>
      <c r="R124" s="258"/>
      <c r="S124" s="258"/>
      <c r="T124" s="259"/>
      <c r="AT124" s="260" t="s">
        <v>301</v>
      </c>
      <c r="AU124" s="260" t="s">
        <v>91</v>
      </c>
      <c r="AV124" s="12" t="s">
        <v>89</v>
      </c>
      <c r="AW124" s="12" t="s">
        <v>44</v>
      </c>
      <c r="AX124" s="12" t="s">
        <v>82</v>
      </c>
      <c r="AY124" s="260" t="s">
        <v>291</v>
      </c>
    </row>
    <row r="125" s="13" customFormat="1">
      <c r="B125" s="261"/>
      <c r="C125" s="262"/>
      <c r="D125" s="252" t="s">
        <v>301</v>
      </c>
      <c r="E125" s="263" t="s">
        <v>80</v>
      </c>
      <c r="F125" s="264" t="s">
        <v>6338</v>
      </c>
      <c r="G125" s="262"/>
      <c r="H125" s="265">
        <v>499.75</v>
      </c>
      <c r="I125" s="266"/>
      <c r="J125" s="262"/>
      <c r="K125" s="262"/>
      <c r="L125" s="267"/>
      <c r="M125" s="268"/>
      <c r="N125" s="269"/>
      <c r="O125" s="269"/>
      <c r="P125" s="269"/>
      <c r="Q125" s="269"/>
      <c r="R125" s="269"/>
      <c r="S125" s="269"/>
      <c r="T125" s="270"/>
      <c r="AT125" s="271" t="s">
        <v>301</v>
      </c>
      <c r="AU125" s="271" t="s">
        <v>91</v>
      </c>
      <c r="AV125" s="13" t="s">
        <v>91</v>
      </c>
      <c r="AW125" s="13" t="s">
        <v>44</v>
      </c>
      <c r="AX125" s="13" t="s">
        <v>82</v>
      </c>
      <c r="AY125" s="271" t="s">
        <v>291</v>
      </c>
    </row>
    <row r="126" s="15" customFormat="1">
      <c r="B126" s="283"/>
      <c r="C126" s="284"/>
      <c r="D126" s="252" t="s">
        <v>301</v>
      </c>
      <c r="E126" s="285" t="s">
        <v>80</v>
      </c>
      <c r="F126" s="286" t="s">
        <v>315</v>
      </c>
      <c r="G126" s="284"/>
      <c r="H126" s="287">
        <v>499.75</v>
      </c>
      <c r="I126" s="288"/>
      <c r="J126" s="284"/>
      <c r="K126" s="284"/>
      <c r="L126" s="289"/>
      <c r="M126" s="290"/>
      <c r="N126" s="291"/>
      <c r="O126" s="291"/>
      <c r="P126" s="291"/>
      <c r="Q126" s="291"/>
      <c r="R126" s="291"/>
      <c r="S126" s="291"/>
      <c r="T126" s="292"/>
      <c r="AT126" s="293" t="s">
        <v>301</v>
      </c>
      <c r="AU126" s="293" t="s">
        <v>91</v>
      </c>
      <c r="AV126" s="15" t="s">
        <v>299</v>
      </c>
      <c r="AW126" s="15" t="s">
        <v>44</v>
      </c>
      <c r="AX126" s="15" t="s">
        <v>89</v>
      </c>
      <c r="AY126" s="293" t="s">
        <v>291</v>
      </c>
    </row>
    <row r="127" s="1" customFormat="1" ht="25.5" customHeight="1">
      <c r="B127" s="48"/>
      <c r="C127" s="238" t="s">
        <v>343</v>
      </c>
      <c r="D127" s="238" t="s">
        <v>294</v>
      </c>
      <c r="E127" s="239" t="s">
        <v>323</v>
      </c>
      <c r="F127" s="240" t="s">
        <v>324</v>
      </c>
      <c r="G127" s="241" t="s">
        <v>325</v>
      </c>
      <c r="H127" s="242">
        <v>899.54999999999995</v>
      </c>
      <c r="I127" s="243"/>
      <c r="J127" s="244">
        <f>ROUND(I127*H127,2)</f>
        <v>0</v>
      </c>
      <c r="K127" s="240" t="s">
        <v>298</v>
      </c>
      <c r="L127" s="74"/>
      <c r="M127" s="245" t="s">
        <v>80</v>
      </c>
      <c r="N127" s="246" t="s">
        <v>52</v>
      </c>
      <c r="O127" s="49"/>
      <c r="P127" s="247">
        <f>O127*H127</f>
        <v>0</v>
      </c>
      <c r="Q127" s="247">
        <v>0</v>
      </c>
      <c r="R127" s="247">
        <f>Q127*H127</f>
        <v>0</v>
      </c>
      <c r="S127" s="247">
        <v>0</v>
      </c>
      <c r="T127" s="248">
        <f>S127*H127</f>
        <v>0</v>
      </c>
      <c r="AR127" s="25" t="s">
        <v>299</v>
      </c>
      <c r="AT127" s="25" t="s">
        <v>294</v>
      </c>
      <c r="AU127" s="25" t="s">
        <v>91</v>
      </c>
      <c r="AY127" s="25" t="s">
        <v>291</v>
      </c>
      <c r="BE127" s="249">
        <f>IF(N127="základní",J127,0)</f>
        <v>0</v>
      </c>
      <c r="BF127" s="249">
        <f>IF(N127="snížená",J127,0)</f>
        <v>0</v>
      </c>
      <c r="BG127" s="249">
        <f>IF(N127="zákl. přenesená",J127,0)</f>
        <v>0</v>
      </c>
      <c r="BH127" s="249">
        <f>IF(N127="sníž. přenesená",J127,0)</f>
        <v>0</v>
      </c>
      <c r="BI127" s="249">
        <f>IF(N127="nulová",J127,0)</f>
        <v>0</v>
      </c>
      <c r="BJ127" s="25" t="s">
        <v>89</v>
      </c>
      <c r="BK127" s="249">
        <f>ROUND(I127*H127,2)</f>
        <v>0</v>
      </c>
      <c r="BL127" s="25" t="s">
        <v>299</v>
      </c>
      <c r="BM127" s="25" t="s">
        <v>6339</v>
      </c>
    </row>
    <row r="128" s="12" customFormat="1">
      <c r="B128" s="250"/>
      <c r="C128" s="251"/>
      <c r="D128" s="252" t="s">
        <v>301</v>
      </c>
      <c r="E128" s="253" t="s">
        <v>80</v>
      </c>
      <c r="F128" s="254" t="s">
        <v>2458</v>
      </c>
      <c r="G128" s="251"/>
      <c r="H128" s="253" t="s">
        <v>80</v>
      </c>
      <c r="I128" s="255"/>
      <c r="J128" s="251"/>
      <c r="K128" s="251"/>
      <c r="L128" s="256"/>
      <c r="M128" s="257"/>
      <c r="N128" s="258"/>
      <c r="O128" s="258"/>
      <c r="P128" s="258"/>
      <c r="Q128" s="258"/>
      <c r="R128" s="258"/>
      <c r="S128" s="258"/>
      <c r="T128" s="259"/>
      <c r="AT128" s="260" t="s">
        <v>301</v>
      </c>
      <c r="AU128" s="260" t="s">
        <v>91</v>
      </c>
      <c r="AV128" s="12" t="s">
        <v>89</v>
      </c>
      <c r="AW128" s="12" t="s">
        <v>44</v>
      </c>
      <c r="AX128" s="12" t="s">
        <v>82</v>
      </c>
      <c r="AY128" s="260" t="s">
        <v>291</v>
      </c>
    </row>
    <row r="129" s="13" customFormat="1">
      <c r="B129" s="261"/>
      <c r="C129" s="262"/>
      <c r="D129" s="252" t="s">
        <v>301</v>
      </c>
      <c r="E129" s="263" t="s">
        <v>80</v>
      </c>
      <c r="F129" s="264" t="s">
        <v>6340</v>
      </c>
      <c r="G129" s="262"/>
      <c r="H129" s="265">
        <v>899.54999999999995</v>
      </c>
      <c r="I129" s="266"/>
      <c r="J129" s="262"/>
      <c r="K129" s="262"/>
      <c r="L129" s="267"/>
      <c r="M129" s="268"/>
      <c r="N129" s="269"/>
      <c r="O129" s="269"/>
      <c r="P129" s="269"/>
      <c r="Q129" s="269"/>
      <c r="R129" s="269"/>
      <c r="S129" s="269"/>
      <c r="T129" s="270"/>
      <c r="AT129" s="271" t="s">
        <v>301</v>
      </c>
      <c r="AU129" s="271" t="s">
        <v>91</v>
      </c>
      <c r="AV129" s="13" t="s">
        <v>91</v>
      </c>
      <c r="AW129" s="13" t="s">
        <v>44</v>
      </c>
      <c r="AX129" s="13" t="s">
        <v>82</v>
      </c>
      <c r="AY129" s="271" t="s">
        <v>291</v>
      </c>
    </row>
    <row r="130" s="15" customFormat="1">
      <c r="B130" s="283"/>
      <c r="C130" s="284"/>
      <c r="D130" s="252" t="s">
        <v>301</v>
      </c>
      <c r="E130" s="285" t="s">
        <v>80</v>
      </c>
      <c r="F130" s="286" t="s">
        <v>315</v>
      </c>
      <c r="G130" s="284"/>
      <c r="H130" s="287">
        <v>899.54999999999995</v>
      </c>
      <c r="I130" s="288"/>
      <c r="J130" s="284"/>
      <c r="K130" s="284"/>
      <c r="L130" s="289"/>
      <c r="M130" s="290"/>
      <c r="N130" s="291"/>
      <c r="O130" s="291"/>
      <c r="P130" s="291"/>
      <c r="Q130" s="291"/>
      <c r="R130" s="291"/>
      <c r="S130" s="291"/>
      <c r="T130" s="292"/>
      <c r="AT130" s="293" t="s">
        <v>301</v>
      </c>
      <c r="AU130" s="293" t="s">
        <v>91</v>
      </c>
      <c r="AV130" s="15" t="s">
        <v>299</v>
      </c>
      <c r="AW130" s="15" t="s">
        <v>44</v>
      </c>
      <c r="AX130" s="15" t="s">
        <v>89</v>
      </c>
      <c r="AY130" s="293" t="s">
        <v>291</v>
      </c>
    </row>
    <row r="131" s="1" customFormat="1" ht="25.5" customHeight="1">
      <c r="B131" s="48"/>
      <c r="C131" s="238" t="s">
        <v>340</v>
      </c>
      <c r="D131" s="238" t="s">
        <v>294</v>
      </c>
      <c r="E131" s="239" t="s">
        <v>329</v>
      </c>
      <c r="F131" s="240" t="s">
        <v>330</v>
      </c>
      <c r="G131" s="241" t="s">
        <v>297</v>
      </c>
      <c r="H131" s="242">
        <v>298.35500000000002</v>
      </c>
      <c r="I131" s="243"/>
      <c r="J131" s="244">
        <f>ROUND(I131*H131,2)</f>
        <v>0</v>
      </c>
      <c r="K131" s="240" t="s">
        <v>298</v>
      </c>
      <c r="L131" s="74"/>
      <c r="M131" s="245" t="s">
        <v>80</v>
      </c>
      <c r="N131" s="246" t="s">
        <v>52</v>
      </c>
      <c r="O131" s="49"/>
      <c r="P131" s="247">
        <f>O131*H131</f>
        <v>0</v>
      </c>
      <c r="Q131" s="247">
        <v>0</v>
      </c>
      <c r="R131" s="247">
        <f>Q131*H131</f>
        <v>0</v>
      </c>
      <c r="S131" s="247">
        <v>0</v>
      </c>
      <c r="T131" s="248">
        <f>S131*H131</f>
        <v>0</v>
      </c>
      <c r="AR131" s="25" t="s">
        <v>299</v>
      </c>
      <c r="AT131" s="25" t="s">
        <v>294</v>
      </c>
      <c r="AU131" s="25" t="s">
        <v>91</v>
      </c>
      <c r="AY131" s="25" t="s">
        <v>291</v>
      </c>
      <c r="BE131" s="249">
        <f>IF(N131="základní",J131,0)</f>
        <v>0</v>
      </c>
      <c r="BF131" s="249">
        <f>IF(N131="snížená",J131,0)</f>
        <v>0</v>
      </c>
      <c r="BG131" s="249">
        <f>IF(N131="zákl. přenesená",J131,0)</f>
        <v>0</v>
      </c>
      <c r="BH131" s="249">
        <f>IF(N131="sníž. přenesená",J131,0)</f>
        <v>0</v>
      </c>
      <c r="BI131" s="249">
        <f>IF(N131="nulová",J131,0)</f>
        <v>0</v>
      </c>
      <c r="BJ131" s="25" t="s">
        <v>89</v>
      </c>
      <c r="BK131" s="249">
        <f>ROUND(I131*H131,2)</f>
        <v>0</v>
      </c>
      <c r="BL131" s="25" t="s">
        <v>299</v>
      </c>
      <c r="BM131" s="25" t="s">
        <v>6341</v>
      </c>
    </row>
    <row r="132" s="12" customFormat="1">
      <c r="B132" s="250"/>
      <c r="C132" s="251"/>
      <c r="D132" s="252" t="s">
        <v>301</v>
      </c>
      <c r="E132" s="253" t="s">
        <v>80</v>
      </c>
      <c r="F132" s="254" t="s">
        <v>6342</v>
      </c>
      <c r="G132" s="251"/>
      <c r="H132" s="253" t="s">
        <v>80</v>
      </c>
      <c r="I132" s="255"/>
      <c r="J132" s="251"/>
      <c r="K132" s="251"/>
      <c r="L132" s="256"/>
      <c r="M132" s="257"/>
      <c r="N132" s="258"/>
      <c r="O132" s="258"/>
      <c r="P132" s="258"/>
      <c r="Q132" s="258"/>
      <c r="R132" s="258"/>
      <c r="S132" s="258"/>
      <c r="T132" s="259"/>
      <c r="AT132" s="260" t="s">
        <v>301</v>
      </c>
      <c r="AU132" s="260" t="s">
        <v>91</v>
      </c>
      <c r="AV132" s="12" t="s">
        <v>89</v>
      </c>
      <c r="AW132" s="12" t="s">
        <v>44</v>
      </c>
      <c r="AX132" s="12" t="s">
        <v>82</v>
      </c>
      <c r="AY132" s="260" t="s">
        <v>291</v>
      </c>
    </row>
    <row r="133" s="12" customFormat="1">
      <c r="B133" s="250"/>
      <c r="C133" s="251"/>
      <c r="D133" s="252" t="s">
        <v>301</v>
      </c>
      <c r="E133" s="253" t="s">
        <v>80</v>
      </c>
      <c r="F133" s="254" t="s">
        <v>6343</v>
      </c>
      <c r="G133" s="251"/>
      <c r="H133" s="253" t="s">
        <v>80</v>
      </c>
      <c r="I133" s="255"/>
      <c r="J133" s="251"/>
      <c r="K133" s="251"/>
      <c r="L133" s="256"/>
      <c r="M133" s="257"/>
      <c r="N133" s="258"/>
      <c r="O133" s="258"/>
      <c r="P133" s="258"/>
      <c r="Q133" s="258"/>
      <c r="R133" s="258"/>
      <c r="S133" s="258"/>
      <c r="T133" s="259"/>
      <c r="AT133" s="260" t="s">
        <v>301</v>
      </c>
      <c r="AU133" s="260" t="s">
        <v>91</v>
      </c>
      <c r="AV133" s="12" t="s">
        <v>89</v>
      </c>
      <c r="AW133" s="12" t="s">
        <v>44</v>
      </c>
      <c r="AX133" s="12" t="s">
        <v>82</v>
      </c>
      <c r="AY133" s="260" t="s">
        <v>291</v>
      </c>
    </row>
    <row r="134" s="13" customFormat="1">
      <c r="B134" s="261"/>
      <c r="C134" s="262"/>
      <c r="D134" s="252" t="s">
        <v>301</v>
      </c>
      <c r="E134" s="263" t="s">
        <v>80</v>
      </c>
      <c r="F134" s="264" t="s">
        <v>6321</v>
      </c>
      <c r="G134" s="262"/>
      <c r="H134" s="265">
        <v>495.72000000000003</v>
      </c>
      <c r="I134" s="266"/>
      <c r="J134" s="262"/>
      <c r="K134" s="262"/>
      <c r="L134" s="267"/>
      <c r="M134" s="268"/>
      <c r="N134" s="269"/>
      <c r="O134" s="269"/>
      <c r="P134" s="269"/>
      <c r="Q134" s="269"/>
      <c r="R134" s="269"/>
      <c r="S134" s="269"/>
      <c r="T134" s="270"/>
      <c r="AT134" s="271" t="s">
        <v>301</v>
      </c>
      <c r="AU134" s="271" t="s">
        <v>91</v>
      </c>
      <c r="AV134" s="13" t="s">
        <v>91</v>
      </c>
      <c r="AW134" s="13" t="s">
        <v>44</v>
      </c>
      <c r="AX134" s="13" t="s">
        <v>82</v>
      </c>
      <c r="AY134" s="271" t="s">
        <v>291</v>
      </c>
    </row>
    <row r="135" s="12" customFormat="1">
      <c r="B135" s="250"/>
      <c r="C135" s="251"/>
      <c r="D135" s="252" t="s">
        <v>301</v>
      </c>
      <c r="E135" s="253" t="s">
        <v>80</v>
      </c>
      <c r="F135" s="254" t="s">
        <v>6344</v>
      </c>
      <c r="G135" s="251"/>
      <c r="H135" s="253" t="s">
        <v>80</v>
      </c>
      <c r="I135" s="255"/>
      <c r="J135" s="251"/>
      <c r="K135" s="251"/>
      <c r="L135" s="256"/>
      <c r="M135" s="257"/>
      <c r="N135" s="258"/>
      <c r="O135" s="258"/>
      <c r="P135" s="258"/>
      <c r="Q135" s="258"/>
      <c r="R135" s="258"/>
      <c r="S135" s="258"/>
      <c r="T135" s="259"/>
      <c r="AT135" s="260" t="s">
        <v>301</v>
      </c>
      <c r="AU135" s="260" t="s">
        <v>91</v>
      </c>
      <c r="AV135" s="12" t="s">
        <v>89</v>
      </c>
      <c r="AW135" s="12" t="s">
        <v>44</v>
      </c>
      <c r="AX135" s="12" t="s">
        <v>82</v>
      </c>
      <c r="AY135" s="260" t="s">
        <v>291</v>
      </c>
    </row>
    <row r="136" s="13" customFormat="1">
      <c r="B136" s="261"/>
      <c r="C136" s="262"/>
      <c r="D136" s="252" t="s">
        <v>301</v>
      </c>
      <c r="E136" s="263" t="s">
        <v>80</v>
      </c>
      <c r="F136" s="264" t="s">
        <v>6345</v>
      </c>
      <c r="G136" s="262"/>
      <c r="H136" s="265">
        <v>-45.359999999999999</v>
      </c>
      <c r="I136" s="266"/>
      <c r="J136" s="262"/>
      <c r="K136" s="262"/>
      <c r="L136" s="267"/>
      <c r="M136" s="268"/>
      <c r="N136" s="269"/>
      <c r="O136" s="269"/>
      <c r="P136" s="269"/>
      <c r="Q136" s="269"/>
      <c r="R136" s="269"/>
      <c r="S136" s="269"/>
      <c r="T136" s="270"/>
      <c r="AT136" s="271" t="s">
        <v>301</v>
      </c>
      <c r="AU136" s="271" t="s">
        <v>91</v>
      </c>
      <c r="AV136" s="13" t="s">
        <v>91</v>
      </c>
      <c r="AW136" s="13" t="s">
        <v>44</v>
      </c>
      <c r="AX136" s="13" t="s">
        <v>82</v>
      </c>
      <c r="AY136" s="271" t="s">
        <v>291</v>
      </c>
    </row>
    <row r="137" s="12" customFormat="1">
      <c r="B137" s="250"/>
      <c r="C137" s="251"/>
      <c r="D137" s="252" t="s">
        <v>301</v>
      </c>
      <c r="E137" s="253" t="s">
        <v>80</v>
      </c>
      <c r="F137" s="254" t="s">
        <v>6346</v>
      </c>
      <c r="G137" s="251"/>
      <c r="H137" s="253" t="s">
        <v>80</v>
      </c>
      <c r="I137" s="255"/>
      <c r="J137" s="251"/>
      <c r="K137" s="251"/>
      <c r="L137" s="256"/>
      <c r="M137" s="257"/>
      <c r="N137" s="258"/>
      <c r="O137" s="258"/>
      <c r="P137" s="258"/>
      <c r="Q137" s="258"/>
      <c r="R137" s="258"/>
      <c r="S137" s="258"/>
      <c r="T137" s="259"/>
      <c r="AT137" s="260" t="s">
        <v>301</v>
      </c>
      <c r="AU137" s="260" t="s">
        <v>91</v>
      </c>
      <c r="AV137" s="12" t="s">
        <v>89</v>
      </c>
      <c r="AW137" s="12" t="s">
        <v>44</v>
      </c>
      <c r="AX137" s="12" t="s">
        <v>82</v>
      </c>
      <c r="AY137" s="260" t="s">
        <v>291</v>
      </c>
    </row>
    <row r="138" s="13" customFormat="1">
      <c r="B138" s="261"/>
      <c r="C138" s="262"/>
      <c r="D138" s="252" t="s">
        <v>301</v>
      </c>
      <c r="E138" s="263" t="s">
        <v>80</v>
      </c>
      <c r="F138" s="264" t="s">
        <v>6347</v>
      </c>
      <c r="G138" s="262"/>
      <c r="H138" s="265">
        <v>-154.80000000000001</v>
      </c>
      <c r="I138" s="266"/>
      <c r="J138" s="262"/>
      <c r="K138" s="262"/>
      <c r="L138" s="267"/>
      <c r="M138" s="268"/>
      <c r="N138" s="269"/>
      <c r="O138" s="269"/>
      <c r="P138" s="269"/>
      <c r="Q138" s="269"/>
      <c r="R138" s="269"/>
      <c r="S138" s="269"/>
      <c r="T138" s="270"/>
      <c r="AT138" s="271" t="s">
        <v>301</v>
      </c>
      <c r="AU138" s="271" t="s">
        <v>91</v>
      </c>
      <c r="AV138" s="13" t="s">
        <v>91</v>
      </c>
      <c r="AW138" s="13" t="s">
        <v>44</v>
      </c>
      <c r="AX138" s="13" t="s">
        <v>82</v>
      </c>
      <c r="AY138" s="271" t="s">
        <v>291</v>
      </c>
    </row>
    <row r="139" s="14" customFormat="1">
      <c r="B139" s="272"/>
      <c r="C139" s="273"/>
      <c r="D139" s="252" t="s">
        <v>301</v>
      </c>
      <c r="E139" s="274" t="s">
        <v>80</v>
      </c>
      <c r="F139" s="275" t="s">
        <v>308</v>
      </c>
      <c r="G139" s="273"/>
      <c r="H139" s="276">
        <v>295.56</v>
      </c>
      <c r="I139" s="277"/>
      <c r="J139" s="273"/>
      <c r="K139" s="273"/>
      <c r="L139" s="278"/>
      <c r="M139" s="279"/>
      <c r="N139" s="280"/>
      <c r="O139" s="280"/>
      <c r="P139" s="280"/>
      <c r="Q139" s="280"/>
      <c r="R139" s="280"/>
      <c r="S139" s="280"/>
      <c r="T139" s="281"/>
      <c r="AT139" s="282" t="s">
        <v>301</v>
      </c>
      <c r="AU139" s="282" t="s">
        <v>91</v>
      </c>
      <c r="AV139" s="14" t="s">
        <v>132</v>
      </c>
      <c r="AW139" s="14" t="s">
        <v>44</v>
      </c>
      <c r="AX139" s="14" t="s">
        <v>82</v>
      </c>
      <c r="AY139" s="282" t="s">
        <v>291</v>
      </c>
    </row>
    <row r="140" s="12" customFormat="1">
      <c r="B140" s="250"/>
      <c r="C140" s="251"/>
      <c r="D140" s="252" t="s">
        <v>301</v>
      </c>
      <c r="E140" s="253" t="s">
        <v>80</v>
      </c>
      <c r="F140" s="254" t="s">
        <v>6348</v>
      </c>
      <c r="G140" s="251"/>
      <c r="H140" s="253" t="s">
        <v>80</v>
      </c>
      <c r="I140" s="255"/>
      <c r="J140" s="251"/>
      <c r="K140" s="251"/>
      <c r="L140" s="256"/>
      <c r="M140" s="257"/>
      <c r="N140" s="258"/>
      <c r="O140" s="258"/>
      <c r="P140" s="258"/>
      <c r="Q140" s="258"/>
      <c r="R140" s="258"/>
      <c r="S140" s="258"/>
      <c r="T140" s="259"/>
      <c r="AT140" s="260" t="s">
        <v>301</v>
      </c>
      <c r="AU140" s="260" t="s">
        <v>91</v>
      </c>
      <c r="AV140" s="12" t="s">
        <v>89</v>
      </c>
      <c r="AW140" s="12" t="s">
        <v>44</v>
      </c>
      <c r="AX140" s="12" t="s">
        <v>82</v>
      </c>
      <c r="AY140" s="260" t="s">
        <v>291</v>
      </c>
    </row>
    <row r="141" s="12" customFormat="1">
      <c r="B141" s="250"/>
      <c r="C141" s="251"/>
      <c r="D141" s="252" t="s">
        <v>301</v>
      </c>
      <c r="E141" s="253" t="s">
        <v>80</v>
      </c>
      <c r="F141" s="254" t="s">
        <v>6327</v>
      </c>
      <c r="G141" s="251"/>
      <c r="H141" s="253" t="s">
        <v>80</v>
      </c>
      <c r="I141" s="255"/>
      <c r="J141" s="251"/>
      <c r="K141" s="251"/>
      <c r="L141" s="256"/>
      <c r="M141" s="257"/>
      <c r="N141" s="258"/>
      <c r="O141" s="258"/>
      <c r="P141" s="258"/>
      <c r="Q141" s="258"/>
      <c r="R141" s="258"/>
      <c r="S141" s="258"/>
      <c r="T141" s="259"/>
      <c r="AT141" s="260" t="s">
        <v>301</v>
      </c>
      <c r="AU141" s="260" t="s">
        <v>91</v>
      </c>
      <c r="AV141" s="12" t="s">
        <v>89</v>
      </c>
      <c r="AW141" s="12" t="s">
        <v>44</v>
      </c>
      <c r="AX141" s="12" t="s">
        <v>82</v>
      </c>
      <c r="AY141" s="260" t="s">
        <v>291</v>
      </c>
    </row>
    <row r="142" s="13" customFormat="1">
      <c r="B142" s="261"/>
      <c r="C142" s="262"/>
      <c r="D142" s="252" t="s">
        <v>301</v>
      </c>
      <c r="E142" s="263" t="s">
        <v>80</v>
      </c>
      <c r="F142" s="264" t="s">
        <v>6328</v>
      </c>
      <c r="G142" s="262"/>
      <c r="H142" s="265">
        <v>6.8250000000000002</v>
      </c>
      <c r="I142" s="266"/>
      <c r="J142" s="262"/>
      <c r="K142" s="262"/>
      <c r="L142" s="267"/>
      <c r="M142" s="268"/>
      <c r="N142" s="269"/>
      <c r="O142" s="269"/>
      <c r="P142" s="269"/>
      <c r="Q142" s="269"/>
      <c r="R142" s="269"/>
      <c r="S142" s="269"/>
      <c r="T142" s="270"/>
      <c r="AT142" s="271" t="s">
        <v>301</v>
      </c>
      <c r="AU142" s="271" t="s">
        <v>91</v>
      </c>
      <c r="AV142" s="13" t="s">
        <v>91</v>
      </c>
      <c r="AW142" s="13" t="s">
        <v>44</v>
      </c>
      <c r="AX142" s="13" t="s">
        <v>82</v>
      </c>
      <c r="AY142" s="271" t="s">
        <v>291</v>
      </c>
    </row>
    <row r="143" s="12" customFormat="1">
      <c r="B143" s="250"/>
      <c r="C143" s="251"/>
      <c r="D143" s="252" t="s">
        <v>301</v>
      </c>
      <c r="E143" s="253" t="s">
        <v>80</v>
      </c>
      <c r="F143" s="254" t="s">
        <v>6349</v>
      </c>
      <c r="G143" s="251"/>
      <c r="H143" s="253" t="s">
        <v>80</v>
      </c>
      <c r="I143" s="255"/>
      <c r="J143" s="251"/>
      <c r="K143" s="251"/>
      <c r="L143" s="256"/>
      <c r="M143" s="257"/>
      <c r="N143" s="258"/>
      <c r="O143" s="258"/>
      <c r="P143" s="258"/>
      <c r="Q143" s="258"/>
      <c r="R143" s="258"/>
      <c r="S143" s="258"/>
      <c r="T143" s="259"/>
      <c r="AT143" s="260" t="s">
        <v>301</v>
      </c>
      <c r="AU143" s="260" t="s">
        <v>91</v>
      </c>
      <c r="AV143" s="12" t="s">
        <v>89</v>
      </c>
      <c r="AW143" s="12" t="s">
        <v>44</v>
      </c>
      <c r="AX143" s="12" t="s">
        <v>82</v>
      </c>
      <c r="AY143" s="260" t="s">
        <v>291</v>
      </c>
    </row>
    <row r="144" s="13" customFormat="1">
      <c r="B144" s="261"/>
      <c r="C144" s="262"/>
      <c r="D144" s="252" t="s">
        <v>301</v>
      </c>
      <c r="E144" s="263" t="s">
        <v>80</v>
      </c>
      <c r="F144" s="264" t="s">
        <v>6350</v>
      </c>
      <c r="G144" s="262"/>
      <c r="H144" s="265">
        <v>-0.97499999999999998</v>
      </c>
      <c r="I144" s="266"/>
      <c r="J144" s="262"/>
      <c r="K144" s="262"/>
      <c r="L144" s="267"/>
      <c r="M144" s="268"/>
      <c r="N144" s="269"/>
      <c r="O144" s="269"/>
      <c r="P144" s="269"/>
      <c r="Q144" s="269"/>
      <c r="R144" s="269"/>
      <c r="S144" s="269"/>
      <c r="T144" s="270"/>
      <c r="AT144" s="271" t="s">
        <v>301</v>
      </c>
      <c r="AU144" s="271" t="s">
        <v>91</v>
      </c>
      <c r="AV144" s="13" t="s">
        <v>91</v>
      </c>
      <c r="AW144" s="13" t="s">
        <v>44</v>
      </c>
      <c r="AX144" s="13" t="s">
        <v>82</v>
      </c>
      <c r="AY144" s="271" t="s">
        <v>291</v>
      </c>
    </row>
    <row r="145" s="12" customFormat="1">
      <c r="B145" s="250"/>
      <c r="C145" s="251"/>
      <c r="D145" s="252" t="s">
        <v>301</v>
      </c>
      <c r="E145" s="253" t="s">
        <v>80</v>
      </c>
      <c r="F145" s="254" t="s">
        <v>6351</v>
      </c>
      <c r="G145" s="251"/>
      <c r="H145" s="253" t="s">
        <v>80</v>
      </c>
      <c r="I145" s="255"/>
      <c r="J145" s="251"/>
      <c r="K145" s="251"/>
      <c r="L145" s="256"/>
      <c r="M145" s="257"/>
      <c r="N145" s="258"/>
      <c r="O145" s="258"/>
      <c r="P145" s="258"/>
      <c r="Q145" s="258"/>
      <c r="R145" s="258"/>
      <c r="S145" s="258"/>
      <c r="T145" s="259"/>
      <c r="AT145" s="260" t="s">
        <v>301</v>
      </c>
      <c r="AU145" s="260" t="s">
        <v>91</v>
      </c>
      <c r="AV145" s="12" t="s">
        <v>89</v>
      </c>
      <c r="AW145" s="12" t="s">
        <v>44</v>
      </c>
      <c r="AX145" s="12" t="s">
        <v>82</v>
      </c>
      <c r="AY145" s="260" t="s">
        <v>291</v>
      </c>
    </row>
    <row r="146" s="13" customFormat="1">
      <c r="B146" s="261"/>
      <c r="C146" s="262"/>
      <c r="D146" s="252" t="s">
        <v>301</v>
      </c>
      <c r="E146" s="263" t="s">
        <v>80</v>
      </c>
      <c r="F146" s="264" t="s">
        <v>6352</v>
      </c>
      <c r="G146" s="262"/>
      <c r="H146" s="265">
        <v>-3.0550000000000002</v>
      </c>
      <c r="I146" s="266"/>
      <c r="J146" s="262"/>
      <c r="K146" s="262"/>
      <c r="L146" s="267"/>
      <c r="M146" s="268"/>
      <c r="N146" s="269"/>
      <c r="O146" s="269"/>
      <c r="P146" s="269"/>
      <c r="Q146" s="269"/>
      <c r="R146" s="269"/>
      <c r="S146" s="269"/>
      <c r="T146" s="270"/>
      <c r="AT146" s="271" t="s">
        <v>301</v>
      </c>
      <c r="AU146" s="271" t="s">
        <v>91</v>
      </c>
      <c r="AV146" s="13" t="s">
        <v>91</v>
      </c>
      <c r="AW146" s="13" t="s">
        <v>44</v>
      </c>
      <c r="AX146" s="13" t="s">
        <v>82</v>
      </c>
      <c r="AY146" s="271" t="s">
        <v>291</v>
      </c>
    </row>
    <row r="147" s="14" customFormat="1">
      <c r="B147" s="272"/>
      <c r="C147" s="273"/>
      <c r="D147" s="252" t="s">
        <v>301</v>
      </c>
      <c r="E147" s="274" t="s">
        <v>80</v>
      </c>
      <c r="F147" s="275" t="s">
        <v>308</v>
      </c>
      <c r="G147" s="273"/>
      <c r="H147" s="276">
        <v>2.7949999999999999</v>
      </c>
      <c r="I147" s="277"/>
      <c r="J147" s="273"/>
      <c r="K147" s="273"/>
      <c r="L147" s="278"/>
      <c r="M147" s="279"/>
      <c r="N147" s="280"/>
      <c r="O147" s="280"/>
      <c r="P147" s="280"/>
      <c r="Q147" s="280"/>
      <c r="R147" s="280"/>
      <c r="S147" s="280"/>
      <c r="T147" s="281"/>
      <c r="AT147" s="282" t="s">
        <v>301</v>
      </c>
      <c r="AU147" s="282" t="s">
        <v>91</v>
      </c>
      <c r="AV147" s="14" t="s">
        <v>132</v>
      </c>
      <c r="AW147" s="14" t="s">
        <v>44</v>
      </c>
      <c r="AX147" s="14" t="s">
        <v>82</v>
      </c>
      <c r="AY147" s="282" t="s">
        <v>291</v>
      </c>
    </row>
    <row r="148" s="15" customFormat="1">
      <c r="B148" s="283"/>
      <c r="C148" s="284"/>
      <c r="D148" s="252" t="s">
        <v>301</v>
      </c>
      <c r="E148" s="285" t="s">
        <v>80</v>
      </c>
      <c r="F148" s="286" t="s">
        <v>315</v>
      </c>
      <c r="G148" s="284"/>
      <c r="H148" s="287">
        <v>298.35500000000002</v>
      </c>
      <c r="I148" s="288"/>
      <c r="J148" s="284"/>
      <c r="K148" s="284"/>
      <c r="L148" s="289"/>
      <c r="M148" s="290"/>
      <c r="N148" s="291"/>
      <c r="O148" s="291"/>
      <c r="P148" s="291"/>
      <c r="Q148" s="291"/>
      <c r="R148" s="291"/>
      <c r="S148" s="291"/>
      <c r="T148" s="292"/>
      <c r="AT148" s="293" t="s">
        <v>301</v>
      </c>
      <c r="AU148" s="293" t="s">
        <v>91</v>
      </c>
      <c r="AV148" s="15" t="s">
        <v>299</v>
      </c>
      <c r="AW148" s="15" t="s">
        <v>44</v>
      </c>
      <c r="AX148" s="15" t="s">
        <v>89</v>
      </c>
      <c r="AY148" s="293" t="s">
        <v>291</v>
      </c>
    </row>
    <row r="149" s="1" customFormat="1" ht="16.5" customHeight="1">
      <c r="B149" s="48"/>
      <c r="C149" s="294" t="s">
        <v>355</v>
      </c>
      <c r="D149" s="294" t="s">
        <v>337</v>
      </c>
      <c r="E149" s="295" t="s">
        <v>2489</v>
      </c>
      <c r="F149" s="296" t="s">
        <v>2490</v>
      </c>
      <c r="G149" s="297" t="s">
        <v>325</v>
      </c>
      <c r="H149" s="298">
        <v>596.71000000000004</v>
      </c>
      <c r="I149" s="299"/>
      <c r="J149" s="300">
        <f>ROUND(I149*H149,2)</f>
        <v>0</v>
      </c>
      <c r="K149" s="296" t="s">
        <v>298</v>
      </c>
      <c r="L149" s="301"/>
      <c r="M149" s="302" t="s">
        <v>80</v>
      </c>
      <c r="N149" s="303" t="s">
        <v>52</v>
      </c>
      <c r="O149" s="49"/>
      <c r="P149" s="247">
        <f>O149*H149</f>
        <v>0</v>
      </c>
      <c r="Q149" s="247">
        <v>0</v>
      </c>
      <c r="R149" s="247">
        <f>Q149*H149</f>
        <v>0</v>
      </c>
      <c r="S149" s="247">
        <v>0</v>
      </c>
      <c r="T149" s="248">
        <f>S149*H149</f>
        <v>0</v>
      </c>
      <c r="AR149" s="25" t="s">
        <v>1460</v>
      </c>
      <c r="AT149" s="25" t="s">
        <v>337</v>
      </c>
      <c r="AU149" s="25" t="s">
        <v>91</v>
      </c>
      <c r="AY149" s="25" t="s">
        <v>291</v>
      </c>
      <c r="BE149" s="249">
        <f>IF(N149="základní",J149,0)</f>
        <v>0</v>
      </c>
      <c r="BF149" s="249">
        <f>IF(N149="snížená",J149,0)</f>
        <v>0</v>
      </c>
      <c r="BG149" s="249">
        <f>IF(N149="zákl. přenesená",J149,0)</f>
        <v>0</v>
      </c>
      <c r="BH149" s="249">
        <f>IF(N149="sníž. přenesená",J149,0)</f>
        <v>0</v>
      </c>
      <c r="BI149" s="249">
        <f>IF(N149="nulová",J149,0)</f>
        <v>0</v>
      </c>
      <c r="BJ149" s="25" t="s">
        <v>89</v>
      </c>
      <c r="BK149" s="249">
        <f>ROUND(I149*H149,2)</f>
        <v>0</v>
      </c>
      <c r="BL149" s="25" t="s">
        <v>1460</v>
      </c>
      <c r="BM149" s="25" t="s">
        <v>6353</v>
      </c>
    </row>
    <row r="150" s="12" customFormat="1">
      <c r="B150" s="250"/>
      <c r="C150" s="251"/>
      <c r="D150" s="252" t="s">
        <v>301</v>
      </c>
      <c r="E150" s="253" t="s">
        <v>80</v>
      </c>
      <c r="F150" s="254" t="s">
        <v>6354</v>
      </c>
      <c r="G150" s="251"/>
      <c r="H150" s="253" t="s">
        <v>80</v>
      </c>
      <c r="I150" s="255"/>
      <c r="J150" s="251"/>
      <c r="K150" s="251"/>
      <c r="L150" s="256"/>
      <c r="M150" s="257"/>
      <c r="N150" s="258"/>
      <c r="O150" s="258"/>
      <c r="P150" s="258"/>
      <c r="Q150" s="258"/>
      <c r="R150" s="258"/>
      <c r="S150" s="258"/>
      <c r="T150" s="259"/>
      <c r="AT150" s="260" t="s">
        <v>301</v>
      </c>
      <c r="AU150" s="260" t="s">
        <v>91</v>
      </c>
      <c r="AV150" s="12" t="s">
        <v>89</v>
      </c>
      <c r="AW150" s="12" t="s">
        <v>44</v>
      </c>
      <c r="AX150" s="12" t="s">
        <v>82</v>
      </c>
      <c r="AY150" s="260" t="s">
        <v>291</v>
      </c>
    </row>
    <row r="151" s="13" customFormat="1">
      <c r="B151" s="261"/>
      <c r="C151" s="262"/>
      <c r="D151" s="252" t="s">
        <v>301</v>
      </c>
      <c r="E151" s="263" t="s">
        <v>80</v>
      </c>
      <c r="F151" s="264" t="s">
        <v>6355</v>
      </c>
      <c r="G151" s="262"/>
      <c r="H151" s="265">
        <v>596.71000000000004</v>
      </c>
      <c r="I151" s="266"/>
      <c r="J151" s="262"/>
      <c r="K151" s="262"/>
      <c r="L151" s="267"/>
      <c r="M151" s="268"/>
      <c r="N151" s="269"/>
      <c r="O151" s="269"/>
      <c r="P151" s="269"/>
      <c r="Q151" s="269"/>
      <c r="R151" s="269"/>
      <c r="S151" s="269"/>
      <c r="T151" s="270"/>
      <c r="AT151" s="271" t="s">
        <v>301</v>
      </c>
      <c r="AU151" s="271" t="s">
        <v>91</v>
      </c>
      <c r="AV151" s="13" t="s">
        <v>91</v>
      </c>
      <c r="AW151" s="13" t="s">
        <v>44</v>
      </c>
      <c r="AX151" s="13" t="s">
        <v>82</v>
      </c>
      <c r="AY151" s="271" t="s">
        <v>291</v>
      </c>
    </row>
    <row r="152" s="15" customFormat="1">
      <c r="B152" s="283"/>
      <c r="C152" s="284"/>
      <c r="D152" s="252" t="s">
        <v>301</v>
      </c>
      <c r="E152" s="285" t="s">
        <v>80</v>
      </c>
      <c r="F152" s="286" t="s">
        <v>315</v>
      </c>
      <c r="G152" s="284"/>
      <c r="H152" s="287">
        <v>596.71000000000004</v>
      </c>
      <c r="I152" s="288"/>
      <c r="J152" s="284"/>
      <c r="K152" s="284"/>
      <c r="L152" s="289"/>
      <c r="M152" s="290"/>
      <c r="N152" s="291"/>
      <c r="O152" s="291"/>
      <c r="P152" s="291"/>
      <c r="Q152" s="291"/>
      <c r="R152" s="291"/>
      <c r="S152" s="291"/>
      <c r="T152" s="292"/>
      <c r="AT152" s="293" t="s">
        <v>301</v>
      </c>
      <c r="AU152" s="293" t="s">
        <v>91</v>
      </c>
      <c r="AV152" s="15" t="s">
        <v>299</v>
      </c>
      <c r="AW152" s="15" t="s">
        <v>44</v>
      </c>
      <c r="AX152" s="15" t="s">
        <v>89</v>
      </c>
      <c r="AY152" s="293" t="s">
        <v>291</v>
      </c>
    </row>
    <row r="153" s="11" customFormat="1" ht="29.88" customHeight="1">
      <c r="B153" s="222"/>
      <c r="C153" s="223"/>
      <c r="D153" s="224" t="s">
        <v>81</v>
      </c>
      <c r="E153" s="236" t="s">
        <v>91</v>
      </c>
      <c r="F153" s="236" t="s">
        <v>2527</v>
      </c>
      <c r="G153" s="223"/>
      <c r="H153" s="223"/>
      <c r="I153" s="226"/>
      <c r="J153" s="237">
        <f>BK153</f>
        <v>0</v>
      </c>
      <c r="K153" s="223"/>
      <c r="L153" s="228"/>
      <c r="M153" s="229"/>
      <c r="N153" s="230"/>
      <c r="O153" s="230"/>
      <c r="P153" s="231">
        <f>SUM(P154:P196)</f>
        <v>0</v>
      </c>
      <c r="Q153" s="230"/>
      <c r="R153" s="231">
        <f>SUM(R154:R196)</f>
        <v>534.30253614000003</v>
      </c>
      <c r="S153" s="230"/>
      <c r="T153" s="232">
        <f>SUM(T154:T196)</f>
        <v>0</v>
      </c>
      <c r="AR153" s="233" t="s">
        <v>89</v>
      </c>
      <c r="AT153" s="234" t="s">
        <v>81</v>
      </c>
      <c r="AU153" s="234" t="s">
        <v>89</v>
      </c>
      <c r="AY153" s="233" t="s">
        <v>291</v>
      </c>
      <c r="BK153" s="235">
        <f>SUM(BK154:BK196)</f>
        <v>0</v>
      </c>
    </row>
    <row r="154" s="1" customFormat="1" ht="25.5" customHeight="1">
      <c r="B154" s="48"/>
      <c r="C154" s="238" t="s">
        <v>361</v>
      </c>
      <c r="D154" s="238" t="s">
        <v>294</v>
      </c>
      <c r="E154" s="239" t="s">
        <v>6356</v>
      </c>
      <c r="F154" s="240" t="s">
        <v>6357</v>
      </c>
      <c r="G154" s="241" t="s">
        <v>297</v>
      </c>
      <c r="H154" s="242">
        <v>0.97499999999999998</v>
      </c>
      <c r="I154" s="243"/>
      <c r="J154" s="244">
        <f>ROUND(I154*H154,2)</f>
        <v>0</v>
      </c>
      <c r="K154" s="240" t="s">
        <v>298</v>
      </c>
      <c r="L154" s="74"/>
      <c r="M154" s="245" t="s">
        <v>80</v>
      </c>
      <c r="N154" s="246" t="s">
        <v>52</v>
      </c>
      <c r="O154" s="49"/>
      <c r="P154" s="247">
        <f>O154*H154</f>
        <v>0</v>
      </c>
      <c r="Q154" s="247">
        <v>1.98</v>
      </c>
      <c r="R154" s="247">
        <f>Q154*H154</f>
        <v>1.9304999999999999</v>
      </c>
      <c r="S154" s="247">
        <v>0</v>
      </c>
      <c r="T154" s="248">
        <f>S154*H154</f>
        <v>0</v>
      </c>
      <c r="AR154" s="25" t="s">
        <v>299</v>
      </c>
      <c r="AT154" s="25" t="s">
        <v>294</v>
      </c>
      <c r="AU154" s="25" t="s">
        <v>91</v>
      </c>
      <c r="AY154" s="25" t="s">
        <v>291</v>
      </c>
      <c r="BE154" s="249">
        <f>IF(N154="základní",J154,0)</f>
        <v>0</v>
      </c>
      <c r="BF154" s="249">
        <f>IF(N154="snížená",J154,0)</f>
        <v>0</v>
      </c>
      <c r="BG154" s="249">
        <f>IF(N154="zákl. přenesená",J154,0)</f>
        <v>0</v>
      </c>
      <c r="BH154" s="249">
        <f>IF(N154="sníž. přenesená",J154,0)</f>
        <v>0</v>
      </c>
      <c r="BI154" s="249">
        <f>IF(N154="nulová",J154,0)</f>
        <v>0</v>
      </c>
      <c r="BJ154" s="25" t="s">
        <v>89</v>
      </c>
      <c r="BK154" s="249">
        <f>ROUND(I154*H154,2)</f>
        <v>0</v>
      </c>
      <c r="BL154" s="25" t="s">
        <v>299</v>
      </c>
      <c r="BM154" s="25" t="s">
        <v>6358</v>
      </c>
    </row>
    <row r="155" s="12" customFormat="1">
      <c r="B155" s="250"/>
      <c r="C155" s="251"/>
      <c r="D155" s="252" t="s">
        <v>301</v>
      </c>
      <c r="E155" s="253" t="s">
        <v>80</v>
      </c>
      <c r="F155" s="254" t="s">
        <v>6359</v>
      </c>
      <c r="G155" s="251"/>
      <c r="H155" s="253" t="s">
        <v>80</v>
      </c>
      <c r="I155" s="255"/>
      <c r="J155" s="251"/>
      <c r="K155" s="251"/>
      <c r="L155" s="256"/>
      <c r="M155" s="257"/>
      <c r="N155" s="258"/>
      <c r="O155" s="258"/>
      <c r="P155" s="258"/>
      <c r="Q155" s="258"/>
      <c r="R155" s="258"/>
      <c r="S155" s="258"/>
      <c r="T155" s="259"/>
      <c r="AT155" s="260" t="s">
        <v>301</v>
      </c>
      <c r="AU155" s="260" t="s">
        <v>91</v>
      </c>
      <c r="AV155" s="12" t="s">
        <v>89</v>
      </c>
      <c r="AW155" s="12" t="s">
        <v>44</v>
      </c>
      <c r="AX155" s="12" t="s">
        <v>82</v>
      </c>
      <c r="AY155" s="260" t="s">
        <v>291</v>
      </c>
    </row>
    <row r="156" s="13" customFormat="1">
      <c r="B156" s="261"/>
      <c r="C156" s="262"/>
      <c r="D156" s="252" t="s">
        <v>301</v>
      </c>
      <c r="E156" s="263" t="s">
        <v>80</v>
      </c>
      <c r="F156" s="264" t="s">
        <v>6360</v>
      </c>
      <c r="G156" s="262"/>
      <c r="H156" s="265">
        <v>0.97499999999999998</v>
      </c>
      <c r="I156" s="266"/>
      <c r="J156" s="262"/>
      <c r="K156" s="262"/>
      <c r="L156" s="267"/>
      <c r="M156" s="268"/>
      <c r="N156" s="269"/>
      <c r="O156" s="269"/>
      <c r="P156" s="269"/>
      <c r="Q156" s="269"/>
      <c r="R156" s="269"/>
      <c r="S156" s="269"/>
      <c r="T156" s="270"/>
      <c r="AT156" s="271" t="s">
        <v>301</v>
      </c>
      <c r="AU156" s="271" t="s">
        <v>91</v>
      </c>
      <c r="AV156" s="13" t="s">
        <v>91</v>
      </c>
      <c r="AW156" s="13" t="s">
        <v>44</v>
      </c>
      <c r="AX156" s="13" t="s">
        <v>82</v>
      </c>
      <c r="AY156" s="271" t="s">
        <v>291</v>
      </c>
    </row>
    <row r="157" s="15" customFormat="1">
      <c r="B157" s="283"/>
      <c r="C157" s="284"/>
      <c r="D157" s="252" t="s">
        <v>301</v>
      </c>
      <c r="E157" s="285" t="s">
        <v>80</v>
      </c>
      <c r="F157" s="286" t="s">
        <v>315</v>
      </c>
      <c r="G157" s="284"/>
      <c r="H157" s="287">
        <v>0.97499999999999998</v>
      </c>
      <c r="I157" s="288"/>
      <c r="J157" s="284"/>
      <c r="K157" s="284"/>
      <c r="L157" s="289"/>
      <c r="M157" s="290"/>
      <c r="N157" s="291"/>
      <c r="O157" s="291"/>
      <c r="P157" s="291"/>
      <c r="Q157" s="291"/>
      <c r="R157" s="291"/>
      <c r="S157" s="291"/>
      <c r="T157" s="292"/>
      <c r="AT157" s="293" t="s">
        <v>301</v>
      </c>
      <c r="AU157" s="293" t="s">
        <v>91</v>
      </c>
      <c r="AV157" s="15" t="s">
        <v>299</v>
      </c>
      <c r="AW157" s="15" t="s">
        <v>44</v>
      </c>
      <c r="AX157" s="15" t="s">
        <v>89</v>
      </c>
      <c r="AY157" s="293" t="s">
        <v>291</v>
      </c>
    </row>
    <row r="158" s="1" customFormat="1" ht="25.5" customHeight="1">
      <c r="B158" s="48"/>
      <c r="C158" s="238" t="s">
        <v>365</v>
      </c>
      <c r="D158" s="238" t="s">
        <v>294</v>
      </c>
      <c r="E158" s="239" t="s">
        <v>6361</v>
      </c>
      <c r="F158" s="240" t="s">
        <v>6362</v>
      </c>
      <c r="G158" s="241" t="s">
        <v>297</v>
      </c>
      <c r="H158" s="242">
        <v>45.359999999999999</v>
      </c>
      <c r="I158" s="243"/>
      <c r="J158" s="244">
        <f>ROUND(I158*H158,2)</f>
        <v>0</v>
      </c>
      <c r="K158" s="240" t="s">
        <v>298</v>
      </c>
      <c r="L158" s="74"/>
      <c r="M158" s="245" t="s">
        <v>80</v>
      </c>
      <c r="N158" s="246" t="s">
        <v>52</v>
      </c>
      <c r="O158" s="49"/>
      <c r="P158" s="247">
        <f>O158*H158</f>
        <v>0</v>
      </c>
      <c r="Q158" s="247">
        <v>2.2563399999999998</v>
      </c>
      <c r="R158" s="247">
        <f>Q158*H158</f>
        <v>102.34758239999999</v>
      </c>
      <c r="S158" s="247">
        <v>0</v>
      </c>
      <c r="T158" s="248">
        <f>S158*H158</f>
        <v>0</v>
      </c>
      <c r="AR158" s="25" t="s">
        <v>299</v>
      </c>
      <c r="AT158" s="25" t="s">
        <v>294</v>
      </c>
      <c r="AU158" s="25" t="s">
        <v>91</v>
      </c>
      <c r="AY158" s="25" t="s">
        <v>291</v>
      </c>
      <c r="BE158" s="249">
        <f>IF(N158="základní",J158,0)</f>
        <v>0</v>
      </c>
      <c r="BF158" s="249">
        <f>IF(N158="snížená",J158,0)</f>
        <v>0</v>
      </c>
      <c r="BG158" s="249">
        <f>IF(N158="zákl. přenesená",J158,0)</f>
        <v>0</v>
      </c>
      <c r="BH158" s="249">
        <f>IF(N158="sníž. přenesená",J158,0)</f>
        <v>0</v>
      </c>
      <c r="BI158" s="249">
        <f>IF(N158="nulová",J158,0)</f>
        <v>0</v>
      </c>
      <c r="BJ158" s="25" t="s">
        <v>89</v>
      </c>
      <c r="BK158" s="249">
        <f>ROUND(I158*H158,2)</f>
        <v>0</v>
      </c>
      <c r="BL158" s="25" t="s">
        <v>299</v>
      </c>
      <c r="BM158" s="25" t="s">
        <v>6363</v>
      </c>
    </row>
    <row r="159" s="12" customFormat="1">
      <c r="B159" s="250"/>
      <c r="C159" s="251"/>
      <c r="D159" s="252" t="s">
        <v>301</v>
      </c>
      <c r="E159" s="253" t="s">
        <v>80</v>
      </c>
      <c r="F159" s="254" t="s">
        <v>6364</v>
      </c>
      <c r="G159" s="251"/>
      <c r="H159" s="253" t="s">
        <v>80</v>
      </c>
      <c r="I159" s="255"/>
      <c r="J159" s="251"/>
      <c r="K159" s="251"/>
      <c r="L159" s="256"/>
      <c r="M159" s="257"/>
      <c r="N159" s="258"/>
      <c r="O159" s="258"/>
      <c r="P159" s="258"/>
      <c r="Q159" s="258"/>
      <c r="R159" s="258"/>
      <c r="S159" s="258"/>
      <c r="T159" s="259"/>
      <c r="AT159" s="260" t="s">
        <v>301</v>
      </c>
      <c r="AU159" s="260" t="s">
        <v>91</v>
      </c>
      <c r="AV159" s="12" t="s">
        <v>89</v>
      </c>
      <c r="AW159" s="12" t="s">
        <v>44</v>
      </c>
      <c r="AX159" s="12" t="s">
        <v>82</v>
      </c>
      <c r="AY159" s="260" t="s">
        <v>291</v>
      </c>
    </row>
    <row r="160" s="13" customFormat="1">
      <c r="B160" s="261"/>
      <c r="C160" s="262"/>
      <c r="D160" s="252" t="s">
        <v>301</v>
      </c>
      <c r="E160" s="263" t="s">
        <v>80</v>
      </c>
      <c r="F160" s="264" t="s">
        <v>6365</v>
      </c>
      <c r="G160" s="262"/>
      <c r="H160" s="265">
        <v>45.359999999999999</v>
      </c>
      <c r="I160" s="266"/>
      <c r="J160" s="262"/>
      <c r="K160" s="262"/>
      <c r="L160" s="267"/>
      <c r="M160" s="268"/>
      <c r="N160" s="269"/>
      <c r="O160" s="269"/>
      <c r="P160" s="269"/>
      <c r="Q160" s="269"/>
      <c r="R160" s="269"/>
      <c r="S160" s="269"/>
      <c r="T160" s="270"/>
      <c r="AT160" s="271" t="s">
        <v>301</v>
      </c>
      <c r="AU160" s="271" t="s">
        <v>91</v>
      </c>
      <c r="AV160" s="13" t="s">
        <v>91</v>
      </c>
      <c r="AW160" s="13" t="s">
        <v>44</v>
      </c>
      <c r="AX160" s="13" t="s">
        <v>82</v>
      </c>
      <c r="AY160" s="271" t="s">
        <v>291</v>
      </c>
    </row>
    <row r="161" s="15" customFormat="1">
      <c r="B161" s="283"/>
      <c r="C161" s="284"/>
      <c r="D161" s="252" t="s">
        <v>301</v>
      </c>
      <c r="E161" s="285" t="s">
        <v>80</v>
      </c>
      <c r="F161" s="286" t="s">
        <v>315</v>
      </c>
      <c r="G161" s="284"/>
      <c r="H161" s="287">
        <v>45.359999999999999</v>
      </c>
      <c r="I161" s="288"/>
      <c r="J161" s="284"/>
      <c r="K161" s="284"/>
      <c r="L161" s="289"/>
      <c r="M161" s="290"/>
      <c r="N161" s="291"/>
      <c r="O161" s="291"/>
      <c r="P161" s="291"/>
      <c r="Q161" s="291"/>
      <c r="R161" s="291"/>
      <c r="S161" s="291"/>
      <c r="T161" s="292"/>
      <c r="AT161" s="293" t="s">
        <v>301</v>
      </c>
      <c r="AU161" s="293" t="s">
        <v>91</v>
      </c>
      <c r="AV161" s="15" t="s">
        <v>299</v>
      </c>
      <c r="AW161" s="15" t="s">
        <v>44</v>
      </c>
      <c r="AX161" s="15" t="s">
        <v>89</v>
      </c>
      <c r="AY161" s="293" t="s">
        <v>291</v>
      </c>
    </row>
    <row r="162" s="1" customFormat="1" ht="16.5" customHeight="1">
      <c r="B162" s="48"/>
      <c r="C162" s="238" t="s">
        <v>369</v>
      </c>
      <c r="D162" s="238" t="s">
        <v>294</v>
      </c>
      <c r="E162" s="239" t="s">
        <v>6366</v>
      </c>
      <c r="F162" s="240" t="s">
        <v>6367</v>
      </c>
      <c r="G162" s="241" t="s">
        <v>352</v>
      </c>
      <c r="H162" s="242">
        <v>59.039999999999999</v>
      </c>
      <c r="I162" s="243"/>
      <c r="J162" s="244">
        <f>ROUND(I162*H162,2)</f>
        <v>0</v>
      </c>
      <c r="K162" s="240" t="s">
        <v>298</v>
      </c>
      <c r="L162" s="74"/>
      <c r="M162" s="245" t="s">
        <v>80</v>
      </c>
      <c r="N162" s="246" t="s">
        <v>52</v>
      </c>
      <c r="O162" s="49"/>
      <c r="P162" s="247">
        <f>O162*H162</f>
        <v>0</v>
      </c>
      <c r="Q162" s="247">
        <v>0.00247</v>
      </c>
      <c r="R162" s="247">
        <f>Q162*H162</f>
        <v>0.14582880000000001</v>
      </c>
      <c r="S162" s="247">
        <v>0</v>
      </c>
      <c r="T162" s="248">
        <f>S162*H162</f>
        <v>0</v>
      </c>
      <c r="AR162" s="25" t="s">
        <v>299</v>
      </c>
      <c r="AT162" s="25" t="s">
        <v>294</v>
      </c>
      <c r="AU162" s="25" t="s">
        <v>91</v>
      </c>
      <c r="AY162" s="25" t="s">
        <v>291</v>
      </c>
      <c r="BE162" s="249">
        <f>IF(N162="základní",J162,0)</f>
        <v>0</v>
      </c>
      <c r="BF162" s="249">
        <f>IF(N162="snížená",J162,0)</f>
        <v>0</v>
      </c>
      <c r="BG162" s="249">
        <f>IF(N162="zákl. přenesená",J162,0)</f>
        <v>0</v>
      </c>
      <c r="BH162" s="249">
        <f>IF(N162="sníž. přenesená",J162,0)</f>
        <v>0</v>
      </c>
      <c r="BI162" s="249">
        <f>IF(N162="nulová",J162,0)</f>
        <v>0</v>
      </c>
      <c r="BJ162" s="25" t="s">
        <v>89</v>
      </c>
      <c r="BK162" s="249">
        <f>ROUND(I162*H162,2)</f>
        <v>0</v>
      </c>
      <c r="BL162" s="25" t="s">
        <v>299</v>
      </c>
      <c r="BM162" s="25" t="s">
        <v>6368</v>
      </c>
    </row>
    <row r="163" s="12" customFormat="1">
      <c r="B163" s="250"/>
      <c r="C163" s="251"/>
      <c r="D163" s="252" t="s">
        <v>301</v>
      </c>
      <c r="E163" s="253" t="s">
        <v>80</v>
      </c>
      <c r="F163" s="254" t="s">
        <v>6369</v>
      </c>
      <c r="G163" s="251"/>
      <c r="H163" s="253" t="s">
        <v>80</v>
      </c>
      <c r="I163" s="255"/>
      <c r="J163" s="251"/>
      <c r="K163" s="251"/>
      <c r="L163" s="256"/>
      <c r="M163" s="257"/>
      <c r="N163" s="258"/>
      <c r="O163" s="258"/>
      <c r="P163" s="258"/>
      <c r="Q163" s="258"/>
      <c r="R163" s="258"/>
      <c r="S163" s="258"/>
      <c r="T163" s="259"/>
      <c r="AT163" s="260" t="s">
        <v>301</v>
      </c>
      <c r="AU163" s="260" t="s">
        <v>91</v>
      </c>
      <c r="AV163" s="12" t="s">
        <v>89</v>
      </c>
      <c r="AW163" s="12" t="s">
        <v>44</v>
      </c>
      <c r="AX163" s="12" t="s">
        <v>82</v>
      </c>
      <c r="AY163" s="260" t="s">
        <v>291</v>
      </c>
    </row>
    <row r="164" s="13" customFormat="1">
      <c r="B164" s="261"/>
      <c r="C164" s="262"/>
      <c r="D164" s="252" t="s">
        <v>301</v>
      </c>
      <c r="E164" s="263" t="s">
        <v>80</v>
      </c>
      <c r="F164" s="264" t="s">
        <v>6370</v>
      </c>
      <c r="G164" s="262"/>
      <c r="H164" s="265">
        <v>59.039999999999999</v>
      </c>
      <c r="I164" s="266"/>
      <c r="J164" s="262"/>
      <c r="K164" s="262"/>
      <c r="L164" s="267"/>
      <c r="M164" s="268"/>
      <c r="N164" s="269"/>
      <c r="O164" s="269"/>
      <c r="P164" s="269"/>
      <c r="Q164" s="269"/>
      <c r="R164" s="269"/>
      <c r="S164" s="269"/>
      <c r="T164" s="270"/>
      <c r="AT164" s="271" t="s">
        <v>301</v>
      </c>
      <c r="AU164" s="271" t="s">
        <v>91</v>
      </c>
      <c r="AV164" s="13" t="s">
        <v>91</v>
      </c>
      <c r="AW164" s="13" t="s">
        <v>44</v>
      </c>
      <c r="AX164" s="13" t="s">
        <v>82</v>
      </c>
      <c r="AY164" s="271" t="s">
        <v>291</v>
      </c>
    </row>
    <row r="165" s="15" customFormat="1">
      <c r="B165" s="283"/>
      <c r="C165" s="284"/>
      <c r="D165" s="252" t="s">
        <v>301</v>
      </c>
      <c r="E165" s="285" t="s">
        <v>80</v>
      </c>
      <c r="F165" s="286" t="s">
        <v>315</v>
      </c>
      <c r="G165" s="284"/>
      <c r="H165" s="287">
        <v>59.039999999999999</v>
      </c>
      <c r="I165" s="288"/>
      <c r="J165" s="284"/>
      <c r="K165" s="284"/>
      <c r="L165" s="289"/>
      <c r="M165" s="290"/>
      <c r="N165" s="291"/>
      <c r="O165" s="291"/>
      <c r="P165" s="291"/>
      <c r="Q165" s="291"/>
      <c r="R165" s="291"/>
      <c r="S165" s="291"/>
      <c r="T165" s="292"/>
      <c r="AT165" s="293" t="s">
        <v>301</v>
      </c>
      <c r="AU165" s="293" t="s">
        <v>91</v>
      </c>
      <c r="AV165" s="15" t="s">
        <v>299</v>
      </c>
      <c r="AW165" s="15" t="s">
        <v>44</v>
      </c>
      <c r="AX165" s="15" t="s">
        <v>89</v>
      </c>
      <c r="AY165" s="293" t="s">
        <v>291</v>
      </c>
    </row>
    <row r="166" s="1" customFormat="1" ht="16.5" customHeight="1">
      <c r="B166" s="48"/>
      <c r="C166" s="238" t="s">
        <v>374</v>
      </c>
      <c r="D166" s="238" t="s">
        <v>294</v>
      </c>
      <c r="E166" s="239" t="s">
        <v>6371</v>
      </c>
      <c r="F166" s="240" t="s">
        <v>6372</v>
      </c>
      <c r="G166" s="241" t="s">
        <v>352</v>
      </c>
      <c r="H166" s="242">
        <v>59.039999999999999</v>
      </c>
      <c r="I166" s="243"/>
      <c r="J166" s="244">
        <f>ROUND(I166*H166,2)</f>
        <v>0</v>
      </c>
      <c r="K166" s="240" t="s">
        <v>298</v>
      </c>
      <c r="L166" s="74"/>
      <c r="M166" s="245" t="s">
        <v>80</v>
      </c>
      <c r="N166" s="246" t="s">
        <v>52</v>
      </c>
      <c r="O166" s="49"/>
      <c r="P166" s="247">
        <f>O166*H166</f>
        <v>0</v>
      </c>
      <c r="Q166" s="247">
        <v>0</v>
      </c>
      <c r="R166" s="247">
        <f>Q166*H166</f>
        <v>0</v>
      </c>
      <c r="S166" s="247">
        <v>0</v>
      </c>
      <c r="T166" s="248">
        <f>S166*H166</f>
        <v>0</v>
      </c>
      <c r="AR166" s="25" t="s">
        <v>299</v>
      </c>
      <c r="AT166" s="25" t="s">
        <v>294</v>
      </c>
      <c r="AU166" s="25" t="s">
        <v>91</v>
      </c>
      <c r="AY166" s="25" t="s">
        <v>291</v>
      </c>
      <c r="BE166" s="249">
        <f>IF(N166="základní",J166,0)</f>
        <v>0</v>
      </c>
      <c r="BF166" s="249">
        <f>IF(N166="snížená",J166,0)</f>
        <v>0</v>
      </c>
      <c r="BG166" s="249">
        <f>IF(N166="zákl. přenesená",J166,0)</f>
        <v>0</v>
      </c>
      <c r="BH166" s="249">
        <f>IF(N166="sníž. přenesená",J166,0)</f>
        <v>0</v>
      </c>
      <c r="BI166" s="249">
        <f>IF(N166="nulová",J166,0)</f>
        <v>0</v>
      </c>
      <c r="BJ166" s="25" t="s">
        <v>89</v>
      </c>
      <c r="BK166" s="249">
        <f>ROUND(I166*H166,2)</f>
        <v>0</v>
      </c>
      <c r="BL166" s="25" t="s">
        <v>299</v>
      </c>
      <c r="BM166" s="25" t="s">
        <v>6373</v>
      </c>
    </row>
    <row r="167" s="13" customFormat="1">
      <c r="B167" s="261"/>
      <c r="C167" s="262"/>
      <c r="D167" s="252" t="s">
        <v>301</v>
      </c>
      <c r="E167" s="263" t="s">
        <v>80</v>
      </c>
      <c r="F167" s="264" t="s">
        <v>6374</v>
      </c>
      <c r="G167" s="262"/>
      <c r="H167" s="265">
        <v>59.039999999999999</v>
      </c>
      <c r="I167" s="266"/>
      <c r="J167" s="262"/>
      <c r="K167" s="262"/>
      <c r="L167" s="267"/>
      <c r="M167" s="268"/>
      <c r="N167" s="269"/>
      <c r="O167" s="269"/>
      <c r="P167" s="269"/>
      <c r="Q167" s="269"/>
      <c r="R167" s="269"/>
      <c r="S167" s="269"/>
      <c r="T167" s="270"/>
      <c r="AT167" s="271" t="s">
        <v>301</v>
      </c>
      <c r="AU167" s="271" t="s">
        <v>91</v>
      </c>
      <c r="AV167" s="13" t="s">
        <v>91</v>
      </c>
      <c r="AW167" s="13" t="s">
        <v>44</v>
      </c>
      <c r="AX167" s="13" t="s">
        <v>82</v>
      </c>
      <c r="AY167" s="271" t="s">
        <v>291</v>
      </c>
    </row>
    <row r="168" s="15" customFormat="1">
      <c r="B168" s="283"/>
      <c r="C168" s="284"/>
      <c r="D168" s="252" t="s">
        <v>301</v>
      </c>
      <c r="E168" s="285" t="s">
        <v>80</v>
      </c>
      <c r="F168" s="286" t="s">
        <v>315</v>
      </c>
      <c r="G168" s="284"/>
      <c r="H168" s="287">
        <v>59.039999999999999</v>
      </c>
      <c r="I168" s="288"/>
      <c r="J168" s="284"/>
      <c r="K168" s="284"/>
      <c r="L168" s="289"/>
      <c r="M168" s="290"/>
      <c r="N168" s="291"/>
      <c r="O168" s="291"/>
      <c r="P168" s="291"/>
      <c r="Q168" s="291"/>
      <c r="R168" s="291"/>
      <c r="S168" s="291"/>
      <c r="T168" s="292"/>
      <c r="AT168" s="293" t="s">
        <v>301</v>
      </c>
      <c r="AU168" s="293" t="s">
        <v>91</v>
      </c>
      <c r="AV168" s="15" t="s">
        <v>299</v>
      </c>
      <c r="AW168" s="15" t="s">
        <v>44</v>
      </c>
      <c r="AX168" s="15" t="s">
        <v>89</v>
      </c>
      <c r="AY168" s="293" t="s">
        <v>291</v>
      </c>
    </row>
    <row r="169" s="1" customFormat="1" ht="25.5" customHeight="1">
      <c r="B169" s="48"/>
      <c r="C169" s="238" t="s">
        <v>379</v>
      </c>
      <c r="D169" s="238" t="s">
        <v>294</v>
      </c>
      <c r="E169" s="239" t="s">
        <v>6375</v>
      </c>
      <c r="F169" s="240" t="s">
        <v>6376</v>
      </c>
      <c r="G169" s="241" t="s">
        <v>297</v>
      </c>
      <c r="H169" s="242">
        <v>3.0550000000000002</v>
      </c>
      <c r="I169" s="243"/>
      <c r="J169" s="244">
        <f>ROUND(I169*H169,2)</f>
        <v>0</v>
      </c>
      <c r="K169" s="240" t="s">
        <v>298</v>
      </c>
      <c r="L169" s="74"/>
      <c r="M169" s="245" t="s">
        <v>80</v>
      </c>
      <c r="N169" s="246" t="s">
        <v>52</v>
      </c>
      <c r="O169" s="49"/>
      <c r="P169" s="247">
        <f>O169*H169</f>
        <v>0</v>
      </c>
      <c r="Q169" s="247">
        <v>2.45329</v>
      </c>
      <c r="R169" s="247">
        <f>Q169*H169</f>
        <v>7.4948009500000001</v>
      </c>
      <c r="S169" s="247">
        <v>0</v>
      </c>
      <c r="T169" s="248">
        <f>S169*H169</f>
        <v>0</v>
      </c>
      <c r="AR169" s="25" t="s">
        <v>299</v>
      </c>
      <c r="AT169" s="25" t="s">
        <v>294</v>
      </c>
      <c r="AU169" s="25" t="s">
        <v>91</v>
      </c>
      <c r="AY169" s="25" t="s">
        <v>291</v>
      </c>
      <c r="BE169" s="249">
        <f>IF(N169="základní",J169,0)</f>
        <v>0</v>
      </c>
      <c r="BF169" s="249">
        <f>IF(N169="snížená",J169,0)</f>
        <v>0</v>
      </c>
      <c r="BG169" s="249">
        <f>IF(N169="zákl. přenesená",J169,0)</f>
        <v>0</v>
      </c>
      <c r="BH169" s="249">
        <f>IF(N169="sníž. přenesená",J169,0)</f>
        <v>0</v>
      </c>
      <c r="BI169" s="249">
        <f>IF(N169="nulová",J169,0)</f>
        <v>0</v>
      </c>
      <c r="BJ169" s="25" t="s">
        <v>89</v>
      </c>
      <c r="BK169" s="249">
        <f>ROUND(I169*H169,2)</f>
        <v>0</v>
      </c>
      <c r="BL169" s="25" t="s">
        <v>299</v>
      </c>
      <c r="BM169" s="25" t="s">
        <v>6377</v>
      </c>
    </row>
    <row r="170" s="12" customFormat="1">
      <c r="B170" s="250"/>
      <c r="C170" s="251"/>
      <c r="D170" s="252" t="s">
        <v>301</v>
      </c>
      <c r="E170" s="253" t="s">
        <v>80</v>
      </c>
      <c r="F170" s="254" t="s">
        <v>6378</v>
      </c>
      <c r="G170" s="251"/>
      <c r="H170" s="253" t="s">
        <v>80</v>
      </c>
      <c r="I170" s="255"/>
      <c r="J170" s="251"/>
      <c r="K170" s="251"/>
      <c r="L170" s="256"/>
      <c r="M170" s="257"/>
      <c r="N170" s="258"/>
      <c r="O170" s="258"/>
      <c r="P170" s="258"/>
      <c r="Q170" s="258"/>
      <c r="R170" s="258"/>
      <c r="S170" s="258"/>
      <c r="T170" s="259"/>
      <c r="AT170" s="260" t="s">
        <v>301</v>
      </c>
      <c r="AU170" s="260" t="s">
        <v>91</v>
      </c>
      <c r="AV170" s="12" t="s">
        <v>89</v>
      </c>
      <c r="AW170" s="12" t="s">
        <v>44</v>
      </c>
      <c r="AX170" s="12" t="s">
        <v>82</v>
      </c>
      <c r="AY170" s="260" t="s">
        <v>291</v>
      </c>
    </row>
    <row r="171" s="13" customFormat="1">
      <c r="B171" s="261"/>
      <c r="C171" s="262"/>
      <c r="D171" s="252" t="s">
        <v>301</v>
      </c>
      <c r="E171" s="263" t="s">
        <v>80</v>
      </c>
      <c r="F171" s="264" t="s">
        <v>6379</v>
      </c>
      <c r="G171" s="262"/>
      <c r="H171" s="265">
        <v>3.0550000000000002</v>
      </c>
      <c r="I171" s="266"/>
      <c r="J171" s="262"/>
      <c r="K171" s="262"/>
      <c r="L171" s="267"/>
      <c r="M171" s="268"/>
      <c r="N171" s="269"/>
      <c r="O171" s="269"/>
      <c r="P171" s="269"/>
      <c r="Q171" s="269"/>
      <c r="R171" s="269"/>
      <c r="S171" s="269"/>
      <c r="T171" s="270"/>
      <c r="AT171" s="271" t="s">
        <v>301</v>
      </c>
      <c r="AU171" s="271" t="s">
        <v>91</v>
      </c>
      <c r="AV171" s="13" t="s">
        <v>91</v>
      </c>
      <c r="AW171" s="13" t="s">
        <v>44</v>
      </c>
      <c r="AX171" s="13" t="s">
        <v>82</v>
      </c>
      <c r="AY171" s="271" t="s">
        <v>291</v>
      </c>
    </row>
    <row r="172" s="15" customFormat="1">
      <c r="B172" s="283"/>
      <c r="C172" s="284"/>
      <c r="D172" s="252" t="s">
        <v>301</v>
      </c>
      <c r="E172" s="285" t="s">
        <v>80</v>
      </c>
      <c r="F172" s="286" t="s">
        <v>315</v>
      </c>
      <c r="G172" s="284"/>
      <c r="H172" s="287">
        <v>3.0550000000000002</v>
      </c>
      <c r="I172" s="288"/>
      <c r="J172" s="284"/>
      <c r="K172" s="284"/>
      <c r="L172" s="289"/>
      <c r="M172" s="290"/>
      <c r="N172" s="291"/>
      <c r="O172" s="291"/>
      <c r="P172" s="291"/>
      <c r="Q172" s="291"/>
      <c r="R172" s="291"/>
      <c r="S172" s="291"/>
      <c r="T172" s="292"/>
      <c r="AT172" s="293" t="s">
        <v>301</v>
      </c>
      <c r="AU172" s="293" t="s">
        <v>91</v>
      </c>
      <c r="AV172" s="15" t="s">
        <v>299</v>
      </c>
      <c r="AW172" s="15" t="s">
        <v>44</v>
      </c>
      <c r="AX172" s="15" t="s">
        <v>89</v>
      </c>
      <c r="AY172" s="293" t="s">
        <v>291</v>
      </c>
    </row>
    <row r="173" s="1" customFormat="1" ht="16.5" customHeight="1">
      <c r="B173" s="48"/>
      <c r="C173" s="238" t="s">
        <v>10</v>
      </c>
      <c r="D173" s="238" t="s">
        <v>294</v>
      </c>
      <c r="E173" s="239" t="s">
        <v>6380</v>
      </c>
      <c r="F173" s="240" t="s">
        <v>6381</v>
      </c>
      <c r="G173" s="241" t="s">
        <v>352</v>
      </c>
      <c r="H173" s="242">
        <v>8.2080000000000002</v>
      </c>
      <c r="I173" s="243"/>
      <c r="J173" s="244">
        <f>ROUND(I173*H173,2)</f>
        <v>0</v>
      </c>
      <c r="K173" s="240" t="s">
        <v>298</v>
      </c>
      <c r="L173" s="74"/>
      <c r="M173" s="245" t="s">
        <v>80</v>
      </c>
      <c r="N173" s="246" t="s">
        <v>52</v>
      </c>
      <c r="O173" s="49"/>
      <c r="P173" s="247">
        <f>O173*H173</f>
        <v>0</v>
      </c>
      <c r="Q173" s="247">
        <v>0.0026900000000000001</v>
      </c>
      <c r="R173" s="247">
        <f>Q173*H173</f>
        <v>0.022079520000000002</v>
      </c>
      <c r="S173" s="247">
        <v>0</v>
      </c>
      <c r="T173" s="248">
        <f>S173*H173</f>
        <v>0</v>
      </c>
      <c r="AR173" s="25" t="s">
        <v>299</v>
      </c>
      <c r="AT173" s="25" t="s">
        <v>294</v>
      </c>
      <c r="AU173" s="25" t="s">
        <v>91</v>
      </c>
      <c r="AY173" s="25" t="s">
        <v>291</v>
      </c>
      <c r="BE173" s="249">
        <f>IF(N173="základní",J173,0)</f>
        <v>0</v>
      </c>
      <c r="BF173" s="249">
        <f>IF(N173="snížená",J173,0)</f>
        <v>0</v>
      </c>
      <c r="BG173" s="249">
        <f>IF(N173="zákl. přenesená",J173,0)</f>
        <v>0</v>
      </c>
      <c r="BH173" s="249">
        <f>IF(N173="sníž. přenesená",J173,0)</f>
        <v>0</v>
      </c>
      <c r="BI173" s="249">
        <f>IF(N173="nulová",J173,0)</f>
        <v>0</v>
      </c>
      <c r="BJ173" s="25" t="s">
        <v>89</v>
      </c>
      <c r="BK173" s="249">
        <f>ROUND(I173*H173,2)</f>
        <v>0</v>
      </c>
      <c r="BL173" s="25" t="s">
        <v>299</v>
      </c>
      <c r="BM173" s="25" t="s">
        <v>6382</v>
      </c>
    </row>
    <row r="174" s="12" customFormat="1">
      <c r="B174" s="250"/>
      <c r="C174" s="251"/>
      <c r="D174" s="252" t="s">
        <v>301</v>
      </c>
      <c r="E174" s="253" t="s">
        <v>80</v>
      </c>
      <c r="F174" s="254" t="s">
        <v>6383</v>
      </c>
      <c r="G174" s="251"/>
      <c r="H174" s="253" t="s">
        <v>80</v>
      </c>
      <c r="I174" s="255"/>
      <c r="J174" s="251"/>
      <c r="K174" s="251"/>
      <c r="L174" s="256"/>
      <c r="M174" s="257"/>
      <c r="N174" s="258"/>
      <c r="O174" s="258"/>
      <c r="P174" s="258"/>
      <c r="Q174" s="258"/>
      <c r="R174" s="258"/>
      <c r="S174" s="258"/>
      <c r="T174" s="259"/>
      <c r="AT174" s="260" t="s">
        <v>301</v>
      </c>
      <c r="AU174" s="260" t="s">
        <v>91</v>
      </c>
      <c r="AV174" s="12" t="s">
        <v>89</v>
      </c>
      <c r="AW174" s="12" t="s">
        <v>44</v>
      </c>
      <c r="AX174" s="12" t="s">
        <v>82</v>
      </c>
      <c r="AY174" s="260" t="s">
        <v>291</v>
      </c>
    </row>
    <row r="175" s="13" customFormat="1">
      <c r="B175" s="261"/>
      <c r="C175" s="262"/>
      <c r="D175" s="252" t="s">
        <v>301</v>
      </c>
      <c r="E175" s="263" t="s">
        <v>80</v>
      </c>
      <c r="F175" s="264" t="s">
        <v>6384</v>
      </c>
      <c r="G175" s="262"/>
      <c r="H175" s="265">
        <v>7.1879999999999997</v>
      </c>
      <c r="I175" s="266"/>
      <c r="J175" s="262"/>
      <c r="K175" s="262"/>
      <c r="L175" s="267"/>
      <c r="M175" s="268"/>
      <c r="N175" s="269"/>
      <c r="O175" s="269"/>
      <c r="P175" s="269"/>
      <c r="Q175" s="269"/>
      <c r="R175" s="269"/>
      <c r="S175" s="269"/>
      <c r="T175" s="270"/>
      <c r="AT175" s="271" t="s">
        <v>301</v>
      </c>
      <c r="AU175" s="271" t="s">
        <v>91</v>
      </c>
      <c r="AV175" s="13" t="s">
        <v>91</v>
      </c>
      <c r="AW175" s="13" t="s">
        <v>44</v>
      </c>
      <c r="AX175" s="13" t="s">
        <v>82</v>
      </c>
      <c r="AY175" s="271" t="s">
        <v>291</v>
      </c>
    </row>
    <row r="176" s="13" customFormat="1">
      <c r="B176" s="261"/>
      <c r="C176" s="262"/>
      <c r="D176" s="252" t="s">
        <v>301</v>
      </c>
      <c r="E176" s="263" t="s">
        <v>80</v>
      </c>
      <c r="F176" s="264" t="s">
        <v>6385</v>
      </c>
      <c r="G176" s="262"/>
      <c r="H176" s="265">
        <v>1.02</v>
      </c>
      <c r="I176" s="266"/>
      <c r="J176" s="262"/>
      <c r="K176" s="262"/>
      <c r="L176" s="267"/>
      <c r="M176" s="268"/>
      <c r="N176" s="269"/>
      <c r="O176" s="269"/>
      <c r="P176" s="269"/>
      <c r="Q176" s="269"/>
      <c r="R176" s="269"/>
      <c r="S176" s="269"/>
      <c r="T176" s="270"/>
      <c r="AT176" s="271" t="s">
        <v>301</v>
      </c>
      <c r="AU176" s="271" t="s">
        <v>91</v>
      </c>
      <c r="AV176" s="13" t="s">
        <v>91</v>
      </c>
      <c r="AW176" s="13" t="s">
        <v>44</v>
      </c>
      <c r="AX176" s="13" t="s">
        <v>82</v>
      </c>
      <c r="AY176" s="271" t="s">
        <v>291</v>
      </c>
    </row>
    <row r="177" s="15" customFormat="1">
      <c r="B177" s="283"/>
      <c r="C177" s="284"/>
      <c r="D177" s="252" t="s">
        <v>301</v>
      </c>
      <c r="E177" s="285" t="s">
        <v>80</v>
      </c>
      <c r="F177" s="286" t="s">
        <v>315</v>
      </c>
      <c r="G177" s="284"/>
      <c r="H177" s="287">
        <v>8.2080000000000002</v>
      </c>
      <c r="I177" s="288"/>
      <c r="J177" s="284"/>
      <c r="K177" s="284"/>
      <c r="L177" s="289"/>
      <c r="M177" s="290"/>
      <c r="N177" s="291"/>
      <c r="O177" s="291"/>
      <c r="P177" s="291"/>
      <c r="Q177" s="291"/>
      <c r="R177" s="291"/>
      <c r="S177" s="291"/>
      <c r="T177" s="292"/>
      <c r="AT177" s="293" t="s">
        <v>301</v>
      </c>
      <c r="AU177" s="293" t="s">
        <v>91</v>
      </c>
      <c r="AV177" s="15" t="s">
        <v>299</v>
      </c>
      <c r="AW177" s="15" t="s">
        <v>44</v>
      </c>
      <c r="AX177" s="15" t="s">
        <v>89</v>
      </c>
      <c r="AY177" s="293" t="s">
        <v>291</v>
      </c>
    </row>
    <row r="178" s="1" customFormat="1" ht="16.5" customHeight="1">
      <c r="B178" s="48"/>
      <c r="C178" s="238" t="s">
        <v>390</v>
      </c>
      <c r="D178" s="238" t="s">
        <v>294</v>
      </c>
      <c r="E178" s="239" t="s">
        <v>6386</v>
      </c>
      <c r="F178" s="240" t="s">
        <v>6387</v>
      </c>
      <c r="G178" s="241" t="s">
        <v>352</v>
      </c>
      <c r="H178" s="242">
        <v>8.2080000000000002</v>
      </c>
      <c r="I178" s="243"/>
      <c r="J178" s="244">
        <f>ROUND(I178*H178,2)</f>
        <v>0</v>
      </c>
      <c r="K178" s="240" t="s">
        <v>298</v>
      </c>
      <c r="L178" s="74"/>
      <c r="M178" s="245" t="s">
        <v>80</v>
      </c>
      <c r="N178" s="246" t="s">
        <v>52</v>
      </c>
      <c r="O178" s="49"/>
      <c r="P178" s="247">
        <f>O178*H178</f>
        <v>0</v>
      </c>
      <c r="Q178" s="247">
        <v>0</v>
      </c>
      <c r="R178" s="247">
        <f>Q178*H178</f>
        <v>0</v>
      </c>
      <c r="S178" s="247">
        <v>0</v>
      </c>
      <c r="T178" s="248">
        <f>S178*H178</f>
        <v>0</v>
      </c>
      <c r="AR178" s="25" t="s">
        <v>299</v>
      </c>
      <c r="AT178" s="25" t="s">
        <v>294</v>
      </c>
      <c r="AU178" s="25" t="s">
        <v>91</v>
      </c>
      <c r="AY178" s="25" t="s">
        <v>291</v>
      </c>
      <c r="BE178" s="249">
        <f>IF(N178="základní",J178,0)</f>
        <v>0</v>
      </c>
      <c r="BF178" s="249">
        <f>IF(N178="snížená",J178,0)</f>
        <v>0</v>
      </c>
      <c r="BG178" s="249">
        <f>IF(N178="zákl. přenesená",J178,0)</f>
        <v>0</v>
      </c>
      <c r="BH178" s="249">
        <f>IF(N178="sníž. přenesená",J178,0)</f>
        <v>0</v>
      </c>
      <c r="BI178" s="249">
        <f>IF(N178="nulová",J178,0)</f>
        <v>0</v>
      </c>
      <c r="BJ178" s="25" t="s">
        <v>89</v>
      </c>
      <c r="BK178" s="249">
        <f>ROUND(I178*H178,2)</f>
        <v>0</v>
      </c>
      <c r="BL178" s="25" t="s">
        <v>299</v>
      </c>
      <c r="BM178" s="25" t="s">
        <v>6388</v>
      </c>
    </row>
    <row r="179" s="12" customFormat="1">
      <c r="B179" s="250"/>
      <c r="C179" s="251"/>
      <c r="D179" s="252" t="s">
        <v>301</v>
      </c>
      <c r="E179" s="253" t="s">
        <v>80</v>
      </c>
      <c r="F179" s="254" t="s">
        <v>6389</v>
      </c>
      <c r="G179" s="251"/>
      <c r="H179" s="253" t="s">
        <v>80</v>
      </c>
      <c r="I179" s="255"/>
      <c r="J179" s="251"/>
      <c r="K179" s="251"/>
      <c r="L179" s="256"/>
      <c r="M179" s="257"/>
      <c r="N179" s="258"/>
      <c r="O179" s="258"/>
      <c r="P179" s="258"/>
      <c r="Q179" s="258"/>
      <c r="R179" s="258"/>
      <c r="S179" s="258"/>
      <c r="T179" s="259"/>
      <c r="AT179" s="260" t="s">
        <v>301</v>
      </c>
      <c r="AU179" s="260" t="s">
        <v>91</v>
      </c>
      <c r="AV179" s="12" t="s">
        <v>89</v>
      </c>
      <c r="AW179" s="12" t="s">
        <v>44</v>
      </c>
      <c r="AX179" s="12" t="s">
        <v>82</v>
      </c>
      <c r="AY179" s="260" t="s">
        <v>291</v>
      </c>
    </row>
    <row r="180" s="13" customFormat="1">
      <c r="B180" s="261"/>
      <c r="C180" s="262"/>
      <c r="D180" s="252" t="s">
        <v>301</v>
      </c>
      <c r="E180" s="263" t="s">
        <v>80</v>
      </c>
      <c r="F180" s="264" t="s">
        <v>6390</v>
      </c>
      <c r="G180" s="262"/>
      <c r="H180" s="265">
        <v>8.2080000000000002</v>
      </c>
      <c r="I180" s="266"/>
      <c r="J180" s="262"/>
      <c r="K180" s="262"/>
      <c r="L180" s="267"/>
      <c r="M180" s="268"/>
      <c r="N180" s="269"/>
      <c r="O180" s="269"/>
      <c r="P180" s="269"/>
      <c r="Q180" s="269"/>
      <c r="R180" s="269"/>
      <c r="S180" s="269"/>
      <c r="T180" s="270"/>
      <c r="AT180" s="271" t="s">
        <v>301</v>
      </c>
      <c r="AU180" s="271" t="s">
        <v>91</v>
      </c>
      <c r="AV180" s="13" t="s">
        <v>91</v>
      </c>
      <c r="AW180" s="13" t="s">
        <v>44</v>
      </c>
      <c r="AX180" s="13" t="s">
        <v>82</v>
      </c>
      <c r="AY180" s="271" t="s">
        <v>291</v>
      </c>
    </row>
    <row r="181" s="15" customFormat="1">
      <c r="B181" s="283"/>
      <c r="C181" s="284"/>
      <c r="D181" s="252" t="s">
        <v>301</v>
      </c>
      <c r="E181" s="285" t="s">
        <v>80</v>
      </c>
      <c r="F181" s="286" t="s">
        <v>315</v>
      </c>
      <c r="G181" s="284"/>
      <c r="H181" s="287">
        <v>8.2080000000000002</v>
      </c>
      <c r="I181" s="288"/>
      <c r="J181" s="284"/>
      <c r="K181" s="284"/>
      <c r="L181" s="289"/>
      <c r="M181" s="290"/>
      <c r="N181" s="291"/>
      <c r="O181" s="291"/>
      <c r="P181" s="291"/>
      <c r="Q181" s="291"/>
      <c r="R181" s="291"/>
      <c r="S181" s="291"/>
      <c r="T181" s="292"/>
      <c r="AT181" s="293" t="s">
        <v>301</v>
      </c>
      <c r="AU181" s="293" t="s">
        <v>91</v>
      </c>
      <c r="AV181" s="15" t="s">
        <v>299</v>
      </c>
      <c r="AW181" s="15" t="s">
        <v>44</v>
      </c>
      <c r="AX181" s="15" t="s">
        <v>89</v>
      </c>
      <c r="AY181" s="293" t="s">
        <v>291</v>
      </c>
    </row>
    <row r="182" s="1" customFormat="1" ht="25.5" customHeight="1">
      <c r="B182" s="48"/>
      <c r="C182" s="238" t="s">
        <v>394</v>
      </c>
      <c r="D182" s="238" t="s">
        <v>294</v>
      </c>
      <c r="E182" s="239" t="s">
        <v>6391</v>
      </c>
      <c r="F182" s="240" t="s">
        <v>6392</v>
      </c>
      <c r="G182" s="241" t="s">
        <v>297</v>
      </c>
      <c r="H182" s="242">
        <v>154.80000000000001</v>
      </c>
      <c r="I182" s="243"/>
      <c r="J182" s="244">
        <f>ROUND(I182*H182,2)</f>
        <v>0</v>
      </c>
      <c r="K182" s="240" t="s">
        <v>298</v>
      </c>
      <c r="L182" s="74"/>
      <c r="M182" s="245" t="s">
        <v>80</v>
      </c>
      <c r="N182" s="246" t="s">
        <v>52</v>
      </c>
      <c r="O182" s="49"/>
      <c r="P182" s="247">
        <f>O182*H182</f>
        <v>0</v>
      </c>
      <c r="Q182" s="247">
        <v>2.5517799999999999</v>
      </c>
      <c r="R182" s="247">
        <f>Q182*H182</f>
        <v>395.01554400000003</v>
      </c>
      <c r="S182" s="247">
        <v>0</v>
      </c>
      <c r="T182" s="248">
        <f>S182*H182</f>
        <v>0</v>
      </c>
      <c r="AR182" s="25" t="s">
        <v>299</v>
      </c>
      <c r="AT182" s="25" t="s">
        <v>294</v>
      </c>
      <c r="AU182" s="25" t="s">
        <v>91</v>
      </c>
      <c r="AY182" s="25" t="s">
        <v>291</v>
      </c>
      <c r="BE182" s="249">
        <f>IF(N182="základní",J182,0)</f>
        <v>0</v>
      </c>
      <c r="BF182" s="249">
        <f>IF(N182="snížená",J182,0)</f>
        <v>0</v>
      </c>
      <c r="BG182" s="249">
        <f>IF(N182="zákl. přenesená",J182,0)</f>
        <v>0</v>
      </c>
      <c r="BH182" s="249">
        <f>IF(N182="sníž. přenesená",J182,0)</f>
        <v>0</v>
      </c>
      <c r="BI182" s="249">
        <f>IF(N182="nulová",J182,0)</f>
        <v>0</v>
      </c>
      <c r="BJ182" s="25" t="s">
        <v>89</v>
      </c>
      <c r="BK182" s="249">
        <f>ROUND(I182*H182,2)</f>
        <v>0</v>
      </c>
      <c r="BL182" s="25" t="s">
        <v>299</v>
      </c>
      <c r="BM182" s="25" t="s">
        <v>6393</v>
      </c>
    </row>
    <row r="183" s="12" customFormat="1">
      <c r="B183" s="250"/>
      <c r="C183" s="251"/>
      <c r="D183" s="252" t="s">
        <v>301</v>
      </c>
      <c r="E183" s="253" t="s">
        <v>80</v>
      </c>
      <c r="F183" s="254" t="s">
        <v>6394</v>
      </c>
      <c r="G183" s="251"/>
      <c r="H183" s="253" t="s">
        <v>80</v>
      </c>
      <c r="I183" s="255"/>
      <c r="J183" s="251"/>
      <c r="K183" s="251"/>
      <c r="L183" s="256"/>
      <c r="M183" s="257"/>
      <c r="N183" s="258"/>
      <c r="O183" s="258"/>
      <c r="P183" s="258"/>
      <c r="Q183" s="258"/>
      <c r="R183" s="258"/>
      <c r="S183" s="258"/>
      <c r="T183" s="259"/>
      <c r="AT183" s="260" t="s">
        <v>301</v>
      </c>
      <c r="AU183" s="260" t="s">
        <v>91</v>
      </c>
      <c r="AV183" s="12" t="s">
        <v>89</v>
      </c>
      <c r="AW183" s="12" t="s">
        <v>44</v>
      </c>
      <c r="AX183" s="12" t="s">
        <v>82</v>
      </c>
      <c r="AY183" s="260" t="s">
        <v>291</v>
      </c>
    </row>
    <row r="184" s="13" customFormat="1">
      <c r="B184" s="261"/>
      <c r="C184" s="262"/>
      <c r="D184" s="252" t="s">
        <v>301</v>
      </c>
      <c r="E184" s="263" t="s">
        <v>80</v>
      </c>
      <c r="F184" s="264" t="s">
        <v>6395</v>
      </c>
      <c r="G184" s="262"/>
      <c r="H184" s="265">
        <v>154.80000000000001</v>
      </c>
      <c r="I184" s="266"/>
      <c r="J184" s="262"/>
      <c r="K184" s="262"/>
      <c r="L184" s="267"/>
      <c r="M184" s="268"/>
      <c r="N184" s="269"/>
      <c r="O184" s="269"/>
      <c r="P184" s="269"/>
      <c r="Q184" s="269"/>
      <c r="R184" s="269"/>
      <c r="S184" s="269"/>
      <c r="T184" s="270"/>
      <c r="AT184" s="271" t="s">
        <v>301</v>
      </c>
      <c r="AU184" s="271" t="s">
        <v>91</v>
      </c>
      <c r="AV184" s="13" t="s">
        <v>91</v>
      </c>
      <c r="AW184" s="13" t="s">
        <v>44</v>
      </c>
      <c r="AX184" s="13" t="s">
        <v>82</v>
      </c>
      <c r="AY184" s="271" t="s">
        <v>291</v>
      </c>
    </row>
    <row r="185" s="15" customFormat="1">
      <c r="B185" s="283"/>
      <c r="C185" s="284"/>
      <c r="D185" s="252" t="s">
        <v>301</v>
      </c>
      <c r="E185" s="285" t="s">
        <v>80</v>
      </c>
      <c r="F185" s="286" t="s">
        <v>315</v>
      </c>
      <c r="G185" s="284"/>
      <c r="H185" s="287">
        <v>154.80000000000001</v>
      </c>
      <c r="I185" s="288"/>
      <c r="J185" s="284"/>
      <c r="K185" s="284"/>
      <c r="L185" s="289"/>
      <c r="M185" s="290"/>
      <c r="N185" s="291"/>
      <c r="O185" s="291"/>
      <c r="P185" s="291"/>
      <c r="Q185" s="291"/>
      <c r="R185" s="291"/>
      <c r="S185" s="291"/>
      <c r="T185" s="292"/>
      <c r="AT185" s="293" t="s">
        <v>301</v>
      </c>
      <c r="AU185" s="293" t="s">
        <v>91</v>
      </c>
      <c r="AV185" s="15" t="s">
        <v>299</v>
      </c>
      <c r="AW185" s="15" t="s">
        <v>44</v>
      </c>
      <c r="AX185" s="15" t="s">
        <v>89</v>
      </c>
      <c r="AY185" s="293" t="s">
        <v>291</v>
      </c>
    </row>
    <row r="186" s="1" customFormat="1" ht="25.5" customHeight="1">
      <c r="B186" s="48"/>
      <c r="C186" s="238" t="s">
        <v>398</v>
      </c>
      <c r="D186" s="238" t="s">
        <v>294</v>
      </c>
      <c r="E186" s="239" t="s">
        <v>6396</v>
      </c>
      <c r="F186" s="240" t="s">
        <v>6397</v>
      </c>
      <c r="G186" s="241" t="s">
        <v>352</v>
      </c>
      <c r="H186" s="242">
        <v>298.80000000000001</v>
      </c>
      <c r="I186" s="243"/>
      <c r="J186" s="244">
        <f>ROUND(I186*H186,2)</f>
        <v>0</v>
      </c>
      <c r="K186" s="240" t="s">
        <v>298</v>
      </c>
      <c r="L186" s="74"/>
      <c r="M186" s="245" t="s">
        <v>80</v>
      </c>
      <c r="N186" s="246" t="s">
        <v>52</v>
      </c>
      <c r="O186" s="49"/>
      <c r="P186" s="247">
        <f>O186*H186</f>
        <v>0</v>
      </c>
      <c r="Q186" s="247">
        <v>0.0045799999999999999</v>
      </c>
      <c r="R186" s="247">
        <f>Q186*H186</f>
        <v>1.3685039999999999</v>
      </c>
      <c r="S186" s="247">
        <v>0</v>
      </c>
      <c r="T186" s="248">
        <f>S186*H186</f>
        <v>0</v>
      </c>
      <c r="AR186" s="25" t="s">
        <v>299</v>
      </c>
      <c r="AT186" s="25" t="s">
        <v>294</v>
      </c>
      <c r="AU186" s="25" t="s">
        <v>91</v>
      </c>
      <c r="AY186" s="25" t="s">
        <v>291</v>
      </c>
      <c r="BE186" s="249">
        <f>IF(N186="základní",J186,0)</f>
        <v>0</v>
      </c>
      <c r="BF186" s="249">
        <f>IF(N186="snížená",J186,0)</f>
        <v>0</v>
      </c>
      <c r="BG186" s="249">
        <f>IF(N186="zákl. přenesená",J186,0)</f>
        <v>0</v>
      </c>
      <c r="BH186" s="249">
        <f>IF(N186="sníž. přenesená",J186,0)</f>
        <v>0</v>
      </c>
      <c r="BI186" s="249">
        <f>IF(N186="nulová",J186,0)</f>
        <v>0</v>
      </c>
      <c r="BJ186" s="25" t="s">
        <v>89</v>
      </c>
      <c r="BK186" s="249">
        <f>ROUND(I186*H186,2)</f>
        <v>0</v>
      </c>
      <c r="BL186" s="25" t="s">
        <v>299</v>
      </c>
      <c r="BM186" s="25" t="s">
        <v>6398</v>
      </c>
    </row>
    <row r="187" s="12" customFormat="1">
      <c r="B187" s="250"/>
      <c r="C187" s="251"/>
      <c r="D187" s="252" t="s">
        <v>301</v>
      </c>
      <c r="E187" s="253" t="s">
        <v>80</v>
      </c>
      <c r="F187" s="254" t="s">
        <v>6399</v>
      </c>
      <c r="G187" s="251"/>
      <c r="H187" s="253" t="s">
        <v>80</v>
      </c>
      <c r="I187" s="255"/>
      <c r="J187" s="251"/>
      <c r="K187" s="251"/>
      <c r="L187" s="256"/>
      <c r="M187" s="257"/>
      <c r="N187" s="258"/>
      <c r="O187" s="258"/>
      <c r="P187" s="258"/>
      <c r="Q187" s="258"/>
      <c r="R187" s="258"/>
      <c r="S187" s="258"/>
      <c r="T187" s="259"/>
      <c r="AT187" s="260" t="s">
        <v>301</v>
      </c>
      <c r="AU187" s="260" t="s">
        <v>91</v>
      </c>
      <c r="AV187" s="12" t="s">
        <v>89</v>
      </c>
      <c r="AW187" s="12" t="s">
        <v>44</v>
      </c>
      <c r="AX187" s="12" t="s">
        <v>82</v>
      </c>
      <c r="AY187" s="260" t="s">
        <v>291</v>
      </c>
    </row>
    <row r="188" s="13" customFormat="1">
      <c r="B188" s="261"/>
      <c r="C188" s="262"/>
      <c r="D188" s="252" t="s">
        <v>301</v>
      </c>
      <c r="E188" s="263" t="s">
        <v>80</v>
      </c>
      <c r="F188" s="264" t="s">
        <v>6400</v>
      </c>
      <c r="G188" s="262"/>
      <c r="H188" s="265">
        <v>298.80000000000001</v>
      </c>
      <c r="I188" s="266"/>
      <c r="J188" s="262"/>
      <c r="K188" s="262"/>
      <c r="L188" s="267"/>
      <c r="M188" s="268"/>
      <c r="N188" s="269"/>
      <c r="O188" s="269"/>
      <c r="P188" s="269"/>
      <c r="Q188" s="269"/>
      <c r="R188" s="269"/>
      <c r="S188" s="269"/>
      <c r="T188" s="270"/>
      <c r="AT188" s="271" t="s">
        <v>301</v>
      </c>
      <c r="AU188" s="271" t="s">
        <v>91</v>
      </c>
      <c r="AV188" s="13" t="s">
        <v>91</v>
      </c>
      <c r="AW188" s="13" t="s">
        <v>44</v>
      </c>
      <c r="AX188" s="13" t="s">
        <v>82</v>
      </c>
      <c r="AY188" s="271" t="s">
        <v>291</v>
      </c>
    </row>
    <row r="189" s="15" customFormat="1">
      <c r="B189" s="283"/>
      <c r="C189" s="284"/>
      <c r="D189" s="252" t="s">
        <v>301</v>
      </c>
      <c r="E189" s="285" t="s">
        <v>80</v>
      </c>
      <c r="F189" s="286" t="s">
        <v>315</v>
      </c>
      <c r="G189" s="284"/>
      <c r="H189" s="287">
        <v>298.80000000000001</v>
      </c>
      <c r="I189" s="288"/>
      <c r="J189" s="284"/>
      <c r="K189" s="284"/>
      <c r="L189" s="289"/>
      <c r="M189" s="290"/>
      <c r="N189" s="291"/>
      <c r="O189" s="291"/>
      <c r="P189" s="291"/>
      <c r="Q189" s="291"/>
      <c r="R189" s="291"/>
      <c r="S189" s="291"/>
      <c r="T189" s="292"/>
      <c r="AT189" s="293" t="s">
        <v>301</v>
      </c>
      <c r="AU189" s="293" t="s">
        <v>91</v>
      </c>
      <c r="AV189" s="15" t="s">
        <v>299</v>
      </c>
      <c r="AW189" s="15" t="s">
        <v>44</v>
      </c>
      <c r="AX189" s="15" t="s">
        <v>89</v>
      </c>
      <c r="AY189" s="293" t="s">
        <v>291</v>
      </c>
    </row>
    <row r="190" s="1" customFormat="1" ht="25.5" customHeight="1">
      <c r="B190" s="48"/>
      <c r="C190" s="238" t="s">
        <v>404</v>
      </c>
      <c r="D190" s="238" t="s">
        <v>294</v>
      </c>
      <c r="E190" s="239" t="s">
        <v>6401</v>
      </c>
      <c r="F190" s="240" t="s">
        <v>6402</v>
      </c>
      <c r="G190" s="241" t="s">
        <v>352</v>
      </c>
      <c r="H190" s="242">
        <v>298.80000000000001</v>
      </c>
      <c r="I190" s="243"/>
      <c r="J190" s="244">
        <f>ROUND(I190*H190,2)</f>
        <v>0</v>
      </c>
      <c r="K190" s="240" t="s">
        <v>298</v>
      </c>
      <c r="L190" s="74"/>
      <c r="M190" s="245" t="s">
        <v>80</v>
      </c>
      <c r="N190" s="246" t="s">
        <v>52</v>
      </c>
      <c r="O190" s="49"/>
      <c r="P190" s="247">
        <f>O190*H190</f>
        <v>0</v>
      </c>
      <c r="Q190" s="247">
        <v>0</v>
      </c>
      <c r="R190" s="247">
        <f>Q190*H190</f>
        <v>0</v>
      </c>
      <c r="S190" s="247">
        <v>0</v>
      </c>
      <c r="T190" s="248">
        <f>S190*H190</f>
        <v>0</v>
      </c>
      <c r="AR190" s="25" t="s">
        <v>299</v>
      </c>
      <c r="AT190" s="25" t="s">
        <v>294</v>
      </c>
      <c r="AU190" s="25" t="s">
        <v>91</v>
      </c>
      <c r="AY190" s="25" t="s">
        <v>291</v>
      </c>
      <c r="BE190" s="249">
        <f>IF(N190="základní",J190,0)</f>
        <v>0</v>
      </c>
      <c r="BF190" s="249">
        <f>IF(N190="snížená",J190,0)</f>
        <v>0</v>
      </c>
      <c r="BG190" s="249">
        <f>IF(N190="zákl. přenesená",J190,0)</f>
        <v>0</v>
      </c>
      <c r="BH190" s="249">
        <f>IF(N190="sníž. přenesená",J190,0)</f>
        <v>0</v>
      </c>
      <c r="BI190" s="249">
        <f>IF(N190="nulová",J190,0)</f>
        <v>0</v>
      </c>
      <c r="BJ190" s="25" t="s">
        <v>89</v>
      </c>
      <c r="BK190" s="249">
        <f>ROUND(I190*H190,2)</f>
        <v>0</v>
      </c>
      <c r="BL190" s="25" t="s">
        <v>299</v>
      </c>
      <c r="BM190" s="25" t="s">
        <v>6403</v>
      </c>
    </row>
    <row r="191" s="13" customFormat="1">
      <c r="B191" s="261"/>
      <c r="C191" s="262"/>
      <c r="D191" s="252" t="s">
        <v>301</v>
      </c>
      <c r="E191" s="263" t="s">
        <v>80</v>
      </c>
      <c r="F191" s="264" t="s">
        <v>6404</v>
      </c>
      <c r="G191" s="262"/>
      <c r="H191" s="265">
        <v>298.80000000000001</v>
      </c>
      <c r="I191" s="266"/>
      <c r="J191" s="262"/>
      <c r="K191" s="262"/>
      <c r="L191" s="267"/>
      <c r="M191" s="268"/>
      <c r="N191" s="269"/>
      <c r="O191" s="269"/>
      <c r="P191" s="269"/>
      <c r="Q191" s="269"/>
      <c r="R191" s="269"/>
      <c r="S191" s="269"/>
      <c r="T191" s="270"/>
      <c r="AT191" s="271" t="s">
        <v>301</v>
      </c>
      <c r="AU191" s="271" t="s">
        <v>91</v>
      </c>
      <c r="AV191" s="13" t="s">
        <v>91</v>
      </c>
      <c r="AW191" s="13" t="s">
        <v>44</v>
      </c>
      <c r="AX191" s="13" t="s">
        <v>82</v>
      </c>
      <c r="AY191" s="271" t="s">
        <v>291</v>
      </c>
    </row>
    <row r="192" s="15" customFormat="1">
      <c r="B192" s="283"/>
      <c r="C192" s="284"/>
      <c r="D192" s="252" t="s">
        <v>301</v>
      </c>
      <c r="E192" s="285" t="s">
        <v>80</v>
      </c>
      <c r="F192" s="286" t="s">
        <v>315</v>
      </c>
      <c r="G192" s="284"/>
      <c r="H192" s="287">
        <v>298.80000000000001</v>
      </c>
      <c r="I192" s="288"/>
      <c r="J192" s="284"/>
      <c r="K192" s="284"/>
      <c r="L192" s="289"/>
      <c r="M192" s="290"/>
      <c r="N192" s="291"/>
      <c r="O192" s="291"/>
      <c r="P192" s="291"/>
      <c r="Q192" s="291"/>
      <c r="R192" s="291"/>
      <c r="S192" s="291"/>
      <c r="T192" s="292"/>
      <c r="AT192" s="293" t="s">
        <v>301</v>
      </c>
      <c r="AU192" s="293" t="s">
        <v>91</v>
      </c>
      <c r="AV192" s="15" t="s">
        <v>299</v>
      </c>
      <c r="AW192" s="15" t="s">
        <v>44</v>
      </c>
      <c r="AX192" s="15" t="s">
        <v>89</v>
      </c>
      <c r="AY192" s="293" t="s">
        <v>291</v>
      </c>
    </row>
    <row r="193" s="1" customFormat="1" ht="16.5" customHeight="1">
      <c r="B193" s="48"/>
      <c r="C193" s="238" t="s">
        <v>408</v>
      </c>
      <c r="D193" s="238" t="s">
        <v>294</v>
      </c>
      <c r="E193" s="239" t="s">
        <v>6405</v>
      </c>
      <c r="F193" s="240" t="s">
        <v>6406</v>
      </c>
      <c r="G193" s="241" t="s">
        <v>325</v>
      </c>
      <c r="H193" s="242">
        <v>24.798999999999999</v>
      </c>
      <c r="I193" s="243"/>
      <c r="J193" s="244">
        <f>ROUND(I193*H193,2)</f>
        <v>0</v>
      </c>
      <c r="K193" s="240" t="s">
        <v>298</v>
      </c>
      <c r="L193" s="74"/>
      <c r="M193" s="245" t="s">
        <v>80</v>
      </c>
      <c r="N193" s="246" t="s">
        <v>52</v>
      </c>
      <c r="O193" s="49"/>
      <c r="P193" s="247">
        <f>O193*H193</f>
        <v>0</v>
      </c>
      <c r="Q193" s="247">
        <v>1.0475300000000001</v>
      </c>
      <c r="R193" s="247">
        <f>Q193*H193</f>
        <v>25.977696470000001</v>
      </c>
      <c r="S193" s="247">
        <v>0</v>
      </c>
      <c r="T193" s="248">
        <f>S193*H193</f>
        <v>0</v>
      </c>
      <c r="AR193" s="25" t="s">
        <v>299</v>
      </c>
      <c r="AT193" s="25" t="s">
        <v>294</v>
      </c>
      <c r="AU193" s="25" t="s">
        <v>91</v>
      </c>
      <c r="AY193" s="25" t="s">
        <v>291</v>
      </c>
      <c r="BE193" s="249">
        <f>IF(N193="základní",J193,0)</f>
        <v>0</v>
      </c>
      <c r="BF193" s="249">
        <f>IF(N193="snížená",J193,0)</f>
        <v>0</v>
      </c>
      <c r="BG193" s="249">
        <f>IF(N193="zákl. přenesená",J193,0)</f>
        <v>0</v>
      </c>
      <c r="BH193" s="249">
        <f>IF(N193="sníž. přenesená",J193,0)</f>
        <v>0</v>
      </c>
      <c r="BI193" s="249">
        <f>IF(N193="nulová",J193,0)</f>
        <v>0</v>
      </c>
      <c r="BJ193" s="25" t="s">
        <v>89</v>
      </c>
      <c r="BK193" s="249">
        <f>ROUND(I193*H193,2)</f>
        <v>0</v>
      </c>
      <c r="BL193" s="25" t="s">
        <v>299</v>
      </c>
      <c r="BM193" s="25" t="s">
        <v>6407</v>
      </c>
    </row>
    <row r="194" s="12" customFormat="1">
      <c r="B194" s="250"/>
      <c r="C194" s="251"/>
      <c r="D194" s="252" t="s">
        <v>301</v>
      </c>
      <c r="E194" s="253" t="s">
        <v>80</v>
      </c>
      <c r="F194" s="254" t="s">
        <v>6408</v>
      </c>
      <c r="G194" s="251"/>
      <c r="H194" s="253" t="s">
        <v>80</v>
      </c>
      <c r="I194" s="255"/>
      <c r="J194" s="251"/>
      <c r="K194" s="251"/>
      <c r="L194" s="256"/>
      <c r="M194" s="257"/>
      <c r="N194" s="258"/>
      <c r="O194" s="258"/>
      <c r="P194" s="258"/>
      <c r="Q194" s="258"/>
      <c r="R194" s="258"/>
      <c r="S194" s="258"/>
      <c r="T194" s="259"/>
      <c r="AT194" s="260" t="s">
        <v>301</v>
      </c>
      <c r="AU194" s="260" t="s">
        <v>91</v>
      </c>
      <c r="AV194" s="12" t="s">
        <v>89</v>
      </c>
      <c r="AW194" s="12" t="s">
        <v>44</v>
      </c>
      <c r="AX194" s="12" t="s">
        <v>82</v>
      </c>
      <c r="AY194" s="260" t="s">
        <v>291</v>
      </c>
    </row>
    <row r="195" s="13" customFormat="1">
      <c r="B195" s="261"/>
      <c r="C195" s="262"/>
      <c r="D195" s="252" t="s">
        <v>301</v>
      </c>
      <c r="E195" s="263" t="s">
        <v>80</v>
      </c>
      <c r="F195" s="264" t="s">
        <v>6409</v>
      </c>
      <c r="G195" s="262"/>
      <c r="H195" s="265">
        <v>24.798999999999999</v>
      </c>
      <c r="I195" s="266"/>
      <c r="J195" s="262"/>
      <c r="K195" s="262"/>
      <c r="L195" s="267"/>
      <c r="M195" s="268"/>
      <c r="N195" s="269"/>
      <c r="O195" s="269"/>
      <c r="P195" s="269"/>
      <c r="Q195" s="269"/>
      <c r="R195" s="269"/>
      <c r="S195" s="269"/>
      <c r="T195" s="270"/>
      <c r="AT195" s="271" t="s">
        <v>301</v>
      </c>
      <c r="AU195" s="271" t="s">
        <v>91</v>
      </c>
      <c r="AV195" s="13" t="s">
        <v>91</v>
      </c>
      <c r="AW195" s="13" t="s">
        <v>44</v>
      </c>
      <c r="AX195" s="13" t="s">
        <v>82</v>
      </c>
      <c r="AY195" s="271" t="s">
        <v>291</v>
      </c>
    </row>
    <row r="196" s="15" customFormat="1">
      <c r="B196" s="283"/>
      <c r="C196" s="284"/>
      <c r="D196" s="252" t="s">
        <v>301</v>
      </c>
      <c r="E196" s="285" t="s">
        <v>80</v>
      </c>
      <c r="F196" s="286" t="s">
        <v>315</v>
      </c>
      <c r="G196" s="284"/>
      <c r="H196" s="287">
        <v>24.798999999999999</v>
      </c>
      <c r="I196" s="288"/>
      <c r="J196" s="284"/>
      <c r="K196" s="284"/>
      <c r="L196" s="289"/>
      <c r="M196" s="290"/>
      <c r="N196" s="291"/>
      <c r="O196" s="291"/>
      <c r="P196" s="291"/>
      <c r="Q196" s="291"/>
      <c r="R196" s="291"/>
      <c r="S196" s="291"/>
      <c r="T196" s="292"/>
      <c r="AT196" s="293" t="s">
        <v>301</v>
      </c>
      <c r="AU196" s="293" t="s">
        <v>91</v>
      </c>
      <c r="AV196" s="15" t="s">
        <v>299</v>
      </c>
      <c r="AW196" s="15" t="s">
        <v>44</v>
      </c>
      <c r="AX196" s="15" t="s">
        <v>89</v>
      </c>
      <c r="AY196" s="293" t="s">
        <v>291</v>
      </c>
    </row>
    <row r="197" s="11" customFormat="1" ht="29.88" customHeight="1">
      <c r="B197" s="222"/>
      <c r="C197" s="223"/>
      <c r="D197" s="224" t="s">
        <v>81</v>
      </c>
      <c r="E197" s="236" t="s">
        <v>355</v>
      </c>
      <c r="F197" s="236" t="s">
        <v>1134</v>
      </c>
      <c r="G197" s="223"/>
      <c r="H197" s="223"/>
      <c r="I197" s="226"/>
      <c r="J197" s="237">
        <f>BK197</f>
        <v>0</v>
      </c>
      <c r="K197" s="223"/>
      <c r="L197" s="228"/>
      <c r="M197" s="229"/>
      <c r="N197" s="230"/>
      <c r="O197" s="230"/>
      <c r="P197" s="231">
        <f>SUM(P198:P202)</f>
        <v>0</v>
      </c>
      <c r="Q197" s="230"/>
      <c r="R197" s="231">
        <f>SUM(R198:R202)</f>
        <v>0</v>
      </c>
      <c r="S197" s="230"/>
      <c r="T197" s="232">
        <f>SUM(T198:T202)</f>
        <v>0</v>
      </c>
      <c r="AR197" s="233" t="s">
        <v>89</v>
      </c>
      <c r="AT197" s="234" t="s">
        <v>81</v>
      </c>
      <c r="AU197" s="234" t="s">
        <v>89</v>
      </c>
      <c r="AY197" s="233" t="s">
        <v>291</v>
      </c>
      <c r="BK197" s="235">
        <f>SUM(BK198:BK202)</f>
        <v>0</v>
      </c>
    </row>
    <row r="198" s="1" customFormat="1" ht="38.25" customHeight="1">
      <c r="B198" s="48"/>
      <c r="C198" s="238" t="s">
        <v>9</v>
      </c>
      <c r="D198" s="238" t="s">
        <v>294</v>
      </c>
      <c r="E198" s="239" t="s">
        <v>6410</v>
      </c>
      <c r="F198" s="240" t="s">
        <v>6411</v>
      </c>
      <c r="G198" s="241" t="s">
        <v>542</v>
      </c>
      <c r="H198" s="242">
        <v>1</v>
      </c>
      <c r="I198" s="243"/>
      <c r="J198" s="244">
        <f>ROUND(I198*H198,2)</f>
        <v>0</v>
      </c>
      <c r="K198" s="240" t="s">
        <v>386</v>
      </c>
      <c r="L198" s="74"/>
      <c r="M198" s="245" t="s">
        <v>80</v>
      </c>
      <c r="N198" s="246" t="s">
        <v>52</v>
      </c>
      <c r="O198" s="49"/>
      <c r="P198" s="247">
        <f>O198*H198</f>
        <v>0</v>
      </c>
      <c r="Q198" s="247">
        <v>0</v>
      </c>
      <c r="R198" s="247">
        <f>Q198*H198</f>
        <v>0</v>
      </c>
      <c r="S198" s="247">
        <v>0</v>
      </c>
      <c r="T198" s="248">
        <f>S198*H198</f>
        <v>0</v>
      </c>
      <c r="AR198" s="25" t="s">
        <v>299</v>
      </c>
      <c r="AT198" s="25" t="s">
        <v>294</v>
      </c>
      <c r="AU198" s="25" t="s">
        <v>91</v>
      </c>
      <c r="AY198" s="25" t="s">
        <v>291</v>
      </c>
      <c r="BE198" s="249">
        <f>IF(N198="základní",J198,0)</f>
        <v>0</v>
      </c>
      <c r="BF198" s="249">
        <f>IF(N198="snížená",J198,0)</f>
        <v>0</v>
      </c>
      <c r="BG198" s="249">
        <f>IF(N198="zákl. přenesená",J198,0)</f>
        <v>0</v>
      </c>
      <c r="BH198" s="249">
        <f>IF(N198="sníž. přenesená",J198,0)</f>
        <v>0</v>
      </c>
      <c r="BI198" s="249">
        <f>IF(N198="nulová",J198,0)</f>
        <v>0</v>
      </c>
      <c r="BJ198" s="25" t="s">
        <v>89</v>
      </c>
      <c r="BK198" s="249">
        <f>ROUND(I198*H198,2)</f>
        <v>0</v>
      </c>
      <c r="BL198" s="25" t="s">
        <v>299</v>
      </c>
      <c r="BM198" s="25" t="s">
        <v>6412</v>
      </c>
    </row>
    <row r="199" s="1" customFormat="1">
      <c r="B199" s="48"/>
      <c r="C199" s="76"/>
      <c r="D199" s="252" t="s">
        <v>1163</v>
      </c>
      <c r="E199" s="76"/>
      <c r="F199" s="310" t="s">
        <v>1473</v>
      </c>
      <c r="G199" s="76"/>
      <c r="H199" s="76"/>
      <c r="I199" s="206"/>
      <c r="J199" s="76"/>
      <c r="K199" s="76"/>
      <c r="L199" s="74"/>
      <c r="M199" s="311"/>
      <c r="N199" s="49"/>
      <c r="O199" s="49"/>
      <c r="P199" s="49"/>
      <c r="Q199" s="49"/>
      <c r="R199" s="49"/>
      <c r="S199" s="49"/>
      <c r="T199" s="97"/>
      <c r="AT199" s="25" t="s">
        <v>1163</v>
      </c>
      <c r="AU199" s="25" t="s">
        <v>91</v>
      </c>
    </row>
    <row r="200" s="12" customFormat="1">
      <c r="B200" s="250"/>
      <c r="C200" s="251"/>
      <c r="D200" s="252" t="s">
        <v>301</v>
      </c>
      <c r="E200" s="253" t="s">
        <v>80</v>
      </c>
      <c r="F200" s="254" t="s">
        <v>6413</v>
      </c>
      <c r="G200" s="251"/>
      <c r="H200" s="253" t="s">
        <v>80</v>
      </c>
      <c r="I200" s="255"/>
      <c r="J200" s="251"/>
      <c r="K200" s="251"/>
      <c r="L200" s="256"/>
      <c r="M200" s="257"/>
      <c r="N200" s="258"/>
      <c r="O200" s="258"/>
      <c r="P200" s="258"/>
      <c r="Q200" s="258"/>
      <c r="R200" s="258"/>
      <c r="S200" s="258"/>
      <c r="T200" s="259"/>
      <c r="AT200" s="260" t="s">
        <v>301</v>
      </c>
      <c r="AU200" s="260" t="s">
        <v>91</v>
      </c>
      <c r="AV200" s="12" t="s">
        <v>89</v>
      </c>
      <c r="AW200" s="12" t="s">
        <v>44</v>
      </c>
      <c r="AX200" s="12" t="s">
        <v>82</v>
      </c>
      <c r="AY200" s="260" t="s">
        <v>291</v>
      </c>
    </row>
    <row r="201" s="13" customFormat="1">
      <c r="B201" s="261"/>
      <c r="C201" s="262"/>
      <c r="D201" s="252" t="s">
        <v>301</v>
      </c>
      <c r="E201" s="263" t="s">
        <v>80</v>
      </c>
      <c r="F201" s="264" t="s">
        <v>89</v>
      </c>
      <c r="G201" s="262"/>
      <c r="H201" s="265">
        <v>1</v>
      </c>
      <c r="I201" s="266"/>
      <c r="J201" s="262"/>
      <c r="K201" s="262"/>
      <c r="L201" s="267"/>
      <c r="M201" s="268"/>
      <c r="N201" s="269"/>
      <c r="O201" s="269"/>
      <c r="P201" s="269"/>
      <c r="Q201" s="269"/>
      <c r="R201" s="269"/>
      <c r="S201" s="269"/>
      <c r="T201" s="270"/>
      <c r="AT201" s="271" t="s">
        <v>301</v>
      </c>
      <c r="AU201" s="271" t="s">
        <v>91</v>
      </c>
      <c r="AV201" s="13" t="s">
        <v>91</v>
      </c>
      <c r="AW201" s="13" t="s">
        <v>44</v>
      </c>
      <c r="AX201" s="13" t="s">
        <v>82</v>
      </c>
      <c r="AY201" s="271" t="s">
        <v>291</v>
      </c>
    </row>
    <row r="202" s="15" customFormat="1">
      <c r="B202" s="283"/>
      <c r="C202" s="284"/>
      <c r="D202" s="252" t="s">
        <v>301</v>
      </c>
      <c r="E202" s="285" t="s">
        <v>80</v>
      </c>
      <c r="F202" s="286" t="s">
        <v>315</v>
      </c>
      <c r="G202" s="284"/>
      <c r="H202" s="287">
        <v>1</v>
      </c>
      <c r="I202" s="288"/>
      <c r="J202" s="284"/>
      <c r="K202" s="284"/>
      <c r="L202" s="289"/>
      <c r="M202" s="290"/>
      <c r="N202" s="291"/>
      <c r="O202" s="291"/>
      <c r="P202" s="291"/>
      <c r="Q202" s="291"/>
      <c r="R202" s="291"/>
      <c r="S202" s="291"/>
      <c r="T202" s="292"/>
      <c r="AT202" s="293" t="s">
        <v>301</v>
      </c>
      <c r="AU202" s="293" t="s">
        <v>91</v>
      </c>
      <c r="AV202" s="15" t="s">
        <v>299</v>
      </c>
      <c r="AW202" s="15" t="s">
        <v>44</v>
      </c>
      <c r="AX202" s="15" t="s">
        <v>89</v>
      </c>
      <c r="AY202" s="293" t="s">
        <v>291</v>
      </c>
    </row>
    <row r="203" s="11" customFormat="1" ht="29.88" customHeight="1">
      <c r="B203" s="222"/>
      <c r="C203" s="223"/>
      <c r="D203" s="224" t="s">
        <v>81</v>
      </c>
      <c r="E203" s="236" t="s">
        <v>1232</v>
      </c>
      <c r="F203" s="236" t="s">
        <v>1233</v>
      </c>
      <c r="G203" s="223"/>
      <c r="H203" s="223"/>
      <c r="I203" s="226"/>
      <c r="J203" s="237">
        <f>BK203</f>
        <v>0</v>
      </c>
      <c r="K203" s="223"/>
      <c r="L203" s="228"/>
      <c r="M203" s="229"/>
      <c r="N203" s="230"/>
      <c r="O203" s="230"/>
      <c r="P203" s="231">
        <f>P204</f>
        <v>0</v>
      </c>
      <c r="Q203" s="230"/>
      <c r="R203" s="231">
        <f>R204</f>
        <v>0</v>
      </c>
      <c r="S203" s="230"/>
      <c r="T203" s="232">
        <f>T204</f>
        <v>0</v>
      </c>
      <c r="AR203" s="233" t="s">
        <v>89</v>
      </c>
      <c r="AT203" s="234" t="s">
        <v>81</v>
      </c>
      <c r="AU203" s="234" t="s">
        <v>89</v>
      </c>
      <c r="AY203" s="233" t="s">
        <v>291</v>
      </c>
      <c r="BK203" s="235">
        <f>BK204</f>
        <v>0</v>
      </c>
    </row>
    <row r="204" s="1" customFormat="1" ht="38.25" customHeight="1">
      <c r="B204" s="48"/>
      <c r="C204" s="238" t="s">
        <v>419</v>
      </c>
      <c r="D204" s="238" t="s">
        <v>294</v>
      </c>
      <c r="E204" s="239" t="s">
        <v>6414</v>
      </c>
      <c r="F204" s="240" t="s">
        <v>6415</v>
      </c>
      <c r="G204" s="241" t="s">
        <v>325</v>
      </c>
      <c r="H204" s="242">
        <v>534.303</v>
      </c>
      <c r="I204" s="243"/>
      <c r="J204" s="244">
        <f>ROUND(I204*H204,2)</f>
        <v>0</v>
      </c>
      <c r="K204" s="240" t="s">
        <v>298</v>
      </c>
      <c r="L204" s="74"/>
      <c r="M204" s="245" t="s">
        <v>80</v>
      </c>
      <c r="N204" s="246" t="s">
        <v>52</v>
      </c>
      <c r="O204" s="49"/>
      <c r="P204" s="247">
        <f>O204*H204</f>
        <v>0</v>
      </c>
      <c r="Q204" s="247">
        <v>0</v>
      </c>
      <c r="R204" s="247">
        <f>Q204*H204</f>
        <v>0</v>
      </c>
      <c r="S204" s="247">
        <v>0</v>
      </c>
      <c r="T204" s="248">
        <f>S204*H204</f>
        <v>0</v>
      </c>
      <c r="AR204" s="25" t="s">
        <v>299</v>
      </c>
      <c r="AT204" s="25" t="s">
        <v>294</v>
      </c>
      <c r="AU204" s="25" t="s">
        <v>91</v>
      </c>
      <c r="AY204" s="25" t="s">
        <v>291</v>
      </c>
      <c r="BE204" s="249">
        <f>IF(N204="základní",J204,0)</f>
        <v>0</v>
      </c>
      <c r="BF204" s="249">
        <f>IF(N204="snížená",J204,0)</f>
        <v>0</v>
      </c>
      <c r="BG204" s="249">
        <f>IF(N204="zákl. přenesená",J204,0)</f>
        <v>0</v>
      </c>
      <c r="BH204" s="249">
        <f>IF(N204="sníž. přenesená",J204,0)</f>
        <v>0</v>
      </c>
      <c r="BI204" s="249">
        <f>IF(N204="nulová",J204,0)</f>
        <v>0</v>
      </c>
      <c r="BJ204" s="25" t="s">
        <v>89</v>
      </c>
      <c r="BK204" s="249">
        <f>ROUND(I204*H204,2)</f>
        <v>0</v>
      </c>
      <c r="BL204" s="25" t="s">
        <v>299</v>
      </c>
      <c r="BM204" s="25" t="s">
        <v>6416</v>
      </c>
    </row>
    <row r="205" s="11" customFormat="1" ht="37.44001" customHeight="1">
      <c r="B205" s="222"/>
      <c r="C205" s="223"/>
      <c r="D205" s="224" t="s">
        <v>81</v>
      </c>
      <c r="E205" s="225" t="s">
        <v>1829</v>
      </c>
      <c r="F205" s="225" t="s">
        <v>1830</v>
      </c>
      <c r="G205" s="223"/>
      <c r="H205" s="223"/>
      <c r="I205" s="226"/>
      <c r="J205" s="227">
        <f>BK205</f>
        <v>0</v>
      </c>
      <c r="K205" s="223"/>
      <c r="L205" s="228"/>
      <c r="M205" s="229"/>
      <c r="N205" s="230"/>
      <c r="O205" s="230"/>
      <c r="P205" s="231">
        <f>P206+P212+P238+P255</f>
        <v>0</v>
      </c>
      <c r="Q205" s="230"/>
      <c r="R205" s="231">
        <f>R206+R212+R238+R255</f>
        <v>3.3872</v>
      </c>
      <c r="S205" s="230"/>
      <c r="T205" s="232">
        <f>T206+T212+T238+T255</f>
        <v>0</v>
      </c>
      <c r="AR205" s="233" t="s">
        <v>91</v>
      </c>
      <c r="AT205" s="234" t="s">
        <v>81</v>
      </c>
      <c r="AU205" s="234" t="s">
        <v>82</v>
      </c>
      <c r="AY205" s="233" t="s">
        <v>291</v>
      </c>
      <c r="BK205" s="235">
        <f>BK206+BK212+BK238+BK255</f>
        <v>0</v>
      </c>
    </row>
    <row r="206" s="11" customFormat="1" ht="19.92" customHeight="1">
      <c r="B206" s="222"/>
      <c r="C206" s="223"/>
      <c r="D206" s="224" t="s">
        <v>81</v>
      </c>
      <c r="E206" s="236" t="s">
        <v>6417</v>
      </c>
      <c r="F206" s="236" t="s">
        <v>6418</v>
      </c>
      <c r="G206" s="223"/>
      <c r="H206" s="223"/>
      <c r="I206" s="226"/>
      <c r="J206" s="237">
        <f>BK206</f>
        <v>0</v>
      </c>
      <c r="K206" s="223"/>
      <c r="L206" s="228"/>
      <c r="M206" s="229"/>
      <c r="N206" s="230"/>
      <c r="O206" s="230"/>
      <c r="P206" s="231">
        <f>SUM(P207:P211)</f>
        <v>0</v>
      </c>
      <c r="Q206" s="230"/>
      <c r="R206" s="231">
        <f>SUM(R207:R211)</f>
        <v>0</v>
      </c>
      <c r="S206" s="230"/>
      <c r="T206" s="232">
        <f>SUM(T207:T211)</f>
        <v>0</v>
      </c>
      <c r="AR206" s="233" t="s">
        <v>91</v>
      </c>
      <c r="AT206" s="234" t="s">
        <v>81</v>
      </c>
      <c r="AU206" s="234" t="s">
        <v>89</v>
      </c>
      <c r="AY206" s="233" t="s">
        <v>291</v>
      </c>
      <c r="BK206" s="235">
        <f>SUM(BK207:BK211)</f>
        <v>0</v>
      </c>
    </row>
    <row r="207" s="1" customFormat="1" ht="25.5" customHeight="1">
      <c r="B207" s="48"/>
      <c r="C207" s="238" t="s">
        <v>424</v>
      </c>
      <c r="D207" s="238" t="s">
        <v>294</v>
      </c>
      <c r="E207" s="239" t="s">
        <v>6419</v>
      </c>
      <c r="F207" s="240" t="s">
        <v>6420</v>
      </c>
      <c r="G207" s="241" t="s">
        <v>352</v>
      </c>
      <c r="H207" s="242">
        <v>1236.298</v>
      </c>
      <c r="I207" s="243"/>
      <c r="J207" s="244">
        <f>ROUND(I207*H207,2)</f>
        <v>0</v>
      </c>
      <c r="K207" s="240" t="s">
        <v>386</v>
      </c>
      <c r="L207" s="74"/>
      <c r="M207" s="245" t="s">
        <v>80</v>
      </c>
      <c r="N207" s="246" t="s">
        <v>52</v>
      </c>
      <c r="O207" s="49"/>
      <c r="P207" s="247">
        <f>O207*H207</f>
        <v>0</v>
      </c>
      <c r="Q207" s="247">
        <v>0</v>
      </c>
      <c r="R207" s="247">
        <f>Q207*H207</f>
        <v>0</v>
      </c>
      <c r="S207" s="247">
        <v>0</v>
      </c>
      <c r="T207" s="248">
        <f>S207*H207</f>
        <v>0</v>
      </c>
      <c r="AR207" s="25" t="s">
        <v>390</v>
      </c>
      <c r="AT207" s="25" t="s">
        <v>294</v>
      </c>
      <c r="AU207" s="25" t="s">
        <v>91</v>
      </c>
      <c r="AY207" s="25" t="s">
        <v>291</v>
      </c>
      <c r="BE207" s="249">
        <f>IF(N207="základní",J207,0)</f>
        <v>0</v>
      </c>
      <c r="BF207" s="249">
        <f>IF(N207="snížená",J207,0)</f>
        <v>0</v>
      </c>
      <c r="BG207" s="249">
        <f>IF(N207="zákl. přenesená",J207,0)</f>
        <v>0</v>
      </c>
      <c r="BH207" s="249">
        <f>IF(N207="sníž. přenesená",J207,0)</f>
        <v>0</v>
      </c>
      <c r="BI207" s="249">
        <f>IF(N207="nulová",J207,0)</f>
        <v>0</v>
      </c>
      <c r="BJ207" s="25" t="s">
        <v>89</v>
      </c>
      <c r="BK207" s="249">
        <f>ROUND(I207*H207,2)</f>
        <v>0</v>
      </c>
      <c r="BL207" s="25" t="s">
        <v>390</v>
      </c>
      <c r="BM207" s="25" t="s">
        <v>6421</v>
      </c>
    </row>
    <row r="208" s="1" customFormat="1">
      <c r="B208" s="48"/>
      <c r="C208" s="76"/>
      <c r="D208" s="252" t="s">
        <v>1163</v>
      </c>
      <c r="E208" s="76"/>
      <c r="F208" s="310" t="s">
        <v>1473</v>
      </c>
      <c r="G208" s="76"/>
      <c r="H208" s="76"/>
      <c r="I208" s="206"/>
      <c r="J208" s="76"/>
      <c r="K208" s="76"/>
      <c r="L208" s="74"/>
      <c r="M208" s="311"/>
      <c r="N208" s="49"/>
      <c r="O208" s="49"/>
      <c r="P208" s="49"/>
      <c r="Q208" s="49"/>
      <c r="R208" s="49"/>
      <c r="S208" s="49"/>
      <c r="T208" s="97"/>
      <c r="AT208" s="25" t="s">
        <v>1163</v>
      </c>
      <c r="AU208" s="25" t="s">
        <v>91</v>
      </c>
    </row>
    <row r="209" s="12" customFormat="1">
      <c r="B209" s="250"/>
      <c r="C209" s="251"/>
      <c r="D209" s="252" t="s">
        <v>301</v>
      </c>
      <c r="E209" s="253" t="s">
        <v>80</v>
      </c>
      <c r="F209" s="254" t="s">
        <v>6422</v>
      </c>
      <c r="G209" s="251"/>
      <c r="H209" s="253" t="s">
        <v>80</v>
      </c>
      <c r="I209" s="255"/>
      <c r="J209" s="251"/>
      <c r="K209" s="251"/>
      <c r="L209" s="256"/>
      <c r="M209" s="257"/>
      <c r="N209" s="258"/>
      <c r="O209" s="258"/>
      <c r="P209" s="258"/>
      <c r="Q209" s="258"/>
      <c r="R209" s="258"/>
      <c r="S209" s="258"/>
      <c r="T209" s="259"/>
      <c r="AT209" s="260" t="s">
        <v>301</v>
      </c>
      <c r="AU209" s="260" t="s">
        <v>91</v>
      </c>
      <c r="AV209" s="12" t="s">
        <v>89</v>
      </c>
      <c r="AW209" s="12" t="s">
        <v>44</v>
      </c>
      <c r="AX209" s="12" t="s">
        <v>82</v>
      </c>
      <c r="AY209" s="260" t="s">
        <v>291</v>
      </c>
    </row>
    <row r="210" s="13" customFormat="1">
      <c r="B210" s="261"/>
      <c r="C210" s="262"/>
      <c r="D210" s="252" t="s">
        <v>301</v>
      </c>
      <c r="E210" s="263" t="s">
        <v>80</v>
      </c>
      <c r="F210" s="264" t="s">
        <v>6423</v>
      </c>
      <c r="G210" s="262"/>
      <c r="H210" s="265">
        <v>1236.298</v>
      </c>
      <c r="I210" s="266"/>
      <c r="J210" s="262"/>
      <c r="K210" s="262"/>
      <c r="L210" s="267"/>
      <c r="M210" s="268"/>
      <c r="N210" s="269"/>
      <c r="O210" s="269"/>
      <c r="P210" s="269"/>
      <c r="Q210" s="269"/>
      <c r="R210" s="269"/>
      <c r="S210" s="269"/>
      <c r="T210" s="270"/>
      <c r="AT210" s="271" t="s">
        <v>301</v>
      </c>
      <c r="AU210" s="271" t="s">
        <v>91</v>
      </c>
      <c r="AV210" s="13" t="s">
        <v>91</v>
      </c>
      <c r="AW210" s="13" t="s">
        <v>44</v>
      </c>
      <c r="AX210" s="13" t="s">
        <v>82</v>
      </c>
      <c r="AY210" s="271" t="s">
        <v>291</v>
      </c>
    </row>
    <row r="211" s="15" customFormat="1">
      <c r="B211" s="283"/>
      <c r="C211" s="284"/>
      <c r="D211" s="252" t="s">
        <v>301</v>
      </c>
      <c r="E211" s="285" t="s">
        <v>80</v>
      </c>
      <c r="F211" s="286" t="s">
        <v>315</v>
      </c>
      <c r="G211" s="284"/>
      <c r="H211" s="287">
        <v>1236.298</v>
      </c>
      <c r="I211" s="288"/>
      <c r="J211" s="284"/>
      <c r="K211" s="284"/>
      <c r="L211" s="289"/>
      <c r="M211" s="290"/>
      <c r="N211" s="291"/>
      <c r="O211" s="291"/>
      <c r="P211" s="291"/>
      <c r="Q211" s="291"/>
      <c r="R211" s="291"/>
      <c r="S211" s="291"/>
      <c r="T211" s="292"/>
      <c r="AT211" s="293" t="s">
        <v>301</v>
      </c>
      <c r="AU211" s="293" t="s">
        <v>91</v>
      </c>
      <c r="AV211" s="15" t="s">
        <v>299</v>
      </c>
      <c r="AW211" s="15" t="s">
        <v>44</v>
      </c>
      <c r="AX211" s="15" t="s">
        <v>89</v>
      </c>
      <c r="AY211" s="293" t="s">
        <v>291</v>
      </c>
    </row>
    <row r="212" s="11" customFormat="1" ht="29.88" customHeight="1">
      <c r="B212" s="222"/>
      <c r="C212" s="223"/>
      <c r="D212" s="224" t="s">
        <v>81</v>
      </c>
      <c r="E212" s="236" t="s">
        <v>6424</v>
      </c>
      <c r="F212" s="236" t="s">
        <v>6425</v>
      </c>
      <c r="G212" s="223"/>
      <c r="H212" s="223"/>
      <c r="I212" s="226"/>
      <c r="J212" s="237">
        <f>BK212</f>
        <v>0</v>
      </c>
      <c r="K212" s="223"/>
      <c r="L212" s="228"/>
      <c r="M212" s="229"/>
      <c r="N212" s="230"/>
      <c r="O212" s="230"/>
      <c r="P212" s="231">
        <f>SUM(P213:P237)</f>
        <v>0</v>
      </c>
      <c r="Q212" s="230"/>
      <c r="R212" s="231">
        <f>SUM(R213:R237)</f>
        <v>0</v>
      </c>
      <c r="S212" s="230"/>
      <c r="T212" s="232">
        <f>SUM(T213:T237)</f>
        <v>0</v>
      </c>
      <c r="AR212" s="233" t="s">
        <v>91</v>
      </c>
      <c r="AT212" s="234" t="s">
        <v>81</v>
      </c>
      <c r="AU212" s="234" t="s">
        <v>89</v>
      </c>
      <c r="AY212" s="233" t="s">
        <v>291</v>
      </c>
      <c r="BK212" s="235">
        <f>SUM(BK213:BK237)</f>
        <v>0</v>
      </c>
    </row>
    <row r="213" s="1" customFormat="1" ht="25.5" customHeight="1">
      <c r="B213" s="48"/>
      <c r="C213" s="238" t="s">
        <v>429</v>
      </c>
      <c r="D213" s="238" t="s">
        <v>294</v>
      </c>
      <c r="E213" s="239" t="s">
        <v>6426</v>
      </c>
      <c r="F213" s="240" t="s">
        <v>6427</v>
      </c>
      <c r="G213" s="241" t="s">
        <v>401</v>
      </c>
      <c r="H213" s="242">
        <v>201.68000000000001</v>
      </c>
      <c r="I213" s="243"/>
      <c r="J213" s="244">
        <f>ROUND(I213*H213,2)</f>
        <v>0</v>
      </c>
      <c r="K213" s="240" t="s">
        <v>386</v>
      </c>
      <c r="L213" s="74"/>
      <c r="M213" s="245" t="s">
        <v>80</v>
      </c>
      <c r="N213" s="246" t="s">
        <v>52</v>
      </c>
      <c r="O213" s="49"/>
      <c r="P213" s="247">
        <f>O213*H213</f>
        <v>0</v>
      </c>
      <c r="Q213" s="247">
        <v>0</v>
      </c>
      <c r="R213" s="247">
        <f>Q213*H213</f>
        <v>0</v>
      </c>
      <c r="S213" s="247">
        <v>0</v>
      </c>
      <c r="T213" s="248">
        <f>S213*H213</f>
        <v>0</v>
      </c>
      <c r="AR213" s="25" t="s">
        <v>390</v>
      </c>
      <c r="AT213" s="25" t="s">
        <v>294</v>
      </c>
      <c r="AU213" s="25" t="s">
        <v>91</v>
      </c>
      <c r="AY213" s="25" t="s">
        <v>291</v>
      </c>
      <c r="BE213" s="249">
        <f>IF(N213="základní",J213,0)</f>
        <v>0</v>
      </c>
      <c r="BF213" s="249">
        <f>IF(N213="snížená",J213,0)</f>
        <v>0</v>
      </c>
      <c r="BG213" s="249">
        <f>IF(N213="zákl. přenesená",J213,0)</f>
        <v>0</v>
      </c>
      <c r="BH213" s="249">
        <f>IF(N213="sníž. přenesená",J213,0)</f>
        <v>0</v>
      </c>
      <c r="BI213" s="249">
        <f>IF(N213="nulová",J213,0)</f>
        <v>0</v>
      </c>
      <c r="BJ213" s="25" t="s">
        <v>89</v>
      </c>
      <c r="BK213" s="249">
        <f>ROUND(I213*H213,2)</f>
        <v>0</v>
      </c>
      <c r="BL213" s="25" t="s">
        <v>390</v>
      </c>
      <c r="BM213" s="25" t="s">
        <v>6428</v>
      </c>
    </row>
    <row r="214" s="1" customFormat="1">
      <c r="B214" s="48"/>
      <c r="C214" s="76"/>
      <c r="D214" s="252" t="s">
        <v>1163</v>
      </c>
      <c r="E214" s="76"/>
      <c r="F214" s="310" t="s">
        <v>1164</v>
      </c>
      <c r="G214" s="76"/>
      <c r="H214" s="76"/>
      <c r="I214" s="206"/>
      <c r="J214" s="76"/>
      <c r="K214" s="76"/>
      <c r="L214" s="74"/>
      <c r="M214" s="311"/>
      <c r="N214" s="49"/>
      <c r="O214" s="49"/>
      <c r="P214" s="49"/>
      <c r="Q214" s="49"/>
      <c r="R214" s="49"/>
      <c r="S214" s="49"/>
      <c r="T214" s="97"/>
      <c r="AT214" s="25" t="s">
        <v>1163</v>
      </c>
      <c r="AU214" s="25" t="s">
        <v>91</v>
      </c>
    </row>
    <row r="215" s="12" customFormat="1">
      <c r="B215" s="250"/>
      <c r="C215" s="251"/>
      <c r="D215" s="252" t="s">
        <v>301</v>
      </c>
      <c r="E215" s="253" t="s">
        <v>80</v>
      </c>
      <c r="F215" s="254" t="s">
        <v>6429</v>
      </c>
      <c r="G215" s="251"/>
      <c r="H215" s="253" t="s">
        <v>80</v>
      </c>
      <c r="I215" s="255"/>
      <c r="J215" s="251"/>
      <c r="K215" s="251"/>
      <c r="L215" s="256"/>
      <c r="M215" s="257"/>
      <c r="N215" s="258"/>
      <c r="O215" s="258"/>
      <c r="P215" s="258"/>
      <c r="Q215" s="258"/>
      <c r="R215" s="258"/>
      <c r="S215" s="258"/>
      <c r="T215" s="259"/>
      <c r="AT215" s="260" t="s">
        <v>301</v>
      </c>
      <c r="AU215" s="260" t="s">
        <v>91</v>
      </c>
      <c r="AV215" s="12" t="s">
        <v>89</v>
      </c>
      <c r="AW215" s="12" t="s">
        <v>44</v>
      </c>
      <c r="AX215" s="12" t="s">
        <v>82</v>
      </c>
      <c r="AY215" s="260" t="s">
        <v>291</v>
      </c>
    </row>
    <row r="216" s="13" customFormat="1">
      <c r="B216" s="261"/>
      <c r="C216" s="262"/>
      <c r="D216" s="252" t="s">
        <v>301</v>
      </c>
      <c r="E216" s="263" t="s">
        <v>80</v>
      </c>
      <c r="F216" s="264" t="s">
        <v>6430</v>
      </c>
      <c r="G216" s="262"/>
      <c r="H216" s="265">
        <v>201.68000000000001</v>
      </c>
      <c r="I216" s="266"/>
      <c r="J216" s="262"/>
      <c r="K216" s="262"/>
      <c r="L216" s="267"/>
      <c r="M216" s="268"/>
      <c r="N216" s="269"/>
      <c r="O216" s="269"/>
      <c r="P216" s="269"/>
      <c r="Q216" s="269"/>
      <c r="R216" s="269"/>
      <c r="S216" s="269"/>
      <c r="T216" s="270"/>
      <c r="AT216" s="271" t="s">
        <v>301</v>
      </c>
      <c r="AU216" s="271" t="s">
        <v>91</v>
      </c>
      <c r="AV216" s="13" t="s">
        <v>91</v>
      </c>
      <c r="AW216" s="13" t="s">
        <v>44</v>
      </c>
      <c r="AX216" s="13" t="s">
        <v>82</v>
      </c>
      <c r="AY216" s="271" t="s">
        <v>291</v>
      </c>
    </row>
    <row r="217" s="15" customFormat="1">
      <c r="B217" s="283"/>
      <c r="C217" s="284"/>
      <c r="D217" s="252" t="s">
        <v>301</v>
      </c>
      <c r="E217" s="285" t="s">
        <v>80</v>
      </c>
      <c r="F217" s="286" t="s">
        <v>315</v>
      </c>
      <c r="G217" s="284"/>
      <c r="H217" s="287">
        <v>201.68000000000001</v>
      </c>
      <c r="I217" s="288"/>
      <c r="J217" s="284"/>
      <c r="K217" s="284"/>
      <c r="L217" s="289"/>
      <c r="M217" s="290"/>
      <c r="N217" s="291"/>
      <c r="O217" s="291"/>
      <c r="P217" s="291"/>
      <c r="Q217" s="291"/>
      <c r="R217" s="291"/>
      <c r="S217" s="291"/>
      <c r="T217" s="292"/>
      <c r="AT217" s="293" t="s">
        <v>301</v>
      </c>
      <c r="AU217" s="293" t="s">
        <v>91</v>
      </c>
      <c r="AV217" s="15" t="s">
        <v>299</v>
      </c>
      <c r="AW217" s="15" t="s">
        <v>44</v>
      </c>
      <c r="AX217" s="15" t="s">
        <v>89</v>
      </c>
      <c r="AY217" s="293" t="s">
        <v>291</v>
      </c>
    </row>
    <row r="218" s="1" customFormat="1" ht="25.5" customHeight="1">
      <c r="B218" s="48"/>
      <c r="C218" s="238" t="s">
        <v>434</v>
      </c>
      <c r="D218" s="238" t="s">
        <v>294</v>
      </c>
      <c r="E218" s="239" t="s">
        <v>6431</v>
      </c>
      <c r="F218" s="240" t="s">
        <v>6432</v>
      </c>
      <c r="G218" s="241" t="s">
        <v>401</v>
      </c>
      <c r="H218" s="242">
        <v>75.200000000000003</v>
      </c>
      <c r="I218" s="243"/>
      <c r="J218" s="244">
        <f>ROUND(I218*H218,2)</f>
        <v>0</v>
      </c>
      <c r="K218" s="240" t="s">
        <v>386</v>
      </c>
      <c r="L218" s="74"/>
      <c r="M218" s="245" t="s">
        <v>80</v>
      </c>
      <c r="N218" s="246" t="s">
        <v>52</v>
      </c>
      <c r="O218" s="49"/>
      <c r="P218" s="247">
        <f>O218*H218</f>
        <v>0</v>
      </c>
      <c r="Q218" s="247">
        <v>0</v>
      </c>
      <c r="R218" s="247">
        <f>Q218*H218</f>
        <v>0</v>
      </c>
      <c r="S218" s="247">
        <v>0</v>
      </c>
      <c r="T218" s="248">
        <f>S218*H218</f>
        <v>0</v>
      </c>
      <c r="AR218" s="25" t="s">
        <v>390</v>
      </c>
      <c r="AT218" s="25" t="s">
        <v>294</v>
      </c>
      <c r="AU218" s="25" t="s">
        <v>91</v>
      </c>
      <c r="AY218" s="25" t="s">
        <v>291</v>
      </c>
      <c r="BE218" s="249">
        <f>IF(N218="základní",J218,0)</f>
        <v>0</v>
      </c>
      <c r="BF218" s="249">
        <f>IF(N218="snížená",J218,0)</f>
        <v>0</v>
      </c>
      <c r="BG218" s="249">
        <f>IF(N218="zákl. přenesená",J218,0)</f>
        <v>0</v>
      </c>
      <c r="BH218" s="249">
        <f>IF(N218="sníž. přenesená",J218,0)</f>
        <v>0</v>
      </c>
      <c r="BI218" s="249">
        <f>IF(N218="nulová",J218,0)</f>
        <v>0</v>
      </c>
      <c r="BJ218" s="25" t="s">
        <v>89</v>
      </c>
      <c r="BK218" s="249">
        <f>ROUND(I218*H218,2)</f>
        <v>0</v>
      </c>
      <c r="BL218" s="25" t="s">
        <v>390</v>
      </c>
      <c r="BM218" s="25" t="s">
        <v>6433</v>
      </c>
    </row>
    <row r="219" s="1" customFormat="1">
      <c r="B219" s="48"/>
      <c r="C219" s="76"/>
      <c r="D219" s="252" t="s">
        <v>1163</v>
      </c>
      <c r="E219" s="76"/>
      <c r="F219" s="310" t="s">
        <v>1164</v>
      </c>
      <c r="G219" s="76"/>
      <c r="H219" s="76"/>
      <c r="I219" s="206"/>
      <c r="J219" s="76"/>
      <c r="K219" s="76"/>
      <c r="L219" s="74"/>
      <c r="M219" s="311"/>
      <c r="N219" s="49"/>
      <c r="O219" s="49"/>
      <c r="P219" s="49"/>
      <c r="Q219" s="49"/>
      <c r="R219" s="49"/>
      <c r="S219" s="49"/>
      <c r="T219" s="97"/>
      <c r="AT219" s="25" t="s">
        <v>1163</v>
      </c>
      <c r="AU219" s="25" t="s">
        <v>91</v>
      </c>
    </row>
    <row r="220" s="12" customFormat="1">
      <c r="B220" s="250"/>
      <c r="C220" s="251"/>
      <c r="D220" s="252" t="s">
        <v>301</v>
      </c>
      <c r="E220" s="253" t="s">
        <v>80</v>
      </c>
      <c r="F220" s="254" t="s">
        <v>6434</v>
      </c>
      <c r="G220" s="251"/>
      <c r="H220" s="253" t="s">
        <v>80</v>
      </c>
      <c r="I220" s="255"/>
      <c r="J220" s="251"/>
      <c r="K220" s="251"/>
      <c r="L220" s="256"/>
      <c r="M220" s="257"/>
      <c r="N220" s="258"/>
      <c r="O220" s="258"/>
      <c r="P220" s="258"/>
      <c r="Q220" s="258"/>
      <c r="R220" s="258"/>
      <c r="S220" s="258"/>
      <c r="T220" s="259"/>
      <c r="AT220" s="260" t="s">
        <v>301</v>
      </c>
      <c r="AU220" s="260" t="s">
        <v>91</v>
      </c>
      <c r="AV220" s="12" t="s">
        <v>89</v>
      </c>
      <c r="AW220" s="12" t="s">
        <v>44</v>
      </c>
      <c r="AX220" s="12" t="s">
        <v>82</v>
      </c>
      <c r="AY220" s="260" t="s">
        <v>291</v>
      </c>
    </row>
    <row r="221" s="13" customFormat="1">
      <c r="B221" s="261"/>
      <c r="C221" s="262"/>
      <c r="D221" s="252" t="s">
        <v>301</v>
      </c>
      <c r="E221" s="263" t="s">
        <v>80</v>
      </c>
      <c r="F221" s="264" t="s">
        <v>6435</v>
      </c>
      <c r="G221" s="262"/>
      <c r="H221" s="265">
        <v>75.200000000000003</v>
      </c>
      <c r="I221" s="266"/>
      <c r="J221" s="262"/>
      <c r="K221" s="262"/>
      <c r="L221" s="267"/>
      <c r="M221" s="268"/>
      <c r="N221" s="269"/>
      <c r="O221" s="269"/>
      <c r="P221" s="269"/>
      <c r="Q221" s="269"/>
      <c r="R221" s="269"/>
      <c r="S221" s="269"/>
      <c r="T221" s="270"/>
      <c r="AT221" s="271" t="s">
        <v>301</v>
      </c>
      <c r="AU221" s="271" t="s">
        <v>91</v>
      </c>
      <c r="AV221" s="13" t="s">
        <v>91</v>
      </c>
      <c r="AW221" s="13" t="s">
        <v>44</v>
      </c>
      <c r="AX221" s="13" t="s">
        <v>82</v>
      </c>
      <c r="AY221" s="271" t="s">
        <v>291</v>
      </c>
    </row>
    <row r="222" s="15" customFormat="1">
      <c r="B222" s="283"/>
      <c r="C222" s="284"/>
      <c r="D222" s="252" t="s">
        <v>301</v>
      </c>
      <c r="E222" s="285" t="s">
        <v>80</v>
      </c>
      <c r="F222" s="286" t="s">
        <v>315</v>
      </c>
      <c r="G222" s="284"/>
      <c r="H222" s="287">
        <v>75.200000000000003</v>
      </c>
      <c r="I222" s="288"/>
      <c r="J222" s="284"/>
      <c r="K222" s="284"/>
      <c r="L222" s="289"/>
      <c r="M222" s="290"/>
      <c r="N222" s="291"/>
      <c r="O222" s="291"/>
      <c r="P222" s="291"/>
      <c r="Q222" s="291"/>
      <c r="R222" s="291"/>
      <c r="S222" s="291"/>
      <c r="T222" s="292"/>
      <c r="AT222" s="293" t="s">
        <v>301</v>
      </c>
      <c r="AU222" s="293" t="s">
        <v>91</v>
      </c>
      <c r="AV222" s="15" t="s">
        <v>299</v>
      </c>
      <c r="AW222" s="15" t="s">
        <v>44</v>
      </c>
      <c r="AX222" s="15" t="s">
        <v>89</v>
      </c>
      <c r="AY222" s="293" t="s">
        <v>291</v>
      </c>
    </row>
    <row r="223" s="1" customFormat="1" ht="25.5" customHeight="1">
      <c r="B223" s="48"/>
      <c r="C223" s="238" t="s">
        <v>438</v>
      </c>
      <c r="D223" s="238" t="s">
        <v>294</v>
      </c>
      <c r="E223" s="239" t="s">
        <v>6436</v>
      </c>
      <c r="F223" s="240" t="s">
        <v>6437</v>
      </c>
      <c r="G223" s="241" t="s">
        <v>352</v>
      </c>
      <c r="H223" s="242">
        <v>201.68000000000001</v>
      </c>
      <c r="I223" s="243"/>
      <c r="J223" s="244">
        <f>ROUND(I223*H223,2)</f>
        <v>0</v>
      </c>
      <c r="K223" s="240" t="s">
        <v>386</v>
      </c>
      <c r="L223" s="74"/>
      <c r="M223" s="245" t="s">
        <v>80</v>
      </c>
      <c r="N223" s="246" t="s">
        <v>52</v>
      </c>
      <c r="O223" s="49"/>
      <c r="P223" s="247">
        <f>O223*H223</f>
        <v>0</v>
      </c>
      <c r="Q223" s="247">
        <v>0</v>
      </c>
      <c r="R223" s="247">
        <f>Q223*H223</f>
        <v>0</v>
      </c>
      <c r="S223" s="247">
        <v>0</v>
      </c>
      <c r="T223" s="248">
        <f>S223*H223</f>
        <v>0</v>
      </c>
      <c r="AR223" s="25" t="s">
        <v>390</v>
      </c>
      <c r="AT223" s="25" t="s">
        <v>294</v>
      </c>
      <c r="AU223" s="25" t="s">
        <v>91</v>
      </c>
      <c r="AY223" s="25" t="s">
        <v>291</v>
      </c>
      <c r="BE223" s="249">
        <f>IF(N223="základní",J223,0)</f>
        <v>0</v>
      </c>
      <c r="BF223" s="249">
        <f>IF(N223="snížená",J223,0)</f>
        <v>0</v>
      </c>
      <c r="BG223" s="249">
        <f>IF(N223="zákl. přenesená",J223,0)</f>
        <v>0</v>
      </c>
      <c r="BH223" s="249">
        <f>IF(N223="sníž. přenesená",J223,0)</f>
        <v>0</v>
      </c>
      <c r="BI223" s="249">
        <f>IF(N223="nulová",J223,0)</f>
        <v>0</v>
      </c>
      <c r="BJ223" s="25" t="s">
        <v>89</v>
      </c>
      <c r="BK223" s="249">
        <f>ROUND(I223*H223,2)</f>
        <v>0</v>
      </c>
      <c r="BL223" s="25" t="s">
        <v>390</v>
      </c>
      <c r="BM223" s="25" t="s">
        <v>6438</v>
      </c>
    </row>
    <row r="224" s="1" customFormat="1">
      <c r="B224" s="48"/>
      <c r="C224" s="76"/>
      <c r="D224" s="252" t="s">
        <v>1163</v>
      </c>
      <c r="E224" s="76"/>
      <c r="F224" s="310" t="s">
        <v>1164</v>
      </c>
      <c r="G224" s="76"/>
      <c r="H224" s="76"/>
      <c r="I224" s="206"/>
      <c r="J224" s="76"/>
      <c r="K224" s="76"/>
      <c r="L224" s="74"/>
      <c r="M224" s="311"/>
      <c r="N224" s="49"/>
      <c r="O224" s="49"/>
      <c r="P224" s="49"/>
      <c r="Q224" s="49"/>
      <c r="R224" s="49"/>
      <c r="S224" s="49"/>
      <c r="T224" s="97"/>
      <c r="AT224" s="25" t="s">
        <v>1163</v>
      </c>
      <c r="AU224" s="25" t="s">
        <v>91</v>
      </c>
    </row>
    <row r="225" s="12" customFormat="1">
      <c r="B225" s="250"/>
      <c r="C225" s="251"/>
      <c r="D225" s="252" t="s">
        <v>301</v>
      </c>
      <c r="E225" s="253" t="s">
        <v>80</v>
      </c>
      <c r="F225" s="254" t="s">
        <v>6439</v>
      </c>
      <c r="G225" s="251"/>
      <c r="H225" s="253" t="s">
        <v>80</v>
      </c>
      <c r="I225" s="255"/>
      <c r="J225" s="251"/>
      <c r="K225" s="251"/>
      <c r="L225" s="256"/>
      <c r="M225" s="257"/>
      <c r="N225" s="258"/>
      <c r="O225" s="258"/>
      <c r="P225" s="258"/>
      <c r="Q225" s="258"/>
      <c r="R225" s="258"/>
      <c r="S225" s="258"/>
      <c r="T225" s="259"/>
      <c r="AT225" s="260" t="s">
        <v>301</v>
      </c>
      <c r="AU225" s="260" t="s">
        <v>91</v>
      </c>
      <c r="AV225" s="12" t="s">
        <v>89</v>
      </c>
      <c r="AW225" s="12" t="s">
        <v>44</v>
      </c>
      <c r="AX225" s="12" t="s">
        <v>82</v>
      </c>
      <c r="AY225" s="260" t="s">
        <v>291</v>
      </c>
    </row>
    <row r="226" s="13" customFormat="1">
      <c r="B226" s="261"/>
      <c r="C226" s="262"/>
      <c r="D226" s="252" t="s">
        <v>301</v>
      </c>
      <c r="E226" s="263" t="s">
        <v>80</v>
      </c>
      <c r="F226" s="264" t="s">
        <v>6440</v>
      </c>
      <c r="G226" s="262"/>
      <c r="H226" s="265">
        <v>201.68000000000001</v>
      </c>
      <c r="I226" s="266"/>
      <c r="J226" s="262"/>
      <c r="K226" s="262"/>
      <c r="L226" s="267"/>
      <c r="M226" s="268"/>
      <c r="N226" s="269"/>
      <c r="O226" s="269"/>
      <c r="P226" s="269"/>
      <c r="Q226" s="269"/>
      <c r="R226" s="269"/>
      <c r="S226" s="269"/>
      <c r="T226" s="270"/>
      <c r="AT226" s="271" t="s">
        <v>301</v>
      </c>
      <c r="AU226" s="271" t="s">
        <v>91</v>
      </c>
      <c r="AV226" s="13" t="s">
        <v>91</v>
      </c>
      <c r="AW226" s="13" t="s">
        <v>44</v>
      </c>
      <c r="AX226" s="13" t="s">
        <v>82</v>
      </c>
      <c r="AY226" s="271" t="s">
        <v>291</v>
      </c>
    </row>
    <row r="227" s="15" customFormat="1">
      <c r="B227" s="283"/>
      <c r="C227" s="284"/>
      <c r="D227" s="252" t="s">
        <v>301</v>
      </c>
      <c r="E227" s="285" t="s">
        <v>80</v>
      </c>
      <c r="F227" s="286" t="s">
        <v>315</v>
      </c>
      <c r="G227" s="284"/>
      <c r="H227" s="287">
        <v>201.68000000000001</v>
      </c>
      <c r="I227" s="288"/>
      <c r="J227" s="284"/>
      <c r="K227" s="284"/>
      <c r="L227" s="289"/>
      <c r="M227" s="290"/>
      <c r="N227" s="291"/>
      <c r="O227" s="291"/>
      <c r="P227" s="291"/>
      <c r="Q227" s="291"/>
      <c r="R227" s="291"/>
      <c r="S227" s="291"/>
      <c r="T227" s="292"/>
      <c r="AT227" s="293" t="s">
        <v>301</v>
      </c>
      <c r="AU227" s="293" t="s">
        <v>91</v>
      </c>
      <c r="AV227" s="15" t="s">
        <v>299</v>
      </c>
      <c r="AW227" s="15" t="s">
        <v>44</v>
      </c>
      <c r="AX227" s="15" t="s">
        <v>89</v>
      </c>
      <c r="AY227" s="293" t="s">
        <v>291</v>
      </c>
    </row>
    <row r="228" s="1" customFormat="1" ht="25.5" customHeight="1">
      <c r="B228" s="48"/>
      <c r="C228" s="238" t="s">
        <v>445</v>
      </c>
      <c r="D228" s="238" t="s">
        <v>294</v>
      </c>
      <c r="E228" s="239" t="s">
        <v>6441</v>
      </c>
      <c r="F228" s="240" t="s">
        <v>6442</v>
      </c>
      <c r="G228" s="241" t="s">
        <v>352</v>
      </c>
      <c r="H228" s="242">
        <v>201.68000000000001</v>
      </c>
      <c r="I228" s="243"/>
      <c r="J228" s="244">
        <f>ROUND(I228*H228,2)</f>
        <v>0</v>
      </c>
      <c r="K228" s="240" t="s">
        <v>386</v>
      </c>
      <c r="L228" s="74"/>
      <c r="M228" s="245" t="s">
        <v>80</v>
      </c>
      <c r="N228" s="246" t="s">
        <v>52</v>
      </c>
      <c r="O228" s="49"/>
      <c r="P228" s="247">
        <f>O228*H228</f>
        <v>0</v>
      </c>
      <c r="Q228" s="247">
        <v>0</v>
      </c>
      <c r="R228" s="247">
        <f>Q228*H228</f>
        <v>0</v>
      </c>
      <c r="S228" s="247">
        <v>0</v>
      </c>
      <c r="T228" s="248">
        <f>S228*H228</f>
        <v>0</v>
      </c>
      <c r="AR228" s="25" t="s">
        <v>390</v>
      </c>
      <c r="AT228" s="25" t="s">
        <v>294</v>
      </c>
      <c r="AU228" s="25" t="s">
        <v>91</v>
      </c>
      <c r="AY228" s="25" t="s">
        <v>291</v>
      </c>
      <c r="BE228" s="249">
        <f>IF(N228="základní",J228,0)</f>
        <v>0</v>
      </c>
      <c r="BF228" s="249">
        <f>IF(N228="snížená",J228,0)</f>
        <v>0</v>
      </c>
      <c r="BG228" s="249">
        <f>IF(N228="zákl. přenesená",J228,0)</f>
        <v>0</v>
      </c>
      <c r="BH228" s="249">
        <f>IF(N228="sníž. přenesená",J228,0)</f>
        <v>0</v>
      </c>
      <c r="BI228" s="249">
        <f>IF(N228="nulová",J228,0)</f>
        <v>0</v>
      </c>
      <c r="BJ228" s="25" t="s">
        <v>89</v>
      </c>
      <c r="BK228" s="249">
        <f>ROUND(I228*H228,2)</f>
        <v>0</v>
      </c>
      <c r="BL228" s="25" t="s">
        <v>390</v>
      </c>
      <c r="BM228" s="25" t="s">
        <v>6443</v>
      </c>
    </row>
    <row r="229" s="1" customFormat="1">
      <c r="B229" s="48"/>
      <c r="C229" s="76"/>
      <c r="D229" s="252" t="s">
        <v>1163</v>
      </c>
      <c r="E229" s="76"/>
      <c r="F229" s="310" t="s">
        <v>1164</v>
      </c>
      <c r="G229" s="76"/>
      <c r="H229" s="76"/>
      <c r="I229" s="206"/>
      <c r="J229" s="76"/>
      <c r="K229" s="76"/>
      <c r="L229" s="74"/>
      <c r="M229" s="311"/>
      <c r="N229" s="49"/>
      <c r="O229" s="49"/>
      <c r="P229" s="49"/>
      <c r="Q229" s="49"/>
      <c r="R229" s="49"/>
      <c r="S229" s="49"/>
      <c r="T229" s="97"/>
      <c r="AT229" s="25" t="s">
        <v>1163</v>
      </c>
      <c r="AU229" s="25" t="s">
        <v>91</v>
      </c>
    </row>
    <row r="230" s="12" customFormat="1">
      <c r="B230" s="250"/>
      <c r="C230" s="251"/>
      <c r="D230" s="252" t="s">
        <v>301</v>
      </c>
      <c r="E230" s="253" t="s">
        <v>80</v>
      </c>
      <c r="F230" s="254" t="s">
        <v>6444</v>
      </c>
      <c r="G230" s="251"/>
      <c r="H230" s="253" t="s">
        <v>80</v>
      </c>
      <c r="I230" s="255"/>
      <c r="J230" s="251"/>
      <c r="K230" s="251"/>
      <c r="L230" s="256"/>
      <c r="M230" s="257"/>
      <c r="N230" s="258"/>
      <c r="O230" s="258"/>
      <c r="P230" s="258"/>
      <c r="Q230" s="258"/>
      <c r="R230" s="258"/>
      <c r="S230" s="258"/>
      <c r="T230" s="259"/>
      <c r="AT230" s="260" t="s">
        <v>301</v>
      </c>
      <c r="AU230" s="260" t="s">
        <v>91</v>
      </c>
      <c r="AV230" s="12" t="s">
        <v>89</v>
      </c>
      <c r="AW230" s="12" t="s">
        <v>44</v>
      </c>
      <c r="AX230" s="12" t="s">
        <v>82</v>
      </c>
      <c r="AY230" s="260" t="s">
        <v>291</v>
      </c>
    </row>
    <row r="231" s="13" customFormat="1">
      <c r="B231" s="261"/>
      <c r="C231" s="262"/>
      <c r="D231" s="252" t="s">
        <v>301</v>
      </c>
      <c r="E231" s="263" t="s">
        <v>80</v>
      </c>
      <c r="F231" s="264" t="s">
        <v>6440</v>
      </c>
      <c r="G231" s="262"/>
      <c r="H231" s="265">
        <v>201.68000000000001</v>
      </c>
      <c r="I231" s="266"/>
      <c r="J231" s="262"/>
      <c r="K231" s="262"/>
      <c r="L231" s="267"/>
      <c r="M231" s="268"/>
      <c r="N231" s="269"/>
      <c r="O231" s="269"/>
      <c r="P231" s="269"/>
      <c r="Q231" s="269"/>
      <c r="R231" s="269"/>
      <c r="S231" s="269"/>
      <c r="T231" s="270"/>
      <c r="AT231" s="271" t="s">
        <v>301</v>
      </c>
      <c r="AU231" s="271" t="s">
        <v>91</v>
      </c>
      <c r="AV231" s="13" t="s">
        <v>91</v>
      </c>
      <c r="AW231" s="13" t="s">
        <v>44</v>
      </c>
      <c r="AX231" s="13" t="s">
        <v>82</v>
      </c>
      <c r="AY231" s="271" t="s">
        <v>291</v>
      </c>
    </row>
    <row r="232" s="15" customFormat="1">
      <c r="B232" s="283"/>
      <c r="C232" s="284"/>
      <c r="D232" s="252" t="s">
        <v>301</v>
      </c>
      <c r="E232" s="285" t="s">
        <v>80</v>
      </c>
      <c r="F232" s="286" t="s">
        <v>315</v>
      </c>
      <c r="G232" s="284"/>
      <c r="H232" s="287">
        <v>201.68000000000001</v>
      </c>
      <c r="I232" s="288"/>
      <c r="J232" s="284"/>
      <c r="K232" s="284"/>
      <c r="L232" s="289"/>
      <c r="M232" s="290"/>
      <c r="N232" s="291"/>
      <c r="O232" s="291"/>
      <c r="P232" s="291"/>
      <c r="Q232" s="291"/>
      <c r="R232" s="291"/>
      <c r="S232" s="291"/>
      <c r="T232" s="292"/>
      <c r="AT232" s="293" t="s">
        <v>301</v>
      </c>
      <c r="AU232" s="293" t="s">
        <v>91</v>
      </c>
      <c r="AV232" s="15" t="s">
        <v>299</v>
      </c>
      <c r="AW232" s="15" t="s">
        <v>44</v>
      </c>
      <c r="AX232" s="15" t="s">
        <v>89</v>
      </c>
      <c r="AY232" s="293" t="s">
        <v>291</v>
      </c>
    </row>
    <row r="233" s="1" customFormat="1" ht="25.5" customHeight="1">
      <c r="B233" s="48"/>
      <c r="C233" s="238" t="s">
        <v>471</v>
      </c>
      <c r="D233" s="238" t="s">
        <v>294</v>
      </c>
      <c r="E233" s="239" t="s">
        <v>6445</v>
      </c>
      <c r="F233" s="240" t="s">
        <v>6446</v>
      </c>
      <c r="G233" s="241" t="s">
        <v>542</v>
      </c>
      <c r="H233" s="242">
        <v>4</v>
      </c>
      <c r="I233" s="243"/>
      <c r="J233" s="244">
        <f>ROUND(I233*H233,2)</f>
        <v>0</v>
      </c>
      <c r="K233" s="240" t="s">
        <v>386</v>
      </c>
      <c r="L233" s="74"/>
      <c r="M233" s="245" t="s">
        <v>80</v>
      </c>
      <c r="N233" s="246" t="s">
        <v>52</v>
      </c>
      <c r="O233" s="49"/>
      <c r="P233" s="247">
        <f>O233*H233</f>
        <v>0</v>
      </c>
      <c r="Q233" s="247">
        <v>0</v>
      </c>
      <c r="R233" s="247">
        <f>Q233*H233</f>
        <v>0</v>
      </c>
      <c r="S233" s="247">
        <v>0</v>
      </c>
      <c r="T233" s="248">
        <f>S233*H233</f>
        <v>0</v>
      </c>
      <c r="AR233" s="25" t="s">
        <v>390</v>
      </c>
      <c r="AT233" s="25" t="s">
        <v>294</v>
      </c>
      <c r="AU233" s="25" t="s">
        <v>91</v>
      </c>
      <c r="AY233" s="25" t="s">
        <v>291</v>
      </c>
      <c r="BE233" s="249">
        <f>IF(N233="základní",J233,0)</f>
        <v>0</v>
      </c>
      <c r="BF233" s="249">
        <f>IF(N233="snížená",J233,0)</f>
        <v>0</v>
      </c>
      <c r="BG233" s="249">
        <f>IF(N233="zákl. přenesená",J233,0)</f>
        <v>0</v>
      </c>
      <c r="BH233" s="249">
        <f>IF(N233="sníž. přenesená",J233,0)</f>
        <v>0</v>
      </c>
      <c r="BI233" s="249">
        <f>IF(N233="nulová",J233,0)</f>
        <v>0</v>
      </c>
      <c r="BJ233" s="25" t="s">
        <v>89</v>
      </c>
      <c r="BK233" s="249">
        <f>ROUND(I233*H233,2)</f>
        <v>0</v>
      </c>
      <c r="BL233" s="25" t="s">
        <v>390</v>
      </c>
      <c r="BM233" s="25" t="s">
        <v>6447</v>
      </c>
    </row>
    <row r="234" s="1" customFormat="1">
      <c r="B234" s="48"/>
      <c r="C234" s="76"/>
      <c r="D234" s="252" t="s">
        <v>1163</v>
      </c>
      <c r="E234" s="76"/>
      <c r="F234" s="310" t="s">
        <v>1164</v>
      </c>
      <c r="G234" s="76"/>
      <c r="H234" s="76"/>
      <c r="I234" s="206"/>
      <c r="J234" s="76"/>
      <c r="K234" s="76"/>
      <c r="L234" s="74"/>
      <c r="M234" s="311"/>
      <c r="N234" s="49"/>
      <c r="O234" s="49"/>
      <c r="P234" s="49"/>
      <c r="Q234" s="49"/>
      <c r="R234" s="49"/>
      <c r="S234" s="49"/>
      <c r="T234" s="97"/>
      <c r="AT234" s="25" t="s">
        <v>1163</v>
      </c>
      <c r="AU234" s="25" t="s">
        <v>91</v>
      </c>
    </row>
    <row r="235" s="12" customFormat="1">
      <c r="B235" s="250"/>
      <c r="C235" s="251"/>
      <c r="D235" s="252" t="s">
        <v>301</v>
      </c>
      <c r="E235" s="253" t="s">
        <v>80</v>
      </c>
      <c r="F235" s="254" t="s">
        <v>6422</v>
      </c>
      <c r="G235" s="251"/>
      <c r="H235" s="253" t="s">
        <v>80</v>
      </c>
      <c r="I235" s="255"/>
      <c r="J235" s="251"/>
      <c r="K235" s="251"/>
      <c r="L235" s="256"/>
      <c r="M235" s="257"/>
      <c r="N235" s="258"/>
      <c r="O235" s="258"/>
      <c r="P235" s="258"/>
      <c r="Q235" s="258"/>
      <c r="R235" s="258"/>
      <c r="S235" s="258"/>
      <c r="T235" s="259"/>
      <c r="AT235" s="260" t="s">
        <v>301</v>
      </c>
      <c r="AU235" s="260" t="s">
        <v>91</v>
      </c>
      <c r="AV235" s="12" t="s">
        <v>89</v>
      </c>
      <c r="AW235" s="12" t="s">
        <v>44</v>
      </c>
      <c r="AX235" s="12" t="s">
        <v>82</v>
      </c>
      <c r="AY235" s="260" t="s">
        <v>291</v>
      </c>
    </row>
    <row r="236" s="13" customFormat="1">
      <c r="B236" s="261"/>
      <c r="C236" s="262"/>
      <c r="D236" s="252" t="s">
        <v>301</v>
      </c>
      <c r="E236" s="263" t="s">
        <v>80</v>
      </c>
      <c r="F236" s="264" t="s">
        <v>299</v>
      </c>
      <c r="G236" s="262"/>
      <c r="H236" s="265">
        <v>4</v>
      </c>
      <c r="I236" s="266"/>
      <c r="J236" s="262"/>
      <c r="K236" s="262"/>
      <c r="L236" s="267"/>
      <c r="M236" s="268"/>
      <c r="N236" s="269"/>
      <c r="O236" s="269"/>
      <c r="P236" s="269"/>
      <c r="Q236" s="269"/>
      <c r="R236" s="269"/>
      <c r="S236" s="269"/>
      <c r="T236" s="270"/>
      <c r="AT236" s="271" t="s">
        <v>301</v>
      </c>
      <c r="AU236" s="271" t="s">
        <v>91</v>
      </c>
      <c r="AV236" s="13" t="s">
        <v>91</v>
      </c>
      <c r="AW236" s="13" t="s">
        <v>44</v>
      </c>
      <c r="AX236" s="13" t="s">
        <v>82</v>
      </c>
      <c r="AY236" s="271" t="s">
        <v>291</v>
      </c>
    </row>
    <row r="237" s="15" customFormat="1">
      <c r="B237" s="283"/>
      <c r="C237" s="284"/>
      <c r="D237" s="252" t="s">
        <v>301</v>
      </c>
      <c r="E237" s="285" t="s">
        <v>80</v>
      </c>
      <c r="F237" s="286" t="s">
        <v>315</v>
      </c>
      <c r="G237" s="284"/>
      <c r="H237" s="287">
        <v>4</v>
      </c>
      <c r="I237" s="288"/>
      <c r="J237" s="284"/>
      <c r="K237" s="284"/>
      <c r="L237" s="289"/>
      <c r="M237" s="290"/>
      <c r="N237" s="291"/>
      <c r="O237" s="291"/>
      <c r="P237" s="291"/>
      <c r="Q237" s="291"/>
      <c r="R237" s="291"/>
      <c r="S237" s="291"/>
      <c r="T237" s="292"/>
      <c r="AT237" s="293" t="s">
        <v>301</v>
      </c>
      <c r="AU237" s="293" t="s">
        <v>91</v>
      </c>
      <c r="AV237" s="15" t="s">
        <v>299</v>
      </c>
      <c r="AW237" s="15" t="s">
        <v>44</v>
      </c>
      <c r="AX237" s="15" t="s">
        <v>89</v>
      </c>
      <c r="AY237" s="293" t="s">
        <v>291</v>
      </c>
    </row>
    <row r="238" s="11" customFormat="1" ht="29.88" customHeight="1">
      <c r="B238" s="222"/>
      <c r="C238" s="223"/>
      <c r="D238" s="224" t="s">
        <v>81</v>
      </c>
      <c r="E238" s="236" t="s">
        <v>6448</v>
      </c>
      <c r="F238" s="236" t="s">
        <v>6449</v>
      </c>
      <c r="G238" s="223"/>
      <c r="H238" s="223"/>
      <c r="I238" s="226"/>
      <c r="J238" s="237">
        <f>BK238</f>
        <v>0</v>
      </c>
      <c r="K238" s="223"/>
      <c r="L238" s="228"/>
      <c r="M238" s="229"/>
      <c r="N238" s="230"/>
      <c r="O238" s="230"/>
      <c r="P238" s="231">
        <f>SUM(P239:P254)</f>
        <v>0</v>
      </c>
      <c r="Q238" s="230"/>
      <c r="R238" s="231">
        <f>SUM(R239:R254)</f>
        <v>0</v>
      </c>
      <c r="S238" s="230"/>
      <c r="T238" s="232">
        <f>SUM(T239:T254)</f>
        <v>0</v>
      </c>
      <c r="AR238" s="233" t="s">
        <v>91</v>
      </c>
      <c r="AT238" s="234" t="s">
        <v>81</v>
      </c>
      <c r="AU238" s="234" t="s">
        <v>89</v>
      </c>
      <c r="AY238" s="233" t="s">
        <v>291</v>
      </c>
      <c r="BK238" s="235">
        <f>SUM(BK239:BK254)</f>
        <v>0</v>
      </c>
    </row>
    <row r="239" s="1" customFormat="1" ht="16.5" customHeight="1">
      <c r="B239" s="48"/>
      <c r="C239" s="238" t="s">
        <v>485</v>
      </c>
      <c r="D239" s="238" t="s">
        <v>294</v>
      </c>
      <c r="E239" s="239" t="s">
        <v>6450</v>
      </c>
      <c r="F239" s="240" t="s">
        <v>6451</v>
      </c>
      <c r="G239" s="241" t="s">
        <v>3458</v>
      </c>
      <c r="H239" s="242">
        <v>153920</v>
      </c>
      <c r="I239" s="243"/>
      <c r="J239" s="244">
        <f>ROUND(I239*H239,2)</f>
        <v>0</v>
      </c>
      <c r="K239" s="240" t="s">
        <v>386</v>
      </c>
      <c r="L239" s="74"/>
      <c r="M239" s="245" t="s">
        <v>80</v>
      </c>
      <c r="N239" s="246" t="s">
        <v>52</v>
      </c>
      <c r="O239" s="49"/>
      <c r="P239" s="247">
        <f>O239*H239</f>
        <v>0</v>
      </c>
      <c r="Q239" s="247">
        <v>0</v>
      </c>
      <c r="R239" s="247">
        <f>Q239*H239</f>
        <v>0</v>
      </c>
      <c r="S239" s="247">
        <v>0</v>
      </c>
      <c r="T239" s="248">
        <f>S239*H239</f>
        <v>0</v>
      </c>
      <c r="AR239" s="25" t="s">
        <v>390</v>
      </c>
      <c r="AT239" s="25" t="s">
        <v>294</v>
      </c>
      <c r="AU239" s="25" t="s">
        <v>91</v>
      </c>
      <c r="AY239" s="25" t="s">
        <v>291</v>
      </c>
      <c r="BE239" s="249">
        <f>IF(N239="základní",J239,0)</f>
        <v>0</v>
      </c>
      <c r="BF239" s="249">
        <f>IF(N239="snížená",J239,0)</f>
        <v>0</v>
      </c>
      <c r="BG239" s="249">
        <f>IF(N239="zákl. přenesená",J239,0)</f>
        <v>0</v>
      </c>
      <c r="BH239" s="249">
        <f>IF(N239="sníž. přenesená",J239,0)</f>
        <v>0</v>
      </c>
      <c r="BI239" s="249">
        <f>IF(N239="nulová",J239,0)</f>
        <v>0</v>
      </c>
      <c r="BJ239" s="25" t="s">
        <v>89</v>
      </c>
      <c r="BK239" s="249">
        <f>ROUND(I239*H239,2)</f>
        <v>0</v>
      </c>
      <c r="BL239" s="25" t="s">
        <v>390</v>
      </c>
      <c r="BM239" s="25" t="s">
        <v>6452</v>
      </c>
    </row>
    <row r="240" s="1" customFormat="1">
      <c r="B240" s="48"/>
      <c r="C240" s="76"/>
      <c r="D240" s="252" t="s">
        <v>1163</v>
      </c>
      <c r="E240" s="76"/>
      <c r="F240" s="310" t="s">
        <v>1164</v>
      </c>
      <c r="G240" s="76"/>
      <c r="H240" s="76"/>
      <c r="I240" s="206"/>
      <c r="J240" s="76"/>
      <c r="K240" s="76"/>
      <c r="L240" s="74"/>
      <c r="M240" s="311"/>
      <c r="N240" s="49"/>
      <c r="O240" s="49"/>
      <c r="P240" s="49"/>
      <c r="Q240" s="49"/>
      <c r="R240" s="49"/>
      <c r="S240" s="49"/>
      <c r="T240" s="97"/>
      <c r="AT240" s="25" t="s">
        <v>1163</v>
      </c>
      <c r="AU240" s="25" t="s">
        <v>91</v>
      </c>
    </row>
    <row r="241" s="12" customFormat="1">
      <c r="B241" s="250"/>
      <c r="C241" s="251"/>
      <c r="D241" s="252" t="s">
        <v>301</v>
      </c>
      <c r="E241" s="253" t="s">
        <v>80</v>
      </c>
      <c r="F241" s="254" t="s">
        <v>6453</v>
      </c>
      <c r="G241" s="251"/>
      <c r="H241" s="253" t="s">
        <v>80</v>
      </c>
      <c r="I241" s="255"/>
      <c r="J241" s="251"/>
      <c r="K241" s="251"/>
      <c r="L241" s="256"/>
      <c r="M241" s="257"/>
      <c r="N241" s="258"/>
      <c r="O241" s="258"/>
      <c r="P241" s="258"/>
      <c r="Q241" s="258"/>
      <c r="R241" s="258"/>
      <c r="S241" s="258"/>
      <c r="T241" s="259"/>
      <c r="AT241" s="260" t="s">
        <v>301</v>
      </c>
      <c r="AU241" s="260" t="s">
        <v>91</v>
      </c>
      <c r="AV241" s="12" t="s">
        <v>89</v>
      </c>
      <c r="AW241" s="12" t="s">
        <v>44</v>
      </c>
      <c r="AX241" s="12" t="s">
        <v>82</v>
      </c>
      <c r="AY241" s="260" t="s">
        <v>291</v>
      </c>
    </row>
    <row r="242" s="13" customFormat="1">
      <c r="B242" s="261"/>
      <c r="C242" s="262"/>
      <c r="D242" s="252" t="s">
        <v>301</v>
      </c>
      <c r="E242" s="263" t="s">
        <v>80</v>
      </c>
      <c r="F242" s="264" t="s">
        <v>6454</v>
      </c>
      <c r="G242" s="262"/>
      <c r="H242" s="265">
        <v>153920</v>
      </c>
      <c r="I242" s="266"/>
      <c r="J242" s="262"/>
      <c r="K242" s="262"/>
      <c r="L242" s="267"/>
      <c r="M242" s="268"/>
      <c r="N242" s="269"/>
      <c r="O242" s="269"/>
      <c r="P242" s="269"/>
      <c r="Q242" s="269"/>
      <c r="R242" s="269"/>
      <c r="S242" s="269"/>
      <c r="T242" s="270"/>
      <c r="AT242" s="271" t="s">
        <v>301</v>
      </c>
      <c r="AU242" s="271" t="s">
        <v>91</v>
      </c>
      <c r="AV242" s="13" t="s">
        <v>91</v>
      </c>
      <c r="AW242" s="13" t="s">
        <v>44</v>
      </c>
      <c r="AX242" s="13" t="s">
        <v>82</v>
      </c>
      <c r="AY242" s="271" t="s">
        <v>291</v>
      </c>
    </row>
    <row r="243" s="15" customFormat="1">
      <c r="B243" s="283"/>
      <c r="C243" s="284"/>
      <c r="D243" s="252" t="s">
        <v>301</v>
      </c>
      <c r="E243" s="285" t="s">
        <v>80</v>
      </c>
      <c r="F243" s="286" t="s">
        <v>315</v>
      </c>
      <c r="G243" s="284"/>
      <c r="H243" s="287">
        <v>153920</v>
      </c>
      <c r="I243" s="288"/>
      <c r="J243" s="284"/>
      <c r="K243" s="284"/>
      <c r="L243" s="289"/>
      <c r="M243" s="290"/>
      <c r="N243" s="291"/>
      <c r="O243" s="291"/>
      <c r="P243" s="291"/>
      <c r="Q243" s="291"/>
      <c r="R243" s="291"/>
      <c r="S243" s="291"/>
      <c r="T243" s="292"/>
      <c r="AT243" s="293" t="s">
        <v>301</v>
      </c>
      <c r="AU243" s="293" t="s">
        <v>91</v>
      </c>
      <c r="AV243" s="15" t="s">
        <v>299</v>
      </c>
      <c r="AW243" s="15" t="s">
        <v>44</v>
      </c>
      <c r="AX243" s="15" t="s">
        <v>89</v>
      </c>
      <c r="AY243" s="293" t="s">
        <v>291</v>
      </c>
    </row>
    <row r="244" s="1" customFormat="1" ht="25.5" customHeight="1">
      <c r="B244" s="48"/>
      <c r="C244" s="238" t="s">
        <v>501</v>
      </c>
      <c r="D244" s="238" t="s">
        <v>294</v>
      </c>
      <c r="E244" s="239" t="s">
        <v>6455</v>
      </c>
      <c r="F244" s="240" t="s">
        <v>6456</v>
      </c>
      <c r="G244" s="241" t="s">
        <v>3458</v>
      </c>
      <c r="H244" s="242">
        <v>153920</v>
      </c>
      <c r="I244" s="243"/>
      <c r="J244" s="244">
        <f>ROUND(I244*H244,2)</f>
        <v>0</v>
      </c>
      <c r="K244" s="240" t="s">
        <v>386</v>
      </c>
      <c r="L244" s="74"/>
      <c r="M244" s="245" t="s">
        <v>80</v>
      </c>
      <c r="N244" s="246" t="s">
        <v>52</v>
      </c>
      <c r="O244" s="49"/>
      <c r="P244" s="247">
        <f>O244*H244</f>
        <v>0</v>
      </c>
      <c r="Q244" s="247">
        <v>0</v>
      </c>
      <c r="R244" s="247">
        <f>Q244*H244</f>
        <v>0</v>
      </c>
      <c r="S244" s="247">
        <v>0</v>
      </c>
      <c r="T244" s="248">
        <f>S244*H244</f>
        <v>0</v>
      </c>
      <c r="AR244" s="25" t="s">
        <v>390</v>
      </c>
      <c r="AT244" s="25" t="s">
        <v>294</v>
      </c>
      <c r="AU244" s="25" t="s">
        <v>91</v>
      </c>
      <c r="AY244" s="25" t="s">
        <v>291</v>
      </c>
      <c r="BE244" s="249">
        <f>IF(N244="základní",J244,0)</f>
        <v>0</v>
      </c>
      <c r="BF244" s="249">
        <f>IF(N244="snížená",J244,0)</f>
        <v>0</v>
      </c>
      <c r="BG244" s="249">
        <f>IF(N244="zákl. přenesená",J244,0)</f>
        <v>0</v>
      </c>
      <c r="BH244" s="249">
        <f>IF(N244="sníž. přenesená",J244,0)</f>
        <v>0</v>
      </c>
      <c r="BI244" s="249">
        <f>IF(N244="nulová",J244,0)</f>
        <v>0</v>
      </c>
      <c r="BJ244" s="25" t="s">
        <v>89</v>
      </c>
      <c r="BK244" s="249">
        <f>ROUND(I244*H244,2)</f>
        <v>0</v>
      </c>
      <c r="BL244" s="25" t="s">
        <v>390</v>
      </c>
      <c r="BM244" s="25" t="s">
        <v>6457</v>
      </c>
    </row>
    <row r="245" s="1" customFormat="1">
      <c r="B245" s="48"/>
      <c r="C245" s="76"/>
      <c r="D245" s="252" t="s">
        <v>1163</v>
      </c>
      <c r="E245" s="76"/>
      <c r="F245" s="310" t="s">
        <v>1164</v>
      </c>
      <c r="G245" s="76"/>
      <c r="H245" s="76"/>
      <c r="I245" s="206"/>
      <c r="J245" s="76"/>
      <c r="K245" s="76"/>
      <c r="L245" s="74"/>
      <c r="M245" s="311"/>
      <c r="N245" s="49"/>
      <c r="O245" s="49"/>
      <c r="P245" s="49"/>
      <c r="Q245" s="49"/>
      <c r="R245" s="49"/>
      <c r="S245" s="49"/>
      <c r="T245" s="97"/>
      <c r="AT245" s="25" t="s">
        <v>1163</v>
      </c>
      <c r="AU245" s="25" t="s">
        <v>91</v>
      </c>
    </row>
    <row r="246" s="12" customFormat="1">
      <c r="B246" s="250"/>
      <c r="C246" s="251"/>
      <c r="D246" s="252" t="s">
        <v>301</v>
      </c>
      <c r="E246" s="253" t="s">
        <v>80</v>
      </c>
      <c r="F246" s="254" t="s">
        <v>6458</v>
      </c>
      <c r="G246" s="251"/>
      <c r="H246" s="253" t="s">
        <v>80</v>
      </c>
      <c r="I246" s="255"/>
      <c r="J246" s="251"/>
      <c r="K246" s="251"/>
      <c r="L246" s="256"/>
      <c r="M246" s="257"/>
      <c r="N246" s="258"/>
      <c r="O246" s="258"/>
      <c r="P246" s="258"/>
      <c r="Q246" s="258"/>
      <c r="R246" s="258"/>
      <c r="S246" s="258"/>
      <c r="T246" s="259"/>
      <c r="AT246" s="260" t="s">
        <v>301</v>
      </c>
      <c r="AU246" s="260" t="s">
        <v>91</v>
      </c>
      <c r="AV246" s="12" t="s">
        <v>89</v>
      </c>
      <c r="AW246" s="12" t="s">
        <v>44</v>
      </c>
      <c r="AX246" s="12" t="s">
        <v>82</v>
      </c>
      <c r="AY246" s="260" t="s">
        <v>291</v>
      </c>
    </row>
    <row r="247" s="13" customFormat="1">
      <c r="B247" s="261"/>
      <c r="C247" s="262"/>
      <c r="D247" s="252" t="s">
        <v>301</v>
      </c>
      <c r="E247" s="263" t="s">
        <v>80</v>
      </c>
      <c r="F247" s="264" t="s">
        <v>6454</v>
      </c>
      <c r="G247" s="262"/>
      <c r="H247" s="265">
        <v>153920</v>
      </c>
      <c r="I247" s="266"/>
      <c r="J247" s="262"/>
      <c r="K247" s="262"/>
      <c r="L247" s="267"/>
      <c r="M247" s="268"/>
      <c r="N247" s="269"/>
      <c r="O247" s="269"/>
      <c r="P247" s="269"/>
      <c r="Q247" s="269"/>
      <c r="R247" s="269"/>
      <c r="S247" s="269"/>
      <c r="T247" s="270"/>
      <c r="AT247" s="271" t="s">
        <v>301</v>
      </c>
      <c r="AU247" s="271" t="s">
        <v>91</v>
      </c>
      <c r="AV247" s="13" t="s">
        <v>91</v>
      </c>
      <c r="AW247" s="13" t="s">
        <v>44</v>
      </c>
      <c r="AX247" s="13" t="s">
        <v>82</v>
      </c>
      <c r="AY247" s="271" t="s">
        <v>291</v>
      </c>
    </row>
    <row r="248" s="15" customFormat="1">
      <c r="B248" s="283"/>
      <c r="C248" s="284"/>
      <c r="D248" s="252" t="s">
        <v>301</v>
      </c>
      <c r="E248" s="285" t="s">
        <v>80</v>
      </c>
      <c r="F248" s="286" t="s">
        <v>315</v>
      </c>
      <c r="G248" s="284"/>
      <c r="H248" s="287">
        <v>153920</v>
      </c>
      <c r="I248" s="288"/>
      <c r="J248" s="284"/>
      <c r="K248" s="284"/>
      <c r="L248" s="289"/>
      <c r="M248" s="290"/>
      <c r="N248" s="291"/>
      <c r="O248" s="291"/>
      <c r="P248" s="291"/>
      <c r="Q248" s="291"/>
      <c r="R248" s="291"/>
      <c r="S248" s="291"/>
      <c r="T248" s="292"/>
      <c r="AT248" s="293" t="s">
        <v>301</v>
      </c>
      <c r="AU248" s="293" t="s">
        <v>91</v>
      </c>
      <c r="AV248" s="15" t="s">
        <v>299</v>
      </c>
      <c r="AW248" s="15" t="s">
        <v>44</v>
      </c>
      <c r="AX248" s="15" t="s">
        <v>89</v>
      </c>
      <c r="AY248" s="293" t="s">
        <v>291</v>
      </c>
    </row>
    <row r="249" s="1" customFormat="1" ht="25.5" customHeight="1">
      <c r="B249" s="48"/>
      <c r="C249" s="238" t="s">
        <v>519</v>
      </c>
      <c r="D249" s="238" t="s">
        <v>294</v>
      </c>
      <c r="E249" s="239" t="s">
        <v>6459</v>
      </c>
      <c r="F249" s="240" t="s">
        <v>6460</v>
      </c>
      <c r="G249" s="241" t="s">
        <v>542</v>
      </c>
      <c r="H249" s="242">
        <v>64</v>
      </c>
      <c r="I249" s="243"/>
      <c r="J249" s="244">
        <f>ROUND(I249*H249,2)</f>
        <v>0</v>
      </c>
      <c r="K249" s="240" t="s">
        <v>386</v>
      </c>
      <c r="L249" s="74"/>
      <c r="M249" s="245" t="s">
        <v>80</v>
      </c>
      <c r="N249" s="246" t="s">
        <v>52</v>
      </c>
      <c r="O249" s="49"/>
      <c r="P249" s="247">
        <f>O249*H249</f>
        <v>0</v>
      </c>
      <c r="Q249" s="247">
        <v>0</v>
      </c>
      <c r="R249" s="247">
        <f>Q249*H249</f>
        <v>0</v>
      </c>
      <c r="S249" s="247">
        <v>0</v>
      </c>
      <c r="T249" s="248">
        <f>S249*H249</f>
        <v>0</v>
      </c>
      <c r="AR249" s="25" t="s">
        <v>390</v>
      </c>
      <c r="AT249" s="25" t="s">
        <v>294</v>
      </c>
      <c r="AU249" s="25" t="s">
        <v>91</v>
      </c>
      <c r="AY249" s="25" t="s">
        <v>291</v>
      </c>
      <c r="BE249" s="249">
        <f>IF(N249="základní",J249,0)</f>
        <v>0</v>
      </c>
      <c r="BF249" s="249">
        <f>IF(N249="snížená",J249,0)</f>
        <v>0</v>
      </c>
      <c r="BG249" s="249">
        <f>IF(N249="zákl. přenesená",J249,0)</f>
        <v>0</v>
      </c>
      <c r="BH249" s="249">
        <f>IF(N249="sníž. přenesená",J249,0)</f>
        <v>0</v>
      </c>
      <c r="BI249" s="249">
        <f>IF(N249="nulová",J249,0)</f>
        <v>0</v>
      </c>
      <c r="BJ249" s="25" t="s">
        <v>89</v>
      </c>
      <c r="BK249" s="249">
        <f>ROUND(I249*H249,2)</f>
        <v>0</v>
      </c>
      <c r="BL249" s="25" t="s">
        <v>390</v>
      </c>
      <c r="BM249" s="25" t="s">
        <v>6461</v>
      </c>
    </row>
    <row r="250" s="1" customFormat="1">
      <c r="B250" s="48"/>
      <c r="C250" s="76"/>
      <c r="D250" s="252" t="s">
        <v>1163</v>
      </c>
      <c r="E250" s="76"/>
      <c r="F250" s="310" t="s">
        <v>1164</v>
      </c>
      <c r="G250" s="76"/>
      <c r="H250" s="76"/>
      <c r="I250" s="206"/>
      <c r="J250" s="76"/>
      <c r="K250" s="76"/>
      <c r="L250" s="74"/>
      <c r="M250" s="311"/>
      <c r="N250" s="49"/>
      <c r="O250" s="49"/>
      <c r="P250" s="49"/>
      <c r="Q250" s="49"/>
      <c r="R250" s="49"/>
      <c r="S250" s="49"/>
      <c r="T250" s="97"/>
      <c r="AT250" s="25" t="s">
        <v>1163</v>
      </c>
      <c r="AU250" s="25" t="s">
        <v>91</v>
      </c>
    </row>
    <row r="251" s="12" customFormat="1">
      <c r="B251" s="250"/>
      <c r="C251" s="251"/>
      <c r="D251" s="252" t="s">
        <v>301</v>
      </c>
      <c r="E251" s="253" t="s">
        <v>80</v>
      </c>
      <c r="F251" s="254" t="s">
        <v>6462</v>
      </c>
      <c r="G251" s="251"/>
      <c r="H251" s="253" t="s">
        <v>80</v>
      </c>
      <c r="I251" s="255"/>
      <c r="J251" s="251"/>
      <c r="K251" s="251"/>
      <c r="L251" s="256"/>
      <c r="M251" s="257"/>
      <c r="N251" s="258"/>
      <c r="O251" s="258"/>
      <c r="P251" s="258"/>
      <c r="Q251" s="258"/>
      <c r="R251" s="258"/>
      <c r="S251" s="258"/>
      <c r="T251" s="259"/>
      <c r="AT251" s="260" t="s">
        <v>301</v>
      </c>
      <c r="AU251" s="260" t="s">
        <v>91</v>
      </c>
      <c r="AV251" s="12" t="s">
        <v>89</v>
      </c>
      <c r="AW251" s="12" t="s">
        <v>44</v>
      </c>
      <c r="AX251" s="12" t="s">
        <v>82</v>
      </c>
      <c r="AY251" s="260" t="s">
        <v>291</v>
      </c>
    </row>
    <row r="252" s="13" customFormat="1">
      <c r="B252" s="261"/>
      <c r="C252" s="262"/>
      <c r="D252" s="252" t="s">
        <v>301</v>
      </c>
      <c r="E252" s="263" t="s">
        <v>80</v>
      </c>
      <c r="F252" s="264" t="s">
        <v>6463</v>
      </c>
      <c r="G252" s="262"/>
      <c r="H252" s="265">
        <v>64</v>
      </c>
      <c r="I252" s="266"/>
      <c r="J252" s="262"/>
      <c r="K252" s="262"/>
      <c r="L252" s="267"/>
      <c r="M252" s="268"/>
      <c r="N252" s="269"/>
      <c r="O252" s="269"/>
      <c r="P252" s="269"/>
      <c r="Q252" s="269"/>
      <c r="R252" s="269"/>
      <c r="S252" s="269"/>
      <c r="T252" s="270"/>
      <c r="AT252" s="271" t="s">
        <v>301</v>
      </c>
      <c r="AU252" s="271" t="s">
        <v>91</v>
      </c>
      <c r="AV252" s="13" t="s">
        <v>91</v>
      </c>
      <c r="AW252" s="13" t="s">
        <v>44</v>
      </c>
      <c r="AX252" s="13" t="s">
        <v>82</v>
      </c>
      <c r="AY252" s="271" t="s">
        <v>291</v>
      </c>
    </row>
    <row r="253" s="15" customFormat="1">
      <c r="B253" s="283"/>
      <c r="C253" s="284"/>
      <c r="D253" s="252" t="s">
        <v>301</v>
      </c>
      <c r="E253" s="285" t="s">
        <v>80</v>
      </c>
      <c r="F253" s="286" t="s">
        <v>315</v>
      </c>
      <c r="G253" s="284"/>
      <c r="H253" s="287">
        <v>64</v>
      </c>
      <c r="I253" s="288"/>
      <c r="J253" s="284"/>
      <c r="K253" s="284"/>
      <c r="L253" s="289"/>
      <c r="M253" s="290"/>
      <c r="N253" s="291"/>
      <c r="O253" s="291"/>
      <c r="P253" s="291"/>
      <c r="Q253" s="291"/>
      <c r="R253" s="291"/>
      <c r="S253" s="291"/>
      <c r="T253" s="292"/>
      <c r="AT253" s="293" t="s">
        <v>301</v>
      </c>
      <c r="AU253" s="293" t="s">
        <v>91</v>
      </c>
      <c r="AV253" s="15" t="s">
        <v>299</v>
      </c>
      <c r="AW253" s="15" t="s">
        <v>44</v>
      </c>
      <c r="AX253" s="15" t="s">
        <v>89</v>
      </c>
      <c r="AY253" s="293" t="s">
        <v>291</v>
      </c>
    </row>
    <row r="254" s="1" customFormat="1" ht="38.25" customHeight="1">
      <c r="B254" s="48"/>
      <c r="C254" s="238" t="s">
        <v>526</v>
      </c>
      <c r="D254" s="238" t="s">
        <v>294</v>
      </c>
      <c r="E254" s="239" t="s">
        <v>6464</v>
      </c>
      <c r="F254" s="240" t="s">
        <v>6465</v>
      </c>
      <c r="G254" s="241" t="s">
        <v>325</v>
      </c>
      <c r="H254" s="242">
        <v>153.91999999999999</v>
      </c>
      <c r="I254" s="243"/>
      <c r="J254" s="244">
        <f>ROUND(I254*H254,2)</f>
        <v>0</v>
      </c>
      <c r="K254" s="240" t="s">
        <v>298</v>
      </c>
      <c r="L254" s="74"/>
      <c r="M254" s="245" t="s">
        <v>80</v>
      </c>
      <c r="N254" s="246" t="s">
        <v>52</v>
      </c>
      <c r="O254" s="49"/>
      <c r="P254" s="247">
        <f>O254*H254</f>
        <v>0</v>
      </c>
      <c r="Q254" s="247">
        <v>0</v>
      </c>
      <c r="R254" s="247">
        <f>Q254*H254</f>
        <v>0</v>
      </c>
      <c r="S254" s="247">
        <v>0</v>
      </c>
      <c r="T254" s="248">
        <f>S254*H254</f>
        <v>0</v>
      </c>
      <c r="AR254" s="25" t="s">
        <v>390</v>
      </c>
      <c r="AT254" s="25" t="s">
        <v>294</v>
      </c>
      <c r="AU254" s="25" t="s">
        <v>91</v>
      </c>
      <c r="AY254" s="25" t="s">
        <v>291</v>
      </c>
      <c r="BE254" s="249">
        <f>IF(N254="základní",J254,0)</f>
        <v>0</v>
      </c>
      <c r="BF254" s="249">
        <f>IF(N254="snížená",J254,0)</f>
        <v>0</v>
      </c>
      <c r="BG254" s="249">
        <f>IF(N254="zákl. přenesená",J254,0)</f>
        <v>0</v>
      </c>
      <c r="BH254" s="249">
        <f>IF(N254="sníž. přenesená",J254,0)</f>
        <v>0</v>
      </c>
      <c r="BI254" s="249">
        <f>IF(N254="nulová",J254,0)</f>
        <v>0</v>
      </c>
      <c r="BJ254" s="25" t="s">
        <v>89</v>
      </c>
      <c r="BK254" s="249">
        <f>ROUND(I254*H254,2)</f>
        <v>0</v>
      </c>
      <c r="BL254" s="25" t="s">
        <v>390</v>
      </c>
      <c r="BM254" s="25" t="s">
        <v>6466</v>
      </c>
    </row>
    <row r="255" s="11" customFormat="1" ht="29.88" customHeight="1">
      <c r="B255" s="222"/>
      <c r="C255" s="223"/>
      <c r="D255" s="224" t="s">
        <v>81</v>
      </c>
      <c r="E255" s="236" t="s">
        <v>6467</v>
      </c>
      <c r="F255" s="236" t="s">
        <v>6468</v>
      </c>
      <c r="G255" s="223"/>
      <c r="H255" s="223"/>
      <c r="I255" s="226"/>
      <c r="J255" s="237">
        <f>BK255</f>
        <v>0</v>
      </c>
      <c r="K255" s="223"/>
      <c r="L255" s="228"/>
      <c r="M255" s="229"/>
      <c r="N255" s="230"/>
      <c r="O255" s="230"/>
      <c r="P255" s="231">
        <f>SUM(P256:P277)</f>
        <v>0</v>
      </c>
      <c r="Q255" s="230"/>
      <c r="R255" s="231">
        <f>SUM(R256:R277)</f>
        <v>3.3872</v>
      </c>
      <c r="S255" s="230"/>
      <c r="T255" s="232">
        <f>SUM(T256:T277)</f>
        <v>0</v>
      </c>
      <c r="AR255" s="233" t="s">
        <v>91</v>
      </c>
      <c r="AT255" s="234" t="s">
        <v>81</v>
      </c>
      <c r="AU255" s="234" t="s">
        <v>89</v>
      </c>
      <c r="AY255" s="233" t="s">
        <v>291</v>
      </c>
      <c r="BK255" s="235">
        <f>SUM(BK256:BK277)</f>
        <v>0</v>
      </c>
    </row>
    <row r="256" s="1" customFormat="1" ht="16.5" customHeight="1">
      <c r="B256" s="48"/>
      <c r="C256" s="238" t="s">
        <v>531</v>
      </c>
      <c r="D256" s="238" t="s">
        <v>294</v>
      </c>
      <c r="E256" s="239" t="s">
        <v>6469</v>
      </c>
      <c r="F256" s="240" t="s">
        <v>6470</v>
      </c>
      <c r="G256" s="241" t="s">
        <v>352</v>
      </c>
      <c r="H256" s="242">
        <v>2320</v>
      </c>
      <c r="I256" s="243"/>
      <c r="J256" s="244">
        <f>ROUND(I256*H256,2)</f>
        <v>0</v>
      </c>
      <c r="K256" s="240" t="s">
        <v>298</v>
      </c>
      <c r="L256" s="74"/>
      <c r="M256" s="245" t="s">
        <v>80</v>
      </c>
      <c r="N256" s="246" t="s">
        <v>52</v>
      </c>
      <c r="O256" s="49"/>
      <c r="P256" s="247">
        <f>O256*H256</f>
        <v>0</v>
      </c>
      <c r="Q256" s="247">
        <v>0</v>
      </c>
      <c r="R256" s="247">
        <f>Q256*H256</f>
        <v>0</v>
      </c>
      <c r="S256" s="247">
        <v>0</v>
      </c>
      <c r="T256" s="248">
        <f>S256*H256</f>
        <v>0</v>
      </c>
      <c r="AR256" s="25" t="s">
        <v>390</v>
      </c>
      <c r="AT256" s="25" t="s">
        <v>294</v>
      </c>
      <c r="AU256" s="25" t="s">
        <v>91</v>
      </c>
      <c r="AY256" s="25" t="s">
        <v>291</v>
      </c>
      <c r="BE256" s="249">
        <f>IF(N256="základní",J256,0)</f>
        <v>0</v>
      </c>
      <c r="BF256" s="249">
        <f>IF(N256="snížená",J256,0)</f>
        <v>0</v>
      </c>
      <c r="BG256" s="249">
        <f>IF(N256="zákl. přenesená",J256,0)</f>
        <v>0</v>
      </c>
      <c r="BH256" s="249">
        <f>IF(N256="sníž. přenesená",J256,0)</f>
        <v>0</v>
      </c>
      <c r="BI256" s="249">
        <f>IF(N256="nulová",J256,0)</f>
        <v>0</v>
      </c>
      <c r="BJ256" s="25" t="s">
        <v>89</v>
      </c>
      <c r="BK256" s="249">
        <f>ROUND(I256*H256,2)</f>
        <v>0</v>
      </c>
      <c r="BL256" s="25" t="s">
        <v>390</v>
      </c>
      <c r="BM256" s="25" t="s">
        <v>6471</v>
      </c>
    </row>
    <row r="257" s="12" customFormat="1">
      <c r="B257" s="250"/>
      <c r="C257" s="251"/>
      <c r="D257" s="252" t="s">
        <v>301</v>
      </c>
      <c r="E257" s="253" t="s">
        <v>80</v>
      </c>
      <c r="F257" s="254" t="s">
        <v>6472</v>
      </c>
      <c r="G257" s="251"/>
      <c r="H257" s="253" t="s">
        <v>80</v>
      </c>
      <c r="I257" s="255"/>
      <c r="J257" s="251"/>
      <c r="K257" s="251"/>
      <c r="L257" s="256"/>
      <c r="M257" s="257"/>
      <c r="N257" s="258"/>
      <c r="O257" s="258"/>
      <c r="P257" s="258"/>
      <c r="Q257" s="258"/>
      <c r="R257" s="258"/>
      <c r="S257" s="258"/>
      <c r="T257" s="259"/>
      <c r="AT257" s="260" t="s">
        <v>301</v>
      </c>
      <c r="AU257" s="260" t="s">
        <v>91</v>
      </c>
      <c r="AV257" s="12" t="s">
        <v>89</v>
      </c>
      <c r="AW257" s="12" t="s">
        <v>44</v>
      </c>
      <c r="AX257" s="12" t="s">
        <v>82</v>
      </c>
      <c r="AY257" s="260" t="s">
        <v>291</v>
      </c>
    </row>
    <row r="258" s="13" customFormat="1">
      <c r="B258" s="261"/>
      <c r="C258" s="262"/>
      <c r="D258" s="252" t="s">
        <v>301</v>
      </c>
      <c r="E258" s="263" t="s">
        <v>80</v>
      </c>
      <c r="F258" s="264" t="s">
        <v>6473</v>
      </c>
      <c r="G258" s="262"/>
      <c r="H258" s="265">
        <v>2320</v>
      </c>
      <c r="I258" s="266"/>
      <c r="J258" s="262"/>
      <c r="K258" s="262"/>
      <c r="L258" s="267"/>
      <c r="M258" s="268"/>
      <c r="N258" s="269"/>
      <c r="O258" s="269"/>
      <c r="P258" s="269"/>
      <c r="Q258" s="269"/>
      <c r="R258" s="269"/>
      <c r="S258" s="269"/>
      <c r="T258" s="270"/>
      <c r="AT258" s="271" t="s">
        <v>301</v>
      </c>
      <c r="AU258" s="271" t="s">
        <v>91</v>
      </c>
      <c r="AV258" s="13" t="s">
        <v>91</v>
      </c>
      <c r="AW258" s="13" t="s">
        <v>44</v>
      </c>
      <c r="AX258" s="13" t="s">
        <v>82</v>
      </c>
      <c r="AY258" s="271" t="s">
        <v>291</v>
      </c>
    </row>
    <row r="259" s="15" customFormat="1">
      <c r="B259" s="283"/>
      <c r="C259" s="284"/>
      <c r="D259" s="252" t="s">
        <v>301</v>
      </c>
      <c r="E259" s="285" t="s">
        <v>80</v>
      </c>
      <c r="F259" s="286" t="s">
        <v>315</v>
      </c>
      <c r="G259" s="284"/>
      <c r="H259" s="287">
        <v>2320</v>
      </c>
      <c r="I259" s="288"/>
      <c r="J259" s="284"/>
      <c r="K259" s="284"/>
      <c r="L259" s="289"/>
      <c r="M259" s="290"/>
      <c r="N259" s="291"/>
      <c r="O259" s="291"/>
      <c r="P259" s="291"/>
      <c r="Q259" s="291"/>
      <c r="R259" s="291"/>
      <c r="S259" s="291"/>
      <c r="T259" s="292"/>
      <c r="AT259" s="293" t="s">
        <v>301</v>
      </c>
      <c r="AU259" s="293" t="s">
        <v>91</v>
      </c>
      <c r="AV259" s="15" t="s">
        <v>299</v>
      </c>
      <c r="AW259" s="15" t="s">
        <v>44</v>
      </c>
      <c r="AX259" s="15" t="s">
        <v>89</v>
      </c>
      <c r="AY259" s="293" t="s">
        <v>291</v>
      </c>
    </row>
    <row r="260" s="1" customFormat="1" ht="25.5" customHeight="1">
      <c r="B260" s="48"/>
      <c r="C260" s="238" t="s">
        <v>535</v>
      </c>
      <c r="D260" s="238" t="s">
        <v>294</v>
      </c>
      <c r="E260" s="239" t="s">
        <v>6474</v>
      </c>
      <c r="F260" s="240" t="s">
        <v>6475</v>
      </c>
      <c r="G260" s="241" t="s">
        <v>352</v>
      </c>
      <c r="H260" s="242">
        <v>2320</v>
      </c>
      <c r="I260" s="243"/>
      <c r="J260" s="244">
        <f>ROUND(I260*H260,2)</f>
        <v>0</v>
      </c>
      <c r="K260" s="240" t="s">
        <v>298</v>
      </c>
      <c r="L260" s="74"/>
      <c r="M260" s="245" t="s">
        <v>80</v>
      </c>
      <c r="N260" s="246" t="s">
        <v>52</v>
      </c>
      <c r="O260" s="49"/>
      <c r="P260" s="247">
        <f>O260*H260</f>
        <v>0</v>
      </c>
      <c r="Q260" s="247">
        <v>0.0010300000000000001</v>
      </c>
      <c r="R260" s="247">
        <f>Q260*H260</f>
        <v>2.3896000000000002</v>
      </c>
      <c r="S260" s="247">
        <v>0</v>
      </c>
      <c r="T260" s="248">
        <f>S260*H260</f>
        <v>0</v>
      </c>
      <c r="AR260" s="25" t="s">
        <v>390</v>
      </c>
      <c r="AT260" s="25" t="s">
        <v>294</v>
      </c>
      <c r="AU260" s="25" t="s">
        <v>91</v>
      </c>
      <c r="AY260" s="25" t="s">
        <v>291</v>
      </c>
      <c r="BE260" s="249">
        <f>IF(N260="základní",J260,0)</f>
        <v>0</v>
      </c>
      <c r="BF260" s="249">
        <f>IF(N260="snížená",J260,0)</f>
        <v>0</v>
      </c>
      <c r="BG260" s="249">
        <f>IF(N260="zákl. přenesená",J260,0)</f>
        <v>0</v>
      </c>
      <c r="BH260" s="249">
        <f>IF(N260="sníž. přenesená",J260,0)</f>
        <v>0</v>
      </c>
      <c r="BI260" s="249">
        <f>IF(N260="nulová",J260,0)</f>
        <v>0</v>
      </c>
      <c r="BJ260" s="25" t="s">
        <v>89</v>
      </c>
      <c r="BK260" s="249">
        <f>ROUND(I260*H260,2)</f>
        <v>0</v>
      </c>
      <c r="BL260" s="25" t="s">
        <v>390</v>
      </c>
      <c r="BM260" s="25" t="s">
        <v>6476</v>
      </c>
    </row>
    <row r="261" s="12" customFormat="1">
      <c r="B261" s="250"/>
      <c r="C261" s="251"/>
      <c r="D261" s="252" t="s">
        <v>301</v>
      </c>
      <c r="E261" s="253" t="s">
        <v>80</v>
      </c>
      <c r="F261" s="254" t="s">
        <v>6477</v>
      </c>
      <c r="G261" s="251"/>
      <c r="H261" s="253" t="s">
        <v>80</v>
      </c>
      <c r="I261" s="255"/>
      <c r="J261" s="251"/>
      <c r="K261" s="251"/>
      <c r="L261" s="256"/>
      <c r="M261" s="257"/>
      <c r="N261" s="258"/>
      <c r="O261" s="258"/>
      <c r="P261" s="258"/>
      <c r="Q261" s="258"/>
      <c r="R261" s="258"/>
      <c r="S261" s="258"/>
      <c r="T261" s="259"/>
      <c r="AT261" s="260" t="s">
        <v>301</v>
      </c>
      <c r="AU261" s="260" t="s">
        <v>91</v>
      </c>
      <c r="AV261" s="12" t="s">
        <v>89</v>
      </c>
      <c r="AW261" s="12" t="s">
        <v>44</v>
      </c>
      <c r="AX261" s="12" t="s">
        <v>82</v>
      </c>
      <c r="AY261" s="260" t="s">
        <v>291</v>
      </c>
    </row>
    <row r="262" s="13" customFormat="1">
      <c r="B262" s="261"/>
      <c r="C262" s="262"/>
      <c r="D262" s="252" t="s">
        <v>301</v>
      </c>
      <c r="E262" s="263" t="s">
        <v>80</v>
      </c>
      <c r="F262" s="264" t="s">
        <v>6473</v>
      </c>
      <c r="G262" s="262"/>
      <c r="H262" s="265">
        <v>2320</v>
      </c>
      <c r="I262" s="266"/>
      <c r="J262" s="262"/>
      <c r="K262" s="262"/>
      <c r="L262" s="267"/>
      <c r="M262" s="268"/>
      <c r="N262" s="269"/>
      <c r="O262" s="269"/>
      <c r="P262" s="269"/>
      <c r="Q262" s="269"/>
      <c r="R262" s="269"/>
      <c r="S262" s="269"/>
      <c r="T262" s="270"/>
      <c r="AT262" s="271" t="s">
        <v>301</v>
      </c>
      <c r="AU262" s="271" t="s">
        <v>91</v>
      </c>
      <c r="AV262" s="13" t="s">
        <v>91</v>
      </c>
      <c r="AW262" s="13" t="s">
        <v>44</v>
      </c>
      <c r="AX262" s="13" t="s">
        <v>82</v>
      </c>
      <c r="AY262" s="271" t="s">
        <v>291</v>
      </c>
    </row>
    <row r="263" s="15" customFormat="1">
      <c r="B263" s="283"/>
      <c r="C263" s="284"/>
      <c r="D263" s="252" t="s">
        <v>301</v>
      </c>
      <c r="E263" s="285" t="s">
        <v>80</v>
      </c>
      <c r="F263" s="286" t="s">
        <v>315</v>
      </c>
      <c r="G263" s="284"/>
      <c r="H263" s="287">
        <v>2320</v>
      </c>
      <c r="I263" s="288"/>
      <c r="J263" s="284"/>
      <c r="K263" s="284"/>
      <c r="L263" s="289"/>
      <c r="M263" s="290"/>
      <c r="N263" s="291"/>
      <c r="O263" s="291"/>
      <c r="P263" s="291"/>
      <c r="Q263" s="291"/>
      <c r="R263" s="291"/>
      <c r="S263" s="291"/>
      <c r="T263" s="292"/>
      <c r="AT263" s="293" t="s">
        <v>301</v>
      </c>
      <c r="AU263" s="293" t="s">
        <v>91</v>
      </c>
      <c r="AV263" s="15" t="s">
        <v>299</v>
      </c>
      <c r="AW263" s="15" t="s">
        <v>44</v>
      </c>
      <c r="AX263" s="15" t="s">
        <v>89</v>
      </c>
      <c r="AY263" s="293" t="s">
        <v>291</v>
      </c>
    </row>
    <row r="264" s="1" customFormat="1" ht="25.5" customHeight="1">
      <c r="B264" s="48"/>
      <c r="C264" s="238" t="s">
        <v>539</v>
      </c>
      <c r="D264" s="238" t="s">
        <v>294</v>
      </c>
      <c r="E264" s="239" t="s">
        <v>6478</v>
      </c>
      <c r="F264" s="240" t="s">
        <v>6479</v>
      </c>
      <c r="G264" s="241" t="s">
        <v>352</v>
      </c>
      <c r="H264" s="242">
        <v>2320</v>
      </c>
      <c r="I264" s="243"/>
      <c r="J264" s="244">
        <f>ROUND(I264*H264,2)</f>
        <v>0</v>
      </c>
      <c r="K264" s="240" t="s">
        <v>298</v>
      </c>
      <c r="L264" s="74"/>
      <c r="M264" s="245" t="s">
        <v>80</v>
      </c>
      <c r="N264" s="246" t="s">
        <v>52</v>
      </c>
      <c r="O264" s="49"/>
      <c r="P264" s="247">
        <f>O264*H264</f>
        <v>0</v>
      </c>
      <c r="Q264" s="247">
        <v>0.00042999999999999999</v>
      </c>
      <c r="R264" s="247">
        <f>Q264*H264</f>
        <v>0.99759999999999993</v>
      </c>
      <c r="S264" s="247">
        <v>0</v>
      </c>
      <c r="T264" s="248">
        <f>S264*H264</f>
        <v>0</v>
      </c>
      <c r="AR264" s="25" t="s">
        <v>390</v>
      </c>
      <c r="AT264" s="25" t="s">
        <v>294</v>
      </c>
      <c r="AU264" s="25" t="s">
        <v>91</v>
      </c>
      <c r="AY264" s="25" t="s">
        <v>291</v>
      </c>
      <c r="BE264" s="249">
        <f>IF(N264="základní",J264,0)</f>
        <v>0</v>
      </c>
      <c r="BF264" s="249">
        <f>IF(N264="snížená",J264,0)</f>
        <v>0</v>
      </c>
      <c r="BG264" s="249">
        <f>IF(N264="zákl. přenesená",J264,0)</f>
        <v>0</v>
      </c>
      <c r="BH264" s="249">
        <f>IF(N264="sníž. přenesená",J264,0)</f>
        <v>0</v>
      </c>
      <c r="BI264" s="249">
        <f>IF(N264="nulová",J264,0)</f>
        <v>0</v>
      </c>
      <c r="BJ264" s="25" t="s">
        <v>89</v>
      </c>
      <c r="BK264" s="249">
        <f>ROUND(I264*H264,2)</f>
        <v>0</v>
      </c>
      <c r="BL264" s="25" t="s">
        <v>390</v>
      </c>
      <c r="BM264" s="25" t="s">
        <v>6480</v>
      </c>
    </row>
    <row r="265" s="12" customFormat="1">
      <c r="B265" s="250"/>
      <c r="C265" s="251"/>
      <c r="D265" s="252" t="s">
        <v>301</v>
      </c>
      <c r="E265" s="253" t="s">
        <v>80</v>
      </c>
      <c r="F265" s="254" t="s">
        <v>6481</v>
      </c>
      <c r="G265" s="251"/>
      <c r="H265" s="253" t="s">
        <v>80</v>
      </c>
      <c r="I265" s="255"/>
      <c r="J265" s="251"/>
      <c r="K265" s="251"/>
      <c r="L265" s="256"/>
      <c r="M265" s="257"/>
      <c r="N265" s="258"/>
      <c r="O265" s="258"/>
      <c r="P265" s="258"/>
      <c r="Q265" s="258"/>
      <c r="R265" s="258"/>
      <c r="S265" s="258"/>
      <c r="T265" s="259"/>
      <c r="AT265" s="260" t="s">
        <v>301</v>
      </c>
      <c r="AU265" s="260" t="s">
        <v>91</v>
      </c>
      <c r="AV265" s="12" t="s">
        <v>89</v>
      </c>
      <c r="AW265" s="12" t="s">
        <v>44</v>
      </c>
      <c r="AX265" s="12" t="s">
        <v>82</v>
      </c>
      <c r="AY265" s="260" t="s">
        <v>291</v>
      </c>
    </row>
    <row r="266" s="13" customFormat="1">
      <c r="B266" s="261"/>
      <c r="C266" s="262"/>
      <c r="D266" s="252" t="s">
        <v>301</v>
      </c>
      <c r="E266" s="263" t="s">
        <v>80</v>
      </c>
      <c r="F266" s="264" t="s">
        <v>6473</v>
      </c>
      <c r="G266" s="262"/>
      <c r="H266" s="265">
        <v>2320</v>
      </c>
      <c r="I266" s="266"/>
      <c r="J266" s="262"/>
      <c r="K266" s="262"/>
      <c r="L266" s="267"/>
      <c r="M266" s="268"/>
      <c r="N266" s="269"/>
      <c r="O266" s="269"/>
      <c r="P266" s="269"/>
      <c r="Q266" s="269"/>
      <c r="R266" s="269"/>
      <c r="S266" s="269"/>
      <c r="T266" s="270"/>
      <c r="AT266" s="271" t="s">
        <v>301</v>
      </c>
      <c r="AU266" s="271" t="s">
        <v>91</v>
      </c>
      <c r="AV266" s="13" t="s">
        <v>91</v>
      </c>
      <c r="AW266" s="13" t="s">
        <v>44</v>
      </c>
      <c r="AX266" s="13" t="s">
        <v>82</v>
      </c>
      <c r="AY266" s="271" t="s">
        <v>291</v>
      </c>
    </row>
    <row r="267" s="15" customFormat="1">
      <c r="B267" s="283"/>
      <c r="C267" s="284"/>
      <c r="D267" s="252" t="s">
        <v>301</v>
      </c>
      <c r="E267" s="285" t="s">
        <v>80</v>
      </c>
      <c r="F267" s="286" t="s">
        <v>315</v>
      </c>
      <c r="G267" s="284"/>
      <c r="H267" s="287">
        <v>2320</v>
      </c>
      <c r="I267" s="288"/>
      <c r="J267" s="284"/>
      <c r="K267" s="284"/>
      <c r="L267" s="289"/>
      <c r="M267" s="290"/>
      <c r="N267" s="291"/>
      <c r="O267" s="291"/>
      <c r="P267" s="291"/>
      <c r="Q267" s="291"/>
      <c r="R267" s="291"/>
      <c r="S267" s="291"/>
      <c r="T267" s="292"/>
      <c r="AT267" s="293" t="s">
        <v>301</v>
      </c>
      <c r="AU267" s="293" t="s">
        <v>91</v>
      </c>
      <c r="AV267" s="15" t="s">
        <v>299</v>
      </c>
      <c r="AW267" s="15" t="s">
        <v>44</v>
      </c>
      <c r="AX267" s="15" t="s">
        <v>89</v>
      </c>
      <c r="AY267" s="293" t="s">
        <v>291</v>
      </c>
    </row>
    <row r="268" s="1" customFormat="1" ht="16.5" customHeight="1">
      <c r="B268" s="48"/>
      <c r="C268" s="238" t="s">
        <v>546</v>
      </c>
      <c r="D268" s="238" t="s">
        <v>294</v>
      </c>
      <c r="E268" s="239" t="s">
        <v>6482</v>
      </c>
      <c r="F268" s="240" t="s">
        <v>6483</v>
      </c>
      <c r="G268" s="241" t="s">
        <v>3458</v>
      </c>
      <c r="H268" s="242">
        <v>153920</v>
      </c>
      <c r="I268" s="243"/>
      <c r="J268" s="244">
        <f>ROUND(I268*H268,2)</f>
        <v>0</v>
      </c>
      <c r="K268" s="240" t="s">
        <v>386</v>
      </c>
      <c r="L268" s="74"/>
      <c r="M268" s="245" t="s">
        <v>80</v>
      </c>
      <c r="N268" s="246" t="s">
        <v>52</v>
      </c>
      <c r="O268" s="49"/>
      <c r="P268" s="247">
        <f>O268*H268</f>
        <v>0</v>
      </c>
      <c r="Q268" s="247">
        <v>0</v>
      </c>
      <c r="R268" s="247">
        <f>Q268*H268</f>
        <v>0</v>
      </c>
      <c r="S268" s="247">
        <v>0</v>
      </c>
      <c r="T268" s="248">
        <f>S268*H268</f>
        <v>0</v>
      </c>
      <c r="AR268" s="25" t="s">
        <v>390</v>
      </c>
      <c r="AT268" s="25" t="s">
        <v>294</v>
      </c>
      <c r="AU268" s="25" t="s">
        <v>91</v>
      </c>
      <c r="AY268" s="25" t="s">
        <v>291</v>
      </c>
      <c r="BE268" s="249">
        <f>IF(N268="základní",J268,0)</f>
        <v>0</v>
      </c>
      <c r="BF268" s="249">
        <f>IF(N268="snížená",J268,0)</f>
        <v>0</v>
      </c>
      <c r="BG268" s="249">
        <f>IF(N268="zákl. přenesená",J268,0)</f>
        <v>0</v>
      </c>
      <c r="BH268" s="249">
        <f>IF(N268="sníž. přenesená",J268,0)</f>
        <v>0</v>
      </c>
      <c r="BI268" s="249">
        <f>IF(N268="nulová",J268,0)</f>
        <v>0</v>
      </c>
      <c r="BJ268" s="25" t="s">
        <v>89</v>
      </c>
      <c r="BK268" s="249">
        <f>ROUND(I268*H268,2)</f>
        <v>0</v>
      </c>
      <c r="BL268" s="25" t="s">
        <v>390</v>
      </c>
      <c r="BM268" s="25" t="s">
        <v>6484</v>
      </c>
    </row>
    <row r="269" s="1" customFormat="1">
      <c r="B269" s="48"/>
      <c r="C269" s="76"/>
      <c r="D269" s="252" t="s">
        <v>1163</v>
      </c>
      <c r="E269" s="76"/>
      <c r="F269" s="310" t="s">
        <v>1164</v>
      </c>
      <c r="G269" s="76"/>
      <c r="H269" s="76"/>
      <c r="I269" s="206"/>
      <c r="J269" s="76"/>
      <c r="K269" s="76"/>
      <c r="L269" s="74"/>
      <c r="M269" s="311"/>
      <c r="N269" s="49"/>
      <c r="O269" s="49"/>
      <c r="P269" s="49"/>
      <c r="Q269" s="49"/>
      <c r="R269" s="49"/>
      <c r="S269" s="49"/>
      <c r="T269" s="97"/>
      <c r="AT269" s="25" t="s">
        <v>1163</v>
      </c>
      <c r="AU269" s="25" t="s">
        <v>91</v>
      </c>
    </row>
    <row r="270" s="12" customFormat="1">
      <c r="B270" s="250"/>
      <c r="C270" s="251"/>
      <c r="D270" s="252" t="s">
        <v>301</v>
      </c>
      <c r="E270" s="253" t="s">
        <v>80</v>
      </c>
      <c r="F270" s="254" t="s">
        <v>6485</v>
      </c>
      <c r="G270" s="251"/>
      <c r="H270" s="253" t="s">
        <v>80</v>
      </c>
      <c r="I270" s="255"/>
      <c r="J270" s="251"/>
      <c r="K270" s="251"/>
      <c r="L270" s="256"/>
      <c r="M270" s="257"/>
      <c r="N270" s="258"/>
      <c r="O270" s="258"/>
      <c r="P270" s="258"/>
      <c r="Q270" s="258"/>
      <c r="R270" s="258"/>
      <c r="S270" s="258"/>
      <c r="T270" s="259"/>
      <c r="AT270" s="260" t="s">
        <v>301</v>
      </c>
      <c r="AU270" s="260" t="s">
        <v>91</v>
      </c>
      <c r="AV270" s="12" t="s">
        <v>89</v>
      </c>
      <c r="AW270" s="12" t="s">
        <v>44</v>
      </c>
      <c r="AX270" s="12" t="s">
        <v>82</v>
      </c>
      <c r="AY270" s="260" t="s">
        <v>291</v>
      </c>
    </row>
    <row r="271" s="13" customFormat="1">
      <c r="B271" s="261"/>
      <c r="C271" s="262"/>
      <c r="D271" s="252" t="s">
        <v>301</v>
      </c>
      <c r="E271" s="263" t="s">
        <v>80</v>
      </c>
      <c r="F271" s="264" t="s">
        <v>6454</v>
      </c>
      <c r="G271" s="262"/>
      <c r="H271" s="265">
        <v>153920</v>
      </c>
      <c r="I271" s="266"/>
      <c r="J271" s="262"/>
      <c r="K271" s="262"/>
      <c r="L271" s="267"/>
      <c r="M271" s="268"/>
      <c r="N271" s="269"/>
      <c r="O271" s="269"/>
      <c r="P271" s="269"/>
      <c r="Q271" s="269"/>
      <c r="R271" s="269"/>
      <c r="S271" s="269"/>
      <c r="T271" s="270"/>
      <c r="AT271" s="271" t="s">
        <v>301</v>
      </c>
      <c r="AU271" s="271" t="s">
        <v>91</v>
      </c>
      <c r="AV271" s="13" t="s">
        <v>91</v>
      </c>
      <c r="AW271" s="13" t="s">
        <v>44</v>
      </c>
      <c r="AX271" s="13" t="s">
        <v>82</v>
      </c>
      <c r="AY271" s="271" t="s">
        <v>291</v>
      </c>
    </row>
    <row r="272" s="15" customFormat="1">
      <c r="B272" s="283"/>
      <c r="C272" s="284"/>
      <c r="D272" s="252" t="s">
        <v>301</v>
      </c>
      <c r="E272" s="285" t="s">
        <v>80</v>
      </c>
      <c r="F272" s="286" t="s">
        <v>315</v>
      </c>
      <c r="G272" s="284"/>
      <c r="H272" s="287">
        <v>153920</v>
      </c>
      <c r="I272" s="288"/>
      <c r="J272" s="284"/>
      <c r="K272" s="284"/>
      <c r="L272" s="289"/>
      <c r="M272" s="290"/>
      <c r="N272" s="291"/>
      <c r="O272" s="291"/>
      <c r="P272" s="291"/>
      <c r="Q272" s="291"/>
      <c r="R272" s="291"/>
      <c r="S272" s="291"/>
      <c r="T272" s="292"/>
      <c r="AT272" s="293" t="s">
        <v>301</v>
      </c>
      <c r="AU272" s="293" t="s">
        <v>91</v>
      </c>
      <c r="AV272" s="15" t="s">
        <v>299</v>
      </c>
      <c r="AW272" s="15" t="s">
        <v>44</v>
      </c>
      <c r="AX272" s="15" t="s">
        <v>89</v>
      </c>
      <c r="AY272" s="293" t="s">
        <v>291</v>
      </c>
    </row>
    <row r="273" s="1" customFormat="1" ht="25.5" customHeight="1">
      <c r="B273" s="48"/>
      <c r="C273" s="238" t="s">
        <v>550</v>
      </c>
      <c r="D273" s="238" t="s">
        <v>294</v>
      </c>
      <c r="E273" s="239" t="s">
        <v>6486</v>
      </c>
      <c r="F273" s="240" t="s">
        <v>6487</v>
      </c>
      <c r="G273" s="241" t="s">
        <v>542</v>
      </c>
      <c r="H273" s="242">
        <v>4</v>
      </c>
      <c r="I273" s="243"/>
      <c r="J273" s="244">
        <f>ROUND(I273*H273,2)</f>
        <v>0</v>
      </c>
      <c r="K273" s="240" t="s">
        <v>386</v>
      </c>
      <c r="L273" s="74"/>
      <c r="M273" s="245" t="s">
        <v>80</v>
      </c>
      <c r="N273" s="246" t="s">
        <v>52</v>
      </c>
      <c r="O273" s="49"/>
      <c r="P273" s="247">
        <f>O273*H273</f>
        <v>0</v>
      </c>
      <c r="Q273" s="247">
        <v>0</v>
      </c>
      <c r="R273" s="247">
        <f>Q273*H273</f>
        <v>0</v>
      </c>
      <c r="S273" s="247">
        <v>0</v>
      </c>
      <c r="T273" s="248">
        <f>S273*H273</f>
        <v>0</v>
      </c>
      <c r="AR273" s="25" t="s">
        <v>390</v>
      </c>
      <c r="AT273" s="25" t="s">
        <v>294</v>
      </c>
      <c r="AU273" s="25" t="s">
        <v>91</v>
      </c>
      <c r="AY273" s="25" t="s">
        <v>291</v>
      </c>
      <c r="BE273" s="249">
        <f>IF(N273="základní",J273,0)</f>
        <v>0</v>
      </c>
      <c r="BF273" s="249">
        <f>IF(N273="snížená",J273,0)</f>
        <v>0</v>
      </c>
      <c r="BG273" s="249">
        <f>IF(N273="zákl. přenesená",J273,0)</f>
        <v>0</v>
      </c>
      <c r="BH273" s="249">
        <f>IF(N273="sníž. přenesená",J273,0)</f>
        <v>0</v>
      </c>
      <c r="BI273" s="249">
        <f>IF(N273="nulová",J273,0)</f>
        <v>0</v>
      </c>
      <c r="BJ273" s="25" t="s">
        <v>89</v>
      </c>
      <c r="BK273" s="249">
        <f>ROUND(I273*H273,2)</f>
        <v>0</v>
      </c>
      <c r="BL273" s="25" t="s">
        <v>390</v>
      </c>
      <c r="BM273" s="25" t="s">
        <v>6488</v>
      </c>
    </row>
    <row r="274" s="1" customFormat="1">
      <c r="B274" s="48"/>
      <c r="C274" s="76"/>
      <c r="D274" s="252" t="s">
        <v>1163</v>
      </c>
      <c r="E274" s="76"/>
      <c r="F274" s="310" t="s">
        <v>1164</v>
      </c>
      <c r="G274" s="76"/>
      <c r="H274" s="76"/>
      <c r="I274" s="206"/>
      <c r="J274" s="76"/>
      <c r="K274" s="76"/>
      <c r="L274" s="74"/>
      <c r="M274" s="311"/>
      <c r="N274" s="49"/>
      <c r="O274" s="49"/>
      <c r="P274" s="49"/>
      <c r="Q274" s="49"/>
      <c r="R274" s="49"/>
      <c r="S274" s="49"/>
      <c r="T274" s="97"/>
      <c r="AT274" s="25" t="s">
        <v>1163</v>
      </c>
      <c r="AU274" s="25" t="s">
        <v>91</v>
      </c>
    </row>
    <row r="275" s="12" customFormat="1">
      <c r="B275" s="250"/>
      <c r="C275" s="251"/>
      <c r="D275" s="252" t="s">
        <v>301</v>
      </c>
      <c r="E275" s="253" t="s">
        <v>80</v>
      </c>
      <c r="F275" s="254" t="s">
        <v>6489</v>
      </c>
      <c r="G275" s="251"/>
      <c r="H275" s="253" t="s">
        <v>80</v>
      </c>
      <c r="I275" s="255"/>
      <c r="J275" s="251"/>
      <c r="K275" s="251"/>
      <c r="L275" s="256"/>
      <c r="M275" s="257"/>
      <c r="N275" s="258"/>
      <c r="O275" s="258"/>
      <c r="P275" s="258"/>
      <c r="Q275" s="258"/>
      <c r="R275" s="258"/>
      <c r="S275" s="258"/>
      <c r="T275" s="259"/>
      <c r="AT275" s="260" t="s">
        <v>301</v>
      </c>
      <c r="AU275" s="260" t="s">
        <v>91</v>
      </c>
      <c r="AV275" s="12" t="s">
        <v>89</v>
      </c>
      <c r="AW275" s="12" t="s">
        <v>44</v>
      </c>
      <c r="AX275" s="12" t="s">
        <v>82</v>
      </c>
      <c r="AY275" s="260" t="s">
        <v>291</v>
      </c>
    </row>
    <row r="276" s="13" customFormat="1">
      <c r="B276" s="261"/>
      <c r="C276" s="262"/>
      <c r="D276" s="252" t="s">
        <v>301</v>
      </c>
      <c r="E276" s="263" t="s">
        <v>80</v>
      </c>
      <c r="F276" s="264" t="s">
        <v>299</v>
      </c>
      <c r="G276" s="262"/>
      <c r="H276" s="265">
        <v>4</v>
      </c>
      <c r="I276" s="266"/>
      <c r="J276" s="262"/>
      <c r="K276" s="262"/>
      <c r="L276" s="267"/>
      <c r="M276" s="268"/>
      <c r="N276" s="269"/>
      <c r="O276" s="269"/>
      <c r="P276" s="269"/>
      <c r="Q276" s="269"/>
      <c r="R276" s="269"/>
      <c r="S276" s="269"/>
      <c r="T276" s="270"/>
      <c r="AT276" s="271" t="s">
        <v>301</v>
      </c>
      <c r="AU276" s="271" t="s">
        <v>91</v>
      </c>
      <c r="AV276" s="13" t="s">
        <v>91</v>
      </c>
      <c r="AW276" s="13" t="s">
        <v>44</v>
      </c>
      <c r="AX276" s="13" t="s">
        <v>82</v>
      </c>
      <c r="AY276" s="271" t="s">
        <v>291</v>
      </c>
    </row>
    <row r="277" s="15" customFormat="1">
      <c r="B277" s="283"/>
      <c r="C277" s="284"/>
      <c r="D277" s="252" t="s">
        <v>301</v>
      </c>
      <c r="E277" s="285" t="s">
        <v>80</v>
      </c>
      <c r="F277" s="286" t="s">
        <v>315</v>
      </c>
      <c r="G277" s="284"/>
      <c r="H277" s="287">
        <v>4</v>
      </c>
      <c r="I277" s="288"/>
      <c r="J277" s="284"/>
      <c r="K277" s="284"/>
      <c r="L277" s="289"/>
      <c r="M277" s="312"/>
      <c r="N277" s="313"/>
      <c r="O277" s="313"/>
      <c r="P277" s="313"/>
      <c r="Q277" s="313"/>
      <c r="R277" s="313"/>
      <c r="S277" s="313"/>
      <c r="T277" s="314"/>
      <c r="AT277" s="293" t="s">
        <v>301</v>
      </c>
      <c r="AU277" s="293" t="s">
        <v>91</v>
      </c>
      <c r="AV277" s="15" t="s">
        <v>299</v>
      </c>
      <c r="AW277" s="15" t="s">
        <v>44</v>
      </c>
      <c r="AX277" s="15" t="s">
        <v>89</v>
      </c>
      <c r="AY277" s="293" t="s">
        <v>291</v>
      </c>
    </row>
    <row r="278" s="1" customFormat="1" ht="6.96" customHeight="1">
      <c r="B278" s="69"/>
      <c r="C278" s="70"/>
      <c r="D278" s="70"/>
      <c r="E278" s="70"/>
      <c r="F278" s="70"/>
      <c r="G278" s="70"/>
      <c r="H278" s="70"/>
      <c r="I278" s="181"/>
      <c r="J278" s="70"/>
      <c r="K278" s="70"/>
      <c r="L278" s="74"/>
    </row>
  </sheetData>
  <sheetProtection sheet="1" autoFilter="0" formatColumns="0" formatRows="0" objects="1" scenarios="1" spinCount="100000" saltValue="HCtDFXvQusQuL8ZxQ5GPtDqj8FAWfmLAkrXgmjomRXeAhZv8Ii7oVaVfkIS0HdtYUQlyKq/aAkxd9DpVkXj9wA==" hashValue="+LQf6Lwadm0XGvYttN3eN7jZpsFrICGrCw9SIv5lLelAMIU9HbZUxCdZm/MtaepkRy+NY/FFst4akYuuv6UW3w==" algorithmName="SHA-512" password="CC35"/>
  <autoFilter ref="C97:K277"/>
  <mergeCells count="16">
    <mergeCell ref="E7:H7"/>
    <mergeCell ref="E11:H11"/>
    <mergeCell ref="E9:H9"/>
    <mergeCell ref="E13:H13"/>
    <mergeCell ref="E28:H28"/>
    <mergeCell ref="E49:H49"/>
    <mergeCell ref="E53:H53"/>
    <mergeCell ref="E51:H51"/>
    <mergeCell ref="E55:H55"/>
    <mergeCell ref="J59:J60"/>
    <mergeCell ref="E84:H84"/>
    <mergeCell ref="E88:H88"/>
    <mergeCell ref="E86:H86"/>
    <mergeCell ref="E90:H90"/>
    <mergeCell ref="G1:H1"/>
    <mergeCell ref="L2:V2"/>
  </mergeCells>
  <hyperlinks>
    <hyperlink ref="F1:G1" location="C2" display="1) Krycí list soupisu"/>
    <hyperlink ref="G1:H1" location="C62" display="2) Rekapitulace"/>
    <hyperlink ref="J1" location="C97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1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2"/>
      <c r="C1" s="152"/>
      <c r="D1" s="153" t="s">
        <v>1</v>
      </c>
      <c r="E1" s="152"/>
      <c r="F1" s="154" t="s">
        <v>246</v>
      </c>
      <c r="G1" s="154" t="s">
        <v>247</v>
      </c>
      <c r="H1" s="154"/>
      <c r="I1" s="155"/>
      <c r="J1" s="154" t="s">
        <v>248</v>
      </c>
      <c r="K1" s="153" t="s">
        <v>249</v>
      </c>
      <c r="L1" s="154" t="s">
        <v>250</v>
      </c>
      <c r="M1" s="154"/>
      <c r="N1" s="154"/>
      <c r="O1" s="154"/>
      <c r="P1" s="154"/>
      <c r="Q1" s="154"/>
      <c r="R1" s="154"/>
      <c r="S1" s="154"/>
      <c r="T1" s="154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205</v>
      </c>
    </row>
    <row r="3" ht="6.96" customHeight="1">
      <c r="B3" s="26"/>
      <c r="C3" s="27"/>
      <c r="D3" s="27"/>
      <c r="E3" s="27"/>
      <c r="F3" s="27"/>
      <c r="G3" s="27"/>
      <c r="H3" s="27"/>
      <c r="I3" s="156"/>
      <c r="J3" s="27"/>
      <c r="K3" s="28"/>
      <c r="AT3" s="25" t="s">
        <v>91</v>
      </c>
    </row>
    <row r="4" ht="36.96" customHeight="1">
      <c r="B4" s="29"/>
      <c r="C4" s="30"/>
      <c r="D4" s="31" t="s">
        <v>251</v>
      </c>
      <c r="E4" s="30"/>
      <c r="F4" s="30"/>
      <c r="G4" s="30"/>
      <c r="H4" s="30"/>
      <c r="I4" s="157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7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7"/>
      <c r="J6" s="30"/>
      <c r="K6" s="32"/>
    </row>
    <row r="7" ht="16.5" customHeight="1">
      <c r="B7" s="29"/>
      <c r="C7" s="30"/>
      <c r="D7" s="30"/>
      <c r="E7" s="158" t="str">
        <f>'Rekapitulace stavby'!K6</f>
        <v>Přestupní terminál Šumperk</v>
      </c>
      <c r="F7" s="41"/>
      <c r="G7" s="41"/>
      <c r="H7" s="41"/>
      <c r="I7" s="157"/>
      <c r="J7" s="30"/>
      <c r="K7" s="32"/>
    </row>
    <row r="8">
      <c r="B8" s="29"/>
      <c r="C8" s="30"/>
      <c r="D8" s="41" t="s">
        <v>252</v>
      </c>
      <c r="E8" s="30"/>
      <c r="F8" s="30"/>
      <c r="G8" s="30"/>
      <c r="H8" s="30"/>
      <c r="I8" s="157"/>
      <c r="J8" s="30"/>
      <c r="K8" s="32"/>
    </row>
    <row r="9" ht="16.5" customHeight="1">
      <c r="B9" s="29"/>
      <c r="C9" s="30"/>
      <c r="D9" s="30"/>
      <c r="E9" s="158" t="s">
        <v>6310</v>
      </c>
      <c r="F9" s="30"/>
      <c r="G9" s="30"/>
      <c r="H9" s="30"/>
      <c r="I9" s="157"/>
      <c r="J9" s="30"/>
      <c r="K9" s="32"/>
    </row>
    <row r="10">
      <c r="B10" s="29"/>
      <c r="C10" s="30"/>
      <c r="D10" s="41" t="s">
        <v>254</v>
      </c>
      <c r="E10" s="30"/>
      <c r="F10" s="30"/>
      <c r="G10" s="30"/>
      <c r="H10" s="30"/>
      <c r="I10" s="157"/>
      <c r="J10" s="30"/>
      <c r="K10" s="32"/>
    </row>
    <row r="11" s="1" customFormat="1" ht="16.5" customHeight="1">
      <c r="B11" s="48"/>
      <c r="C11" s="49"/>
      <c r="D11" s="49"/>
      <c r="E11" s="57" t="s">
        <v>6311</v>
      </c>
      <c r="F11" s="49"/>
      <c r="G11" s="49"/>
      <c r="H11" s="49"/>
      <c r="I11" s="159"/>
      <c r="J11" s="49"/>
      <c r="K11" s="53"/>
    </row>
    <row r="12" s="1" customFormat="1">
      <c r="B12" s="48"/>
      <c r="C12" s="49"/>
      <c r="D12" s="41" t="s">
        <v>1839</v>
      </c>
      <c r="E12" s="49"/>
      <c r="F12" s="49"/>
      <c r="G12" s="49"/>
      <c r="H12" s="49"/>
      <c r="I12" s="159"/>
      <c r="J12" s="49"/>
      <c r="K12" s="53"/>
    </row>
    <row r="13" s="1" customFormat="1" ht="36.96" customHeight="1">
      <c r="B13" s="48"/>
      <c r="C13" s="49"/>
      <c r="D13" s="49"/>
      <c r="E13" s="160" t="s">
        <v>6490</v>
      </c>
      <c r="F13" s="49"/>
      <c r="G13" s="49"/>
      <c r="H13" s="49"/>
      <c r="I13" s="159"/>
      <c r="J13" s="49"/>
      <c r="K13" s="53"/>
    </row>
    <row r="14" s="1" customFormat="1">
      <c r="B14" s="48"/>
      <c r="C14" s="49"/>
      <c r="D14" s="49"/>
      <c r="E14" s="49"/>
      <c r="F14" s="49"/>
      <c r="G14" s="49"/>
      <c r="H14" s="49"/>
      <c r="I14" s="159"/>
      <c r="J14" s="49"/>
      <c r="K14" s="53"/>
    </row>
    <row r="15" s="1" customFormat="1" ht="14.4" customHeight="1">
      <c r="B15" s="48"/>
      <c r="C15" s="49"/>
      <c r="D15" s="41" t="s">
        <v>20</v>
      </c>
      <c r="E15" s="49"/>
      <c r="F15" s="36" t="s">
        <v>80</v>
      </c>
      <c r="G15" s="49"/>
      <c r="H15" s="49"/>
      <c r="I15" s="161" t="s">
        <v>22</v>
      </c>
      <c r="J15" s="36" t="s">
        <v>80</v>
      </c>
      <c r="K15" s="53"/>
    </row>
    <row r="16" s="1" customFormat="1" ht="14.4" customHeight="1">
      <c r="B16" s="48"/>
      <c r="C16" s="49"/>
      <c r="D16" s="41" t="s">
        <v>24</v>
      </c>
      <c r="E16" s="49"/>
      <c r="F16" s="36" t="s">
        <v>25</v>
      </c>
      <c r="G16" s="49"/>
      <c r="H16" s="49"/>
      <c r="I16" s="161" t="s">
        <v>26</v>
      </c>
      <c r="J16" s="162" t="str">
        <f>'Rekapitulace stavby'!AN8</f>
        <v>20. 11. 2018</v>
      </c>
      <c r="K16" s="53"/>
    </row>
    <row r="17" s="1" customFormat="1" ht="10.8" customHeight="1">
      <c r="B17" s="48"/>
      <c r="C17" s="49"/>
      <c r="D17" s="49"/>
      <c r="E17" s="49"/>
      <c r="F17" s="49"/>
      <c r="G17" s="49"/>
      <c r="H17" s="49"/>
      <c r="I17" s="159"/>
      <c r="J17" s="49"/>
      <c r="K17" s="53"/>
    </row>
    <row r="18" s="1" customFormat="1" ht="14.4" customHeight="1">
      <c r="B18" s="48"/>
      <c r="C18" s="49"/>
      <c r="D18" s="41" t="s">
        <v>32</v>
      </c>
      <c r="E18" s="49"/>
      <c r="F18" s="49"/>
      <c r="G18" s="49"/>
      <c r="H18" s="49"/>
      <c r="I18" s="161" t="s">
        <v>33</v>
      </c>
      <c r="J18" s="36" t="s">
        <v>34</v>
      </c>
      <c r="K18" s="53"/>
    </row>
    <row r="19" s="1" customFormat="1" ht="18" customHeight="1">
      <c r="B19" s="48"/>
      <c r="C19" s="49"/>
      <c r="D19" s="49"/>
      <c r="E19" s="36" t="s">
        <v>35</v>
      </c>
      <c r="F19" s="49"/>
      <c r="G19" s="49"/>
      <c r="H19" s="49"/>
      <c r="I19" s="161" t="s">
        <v>36</v>
      </c>
      <c r="J19" s="36" t="s">
        <v>37</v>
      </c>
      <c r="K19" s="53"/>
    </row>
    <row r="20" s="1" customFormat="1" ht="6.96" customHeight="1">
      <c r="B20" s="48"/>
      <c r="C20" s="49"/>
      <c r="D20" s="49"/>
      <c r="E20" s="49"/>
      <c r="F20" s="49"/>
      <c r="G20" s="49"/>
      <c r="H20" s="49"/>
      <c r="I20" s="159"/>
      <c r="J20" s="49"/>
      <c r="K20" s="53"/>
    </row>
    <row r="21" s="1" customFormat="1" ht="14.4" customHeight="1">
      <c r="B21" s="48"/>
      <c r="C21" s="49"/>
      <c r="D21" s="41" t="s">
        <v>38</v>
      </c>
      <c r="E21" s="49"/>
      <c r="F21" s="49"/>
      <c r="G21" s="49"/>
      <c r="H21" s="49"/>
      <c r="I21" s="161" t="s">
        <v>33</v>
      </c>
      <c r="J21" s="36" t="str">
        <f>IF('Rekapitulace stavby'!AN13="Vyplň údaj","",IF('Rekapitulace stavby'!AN13="","",'Rekapitulace stavby'!AN13))</f>
        <v/>
      </c>
      <c r="K21" s="53"/>
    </row>
    <row r="22" s="1" customFormat="1" ht="18" customHeight="1">
      <c r="B22" s="48"/>
      <c r="C22" s="49"/>
      <c r="D22" s="49"/>
      <c r="E22" s="36" t="str">
        <f>IF('Rekapitulace stavby'!E14="Vyplň údaj","",IF('Rekapitulace stavby'!E14="","",'Rekapitulace stavby'!E14))</f>
        <v/>
      </c>
      <c r="F22" s="49"/>
      <c r="G22" s="49"/>
      <c r="H22" s="49"/>
      <c r="I22" s="161" t="s">
        <v>36</v>
      </c>
      <c r="J22" s="36" t="str">
        <f>IF('Rekapitulace stavby'!AN14="Vyplň údaj","",IF('Rekapitulace stavby'!AN14="","",'Rekapitulace stavby'!AN14))</f>
        <v/>
      </c>
      <c r="K22" s="53"/>
    </row>
    <row r="23" s="1" customFormat="1" ht="6.96" customHeight="1">
      <c r="B23" s="48"/>
      <c r="C23" s="49"/>
      <c r="D23" s="49"/>
      <c r="E23" s="49"/>
      <c r="F23" s="49"/>
      <c r="G23" s="49"/>
      <c r="H23" s="49"/>
      <c r="I23" s="159"/>
      <c r="J23" s="49"/>
      <c r="K23" s="53"/>
    </row>
    <row r="24" s="1" customFormat="1" ht="14.4" customHeight="1">
      <c r="B24" s="48"/>
      <c r="C24" s="49"/>
      <c r="D24" s="41" t="s">
        <v>40</v>
      </c>
      <c r="E24" s="49"/>
      <c r="F24" s="49"/>
      <c r="G24" s="49"/>
      <c r="H24" s="49"/>
      <c r="I24" s="161" t="s">
        <v>33</v>
      </c>
      <c r="J24" s="36" t="s">
        <v>41</v>
      </c>
      <c r="K24" s="53"/>
    </row>
    <row r="25" s="1" customFormat="1" ht="18" customHeight="1">
      <c r="B25" s="48"/>
      <c r="C25" s="49"/>
      <c r="D25" s="49"/>
      <c r="E25" s="36" t="s">
        <v>42</v>
      </c>
      <c r="F25" s="49"/>
      <c r="G25" s="49"/>
      <c r="H25" s="49"/>
      <c r="I25" s="161" t="s">
        <v>36</v>
      </c>
      <c r="J25" s="36" t="s">
        <v>43</v>
      </c>
      <c r="K25" s="53"/>
    </row>
    <row r="26" s="1" customFormat="1" ht="6.96" customHeight="1">
      <c r="B26" s="48"/>
      <c r="C26" s="49"/>
      <c r="D26" s="49"/>
      <c r="E26" s="49"/>
      <c r="F26" s="49"/>
      <c r="G26" s="49"/>
      <c r="H26" s="49"/>
      <c r="I26" s="159"/>
      <c r="J26" s="49"/>
      <c r="K26" s="53"/>
    </row>
    <row r="27" s="1" customFormat="1" ht="14.4" customHeight="1">
      <c r="B27" s="48"/>
      <c r="C27" s="49"/>
      <c r="D27" s="41" t="s">
        <v>45</v>
      </c>
      <c r="E27" s="49"/>
      <c r="F27" s="49"/>
      <c r="G27" s="49"/>
      <c r="H27" s="49"/>
      <c r="I27" s="159"/>
      <c r="J27" s="49"/>
      <c r="K27" s="53"/>
    </row>
    <row r="28" s="7" customFormat="1" ht="16.5" customHeight="1">
      <c r="B28" s="163"/>
      <c r="C28" s="164"/>
      <c r="D28" s="164"/>
      <c r="E28" s="46" t="s">
        <v>80</v>
      </c>
      <c r="F28" s="46"/>
      <c r="G28" s="46"/>
      <c r="H28" s="46"/>
      <c r="I28" s="165"/>
      <c r="J28" s="164"/>
      <c r="K28" s="166"/>
    </row>
    <row r="29" s="1" customFormat="1" ht="6.96" customHeight="1">
      <c r="B29" s="48"/>
      <c r="C29" s="49"/>
      <c r="D29" s="49"/>
      <c r="E29" s="49"/>
      <c r="F29" s="49"/>
      <c r="G29" s="49"/>
      <c r="H29" s="49"/>
      <c r="I29" s="159"/>
      <c r="J29" s="49"/>
      <c r="K29" s="53"/>
    </row>
    <row r="30" s="1" customFormat="1" ht="6.96" customHeight="1">
      <c r="B30" s="48"/>
      <c r="C30" s="49"/>
      <c r="D30" s="108"/>
      <c r="E30" s="108"/>
      <c r="F30" s="108"/>
      <c r="G30" s="108"/>
      <c r="H30" s="108"/>
      <c r="I30" s="167"/>
      <c r="J30" s="108"/>
      <c r="K30" s="168"/>
    </row>
    <row r="31" s="1" customFormat="1" ht="25.44" customHeight="1">
      <c r="B31" s="48"/>
      <c r="C31" s="49"/>
      <c r="D31" s="169" t="s">
        <v>47</v>
      </c>
      <c r="E31" s="49"/>
      <c r="F31" s="49"/>
      <c r="G31" s="49"/>
      <c r="H31" s="49"/>
      <c r="I31" s="159"/>
      <c r="J31" s="170">
        <f>ROUND(J93,2)</f>
        <v>0</v>
      </c>
      <c r="K31" s="53"/>
    </row>
    <row r="32" s="1" customFormat="1" ht="6.96" customHeight="1">
      <c r="B32" s="48"/>
      <c r="C32" s="49"/>
      <c r="D32" s="108"/>
      <c r="E32" s="108"/>
      <c r="F32" s="108"/>
      <c r="G32" s="108"/>
      <c r="H32" s="108"/>
      <c r="I32" s="167"/>
      <c r="J32" s="108"/>
      <c r="K32" s="168"/>
    </row>
    <row r="33" s="1" customFormat="1" ht="14.4" customHeight="1">
      <c r="B33" s="48"/>
      <c r="C33" s="49"/>
      <c r="D33" s="49"/>
      <c r="E33" s="49"/>
      <c r="F33" s="54" t="s">
        <v>49</v>
      </c>
      <c r="G33" s="49"/>
      <c r="H33" s="49"/>
      <c r="I33" s="171" t="s">
        <v>48</v>
      </c>
      <c r="J33" s="54" t="s">
        <v>50</v>
      </c>
      <c r="K33" s="53"/>
    </row>
    <row r="34" s="1" customFormat="1" ht="14.4" customHeight="1">
      <c r="B34" s="48"/>
      <c r="C34" s="49"/>
      <c r="D34" s="57" t="s">
        <v>51</v>
      </c>
      <c r="E34" s="57" t="s">
        <v>52</v>
      </c>
      <c r="F34" s="172">
        <f>ROUND(SUM(BE93:BE169), 2)</f>
        <v>0</v>
      </c>
      <c r="G34" s="49"/>
      <c r="H34" s="49"/>
      <c r="I34" s="173">
        <v>0.20999999999999999</v>
      </c>
      <c r="J34" s="172">
        <f>ROUND(ROUND((SUM(BE93:BE169)), 2)*I34, 2)</f>
        <v>0</v>
      </c>
      <c r="K34" s="53"/>
    </row>
    <row r="35" s="1" customFormat="1" ht="14.4" customHeight="1">
      <c r="B35" s="48"/>
      <c r="C35" s="49"/>
      <c r="D35" s="49"/>
      <c r="E35" s="57" t="s">
        <v>53</v>
      </c>
      <c r="F35" s="172">
        <f>ROUND(SUM(BF93:BF169), 2)</f>
        <v>0</v>
      </c>
      <c r="G35" s="49"/>
      <c r="H35" s="49"/>
      <c r="I35" s="173">
        <v>0.14999999999999999</v>
      </c>
      <c r="J35" s="172">
        <f>ROUND(ROUND((SUM(BF93:BF169)), 2)*I35, 2)</f>
        <v>0</v>
      </c>
      <c r="K35" s="53"/>
    </row>
    <row r="36" hidden="1" s="1" customFormat="1" ht="14.4" customHeight="1">
      <c r="B36" s="48"/>
      <c r="C36" s="49"/>
      <c r="D36" s="49"/>
      <c r="E36" s="57" t="s">
        <v>54</v>
      </c>
      <c r="F36" s="172">
        <f>ROUND(SUM(BG93:BG169), 2)</f>
        <v>0</v>
      </c>
      <c r="G36" s="49"/>
      <c r="H36" s="49"/>
      <c r="I36" s="173">
        <v>0.20999999999999999</v>
      </c>
      <c r="J36" s="172">
        <v>0</v>
      </c>
      <c r="K36" s="53"/>
    </row>
    <row r="37" hidden="1" s="1" customFormat="1" ht="14.4" customHeight="1">
      <c r="B37" s="48"/>
      <c r="C37" s="49"/>
      <c r="D37" s="49"/>
      <c r="E37" s="57" t="s">
        <v>55</v>
      </c>
      <c r="F37" s="172">
        <f>ROUND(SUM(BH93:BH169), 2)</f>
        <v>0</v>
      </c>
      <c r="G37" s="49"/>
      <c r="H37" s="49"/>
      <c r="I37" s="173">
        <v>0.14999999999999999</v>
      </c>
      <c r="J37" s="172">
        <v>0</v>
      </c>
      <c r="K37" s="53"/>
    </row>
    <row r="38" hidden="1" s="1" customFormat="1" ht="14.4" customHeight="1">
      <c r="B38" s="48"/>
      <c r="C38" s="49"/>
      <c r="D38" s="49"/>
      <c r="E38" s="57" t="s">
        <v>56</v>
      </c>
      <c r="F38" s="172">
        <f>ROUND(SUM(BI93:BI169), 2)</f>
        <v>0</v>
      </c>
      <c r="G38" s="49"/>
      <c r="H38" s="49"/>
      <c r="I38" s="173">
        <v>0</v>
      </c>
      <c r="J38" s="172">
        <v>0</v>
      </c>
      <c r="K38" s="53"/>
    </row>
    <row r="39" s="1" customFormat="1" ht="6.96" customHeight="1">
      <c r="B39" s="48"/>
      <c r="C39" s="49"/>
      <c r="D39" s="49"/>
      <c r="E39" s="49"/>
      <c r="F39" s="49"/>
      <c r="G39" s="49"/>
      <c r="H39" s="49"/>
      <c r="I39" s="159"/>
      <c r="J39" s="49"/>
      <c r="K39" s="53"/>
    </row>
    <row r="40" s="1" customFormat="1" ht="25.44" customHeight="1">
      <c r="B40" s="48"/>
      <c r="C40" s="174"/>
      <c r="D40" s="175" t="s">
        <v>57</v>
      </c>
      <c r="E40" s="100"/>
      <c r="F40" s="100"/>
      <c r="G40" s="176" t="s">
        <v>58</v>
      </c>
      <c r="H40" s="177" t="s">
        <v>59</v>
      </c>
      <c r="I40" s="178"/>
      <c r="J40" s="179">
        <f>SUM(J31:J38)</f>
        <v>0</v>
      </c>
      <c r="K40" s="180"/>
    </row>
    <row r="41" s="1" customFormat="1" ht="14.4" customHeight="1">
      <c r="B41" s="69"/>
      <c r="C41" s="70"/>
      <c r="D41" s="70"/>
      <c r="E41" s="70"/>
      <c r="F41" s="70"/>
      <c r="G41" s="70"/>
      <c r="H41" s="70"/>
      <c r="I41" s="181"/>
      <c r="J41" s="70"/>
      <c r="K41" s="71"/>
    </row>
    <row r="45" s="1" customFormat="1" ht="6.96" customHeight="1">
      <c r="B45" s="182"/>
      <c r="C45" s="183"/>
      <c r="D45" s="183"/>
      <c r="E45" s="183"/>
      <c r="F45" s="183"/>
      <c r="G45" s="183"/>
      <c r="H45" s="183"/>
      <c r="I45" s="184"/>
      <c r="J45" s="183"/>
      <c r="K45" s="185"/>
    </row>
    <row r="46" s="1" customFormat="1" ht="36.96" customHeight="1">
      <c r="B46" s="48"/>
      <c r="C46" s="31" t="s">
        <v>256</v>
      </c>
      <c r="D46" s="49"/>
      <c r="E46" s="49"/>
      <c r="F46" s="49"/>
      <c r="G46" s="49"/>
      <c r="H46" s="49"/>
      <c r="I46" s="159"/>
      <c r="J46" s="49"/>
      <c r="K46" s="53"/>
    </row>
    <row r="47" s="1" customFormat="1" ht="6.96" customHeight="1">
      <c r="B47" s="48"/>
      <c r="C47" s="49"/>
      <c r="D47" s="49"/>
      <c r="E47" s="49"/>
      <c r="F47" s="49"/>
      <c r="G47" s="49"/>
      <c r="H47" s="49"/>
      <c r="I47" s="159"/>
      <c r="J47" s="49"/>
      <c r="K47" s="53"/>
    </row>
    <row r="48" s="1" customFormat="1" ht="14.4" customHeight="1">
      <c r="B48" s="48"/>
      <c r="C48" s="41" t="s">
        <v>18</v>
      </c>
      <c r="D48" s="49"/>
      <c r="E48" s="49"/>
      <c r="F48" s="49"/>
      <c r="G48" s="49"/>
      <c r="H48" s="49"/>
      <c r="I48" s="159"/>
      <c r="J48" s="49"/>
      <c r="K48" s="53"/>
    </row>
    <row r="49" s="1" customFormat="1" ht="16.5" customHeight="1">
      <c r="B49" s="48"/>
      <c r="C49" s="49"/>
      <c r="D49" s="49"/>
      <c r="E49" s="158" t="str">
        <f>E7</f>
        <v>Přestupní terminál Šumperk</v>
      </c>
      <c r="F49" s="41"/>
      <c r="G49" s="41"/>
      <c r="H49" s="41"/>
      <c r="I49" s="159"/>
      <c r="J49" s="49"/>
      <c r="K49" s="53"/>
    </row>
    <row r="50">
      <c r="B50" s="29"/>
      <c r="C50" s="41" t="s">
        <v>252</v>
      </c>
      <c r="D50" s="30"/>
      <c r="E50" s="30"/>
      <c r="F50" s="30"/>
      <c r="G50" s="30"/>
      <c r="H50" s="30"/>
      <c r="I50" s="157"/>
      <c r="J50" s="30"/>
      <c r="K50" s="32"/>
    </row>
    <row r="51" ht="16.5" customHeight="1">
      <c r="B51" s="29"/>
      <c r="C51" s="30"/>
      <c r="D51" s="30"/>
      <c r="E51" s="158" t="s">
        <v>6310</v>
      </c>
      <c r="F51" s="30"/>
      <c r="G51" s="30"/>
      <c r="H51" s="30"/>
      <c r="I51" s="157"/>
      <c r="J51" s="30"/>
      <c r="K51" s="32"/>
    </row>
    <row r="52">
      <c r="B52" s="29"/>
      <c r="C52" s="41" t="s">
        <v>254</v>
      </c>
      <c r="D52" s="30"/>
      <c r="E52" s="30"/>
      <c r="F52" s="30"/>
      <c r="G52" s="30"/>
      <c r="H52" s="30"/>
      <c r="I52" s="157"/>
      <c r="J52" s="30"/>
      <c r="K52" s="32"/>
    </row>
    <row r="53" s="1" customFormat="1" ht="16.5" customHeight="1">
      <c r="B53" s="48"/>
      <c r="C53" s="49"/>
      <c r="D53" s="49"/>
      <c r="E53" s="57" t="s">
        <v>6311</v>
      </c>
      <c r="F53" s="49"/>
      <c r="G53" s="49"/>
      <c r="H53" s="49"/>
      <c r="I53" s="159"/>
      <c r="J53" s="49"/>
      <c r="K53" s="53"/>
    </row>
    <row r="54" s="1" customFormat="1" ht="14.4" customHeight="1">
      <c r="B54" s="48"/>
      <c r="C54" s="41" t="s">
        <v>1839</v>
      </c>
      <c r="D54" s="49"/>
      <c r="E54" s="49"/>
      <c r="F54" s="49"/>
      <c r="G54" s="49"/>
      <c r="H54" s="49"/>
      <c r="I54" s="159"/>
      <c r="J54" s="49"/>
      <c r="K54" s="53"/>
    </row>
    <row r="55" s="1" customFormat="1" ht="17.25" customHeight="1">
      <c r="B55" s="48"/>
      <c r="C55" s="49"/>
      <c r="D55" s="49"/>
      <c r="E55" s="160" t="str">
        <f>E13</f>
        <v>701 2 - Zemnění přístřešků</v>
      </c>
      <c r="F55" s="49"/>
      <c r="G55" s="49"/>
      <c r="H55" s="49"/>
      <c r="I55" s="159"/>
      <c r="J55" s="49"/>
      <c r="K55" s="53"/>
    </row>
    <row r="56" s="1" customFormat="1" ht="6.96" customHeight="1">
      <c r="B56" s="48"/>
      <c r="C56" s="49"/>
      <c r="D56" s="49"/>
      <c r="E56" s="49"/>
      <c r="F56" s="49"/>
      <c r="G56" s="49"/>
      <c r="H56" s="49"/>
      <c r="I56" s="159"/>
      <c r="J56" s="49"/>
      <c r="K56" s="53"/>
    </row>
    <row r="57" s="1" customFormat="1" ht="18" customHeight="1">
      <c r="B57" s="48"/>
      <c r="C57" s="41" t="s">
        <v>24</v>
      </c>
      <c r="D57" s="49"/>
      <c r="E57" s="49"/>
      <c r="F57" s="36" t="str">
        <f>F16</f>
        <v>Šumperk</v>
      </c>
      <c r="G57" s="49"/>
      <c r="H57" s="49"/>
      <c r="I57" s="161" t="s">
        <v>26</v>
      </c>
      <c r="J57" s="162" t="str">
        <f>IF(J16="","",J16)</f>
        <v>20. 11. 2018</v>
      </c>
      <c r="K57" s="53"/>
    </row>
    <row r="58" s="1" customFormat="1" ht="6.96" customHeight="1">
      <c r="B58" s="48"/>
      <c r="C58" s="49"/>
      <c r="D58" s="49"/>
      <c r="E58" s="49"/>
      <c r="F58" s="49"/>
      <c r="G58" s="49"/>
      <c r="H58" s="49"/>
      <c r="I58" s="159"/>
      <c r="J58" s="49"/>
      <c r="K58" s="53"/>
    </row>
    <row r="59" s="1" customFormat="1">
      <c r="B59" s="48"/>
      <c r="C59" s="41" t="s">
        <v>32</v>
      </c>
      <c r="D59" s="49"/>
      <c r="E59" s="49"/>
      <c r="F59" s="36" t="str">
        <f>E19</f>
        <v>Město Šumperk</v>
      </c>
      <c r="G59" s="49"/>
      <c r="H59" s="49"/>
      <c r="I59" s="161" t="s">
        <v>40</v>
      </c>
      <c r="J59" s="46" t="str">
        <f>E25</f>
        <v>Cekr CZ s.r.o.</v>
      </c>
      <c r="K59" s="53"/>
    </row>
    <row r="60" s="1" customFormat="1" ht="14.4" customHeight="1">
      <c r="B60" s="48"/>
      <c r="C60" s="41" t="s">
        <v>38</v>
      </c>
      <c r="D60" s="49"/>
      <c r="E60" s="49"/>
      <c r="F60" s="36" t="str">
        <f>IF(E22="","",E22)</f>
        <v/>
      </c>
      <c r="G60" s="49"/>
      <c r="H60" s="49"/>
      <c r="I60" s="159"/>
      <c r="J60" s="186"/>
      <c r="K60" s="53"/>
    </row>
    <row r="61" s="1" customFormat="1" ht="10.32" customHeight="1">
      <c r="B61" s="48"/>
      <c r="C61" s="49"/>
      <c r="D61" s="49"/>
      <c r="E61" s="49"/>
      <c r="F61" s="49"/>
      <c r="G61" s="49"/>
      <c r="H61" s="49"/>
      <c r="I61" s="159"/>
      <c r="J61" s="49"/>
      <c r="K61" s="53"/>
    </row>
    <row r="62" s="1" customFormat="1" ht="29.28" customHeight="1">
      <c r="B62" s="48"/>
      <c r="C62" s="187" t="s">
        <v>257</v>
      </c>
      <c r="D62" s="174"/>
      <c r="E62" s="174"/>
      <c r="F62" s="174"/>
      <c r="G62" s="174"/>
      <c r="H62" s="174"/>
      <c r="I62" s="188"/>
      <c r="J62" s="189" t="s">
        <v>258</v>
      </c>
      <c r="K62" s="190"/>
    </row>
    <row r="63" s="1" customFormat="1" ht="10.32" customHeight="1">
      <c r="B63" s="48"/>
      <c r="C63" s="49"/>
      <c r="D63" s="49"/>
      <c r="E63" s="49"/>
      <c r="F63" s="49"/>
      <c r="G63" s="49"/>
      <c r="H63" s="49"/>
      <c r="I63" s="159"/>
      <c r="J63" s="49"/>
      <c r="K63" s="53"/>
    </row>
    <row r="64" s="1" customFormat="1" ht="29.28" customHeight="1">
      <c r="B64" s="48"/>
      <c r="C64" s="191" t="s">
        <v>259</v>
      </c>
      <c r="D64" s="49"/>
      <c r="E64" s="49"/>
      <c r="F64" s="49"/>
      <c r="G64" s="49"/>
      <c r="H64" s="49"/>
      <c r="I64" s="159"/>
      <c r="J64" s="170">
        <f>J93</f>
        <v>0</v>
      </c>
      <c r="K64" s="53"/>
      <c r="AU64" s="25" t="s">
        <v>260</v>
      </c>
    </row>
    <row r="65" s="8" customFormat="1" ht="24.96" customHeight="1">
      <c r="B65" s="192"/>
      <c r="C65" s="193"/>
      <c r="D65" s="194" t="s">
        <v>3947</v>
      </c>
      <c r="E65" s="195"/>
      <c r="F65" s="195"/>
      <c r="G65" s="195"/>
      <c r="H65" s="195"/>
      <c r="I65" s="196"/>
      <c r="J65" s="197">
        <f>J94</f>
        <v>0</v>
      </c>
      <c r="K65" s="198"/>
    </row>
    <row r="66" s="9" customFormat="1" ht="19.92" customHeight="1">
      <c r="B66" s="199"/>
      <c r="C66" s="200"/>
      <c r="D66" s="201" t="s">
        <v>3948</v>
      </c>
      <c r="E66" s="202"/>
      <c r="F66" s="202"/>
      <c r="G66" s="202"/>
      <c r="H66" s="202"/>
      <c r="I66" s="203"/>
      <c r="J66" s="204">
        <f>J95</f>
        <v>0</v>
      </c>
      <c r="K66" s="205"/>
    </row>
    <row r="67" s="9" customFormat="1" ht="14.88" customHeight="1">
      <c r="B67" s="199"/>
      <c r="C67" s="200"/>
      <c r="D67" s="201" t="s">
        <v>6491</v>
      </c>
      <c r="E67" s="202"/>
      <c r="F67" s="202"/>
      <c r="G67" s="202"/>
      <c r="H67" s="202"/>
      <c r="I67" s="203"/>
      <c r="J67" s="204">
        <f>J96</f>
        <v>0</v>
      </c>
      <c r="K67" s="205"/>
    </row>
    <row r="68" s="9" customFormat="1" ht="14.88" customHeight="1">
      <c r="B68" s="199"/>
      <c r="C68" s="200"/>
      <c r="D68" s="201" t="s">
        <v>6492</v>
      </c>
      <c r="E68" s="202"/>
      <c r="F68" s="202"/>
      <c r="G68" s="202"/>
      <c r="H68" s="202"/>
      <c r="I68" s="203"/>
      <c r="J68" s="204">
        <f>J126</f>
        <v>0</v>
      </c>
      <c r="K68" s="205"/>
    </row>
    <row r="69" s="9" customFormat="1" ht="14.88" customHeight="1">
      <c r="B69" s="199"/>
      <c r="C69" s="200"/>
      <c r="D69" s="201" t="s">
        <v>6493</v>
      </c>
      <c r="E69" s="202"/>
      <c r="F69" s="202"/>
      <c r="G69" s="202"/>
      <c r="H69" s="202"/>
      <c r="I69" s="203"/>
      <c r="J69" s="204">
        <f>J153</f>
        <v>0</v>
      </c>
      <c r="K69" s="205"/>
    </row>
    <row r="70" s="1" customFormat="1" ht="21.84" customHeight="1">
      <c r="B70" s="48"/>
      <c r="C70" s="49"/>
      <c r="D70" s="49"/>
      <c r="E70" s="49"/>
      <c r="F70" s="49"/>
      <c r="G70" s="49"/>
      <c r="H70" s="49"/>
      <c r="I70" s="159"/>
      <c r="J70" s="49"/>
      <c r="K70" s="53"/>
    </row>
    <row r="71" s="1" customFormat="1" ht="6.96" customHeight="1">
      <c r="B71" s="69"/>
      <c r="C71" s="70"/>
      <c r="D71" s="70"/>
      <c r="E71" s="70"/>
      <c r="F71" s="70"/>
      <c r="G71" s="70"/>
      <c r="H71" s="70"/>
      <c r="I71" s="181"/>
      <c r="J71" s="70"/>
      <c r="K71" s="71"/>
    </row>
    <row r="75" s="1" customFormat="1" ht="6.96" customHeight="1">
      <c r="B75" s="72"/>
      <c r="C75" s="73"/>
      <c r="D75" s="73"/>
      <c r="E75" s="73"/>
      <c r="F75" s="73"/>
      <c r="G75" s="73"/>
      <c r="H75" s="73"/>
      <c r="I75" s="184"/>
      <c r="J75" s="73"/>
      <c r="K75" s="73"/>
      <c r="L75" s="74"/>
    </row>
    <row r="76" s="1" customFormat="1" ht="36.96" customHeight="1">
      <c r="B76" s="48"/>
      <c r="C76" s="75" t="s">
        <v>276</v>
      </c>
      <c r="D76" s="76"/>
      <c r="E76" s="76"/>
      <c r="F76" s="76"/>
      <c r="G76" s="76"/>
      <c r="H76" s="76"/>
      <c r="I76" s="206"/>
      <c r="J76" s="76"/>
      <c r="K76" s="76"/>
      <c r="L76" s="74"/>
    </row>
    <row r="77" s="1" customFormat="1" ht="6.96" customHeight="1">
      <c r="B77" s="48"/>
      <c r="C77" s="76"/>
      <c r="D77" s="76"/>
      <c r="E77" s="76"/>
      <c r="F77" s="76"/>
      <c r="G77" s="76"/>
      <c r="H77" s="76"/>
      <c r="I77" s="206"/>
      <c r="J77" s="76"/>
      <c r="K77" s="76"/>
      <c r="L77" s="74"/>
    </row>
    <row r="78" s="1" customFormat="1" ht="14.4" customHeight="1">
      <c r="B78" s="48"/>
      <c r="C78" s="78" t="s">
        <v>18</v>
      </c>
      <c r="D78" s="76"/>
      <c r="E78" s="76"/>
      <c r="F78" s="76"/>
      <c r="G78" s="76"/>
      <c r="H78" s="76"/>
      <c r="I78" s="206"/>
      <c r="J78" s="76"/>
      <c r="K78" s="76"/>
      <c r="L78" s="74"/>
    </row>
    <row r="79" s="1" customFormat="1" ht="16.5" customHeight="1">
      <c r="B79" s="48"/>
      <c r="C79" s="76"/>
      <c r="D79" s="76"/>
      <c r="E79" s="207" t="str">
        <f>E7</f>
        <v>Přestupní terminál Šumperk</v>
      </c>
      <c r="F79" s="78"/>
      <c r="G79" s="78"/>
      <c r="H79" s="78"/>
      <c r="I79" s="206"/>
      <c r="J79" s="76"/>
      <c r="K79" s="76"/>
      <c r="L79" s="74"/>
    </row>
    <row r="80">
      <c r="B80" s="29"/>
      <c r="C80" s="78" t="s">
        <v>252</v>
      </c>
      <c r="D80" s="208"/>
      <c r="E80" s="208"/>
      <c r="F80" s="208"/>
      <c r="G80" s="208"/>
      <c r="H80" s="208"/>
      <c r="I80" s="151"/>
      <c r="J80" s="208"/>
      <c r="K80" s="208"/>
      <c r="L80" s="209"/>
    </row>
    <row r="81" ht="16.5" customHeight="1">
      <c r="B81" s="29"/>
      <c r="C81" s="208"/>
      <c r="D81" s="208"/>
      <c r="E81" s="207" t="s">
        <v>6310</v>
      </c>
      <c r="F81" s="208"/>
      <c r="G81" s="208"/>
      <c r="H81" s="208"/>
      <c r="I81" s="151"/>
      <c r="J81" s="208"/>
      <c r="K81" s="208"/>
      <c r="L81" s="209"/>
    </row>
    <row r="82">
      <c r="B82" s="29"/>
      <c r="C82" s="78" t="s">
        <v>254</v>
      </c>
      <c r="D82" s="208"/>
      <c r="E82" s="208"/>
      <c r="F82" s="208"/>
      <c r="G82" s="208"/>
      <c r="H82" s="208"/>
      <c r="I82" s="151"/>
      <c r="J82" s="208"/>
      <c r="K82" s="208"/>
      <c r="L82" s="209"/>
    </row>
    <row r="83" s="1" customFormat="1" ht="16.5" customHeight="1">
      <c r="B83" s="48"/>
      <c r="C83" s="76"/>
      <c r="D83" s="76"/>
      <c r="E83" s="315" t="s">
        <v>6311</v>
      </c>
      <c r="F83" s="76"/>
      <c r="G83" s="76"/>
      <c r="H83" s="76"/>
      <c r="I83" s="206"/>
      <c r="J83" s="76"/>
      <c r="K83" s="76"/>
      <c r="L83" s="74"/>
    </row>
    <row r="84" s="1" customFormat="1" ht="14.4" customHeight="1">
      <c r="B84" s="48"/>
      <c r="C84" s="78" t="s">
        <v>1839</v>
      </c>
      <c r="D84" s="76"/>
      <c r="E84" s="76"/>
      <c r="F84" s="76"/>
      <c r="G84" s="76"/>
      <c r="H84" s="76"/>
      <c r="I84" s="206"/>
      <c r="J84" s="76"/>
      <c r="K84" s="76"/>
      <c r="L84" s="74"/>
    </row>
    <row r="85" s="1" customFormat="1" ht="17.25" customHeight="1">
      <c r="B85" s="48"/>
      <c r="C85" s="76"/>
      <c r="D85" s="76"/>
      <c r="E85" s="84" t="str">
        <f>E13</f>
        <v>701 2 - Zemnění přístřešků</v>
      </c>
      <c r="F85" s="76"/>
      <c r="G85" s="76"/>
      <c r="H85" s="76"/>
      <c r="I85" s="206"/>
      <c r="J85" s="76"/>
      <c r="K85" s="76"/>
      <c r="L85" s="74"/>
    </row>
    <row r="86" s="1" customFormat="1" ht="6.96" customHeight="1">
      <c r="B86" s="48"/>
      <c r="C86" s="76"/>
      <c r="D86" s="76"/>
      <c r="E86" s="76"/>
      <c r="F86" s="76"/>
      <c r="G86" s="76"/>
      <c r="H86" s="76"/>
      <c r="I86" s="206"/>
      <c r="J86" s="76"/>
      <c r="K86" s="76"/>
      <c r="L86" s="74"/>
    </row>
    <row r="87" s="1" customFormat="1" ht="18" customHeight="1">
      <c r="B87" s="48"/>
      <c r="C87" s="78" t="s">
        <v>24</v>
      </c>
      <c r="D87" s="76"/>
      <c r="E87" s="76"/>
      <c r="F87" s="210" t="str">
        <f>F16</f>
        <v>Šumperk</v>
      </c>
      <c r="G87" s="76"/>
      <c r="H87" s="76"/>
      <c r="I87" s="211" t="s">
        <v>26</v>
      </c>
      <c r="J87" s="87" t="str">
        <f>IF(J16="","",J16)</f>
        <v>20. 11. 2018</v>
      </c>
      <c r="K87" s="76"/>
      <c r="L87" s="74"/>
    </row>
    <row r="88" s="1" customFormat="1" ht="6.96" customHeight="1">
      <c r="B88" s="48"/>
      <c r="C88" s="76"/>
      <c r="D88" s="76"/>
      <c r="E88" s="76"/>
      <c r="F88" s="76"/>
      <c r="G88" s="76"/>
      <c r="H88" s="76"/>
      <c r="I88" s="206"/>
      <c r="J88" s="76"/>
      <c r="K88" s="76"/>
      <c r="L88" s="74"/>
    </row>
    <row r="89" s="1" customFormat="1">
      <c r="B89" s="48"/>
      <c r="C89" s="78" t="s">
        <v>32</v>
      </c>
      <c r="D89" s="76"/>
      <c r="E89" s="76"/>
      <c r="F89" s="210" t="str">
        <f>E19</f>
        <v>Město Šumperk</v>
      </c>
      <c r="G89" s="76"/>
      <c r="H89" s="76"/>
      <c r="I89" s="211" t="s">
        <v>40</v>
      </c>
      <c r="J89" s="210" t="str">
        <f>E25</f>
        <v>Cekr CZ s.r.o.</v>
      </c>
      <c r="K89" s="76"/>
      <c r="L89" s="74"/>
    </row>
    <row r="90" s="1" customFormat="1" ht="14.4" customHeight="1">
      <c r="B90" s="48"/>
      <c r="C90" s="78" t="s">
        <v>38</v>
      </c>
      <c r="D90" s="76"/>
      <c r="E90" s="76"/>
      <c r="F90" s="210" t="str">
        <f>IF(E22="","",E22)</f>
        <v/>
      </c>
      <c r="G90" s="76"/>
      <c r="H90" s="76"/>
      <c r="I90" s="206"/>
      <c r="J90" s="76"/>
      <c r="K90" s="76"/>
      <c r="L90" s="74"/>
    </row>
    <row r="91" s="1" customFormat="1" ht="10.32" customHeight="1">
      <c r="B91" s="48"/>
      <c r="C91" s="76"/>
      <c r="D91" s="76"/>
      <c r="E91" s="76"/>
      <c r="F91" s="76"/>
      <c r="G91" s="76"/>
      <c r="H91" s="76"/>
      <c r="I91" s="206"/>
      <c r="J91" s="76"/>
      <c r="K91" s="76"/>
      <c r="L91" s="74"/>
    </row>
    <row r="92" s="10" customFormat="1" ht="29.28" customHeight="1">
      <c r="B92" s="212"/>
      <c r="C92" s="213" t="s">
        <v>277</v>
      </c>
      <c r="D92" s="214" t="s">
        <v>66</v>
      </c>
      <c r="E92" s="214" t="s">
        <v>62</v>
      </c>
      <c r="F92" s="214" t="s">
        <v>278</v>
      </c>
      <c r="G92" s="214" t="s">
        <v>279</v>
      </c>
      <c r="H92" s="214" t="s">
        <v>280</v>
      </c>
      <c r="I92" s="215" t="s">
        <v>281</v>
      </c>
      <c r="J92" s="214" t="s">
        <v>258</v>
      </c>
      <c r="K92" s="216" t="s">
        <v>282</v>
      </c>
      <c r="L92" s="217"/>
      <c r="M92" s="104" t="s">
        <v>283</v>
      </c>
      <c r="N92" s="105" t="s">
        <v>51</v>
      </c>
      <c r="O92" s="105" t="s">
        <v>284</v>
      </c>
      <c r="P92" s="105" t="s">
        <v>285</v>
      </c>
      <c r="Q92" s="105" t="s">
        <v>286</v>
      </c>
      <c r="R92" s="105" t="s">
        <v>287</v>
      </c>
      <c r="S92" s="105" t="s">
        <v>288</v>
      </c>
      <c r="T92" s="106" t="s">
        <v>289</v>
      </c>
    </row>
    <row r="93" s="1" customFormat="1" ht="29.28" customHeight="1">
      <c r="B93" s="48"/>
      <c r="C93" s="110" t="s">
        <v>259</v>
      </c>
      <c r="D93" s="76"/>
      <c r="E93" s="76"/>
      <c r="F93" s="76"/>
      <c r="G93" s="76"/>
      <c r="H93" s="76"/>
      <c r="I93" s="206"/>
      <c r="J93" s="218">
        <f>BK93</f>
        <v>0</v>
      </c>
      <c r="K93" s="76"/>
      <c r="L93" s="74"/>
      <c r="M93" s="107"/>
      <c r="N93" s="108"/>
      <c r="O93" s="108"/>
      <c r="P93" s="219">
        <f>P94</f>
        <v>0</v>
      </c>
      <c r="Q93" s="108"/>
      <c r="R93" s="219">
        <f>R94</f>
        <v>0</v>
      </c>
      <c r="S93" s="108"/>
      <c r="T93" s="220">
        <f>T94</f>
        <v>0</v>
      </c>
      <c r="AT93" s="25" t="s">
        <v>81</v>
      </c>
      <c r="AU93" s="25" t="s">
        <v>260</v>
      </c>
      <c r="BK93" s="221">
        <f>BK94</f>
        <v>0</v>
      </c>
    </row>
    <row r="94" s="11" customFormat="1" ht="37.44001" customHeight="1">
      <c r="B94" s="222"/>
      <c r="C94" s="223"/>
      <c r="D94" s="224" t="s">
        <v>81</v>
      </c>
      <c r="E94" s="225" t="s">
        <v>337</v>
      </c>
      <c r="F94" s="225" t="s">
        <v>4094</v>
      </c>
      <c r="G94" s="223"/>
      <c r="H94" s="223"/>
      <c r="I94" s="226"/>
      <c r="J94" s="227">
        <f>BK94</f>
        <v>0</v>
      </c>
      <c r="K94" s="223"/>
      <c r="L94" s="228"/>
      <c r="M94" s="229"/>
      <c r="N94" s="230"/>
      <c r="O94" s="230"/>
      <c r="P94" s="231">
        <f>P95</f>
        <v>0</v>
      </c>
      <c r="Q94" s="230"/>
      <c r="R94" s="231">
        <f>R95</f>
        <v>0</v>
      </c>
      <c r="S94" s="230"/>
      <c r="T94" s="232">
        <f>T95</f>
        <v>0</v>
      </c>
      <c r="AR94" s="233" t="s">
        <v>132</v>
      </c>
      <c r="AT94" s="234" t="s">
        <v>81</v>
      </c>
      <c r="AU94" s="234" t="s">
        <v>82</v>
      </c>
      <c r="AY94" s="233" t="s">
        <v>291</v>
      </c>
      <c r="BK94" s="235">
        <f>BK95</f>
        <v>0</v>
      </c>
    </row>
    <row r="95" s="11" customFormat="1" ht="19.92" customHeight="1">
      <c r="B95" s="222"/>
      <c r="C95" s="223"/>
      <c r="D95" s="224" t="s">
        <v>81</v>
      </c>
      <c r="E95" s="236" t="s">
        <v>4095</v>
      </c>
      <c r="F95" s="236" t="s">
        <v>4096</v>
      </c>
      <c r="G95" s="223"/>
      <c r="H95" s="223"/>
      <c r="I95" s="226"/>
      <c r="J95" s="237">
        <f>BK95</f>
        <v>0</v>
      </c>
      <c r="K95" s="223"/>
      <c r="L95" s="228"/>
      <c r="M95" s="229"/>
      <c r="N95" s="230"/>
      <c r="O95" s="230"/>
      <c r="P95" s="231">
        <f>P96+P126+P153</f>
        <v>0</v>
      </c>
      <c r="Q95" s="230"/>
      <c r="R95" s="231">
        <f>R96+R126+R153</f>
        <v>0</v>
      </c>
      <c r="S95" s="230"/>
      <c r="T95" s="232">
        <f>T96+T126+T153</f>
        <v>0</v>
      </c>
      <c r="AR95" s="233" t="s">
        <v>132</v>
      </c>
      <c r="AT95" s="234" t="s">
        <v>81</v>
      </c>
      <c r="AU95" s="234" t="s">
        <v>89</v>
      </c>
      <c r="AY95" s="233" t="s">
        <v>291</v>
      </c>
      <c r="BK95" s="235">
        <f>BK96+BK126+BK153</f>
        <v>0</v>
      </c>
    </row>
    <row r="96" s="11" customFormat="1" ht="14.88" customHeight="1">
      <c r="B96" s="222"/>
      <c r="C96" s="223"/>
      <c r="D96" s="224" t="s">
        <v>81</v>
      </c>
      <c r="E96" s="236" t="s">
        <v>6494</v>
      </c>
      <c r="F96" s="236" t="s">
        <v>3224</v>
      </c>
      <c r="G96" s="223"/>
      <c r="H96" s="223"/>
      <c r="I96" s="226"/>
      <c r="J96" s="237">
        <f>BK96</f>
        <v>0</v>
      </c>
      <c r="K96" s="223"/>
      <c r="L96" s="228"/>
      <c r="M96" s="229"/>
      <c r="N96" s="230"/>
      <c r="O96" s="230"/>
      <c r="P96" s="231">
        <f>SUM(P97:P125)</f>
        <v>0</v>
      </c>
      <c r="Q96" s="230"/>
      <c r="R96" s="231">
        <f>SUM(R97:R125)</f>
        <v>0</v>
      </c>
      <c r="S96" s="230"/>
      <c r="T96" s="232">
        <f>SUM(T97:T125)</f>
        <v>0</v>
      </c>
      <c r="AR96" s="233" t="s">
        <v>132</v>
      </c>
      <c r="AT96" s="234" t="s">
        <v>81</v>
      </c>
      <c r="AU96" s="234" t="s">
        <v>91</v>
      </c>
      <c r="AY96" s="233" t="s">
        <v>291</v>
      </c>
      <c r="BK96" s="235">
        <f>SUM(BK97:BK125)</f>
        <v>0</v>
      </c>
    </row>
    <row r="97" s="1" customFormat="1" ht="16.5" customHeight="1">
      <c r="B97" s="48"/>
      <c r="C97" s="238" t="s">
        <v>89</v>
      </c>
      <c r="D97" s="238" t="s">
        <v>294</v>
      </c>
      <c r="E97" s="239" t="s">
        <v>3242</v>
      </c>
      <c r="F97" s="240" t="s">
        <v>4729</v>
      </c>
      <c r="G97" s="241" t="s">
        <v>385</v>
      </c>
      <c r="H97" s="242">
        <v>52</v>
      </c>
      <c r="I97" s="243"/>
      <c r="J97" s="244">
        <f>ROUND(I97*H97,2)</f>
        <v>0</v>
      </c>
      <c r="K97" s="240" t="s">
        <v>386</v>
      </c>
      <c r="L97" s="74"/>
      <c r="M97" s="245" t="s">
        <v>80</v>
      </c>
      <c r="N97" s="246" t="s">
        <v>52</v>
      </c>
      <c r="O97" s="49"/>
      <c r="P97" s="247">
        <f>O97*H97</f>
        <v>0</v>
      </c>
      <c r="Q97" s="247">
        <v>0</v>
      </c>
      <c r="R97" s="247">
        <f>Q97*H97</f>
        <v>0</v>
      </c>
      <c r="S97" s="247">
        <v>0</v>
      </c>
      <c r="T97" s="248">
        <f>S97*H97</f>
        <v>0</v>
      </c>
      <c r="AR97" s="25" t="s">
        <v>299</v>
      </c>
      <c r="AT97" s="25" t="s">
        <v>294</v>
      </c>
      <c r="AU97" s="25" t="s">
        <v>132</v>
      </c>
      <c r="AY97" s="25" t="s">
        <v>291</v>
      </c>
      <c r="BE97" s="249">
        <f>IF(N97="základní",J97,0)</f>
        <v>0</v>
      </c>
      <c r="BF97" s="249">
        <f>IF(N97="snížená",J97,0)</f>
        <v>0</v>
      </c>
      <c r="BG97" s="249">
        <f>IF(N97="zákl. přenesená",J97,0)</f>
        <v>0</v>
      </c>
      <c r="BH97" s="249">
        <f>IF(N97="sníž. přenesená",J97,0)</f>
        <v>0</v>
      </c>
      <c r="BI97" s="249">
        <f>IF(N97="nulová",J97,0)</f>
        <v>0</v>
      </c>
      <c r="BJ97" s="25" t="s">
        <v>89</v>
      </c>
      <c r="BK97" s="249">
        <f>ROUND(I97*H97,2)</f>
        <v>0</v>
      </c>
      <c r="BL97" s="25" t="s">
        <v>299</v>
      </c>
      <c r="BM97" s="25" t="s">
        <v>6495</v>
      </c>
    </row>
    <row r="98" s="13" customFormat="1">
      <c r="B98" s="261"/>
      <c r="C98" s="262"/>
      <c r="D98" s="252" t="s">
        <v>301</v>
      </c>
      <c r="E98" s="263" t="s">
        <v>80</v>
      </c>
      <c r="F98" s="264" t="s">
        <v>6496</v>
      </c>
      <c r="G98" s="262"/>
      <c r="H98" s="265">
        <v>52</v>
      </c>
      <c r="I98" s="266"/>
      <c r="J98" s="262"/>
      <c r="K98" s="262"/>
      <c r="L98" s="267"/>
      <c r="M98" s="268"/>
      <c r="N98" s="269"/>
      <c r="O98" s="269"/>
      <c r="P98" s="269"/>
      <c r="Q98" s="269"/>
      <c r="R98" s="269"/>
      <c r="S98" s="269"/>
      <c r="T98" s="270"/>
      <c r="AT98" s="271" t="s">
        <v>301</v>
      </c>
      <c r="AU98" s="271" t="s">
        <v>132</v>
      </c>
      <c r="AV98" s="13" t="s">
        <v>91</v>
      </c>
      <c r="AW98" s="13" t="s">
        <v>44</v>
      </c>
      <c r="AX98" s="13" t="s">
        <v>82</v>
      </c>
      <c r="AY98" s="271" t="s">
        <v>291</v>
      </c>
    </row>
    <row r="99" s="15" customFormat="1">
      <c r="B99" s="283"/>
      <c r="C99" s="284"/>
      <c r="D99" s="252" t="s">
        <v>301</v>
      </c>
      <c r="E99" s="285" t="s">
        <v>80</v>
      </c>
      <c r="F99" s="286" t="s">
        <v>315</v>
      </c>
      <c r="G99" s="284"/>
      <c r="H99" s="287">
        <v>52</v>
      </c>
      <c r="I99" s="288"/>
      <c r="J99" s="284"/>
      <c r="K99" s="284"/>
      <c r="L99" s="289"/>
      <c r="M99" s="290"/>
      <c r="N99" s="291"/>
      <c r="O99" s="291"/>
      <c r="P99" s="291"/>
      <c r="Q99" s="291"/>
      <c r="R99" s="291"/>
      <c r="S99" s="291"/>
      <c r="T99" s="292"/>
      <c r="AT99" s="293" t="s">
        <v>301</v>
      </c>
      <c r="AU99" s="293" t="s">
        <v>132</v>
      </c>
      <c r="AV99" s="15" t="s">
        <v>299</v>
      </c>
      <c r="AW99" s="15" t="s">
        <v>44</v>
      </c>
      <c r="AX99" s="15" t="s">
        <v>89</v>
      </c>
      <c r="AY99" s="293" t="s">
        <v>291</v>
      </c>
    </row>
    <row r="100" s="1" customFormat="1" ht="16.5" customHeight="1">
      <c r="B100" s="48"/>
      <c r="C100" s="238" t="s">
        <v>91</v>
      </c>
      <c r="D100" s="238" t="s">
        <v>294</v>
      </c>
      <c r="E100" s="239" t="s">
        <v>3250</v>
      </c>
      <c r="F100" s="240" t="s">
        <v>3251</v>
      </c>
      <c r="G100" s="241" t="s">
        <v>352</v>
      </c>
      <c r="H100" s="242">
        <v>6</v>
      </c>
      <c r="I100" s="243"/>
      <c r="J100" s="244">
        <f>ROUND(I100*H100,2)</f>
        <v>0</v>
      </c>
      <c r="K100" s="240" t="s">
        <v>386</v>
      </c>
      <c r="L100" s="74"/>
      <c r="M100" s="245" t="s">
        <v>80</v>
      </c>
      <c r="N100" s="246" t="s">
        <v>52</v>
      </c>
      <c r="O100" s="49"/>
      <c r="P100" s="247">
        <f>O100*H100</f>
        <v>0</v>
      </c>
      <c r="Q100" s="247">
        <v>0</v>
      </c>
      <c r="R100" s="247">
        <f>Q100*H100</f>
        <v>0</v>
      </c>
      <c r="S100" s="247">
        <v>0</v>
      </c>
      <c r="T100" s="248">
        <f>S100*H100</f>
        <v>0</v>
      </c>
      <c r="AR100" s="25" t="s">
        <v>299</v>
      </c>
      <c r="AT100" s="25" t="s">
        <v>294</v>
      </c>
      <c r="AU100" s="25" t="s">
        <v>132</v>
      </c>
      <c r="AY100" s="25" t="s">
        <v>291</v>
      </c>
      <c r="BE100" s="249">
        <f>IF(N100="základní",J100,0)</f>
        <v>0</v>
      </c>
      <c r="BF100" s="249">
        <f>IF(N100="snížená",J100,0)</f>
        <v>0</v>
      </c>
      <c r="BG100" s="249">
        <f>IF(N100="zákl. přenesená",J100,0)</f>
        <v>0</v>
      </c>
      <c r="BH100" s="249">
        <f>IF(N100="sníž. přenesená",J100,0)</f>
        <v>0</v>
      </c>
      <c r="BI100" s="249">
        <f>IF(N100="nulová",J100,0)</f>
        <v>0</v>
      </c>
      <c r="BJ100" s="25" t="s">
        <v>89</v>
      </c>
      <c r="BK100" s="249">
        <f>ROUND(I100*H100,2)</f>
        <v>0</v>
      </c>
      <c r="BL100" s="25" t="s">
        <v>299</v>
      </c>
      <c r="BM100" s="25" t="s">
        <v>6497</v>
      </c>
    </row>
    <row r="101" s="1" customFormat="1" ht="16.5" customHeight="1">
      <c r="B101" s="48"/>
      <c r="C101" s="238" t="s">
        <v>132</v>
      </c>
      <c r="D101" s="238" t="s">
        <v>294</v>
      </c>
      <c r="E101" s="239" t="s">
        <v>3256</v>
      </c>
      <c r="F101" s="240" t="s">
        <v>3257</v>
      </c>
      <c r="G101" s="241" t="s">
        <v>352</v>
      </c>
      <c r="H101" s="242">
        <v>6</v>
      </c>
      <c r="I101" s="243"/>
      <c r="J101" s="244">
        <f>ROUND(I101*H101,2)</f>
        <v>0</v>
      </c>
      <c r="K101" s="240" t="s">
        <v>386</v>
      </c>
      <c r="L101" s="74"/>
      <c r="M101" s="245" t="s">
        <v>80</v>
      </c>
      <c r="N101" s="246" t="s">
        <v>52</v>
      </c>
      <c r="O101" s="49"/>
      <c r="P101" s="247">
        <f>O101*H101</f>
        <v>0</v>
      </c>
      <c r="Q101" s="247">
        <v>0</v>
      </c>
      <c r="R101" s="247">
        <f>Q101*H101</f>
        <v>0</v>
      </c>
      <c r="S101" s="247">
        <v>0</v>
      </c>
      <c r="T101" s="248">
        <f>S101*H101</f>
        <v>0</v>
      </c>
      <c r="AR101" s="25" t="s">
        <v>299</v>
      </c>
      <c r="AT101" s="25" t="s">
        <v>294</v>
      </c>
      <c r="AU101" s="25" t="s">
        <v>132</v>
      </c>
      <c r="AY101" s="25" t="s">
        <v>291</v>
      </c>
      <c r="BE101" s="249">
        <f>IF(N101="základní",J101,0)</f>
        <v>0</v>
      </c>
      <c r="BF101" s="249">
        <f>IF(N101="snížená",J101,0)</f>
        <v>0</v>
      </c>
      <c r="BG101" s="249">
        <f>IF(N101="zákl. přenesená",J101,0)</f>
        <v>0</v>
      </c>
      <c r="BH101" s="249">
        <f>IF(N101="sníž. přenesená",J101,0)</f>
        <v>0</v>
      </c>
      <c r="BI101" s="249">
        <f>IF(N101="nulová",J101,0)</f>
        <v>0</v>
      </c>
      <c r="BJ101" s="25" t="s">
        <v>89</v>
      </c>
      <c r="BK101" s="249">
        <f>ROUND(I101*H101,2)</f>
        <v>0</v>
      </c>
      <c r="BL101" s="25" t="s">
        <v>299</v>
      </c>
      <c r="BM101" s="25" t="s">
        <v>6498</v>
      </c>
    </row>
    <row r="102" s="1" customFormat="1" ht="16.5" customHeight="1">
      <c r="B102" s="48"/>
      <c r="C102" s="238" t="s">
        <v>299</v>
      </c>
      <c r="D102" s="238" t="s">
        <v>294</v>
      </c>
      <c r="E102" s="239" t="s">
        <v>3262</v>
      </c>
      <c r="F102" s="240" t="s">
        <v>3263</v>
      </c>
      <c r="G102" s="241" t="s">
        <v>352</v>
      </c>
      <c r="H102" s="242">
        <v>6</v>
      </c>
      <c r="I102" s="243"/>
      <c r="J102" s="244">
        <f>ROUND(I102*H102,2)</f>
        <v>0</v>
      </c>
      <c r="K102" s="240" t="s">
        <v>386</v>
      </c>
      <c r="L102" s="74"/>
      <c r="M102" s="245" t="s">
        <v>80</v>
      </c>
      <c r="N102" s="246" t="s">
        <v>52</v>
      </c>
      <c r="O102" s="49"/>
      <c r="P102" s="247">
        <f>O102*H102</f>
        <v>0</v>
      </c>
      <c r="Q102" s="247">
        <v>0</v>
      </c>
      <c r="R102" s="247">
        <f>Q102*H102</f>
        <v>0</v>
      </c>
      <c r="S102" s="247">
        <v>0</v>
      </c>
      <c r="T102" s="248">
        <f>S102*H102</f>
        <v>0</v>
      </c>
      <c r="AR102" s="25" t="s">
        <v>299</v>
      </c>
      <c r="AT102" s="25" t="s">
        <v>294</v>
      </c>
      <c r="AU102" s="25" t="s">
        <v>132</v>
      </c>
      <c r="AY102" s="25" t="s">
        <v>291</v>
      </c>
      <c r="BE102" s="249">
        <f>IF(N102="základní",J102,0)</f>
        <v>0</v>
      </c>
      <c r="BF102" s="249">
        <f>IF(N102="snížená",J102,0)</f>
        <v>0</v>
      </c>
      <c r="BG102" s="249">
        <f>IF(N102="zákl. přenesená",J102,0)</f>
        <v>0</v>
      </c>
      <c r="BH102" s="249">
        <f>IF(N102="sníž. přenesená",J102,0)</f>
        <v>0</v>
      </c>
      <c r="BI102" s="249">
        <f>IF(N102="nulová",J102,0)</f>
        <v>0</v>
      </c>
      <c r="BJ102" s="25" t="s">
        <v>89</v>
      </c>
      <c r="BK102" s="249">
        <f>ROUND(I102*H102,2)</f>
        <v>0</v>
      </c>
      <c r="BL102" s="25" t="s">
        <v>299</v>
      </c>
      <c r="BM102" s="25" t="s">
        <v>6499</v>
      </c>
    </row>
    <row r="103" s="1" customFormat="1" ht="16.5" customHeight="1">
      <c r="B103" s="48"/>
      <c r="C103" s="238" t="s">
        <v>328</v>
      </c>
      <c r="D103" s="238" t="s">
        <v>294</v>
      </c>
      <c r="E103" s="239" t="s">
        <v>3268</v>
      </c>
      <c r="F103" s="240" t="s">
        <v>3269</v>
      </c>
      <c r="G103" s="241" t="s">
        <v>352</v>
      </c>
      <c r="H103" s="242">
        <v>6</v>
      </c>
      <c r="I103" s="243"/>
      <c r="J103" s="244">
        <f>ROUND(I103*H103,2)</f>
        <v>0</v>
      </c>
      <c r="K103" s="240" t="s">
        <v>386</v>
      </c>
      <c r="L103" s="74"/>
      <c r="M103" s="245" t="s">
        <v>80</v>
      </c>
      <c r="N103" s="246" t="s">
        <v>52</v>
      </c>
      <c r="O103" s="49"/>
      <c r="P103" s="247">
        <f>O103*H103</f>
        <v>0</v>
      </c>
      <c r="Q103" s="247">
        <v>0</v>
      </c>
      <c r="R103" s="247">
        <f>Q103*H103</f>
        <v>0</v>
      </c>
      <c r="S103" s="247">
        <v>0</v>
      </c>
      <c r="T103" s="248">
        <f>S103*H103</f>
        <v>0</v>
      </c>
      <c r="AR103" s="25" t="s">
        <v>299</v>
      </c>
      <c r="AT103" s="25" t="s">
        <v>294</v>
      </c>
      <c r="AU103" s="25" t="s">
        <v>132</v>
      </c>
      <c r="AY103" s="25" t="s">
        <v>291</v>
      </c>
      <c r="BE103" s="249">
        <f>IF(N103="základní",J103,0)</f>
        <v>0</v>
      </c>
      <c r="BF103" s="249">
        <f>IF(N103="snížená",J103,0)</f>
        <v>0</v>
      </c>
      <c r="BG103" s="249">
        <f>IF(N103="zákl. přenesená",J103,0)</f>
        <v>0</v>
      </c>
      <c r="BH103" s="249">
        <f>IF(N103="sníž. přenesená",J103,0)</f>
        <v>0</v>
      </c>
      <c r="BI103" s="249">
        <f>IF(N103="nulová",J103,0)</f>
        <v>0</v>
      </c>
      <c r="BJ103" s="25" t="s">
        <v>89</v>
      </c>
      <c r="BK103" s="249">
        <f>ROUND(I103*H103,2)</f>
        <v>0</v>
      </c>
      <c r="BL103" s="25" t="s">
        <v>299</v>
      </c>
      <c r="BM103" s="25" t="s">
        <v>6500</v>
      </c>
    </row>
    <row r="104" s="1" customFormat="1" ht="16.5" customHeight="1">
      <c r="B104" s="48"/>
      <c r="C104" s="238" t="s">
        <v>336</v>
      </c>
      <c r="D104" s="238" t="s">
        <v>294</v>
      </c>
      <c r="E104" s="239" t="s">
        <v>3274</v>
      </c>
      <c r="F104" s="240" t="s">
        <v>3275</v>
      </c>
      <c r="G104" s="241" t="s">
        <v>542</v>
      </c>
      <c r="H104" s="242">
        <v>1</v>
      </c>
      <c r="I104" s="243"/>
      <c r="J104" s="244">
        <f>ROUND(I104*H104,2)</f>
        <v>0</v>
      </c>
      <c r="K104" s="240" t="s">
        <v>386</v>
      </c>
      <c r="L104" s="74"/>
      <c r="M104" s="245" t="s">
        <v>80</v>
      </c>
      <c r="N104" s="246" t="s">
        <v>52</v>
      </c>
      <c r="O104" s="49"/>
      <c r="P104" s="247">
        <f>O104*H104</f>
        <v>0</v>
      </c>
      <c r="Q104" s="247">
        <v>0</v>
      </c>
      <c r="R104" s="247">
        <f>Q104*H104</f>
        <v>0</v>
      </c>
      <c r="S104" s="247">
        <v>0</v>
      </c>
      <c r="T104" s="248">
        <f>S104*H104</f>
        <v>0</v>
      </c>
      <c r="AR104" s="25" t="s">
        <v>299</v>
      </c>
      <c r="AT104" s="25" t="s">
        <v>294</v>
      </c>
      <c r="AU104" s="25" t="s">
        <v>132</v>
      </c>
      <c r="AY104" s="25" t="s">
        <v>291</v>
      </c>
      <c r="BE104" s="249">
        <f>IF(N104="základní",J104,0)</f>
        <v>0</v>
      </c>
      <c r="BF104" s="249">
        <f>IF(N104="snížená",J104,0)</f>
        <v>0</v>
      </c>
      <c r="BG104" s="249">
        <f>IF(N104="zákl. přenesená",J104,0)</f>
        <v>0</v>
      </c>
      <c r="BH104" s="249">
        <f>IF(N104="sníž. přenesená",J104,0)</f>
        <v>0</v>
      </c>
      <c r="BI104" s="249">
        <f>IF(N104="nulová",J104,0)</f>
        <v>0</v>
      </c>
      <c r="BJ104" s="25" t="s">
        <v>89</v>
      </c>
      <c r="BK104" s="249">
        <f>ROUND(I104*H104,2)</f>
        <v>0</v>
      </c>
      <c r="BL104" s="25" t="s">
        <v>299</v>
      </c>
      <c r="BM104" s="25" t="s">
        <v>6501</v>
      </c>
    </row>
    <row r="105" s="1" customFormat="1" ht="25.5" customHeight="1">
      <c r="B105" s="48"/>
      <c r="C105" s="238" t="s">
        <v>343</v>
      </c>
      <c r="D105" s="238" t="s">
        <v>294</v>
      </c>
      <c r="E105" s="239" t="s">
        <v>3344</v>
      </c>
      <c r="F105" s="240" t="s">
        <v>3345</v>
      </c>
      <c r="G105" s="241" t="s">
        <v>401</v>
      </c>
      <c r="H105" s="242">
        <v>31.199999999999999</v>
      </c>
      <c r="I105" s="243"/>
      <c r="J105" s="244">
        <f>ROUND(I105*H105,2)</f>
        <v>0</v>
      </c>
      <c r="K105" s="240" t="s">
        <v>386</v>
      </c>
      <c r="L105" s="74"/>
      <c r="M105" s="245" t="s">
        <v>80</v>
      </c>
      <c r="N105" s="246" t="s">
        <v>52</v>
      </c>
      <c r="O105" s="49"/>
      <c r="P105" s="247">
        <f>O105*H105</f>
        <v>0</v>
      </c>
      <c r="Q105" s="247">
        <v>0</v>
      </c>
      <c r="R105" s="247">
        <f>Q105*H105</f>
        <v>0</v>
      </c>
      <c r="S105" s="247">
        <v>0</v>
      </c>
      <c r="T105" s="248">
        <f>S105*H105</f>
        <v>0</v>
      </c>
      <c r="AR105" s="25" t="s">
        <v>299</v>
      </c>
      <c r="AT105" s="25" t="s">
        <v>294</v>
      </c>
      <c r="AU105" s="25" t="s">
        <v>132</v>
      </c>
      <c r="AY105" s="25" t="s">
        <v>291</v>
      </c>
      <c r="BE105" s="249">
        <f>IF(N105="základní",J105,0)</f>
        <v>0</v>
      </c>
      <c r="BF105" s="249">
        <f>IF(N105="snížená",J105,0)</f>
        <v>0</v>
      </c>
      <c r="BG105" s="249">
        <f>IF(N105="zákl. přenesená",J105,0)</f>
        <v>0</v>
      </c>
      <c r="BH105" s="249">
        <f>IF(N105="sníž. přenesená",J105,0)</f>
        <v>0</v>
      </c>
      <c r="BI105" s="249">
        <f>IF(N105="nulová",J105,0)</f>
        <v>0</v>
      </c>
      <c r="BJ105" s="25" t="s">
        <v>89</v>
      </c>
      <c r="BK105" s="249">
        <f>ROUND(I105*H105,2)</f>
        <v>0</v>
      </c>
      <c r="BL105" s="25" t="s">
        <v>299</v>
      </c>
      <c r="BM105" s="25" t="s">
        <v>6502</v>
      </c>
    </row>
    <row r="106" s="13" customFormat="1">
      <c r="B106" s="261"/>
      <c r="C106" s="262"/>
      <c r="D106" s="252" t="s">
        <v>301</v>
      </c>
      <c r="E106" s="263" t="s">
        <v>80</v>
      </c>
      <c r="F106" s="264" t="s">
        <v>6503</v>
      </c>
      <c r="G106" s="262"/>
      <c r="H106" s="265">
        <v>31.199999999999999</v>
      </c>
      <c r="I106" s="266"/>
      <c r="J106" s="262"/>
      <c r="K106" s="262"/>
      <c r="L106" s="267"/>
      <c r="M106" s="268"/>
      <c r="N106" s="269"/>
      <c r="O106" s="269"/>
      <c r="P106" s="269"/>
      <c r="Q106" s="269"/>
      <c r="R106" s="269"/>
      <c r="S106" s="269"/>
      <c r="T106" s="270"/>
      <c r="AT106" s="271" t="s">
        <v>301</v>
      </c>
      <c r="AU106" s="271" t="s">
        <v>132</v>
      </c>
      <c r="AV106" s="13" t="s">
        <v>91</v>
      </c>
      <c r="AW106" s="13" t="s">
        <v>44</v>
      </c>
      <c r="AX106" s="13" t="s">
        <v>82</v>
      </c>
      <c r="AY106" s="271" t="s">
        <v>291</v>
      </c>
    </row>
    <row r="107" s="15" customFormat="1">
      <c r="B107" s="283"/>
      <c r="C107" s="284"/>
      <c r="D107" s="252" t="s">
        <v>301</v>
      </c>
      <c r="E107" s="285" t="s">
        <v>80</v>
      </c>
      <c r="F107" s="286" t="s">
        <v>315</v>
      </c>
      <c r="G107" s="284"/>
      <c r="H107" s="287">
        <v>31.199999999999999</v>
      </c>
      <c r="I107" s="288"/>
      <c r="J107" s="284"/>
      <c r="K107" s="284"/>
      <c r="L107" s="289"/>
      <c r="M107" s="290"/>
      <c r="N107" s="291"/>
      <c r="O107" s="291"/>
      <c r="P107" s="291"/>
      <c r="Q107" s="291"/>
      <c r="R107" s="291"/>
      <c r="S107" s="291"/>
      <c r="T107" s="292"/>
      <c r="AT107" s="293" t="s">
        <v>301</v>
      </c>
      <c r="AU107" s="293" t="s">
        <v>132</v>
      </c>
      <c r="AV107" s="15" t="s">
        <v>299</v>
      </c>
      <c r="AW107" s="15" t="s">
        <v>44</v>
      </c>
      <c r="AX107" s="15" t="s">
        <v>89</v>
      </c>
      <c r="AY107" s="293" t="s">
        <v>291</v>
      </c>
    </row>
    <row r="108" s="1" customFormat="1" ht="25.5" customHeight="1">
      <c r="B108" s="48"/>
      <c r="C108" s="238" t="s">
        <v>340</v>
      </c>
      <c r="D108" s="238" t="s">
        <v>294</v>
      </c>
      <c r="E108" s="239" t="s">
        <v>3348</v>
      </c>
      <c r="F108" s="240" t="s">
        <v>3349</v>
      </c>
      <c r="G108" s="241" t="s">
        <v>401</v>
      </c>
      <c r="H108" s="242">
        <v>789.29999999999995</v>
      </c>
      <c r="I108" s="243"/>
      <c r="J108" s="244">
        <f>ROUND(I108*H108,2)</f>
        <v>0</v>
      </c>
      <c r="K108" s="240" t="s">
        <v>386</v>
      </c>
      <c r="L108" s="74"/>
      <c r="M108" s="245" t="s">
        <v>80</v>
      </c>
      <c r="N108" s="246" t="s">
        <v>52</v>
      </c>
      <c r="O108" s="49"/>
      <c r="P108" s="247">
        <f>O108*H108</f>
        <v>0</v>
      </c>
      <c r="Q108" s="247">
        <v>0</v>
      </c>
      <c r="R108" s="247">
        <f>Q108*H108</f>
        <v>0</v>
      </c>
      <c r="S108" s="247">
        <v>0</v>
      </c>
      <c r="T108" s="248">
        <f>S108*H108</f>
        <v>0</v>
      </c>
      <c r="AR108" s="25" t="s">
        <v>299</v>
      </c>
      <c r="AT108" s="25" t="s">
        <v>294</v>
      </c>
      <c r="AU108" s="25" t="s">
        <v>132</v>
      </c>
      <c r="AY108" s="25" t="s">
        <v>291</v>
      </c>
      <c r="BE108" s="249">
        <f>IF(N108="základní",J108,0)</f>
        <v>0</v>
      </c>
      <c r="BF108" s="249">
        <f>IF(N108="snížená",J108,0)</f>
        <v>0</v>
      </c>
      <c r="BG108" s="249">
        <f>IF(N108="zákl. přenesená",J108,0)</f>
        <v>0</v>
      </c>
      <c r="BH108" s="249">
        <f>IF(N108="sníž. přenesená",J108,0)</f>
        <v>0</v>
      </c>
      <c r="BI108" s="249">
        <f>IF(N108="nulová",J108,0)</f>
        <v>0</v>
      </c>
      <c r="BJ108" s="25" t="s">
        <v>89</v>
      </c>
      <c r="BK108" s="249">
        <f>ROUND(I108*H108,2)</f>
        <v>0</v>
      </c>
      <c r="BL108" s="25" t="s">
        <v>299</v>
      </c>
      <c r="BM108" s="25" t="s">
        <v>6504</v>
      </c>
    </row>
    <row r="109" s="13" customFormat="1">
      <c r="B109" s="261"/>
      <c r="C109" s="262"/>
      <c r="D109" s="252" t="s">
        <v>301</v>
      </c>
      <c r="E109" s="263" t="s">
        <v>80</v>
      </c>
      <c r="F109" s="264" t="s">
        <v>6505</v>
      </c>
      <c r="G109" s="262"/>
      <c r="H109" s="265">
        <v>789.29999999999995</v>
      </c>
      <c r="I109" s="266"/>
      <c r="J109" s="262"/>
      <c r="K109" s="262"/>
      <c r="L109" s="267"/>
      <c r="M109" s="268"/>
      <c r="N109" s="269"/>
      <c r="O109" s="269"/>
      <c r="P109" s="269"/>
      <c r="Q109" s="269"/>
      <c r="R109" s="269"/>
      <c r="S109" s="269"/>
      <c r="T109" s="270"/>
      <c r="AT109" s="271" t="s">
        <v>301</v>
      </c>
      <c r="AU109" s="271" t="s">
        <v>132</v>
      </c>
      <c r="AV109" s="13" t="s">
        <v>91</v>
      </c>
      <c r="AW109" s="13" t="s">
        <v>44</v>
      </c>
      <c r="AX109" s="13" t="s">
        <v>82</v>
      </c>
      <c r="AY109" s="271" t="s">
        <v>291</v>
      </c>
    </row>
    <row r="110" s="15" customFormat="1">
      <c r="B110" s="283"/>
      <c r="C110" s="284"/>
      <c r="D110" s="252" t="s">
        <v>301</v>
      </c>
      <c r="E110" s="285" t="s">
        <v>80</v>
      </c>
      <c r="F110" s="286" t="s">
        <v>315</v>
      </c>
      <c r="G110" s="284"/>
      <c r="H110" s="287">
        <v>789.29999999999995</v>
      </c>
      <c r="I110" s="288"/>
      <c r="J110" s="284"/>
      <c r="K110" s="284"/>
      <c r="L110" s="289"/>
      <c r="M110" s="290"/>
      <c r="N110" s="291"/>
      <c r="O110" s="291"/>
      <c r="P110" s="291"/>
      <c r="Q110" s="291"/>
      <c r="R110" s="291"/>
      <c r="S110" s="291"/>
      <c r="T110" s="292"/>
      <c r="AT110" s="293" t="s">
        <v>301</v>
      </c>
      <c r="AU110" s="293" t="s">
        <v>132</v>
      </c>
      <c r="AV110" s="15" t="s">
        <v>299</v>
      </c>
      <c r="AW110" s="15" t="s">
        <v>44</v>
      </c>
      <c r="AX110" s="15" t="s">
        <v>89</v>
      </c>
      <c r="AY110" s="293" t="s">
        <v>291</v>
      </c>
    </row>
    <row r="111" s="1" customFormat="1" ht="25.5" customHeight="1">
      <c r="B111" s="48"/>
      <c r="C111" s="238" t="s">
        <v>355</v>
      </c>
      <c r="D111" s="238" t="s">
        <v>294</v>
      </c>
      <c r="E111" s="239" t="s">
        <v>3352</v>
      </c>
      <c r="F111" s="240" t="s">
        <v>3353</v>
      </c>
      <c r="G111" s="241" t="s">
        <v>401</v>
      </c>
      <c r="H111" s="242">
        <v>98.799999999999997</v>
      </c>
      <c r="I111" s="243"/>
      <c r="J111" s="244">
        <f>ROUND(I111*H111,2)</f>
        <v>0</v>
      </c>
      <c r="K111" s="240" t="s">
        <v>386</v>
      </c>
      <c r="L111" s="74"/>
      <c r="M111" s="245" t="s">
        <v>80</v>
      </c>
      <c r="N111" s="246" t="s">
        <v>52</v>
      </c>
      <c r="O111" s="49"/>
      <c r="P111" s="247">
        <f>O111*H111</f>
        <v>0</v>
      </c>
      <c r="Q111" s="247">
        <v>0</v>
      </c>
      <c r="R111" s="247">
        <f>Q111*H111</f>
        <v>0</v>
      </c>
      <c r="S111" s="247">
        <v>0</v>
      </c>
      <c r="T111" s="248">
        <f>S111*H111</f>
        <v>0</v>
      </c>
      <c r="AR111" s="25" t="s">
        <v>299</v>
      </c>
      <c r="AT111" s="25" t="s">
        <v>294</v>
      </c>
      <c r="AU111" s="25" t="s">
        <v>132</v>
      </c>
      <c r="AY111" s="25" t="s">
        <v>291</v>
      </c>
      <c r="BE111" s="249">
        <f>IF(N111="základní",J111,0)</f>
        <v>0</v>
      </c>
      <c r="BF111" s="249">
        <f>IF(N111="snížená",J111,0)</f>
        <v>0</v>
      </c>
      <c r="BG111" s="249">
        <f>IF(N111="zákl. přenesená",J111,0)</f>
        <v>0</v>
      </c>
      <c r="BH111" s="249">
        <f>IF(N111="sníž. přenesená",J111,0)</f>
        <v>0</v>
      </c>
      <c r="BI111" s="249">
        <f>IF(N111="nulová",J111,0)</f>
        <v>0</v>
      </c>
      <c r="BJ111" s="25" t="s">
        <v>89</v>
      </c>
      <c r="BK111" s="249">
        <f>ROUND(I111*H111,2)</f>
        <v>0</v>
      </c>
      <c r="BL111" s="25" t="s">
        <v>299</v>
      </c>
      <c r="BM111" s="25" t="s">
        <v>6506</v>
      </c>
    </row>
    <row r="112" s="13" customFormat="1">
      <c r="B112" s="261"/>
      <c r="C112" s="262"/>
      <c r="D112" s="252" t="s">
        <v>301</v>
      </c>
      <c r="E112" s="263" t="s">
        <v>80</v>
      </c>
      <c r="F112" s="264" t="s">
        <v>6507</v>
      </c>
      <c r="G112" s="262"/>
      <c r="H112" s="265">
        <v>98.799999999999997</v>
      </c>
      <c r="I112" s="266"/>
      <c r="J112" s="262"/>
      <c r="K112" s="262"/>
      <c r="L112" s="267"/>
      <c r="M112" s="268"/>
      <c r="N112" s="269"/>
      <c r="O112" s="269"/>
      <c r="P112" s="269"/>
      <c r="Q112" s="269"/>
      <c r="R112" s="269"/>
      <c r="S112" s="269"/>
      <c r="T112" s="270"/>
      <c r="AT112" s="271" t="s">
        <v>301</v>
      </c>
      <c r="AU112" s="271" t="s">
        <v>132</v>
      </c>
      <c r="AV112" s="13" t="s">
        <v>91</v>
      </c>
      <c r="AW112" s="13" t="s">
        <v>44</v>
      </c>
      <c r="AX112" s="13" t="s">
        <v>82</v>
      </c>
      <c r="AY112" s="271" t="s">
        <v>291</v>
      </c>
    </row>
    <row r="113" s="15" customFormat="1">
      <c r="B113" s="283"/>
      <c r="C113" s="284"/>
      <c r="D113" s="252" t="s">
        <v>301</v>
      </c>
      <c r="E113" s="285" t="s">
        <v>80</v>
      </c>
      <c r="F113" s="286" t="s">
        <v>315</v>
      </c>
      <c r="G113" s="284"/>
      <c r="H113" s="287">
        <v>98.799999999999997</v>
      </c>
      <c r="I113" s="288"/>
      <c r="J113" s="284"/>
      <c r="K113" s="284"/>
      <c r="L113" s="289"/>
      <c r="M113" s="290"/>
      <c r="N113" s="291"/>
      <c r="O113" s="291"/>
      <c r="P113" s="291"/>
      <c r="Q113" s="291"/>
      <c r="R113" s="291"/>
      <c r="S113" s="291"/>
      <c r="T113" s="292"/>
      <c r="AT113" s="293" t="s">
        <v>301</v>
      </c>
      <c r="AU113" s="293" t="s">
        <v>132</v>
      </c>
      <c r="AV113" s="15" t="s">
        <v>299</v>
      </c>
      <c r="AW113" s="15" t="s">
        <v>44</v>
      </c>
      <c r="AX113" s="15" t="s">
        <v>89</v>
      </c>
      <c r="AY113" s="293" t="s">
        <v>291</v>
      </c>
    </row>
    <row r="114" s="1" customFormat="1" ht="16.5" customHeight="1">
      <c r="B114" s="48"/>
      <c r="C114" s="238" t="s">
        <v>361</v>
      </c>
      <c r="D114" s="238" t="s">
        <v>294</v>
      </c>
      <c r="E114" s="239" t="s">
        <v>3356</v>
      </c>
      <c r="F114" s="240" t="s">
        <v>3357</v>
      </c>
      <c r="G114" s="241" t="s">
        <v>385</v>
      </c>
      <c r="H114" s="242">
        <v>104</v>
      </c>
      <c r="I114" s="243"/>
      <c r="J114" s="244">
        <f>ROUND(I114*H114,2)</f>
        <v>0</v>
      </c>
      <c r="K114" s="240" t="s">
        <v>386</v>
      </c>
      <c r="L114" s="74"/>
      <c r="M114" s="245" t="s">
        <v>80</v>
      </c>
      <c r="N114" s="246" t="s">
        <v>52</v>
      </c>
      <c r="O114" s="49"/>
      <c r="P114" s="247">
        <f>O114*H114</f>
        <v>0</v>
      </c>
      <c r="Q114" s="247">
        <v>0</v>
      </c>
      <c r="R114" s="247">
        <f>Q114*H114</f>
        <v>0</v>
      </c>
      <c r="S114" s="247">
        <v>0</v>
      </c>
      <c r="T114" s="248">
        <f>S114*H114</f>
        <v>0</v>
      </c>
      <c r="AR114" s="25" t="s">
        <v>299</v>
      </c>
      <c r="AT114" s="25" t="s">
        <v>294</v>
      </c>
      <c r="AU114" s="25" t="s">
        <v>132</v>
      </c>
      <c r="AY114" s="25" t="s">
        <v>291</v>
      </c>
      <c r="BE114" s="249">
        <f>IF(N114="základní",J114,0)</f>
        <v>0</v>
      </c>
      <c r="BF114" s="249">
        <f>IF(N114="snížená",J114,0)</f>
        <v>0</v>
      </c>
      <c r="BG114" s="249">
        <f>IF(N114="zákl. přenesená",J114,0)</f>
        <v>0</v>
      </c>
      <c r="BH114" s="249">
        <f>IF(N114="sníž. přenesená",J114,0)</f>
        <v>0</v>
      </c>
      <c r="BI114" s="249">
        <f>IF(N114="nulová",J114,0)</f>
        <v>0</v>
      </c>
      <c r="BJ114" s="25" t="s">
        <v>89</v>
      </c>
      <c r="BK114" s="249">
        <f>ROUND(I114*H114,2)</f>
        <v>0</v>
      </c>
      <c r="BL114" s="25" t="s">
        <v>299</v>
      </c>
      <c r="BM114" s="25" t="s">
        <v>6508</v>
      </c>
    </row>
    <row r="115" s="13" customFormat="1">
      <c r="B115" s="261"/>
      <c r="C115" s="262"/>
      <c r="D115" s="252" t="s">
        <v>301</v>
      </c>
      <c r="E115" s="263" t="s">
        <v>80</v>
      </c>
      <c r="F115" s="264" t="s">
        <v>6509</v>
      </c>
      <c r="G115" s="262"/>
      <c r="H115" s="265">
        <v>104</v>
      </c>
      <c r="I115" s="266"/>
      <c r="J115" s="262"/>
      <c r="K115" s="262"/>
      <c r="L115" s="267"/>
      <c r="M115" s="268"/>
      <c r="N115" s="269"/>
      <c r="O115" s="269"/>
      <c r="P115" s="269"/>
      <c r="Q115" s="269"/>
      <c r="R115" s="269"/>
      <c r="S115" s="269"/>
      <c r="T115" s="270"/>
      <c r="AT115" s="271" t="s">
        <v>301</v>
      </c>
      <c r="AU115" s="271" t="s">
        <v>132</v>
      </c>
      <c r="AV115" s="13" t="s">
        <v>91</v>
      </c>
      <c r="AW115" s="13" t="s">
        <v>44</v>
      </c>
      <c r="AX115" s="13" t="s">
        <v>82</v>
      </c>
      <c r="AY115" s="271" t="s">
        <v>291</v>
      </c>
    </row>
    <row r="116" s="15" customFormat="1">
      <c r="B116" s="283"/>
      <c r="C116" s="284"/>
      <c r="D116" s="252" t="s">
        <v>301</v>
      </c>
      <c r="E116" s="285" t="s">
        <v>80</v>
      </c>
      <c r="F116" s="286" t="s">
        <v>315</v>
      </c>
      <c r="G116" s="284"/>
      <c r="H116" s="287">
        <v>104</v>
      </c>
      <c r="I116" s="288"/>
      <c r="J116" s="284"/>
      <c r="K116" s="284"/>
      <c r="L116" s="289"/>
      <c r="M116" s="290"/>
      <c r="N116" s="291"/>
      <c r="O116" s="291"/>
      <c r="P116" s="291"/>
      <c r="Q116" s="291"/>
      <c r="R116" s="291"/>
      <c r="S116" s="291"/>
      <c r="T116" s="292"/>
      <c r="AT116" s="293" t="s">
        <v>301</v>
      </c>
      <c r="AU116" s="293" t="s">
        <v>132</v>
      </c>
      <c r="AV116" s="15" t="s">
        <v>299</v>
      </c>
      <c r="AW116" s="15" t="s">
        <v>44</v>
      </c>
      <c r="AX116" s="15" t="s">
        <v>89</v>
      </c>
      <c r="AY116" s="293" t="s">
        <v>291</v>
      </c>
    </row>
    <row r="117" s="1" customFormat="1" ht="25.5" customHeight="1">
      <c r="B117" s="48"/>
      <c r="C117" s="238" t="s">
        <v>365</v>
      </c>
      <c r="D117" s="238" t="s">
        <v>294</v>
      </c>
      <c r="E117" s="239" t="s">
        <v>3360</v>
      </c>
      <c r="F117" s="240" t="s">
        <v>3361</v>
      </c>
      <c r="G117" s="241" t="s">
        <v>385</v>
      </c>
      <c r="H117" s="242">
        <v>198</v>
      </c>
      <c r="I117" s="243"/>
      <c r="J117" s="244">
        <f>ROUND(I117*H117,2)</f>
        <v>0</v>
      </c>
      <c r="K117" s="240" t="s">
        <v>386</v>
      </c>
      <c r="L117" s="74"/>
      <c r="M117" s="245" t="s">
        <v>80</v>
      </c>
      <c r="N117" s="246" t="s">
        <v>52</v>
      </c>
      <c r="O117" s="49"/>
      <c r="P117" s="247">
        <f>O117*H117</f>
        <v>0</v>
      </c>
      <c r="Q117" s="247">
        <v>0</v>
      </c>
      <c r="R117" s="247">
        <f>Q117*H117</f>
        <v>0</v>
      </c>
      <c r="S117" s="247">
        <v>0</v>
      </c>
      <c r="T117" s="248">
        <f>S117*H117</f>
        <v>0</v>
      </c>
      <c r="AR117" s="25" t="s">
        <v>299</v>
      </c>
      <c r="AT117" s="25" t="s">
        <v>294</v>
      </c>
      <c r="AU117" s="25" t="s">
        <v>132</v>
      </c>
      <c r="AY117" s="25" t="s">
        <v>291</v>
      </c>
      <c r="BE117" s="249">
        <f>IF(N117="základní",J117,0)</f>
        <v>0</v>
      </c>
      <c r="BF117" s="249">
        <f>IF(N117="snížená",J117,0)</f>
        <v>0</v>
      </c>
      <c r="BG117" s="249">
        <f>IF(N117="zákl. přenesená",J117,0)</f>
        <v>0</v>
      </c>
      <c r="BH117" s="249">
        <f>IF(N117="sníž. přenesená",J117,0)</f>
        <v>0</v>
      </c>
      <c r="BI117" s="249">
        <f>IF(N117="nulová",J117,0)</f>
        <v>0</v>
      </c>
      <c r="BJ117" s="25" t="s">
        <v>89</v>
      </c>
      <c r="BK117" s="249">
        <f>ROUND(I117*H117,2)</f>
        <v>0</v>
      </c>
      <c r="BL117" s="25" t="s">
        <v>299</v>
      </c>
      <c r="BM117" s="25" t="s">
        <v>6510</v>
      </c>
    </row>
    <row r="118" s="13" customFormat="1">
      <c r="B118" s="261"/>
      <c r="C118" s="262"/>
      <c r="D118" s="252" t="s">
        <v>301</v>
      </c>
      <c r="E118" s="263" t="s">
        <v>80</v>
      </c>
      <c r="F118" s="264" t="s">
        <v>6511</v>
      </c>
      <c r="G118" s="262"/>
      <c r="H118" s="265">
        <v>198</v>
      </c>
      <c r="I118" s="266"/>
      <c r="J118" s="262"/>
      <c r="K118" s="262"/>
      <c r="L118" s="267"/>
      <c r="M118" s="268"/>
      <c r="N118" s="269"/>
      <c r="O118" s="269"/>
      <c r="P118" s="269"/>
      <c r="Q118" s="269"/>
      <c r="R118" s="269"/>
      <c r="S118" s="269"/>
      <c r="T118" s="270"/>
      <c r="AT118" s="271" t="s">
        <v>301</v>
      </c>
      <c r="AU118" s="271" t="s">
        <v>132</v>
      </c>
      <c r="AV118" s="13" t="s">
        <v>91</v>
      </c>
      <c r="AW118" s="13" t="s">
        <v>44</v>
      </c>
      <c r="AX118" s="13" t="s">
        <v>82</v>
      </c>
      <c r="AY118" s="271" t="s">
        <v>291</v>
      </c>
    </row>
    <row r="119" s="15" customFormat="1">
      <c r="B119" s="283"/>
      <c r="C119" s="284"/>
      <c r="D119" s="252" t="s">
        <v>301</v>
      </c>
      <c r="E119" s="285" t="s">
        <v>80</v>
      </c>
      <c r="F119" s="286" t="s">
        <v>315</v>
      </c>
      <c r="G119" s="284"/>
      <c r="H119" s="287">
        <v>198</v>
      </c>
      <c r="I119" s="288"/>
      <c r="J119" s="284"/>
      <c r="K119" s="284"/>
      <c r="L119" s="289"/>
      <c r="M119" s="290"/>
      <c r="N119" s="291"/>
      <c r="O119" s="291"/>
      <c r="P119" s="291"/>
      <c r="Q119" s="291"/>
      <c r="R119" s="291"/>
      <c r="S119" s="291"/>
      <c r="T119" s="292"/>
      <c r="AT119" s="293" t="s">
        <v>301</v>
      </c>
      <c r="AU119" s="293" t="s">
        <v>132</v>
      </c>
      <c r="AV119" s="15" t="s">
        <v>299</v>
      </c>
      <c r="AW119" s="15" t="s">
        <v>44</v>
      </c>
      <c r="AX119" s="15" t="s">
        <v>89</v>
      </c>
      <c r="AY119" s="293" t="s">
        <v>291</v>
      </c>
    </row>
    <row r="120" s="1" customFormat="1" ht="25.5" customHeight="1">
      <c r="B120" s="48"/>
      <c r="C120" s="238" t="s">
        <v>369</v>
      </c>
      <c r="D120" s="238" t="s">
        <v>294</v>
      </c>
      <c r="E120" s="239" t="s">
        <v>6512</v>
      </c>
      <c r="F120" s="240" t="s">
        <v>6513</v>
      </c>
      <c r="G120" s="241" t="s">
        <v>385</v>
      </c>
      <c r="H120" s="242">
        <v>1</v>
      </c>
      <c r="I120" s="243"/>
      <c r="J120" s="244">
        <f>ROUND(I120*H120,2)</f>
        <v>0</v>
      </c>
      <c r="K120" s="240" t="s">
        <v>386</v>
      </c>
      <c r="L120" s="74"/>
      <c r="M120" s="245" t="s">
        <v>80</v>
      </c>
      <c r="N120" s="246" t="s">
        <v>52</v>
      </c>
      <c r="O120" s="49"/>
      <c r="P120" s="247">
        <f>O120*H120</f>
        <v>0</v>
      </c>
      <c r="Q120" s="247">
        <v>0</v>
      </c>
      <c r="R120" s="247">
        <f>Q120*H120</f>
        <v>0</v>
      </c>
      <c r="S120" s="247">
        <v>0</v>
      </c>
      <c r="T120" s="248">
        <f>S120*H120</f>
        <v>0</v>
      </c>
      <c r="AR120" s="25" t="s">
        <v>299</v>
      </c>
      <c r="AT120" s="25" t="s">
        <v>294</v>
      </c>
      <c r="AU120" s="25" t="s">
        <v>132</v>
      </c>
      <c r="AY120" s="25" t="s">
        <v>291</v>
      </c>
      <c r="BE120" s="249">
        <f>IF(N120="základní",J120,0)</f>
        <v>0</v>
      </c>
      <c r="BF120" s="249">
        <f>IF(N120="snížená",J120,0)</f>
        <v>0</v>
      </c>
      <c r="BG120" s="249">
        <f>IF(N120="zákl. přenesená",J120,0)</f>
        <v>0</v>
      </c>
      <c r="BH120" s="249">
        <f>IF(N120="sníž. přenesená",J120,0)</f>
        <v>0</v>
      </c>
      <c r="BI120" s="249">
        <f>IF(N120="nulová",J120,0)</f>
        <v>0</v>
      </c>
      <c r="BJ120" s="25" t="s">
        <v>89</v>
      </c>
      <c r="BK120" s="249">
        <f>ROUND(I120*H120,2)</f>
        <v>0</v>
      </c>
      <c r="BL120" s="25" t="s">
        <v>299</v>
      </c>
      <c r="BM120" s="25" t="s">
        <v>6514</v>
      </c>
    </row>
    <row r="121" s="1" customFormat="1" ht="16.5" customHeight="1">
      <c r="B121" s="48"/>
      <c r="C121" s="238" t="s">
        <v>374</v>
      </c>
      <c r="D121" s="238" t="s">
        <v>294</v>
      </c>
      <c r="E121" s="239" t="s">
        <v>3367</v>
      </c>
      <c r="F121" s="240" t="s">
        <v>3368</v>
      </c>
      <c r="G121" s="241" t="s">
        <v>385</v>
      </c>
      <c r="H121" s="242">
        <v>8</v>
      </c>
      <c r="I121" s="243"/>
      <c r="J121" s="244">
        <f>ROUND(I121*H121,2)</f>
        <v>0</v>
      </c>
      <c r="K121" s="240" t="s">
        <v>386</v>
      </c>
      <c r="L121" s="74"/>
      <c r="M121" s="245" t="s">
        <v>80</v>
      </c>
      <c r="N121" s="246" t="s">
        <v>52</v>
      </c>
      <c r="O121" s="49"/>
      <c r="P121" s="247">
        <f>O121*H121</f>
        <v>0</v>
      </c>
      <c r="Q121" s="247">
        <v>0</v>
      </c>
      <c r="R121" s="247">
        <f>Q121*H121</f>
        <v>0</v>
      </c>
      <c r="S121" s="247">
        <v>0</v>
      </c>
      <c r="T121" s="248">
        <f>S121*H121</f>
        <v>0</v>
      </c>
      <c r="AR121" s="25" t="s">
        <v>299</v>
      </c>
      <c r="AT121" s="25" t="s">
        <v>294</v>
      </c>
      <c r="AU121" s="25" t="s">
        <v>132</v>
      </c>
      <c r="AY121" s="25" t="s">
        <v>291</v>
      </c>
      <c r="BE121" s="249">
        <f>IF(N121="základní",J121,0)</f>
        <v>0</v>
      </c>
      <c r="BF121" s="249">
        <f>IF(N121="snížená",J121,0)</f>
        <v>0</v>
      </c>
      <c r="BG121" s="249">
        <f>IF(N121="zákl. přenesená",J121,0)</f>
        <v>0</v>
      </c>
      <c r="BH121" s="249">
        <f>IF(N121="sníž. přenesená",J121,0)</f>
        <v>0</v>
      </c>
      <c r="BI121" s="249">
        <f>IF(N121="nulová",J121,0)</f>
        <v>0</v>
      </c>
      <c r="BJ121" s="25" t="s">
        <v>89</v>
      </c>
      <c r="BK121" s="249">
        <f>ROUND(I121*H121,2)</f>
        <v>0</v>
      </c>
      <c r="BL121" s="25" t="s">
        <v>299</v>
      </c>
      <c r="BM121" s="25" t="s">
        <v>6515</v>
      </c>
    </row>
    <row r="122" s="13" customFormat="1">
      <c r="B122" s="261"/>
      <c r="C122" s="262"/>
      <c r="D122" s="252" t="s">
        <v>301</v>
      </c>
      <c r="E122" s="263" t="s">
        <v>80</v>
      </c>
      <c r="F122" s="264" t="s">
        <v>4268</v>
      </c>
      <c r="G122" s="262"/>
      <c r="H122" s="265">
        <v>8</v>
      </c>
      <c r="I122" s="266"/>
      <c r="J122" s="262"/>
      <c r="K122" s="262"/>
      <c r="L122" s="267"/>
      <c r="M122" s="268"/>
      <c r="N122" s="269"/>
      <c r="O122" s="269"/>
      <c r="P122" s="269"/>
      <c r="Q122" s="269"/>
      <c r="R122" s="269"/>
      <c r="S122" s="269"/>
      <c r="T122" s="270"/>
      <c r="AT122" s="271" t="s">
        <v>301</v>
      </c>
      <c r="AU122" s="271" t="s">
        <v>132</v>
      </c>
      <c r="AV122" s="13" t="s">
        <v>91</v>
      </c>
      <c r="AW122" s="13" t="s">
        <v>44</v>
      </c>
      <c r="AX122" s="13" t="s">
        <v>82</v>
      </c>
      <c r="AY122" s="271" t="s">
        <v>291</v>
      </c>
    </row>
    <row r="123" s="15" customFormat="1">
      <c r="B123" s="283"/>
      <c r="C123" s="284"/>
      <c r="D123" s="252" t="s">
        <v>301</v>
      </c>
      <c r="E123" s="285" t="s">
        <v>80</v>
      </c>
      <c r="F123" s="286" t="s">
        <v>315</v>
      </c>
      <c r="G123" s="284"/>
      <c r="H123" s="287">
        <v>8</v>
      </c>
      <c r="I123" s="288"/>
      <c r="J123" s="284"/>
      <c r="K123" s="284"/>
      <c r="L123" s="289"/>
      <c r="M123" s="290"/>
      <c r="N123" s="291"/>
      <c r="O123" s="291"/>
      <c r="P123" s="291"/>
      <c r="Q123" s="291"/>
      <c r="R123" s="291"/>
      <c r="S123" s="291"/>
      <c r="T123" s="292"/>
      <c r="AT123" s="293" t="s">
        <v>301</v>
      </c>
      <c r="AU123" s="293" t="s">
        <v>132</v>
      </c>
      <c r="AV123" s="15" t="s">
        <v>299</v>
      </c>
      <c r="AW123" s="15" t="s">
        <v>44</v>
      </c>
      <c r="AX123" s="15" t="s">
        <v>89</v>
      </c>
      <c r="AY123" s="293" t="s">
        <v>291</v>
      </c>
    </row>
    <row r="124" s="1" customFormat="1" ht="16.5" customHeight="1">
      <c r="B124" s="48"/>
      <c r="C124" s="238" t="s">
        <v>379</v>
      </c>
      <c r="D124" s="238" t="s">
        <v>294</v>
      </c>
      <c r="E124" s="239" t="s">
        <v>3448</v>
      </c>
      <c r="F124" s="240" t="s">
        <v>3449</v>
      </c>
      <c r="G124" s="241" t="s">
        <v>636</v>
      </c>
      <c r="H124" s="304"/>
      <c r="I124" s="243"/>
      <c r="J124" s="244">
        <f>ROUND(I124*H124,2)</f>
        <v>0</v>
      </c>
      <c r="K124" s="240" t="s">
        <v>386</v>
      </c>
      <c r="L124" s="74"/>
      <c r="M124" s="245" t="s">
        <v>80</v>
      </c>
      <c r="N124" s="246" t="s">
        <v>52</v>
      </c>
      <c r="O124" s="49"/>
      <c r="P124" s="247">
        <f>O124*H124</f>
        <v>0</v>
      </c>
      <c r="Q124" s="247">
        <v>0</v>
      </c>
      <c r="R124" s="247">
        <f>Q124*H124</f>
        <v>0</v>
      </c>
      <c r="S124" s="247">
        <v>0</v>
      </c>
      <c r="T124" s="248">
        <f>S124*H124</f>
        <v>0</v>
      </c>
      <c r="AR124" s="25" t="s">
        <v>299</v>
      </c>
      <c r="AT124" s="25" t="s">
        <v>294</v>
      </c>
      <c r="AU124" s="25" t="s">
        <v>132</v>
      </c>
      <c r="AY124" s="25" t="s">
        <v>291</v>
      </c>
      <c r="BE124" s="249">
        <f>IF(N124="základní",J124,0)</f>
        <v>0</v>
      </c>
      <c r="BF124" s="249">
        <f>IF(N124="snížená",J124,0)</f>
        <v>0</v>
      </c>
      <c r="BG124" s="249">
        <f>IF(N124="zákl. přenesená",J124,0)</f>
        <v>0</v>
      </c>
      <c r="BH124" s="249">
        <f>IF(N124="sníž. přenesená",J124,0)</f>
        <v>0</v>
      </c>
      <c r="BI124" s="249">
        <f>IF(N124="nulová",J124,0)</f>
        <v>0</v>
      </c>
      <c r="BJ124" s="25" t="s">
        <v>89</v>
      </c>
      <c r="BK124" s="249">
        <f>ROUND(I124*H124,2)</f>
        <v>0</v>
      </c>
      <c r="BL124" s="25" t="s">
        <v>299</v>
      </c>
      <c r="BM124" s="25" t="s">
        <v>6516</v>
      </c>
    </row>
    <row r="125" s="1" customFormat="1" ht="16.5" customHeight="1">
      <c r="B125" s="48"/>
      <c r="C125" s="238" t="s">
        <v>10</v>
      </c>
      <c r="D125" s="238" t="s">
        <v>294</v>
      </c>
      <c r="E125" s="239" t="s">
        <v>3451</v>
      </c>
      <c r="F125" s="240" t="s">
        <v>3452</v>
      </c>
      <c r="G125" s="241" t="s">
        <v>636</v>
      </c>
      <c r="H125" s="304"/>
      <c r="I125" s="243"/>
      <c r="J125" s="244">
        <f>ROUND(I125*H125,2)</f>
        <v>0</v>
      </c>
      <c r="K125" s="240" t="s">
        <v>386</v>
      </c>
      <c r="L125" s="74"/>
      <c r="M125" s="245" t="s">
        <v>80</v>
      </c>
      <c r="N125" s="246" t="s">
        <v>52</v>
      </c>
      <c r="O125" s="49"/>
      <c r="P125" s="247">
        <f>O125*H125</f>
        <v>0</v>
      </c>
      <c r="Q125" s="247">
        <v>0</v>
      </c>
      <c r="R125" s="247">
        <f>Q125*H125</f>
        <v>0</v>
      </c>
      <c r="S125" s="247">
        <v>0</v>
      </c>
      <c r="T125" s="248">
        <f>S125*H125</f>
        <v>0</v>
      </c>
      <c r="AR125" s="25" t="s">
        <v>299</v>
      </c>
      <c r="AT125" s="25" t="s">
        <v>294</v>
      </c>
      <c r="AU125" s="25" t="s">
        <v>132</v>
      </c>
      <c r="AY125" s="25" t="s">
        <v>291</v>
      </c>
      <c r="BE125" s="249">
        <f>IF(N125="základní",J125,0)</f>
        <v>0</v>
      </c>
      <c r="BF125" s="249">
        <f>IF(N125="snížená",J125,0)</f>
        <v>0</v>
      </c>
      <c r="BG125" s="249">
        <f>IF(N125="zákl. přenesená",J125,0)</f>
        <v>0</v>
      </c>
      <c r="BH125" s="249">
        <f>IF(N125="sníž. přenesená",J125,0)</f>
        <v>0</v>
      </c>
      <c r="BI125" s="249">
        <f>IF(N125="nulová",J125,0)</f>
        <v>0</v>
      </c>
      <c r="BJ125" s="25" t="s">
        <v>89</v>
      </c>
      <c r="BK125" s="249">
        <f>ROUND(I125*H125,2)</f>
        <v>0</v>
      </c>
      <c r="BL125" s="25" t="s">
        <v>299</v>
      </c>
      <c r="BM125" s="25" t="s">
        <v>6517</v>
      </c>
    </row>
    <row r="126" s="11" customFormat="1" ht="22.32" customHeight="1">
      <c r="B126" s="222"/>
      <c r="C126" s="223"/>
      <c r="D126" s="224" t="s">
        <v>81</v>
      </c>
      <c r="E126" s="236" t="s">
        <v>6518</v>
      </c>
      <c r="F126" s="236" t="s">
        <v>3455</v>
      </c>
      <c r="G126" s="223"/>
      <c r="H126" s="223"/>
      <c r="I126" s="226"/>
      <c r="J126" s="237">
        <f>BK126</f>
        <v>0</v>
      </c>
      <c r="K126" s="223"/>
      <c r="L126" s="228"/>
      <c r="M126" s="229"/>
      <c r="N126" s="230"/>
      <c r="O126" s="230"/>
      <c r="P126" s="231">
        <f>SUM(P127:P152)</f>
        <v>0</v>
      </c>
      <c r="Q126" s="230"/>
      <c r="R126" s="231">
        <f>SUM(R127:R152)</f>
        <v>0</v>
      </c>
      <c r="S126" s="230"/>
      <c r="T126" s="232">
        <f>SUM(T127:T152)</f>
        <v>0</v>
      </c>
      <c r="AR126" s="233" t="s">
        <v>132</v>
      </c>
      <c r="AT126" s="234" t="s">
        <v>81</v>
      </c>
      <c r="AU126" s="234" t="s">
        <v>91</v>
      </c>
      <c r="AY126" s="233" t="s">
        <v>291</v>
      </c>
      <c r="BK126" s="235">
        <f>SUM(BK127:BK152)</f>
        <v>0</v>
      </c>
    </row>
    <row r="127" s="1" customFormat="1" ht="16.5" customHeight="1">
      <c r="B127" s="48"/>
      <c r="C127" s="238" t="s">
        <v>390</v>
      </c>
      <c r="D127" s="238" t="s">
        <v>294</v>
      </c>
      <c r="E127" s="239" t="s">
        <v>3456</v>
      </c>
      <c r="F127" s="240" t="s">
        <v>3457</v>
      </c>
      <c r="G127" s="241" t="s">
        <v>3458</v>
      </c>
      <c r="H127" s="242">
        <v>80.599999999999994</v>
      </c>
      <c r="I127" s="243"/>
      <c r="J127" s="244">
        <f>ROUND(I127*H127,2)</f>
        <v>0</v>
      </c>
      <c r="K127" s="240" t="s">
        <v>386</v>
      </c>
      <c r="L127" s="74"/>
      <c r="M127" s="245" t="s">
        <v>80</v>
      </c>
      <c r="N127" s="246" t="s">
        <v>52</v>
      </c>
      <c r="O127" s="49"/>
      <c r="P127" s="247">
        <f>O127*H127</f>
        <v>0</v>
      </c>
      <c r="Q127" s="247">
        <v>0</v>
      </c>
      <c r="R127" s="247">
        <f>Q127*H127</f>
        <v>0</v>
      </c>
      <c r="S127" s="247">
        <v>0</v>
      </c>
      <c r="T127" s="248">
        <f>S127*H127</f>
        <v>0</v>
      </c>
      <c r="AR127" s="25" t="s">
        <v>299</v>
      </c>
      <c r="AT127" s="25" t="s">
        <v>294</v>
      </c>
      <c r="AU127" s="25" t="s">
        <v>132</v>
      </c>
      <c r="AY127" s="25" t="s">
        <v>291</v>
      </c>
      <c r="BE127" s="249">
        <f>IF(N127="základní",J127,0)</f>
        <v>0</v>
      </c>
      <c r="BF127" s="249">
        <f>IF(N127="snížená",J127,0)</f>
        <v>0</v>
      </c>
      <c r="BG127" s="249">
        <f>IF(N127="zákl. přenesená",J127,0)</f>
        <v>0</v>
      </c>
      <c r="BH127" s="249">
        <f>IF(N127="sníž. přenesená",J127,0)</f>
        <v>0</v>
      </c>
      <c r="BI127" s="249">
        <f>IF(N127="nulová",J127,0)</f>
        <v>0</v>
      </c>
      <c r="BJ127" s="25" t="s">
        <v>89</v>
      </c>
      <c r="BK127" s="249">
        <f>ROUND(I127*H127,2)</f>
        <v>0</v>
      </c>
      <c r="BL127" s="25" t="s">
        <v>299</v>
      </c>
      <c r="BM127" s="25" t="s">
        <v>6519</v>
      </c>
    </row>
    <row r="128" s="13" customFormat="1">
      <c r="B128" s="261"/>
      <c r="C128" s="262"/>
      <c r="D128" s="252" t="s">
        <v>301</v>
      </c>
      <c r="E128" s="263" t="s">
        <v>80</v>
      </c>
      <c r="F128" s="264" t="s">
        <v>6520</v>
      </c>
      <c r="G128" s="262"/>
      <c r="H128" s="265">
        <v>80.599999999999994</v>
      </c>
      <c r="I128" s="266"/>
      <c r="J128" s="262"/>
      <c r="K128" s="262"/>
      <c r="L128" s="267"/>
      <c r="M128" s="268"/>
      <c r="N128" s="269"/>
      <c r="O128" s="269"/>
      <c r="P128" s="269"/>
      <c r="Q128" s="269"/>
      <c r="R128" s="269"/>
      <c r="S128" s="269"/>
      <c r="T128" s="270"/>
      <c r="AT128" s="271" t="s">
        <v>301</v>
      </c>
      <c r="AU128" s="271" t="s">
        <v>132</v>
      </c>
      <c r="AV128" s="13" t="s">
        <v>91</v>
      </c>
      <c r="AW128" s="13" t="s">
        <v>44</v>
      </c>
      <c r="AX128" s="13" t="s">
        <v>82</v>
      </c>
      <c r="AY128" s="271" t="s">
        <v>291</v>
      </c>
    </row>
    <row r="129" s="15" customFormat="1">
      <c r="B129" s="283"/>
      <c r="C129" s="284"/>
      <c r="D129" s="252" t="s">
        <v>301</v>
      </c>
      <c r="E129" s="285" t="s">
        <v>80</v>
      </c>
      <c r="F129" s="286" t="s">
        <v>315</v>
      </c>
      <c r="G129" s="284"/>
      <c r="H129" s="287">
        <v>80.599999999999994</v>
      </c>
      <c r="I129" s="288"/>
      <c r="J129" s="284"/>
      <c r="K129" s="284"/>
      <c r="L129" s="289"/>
      <c r="M129" s="290"/>
      <c r="N129" s="291"/>
      <c r="O129" s="291"/>
      <c r="P129" s="291"/>
      <c r="Q129" s="291"/>
      <c r="R129" s="291"/>
      <c r="S129" s="291"/>
      <c r="T129" s="292"/>
      <c r="AT129" s="293" t="s">
        <v>301</v>
      </c>
      <c r="AU129" s="293" t="s">
        <v>132</v>
      </c>
      <c r="AV129" s="15" t="s">
        <v>299</v>
      </c>
      <c r="AW129" s="15" t="s">
        <v>44</v>
      </c>
      <c r="AX129" s="15" t="s">
        <v>89</v>
      </c>
      <c r="AY129" s="293" t="s">
        <v>291</v>
      </c>
    </row>
    <row r="130" s="1" customFormat="1" ht="16.5" customHeight="1">
      <c r="B130" s="48"/>
      <c r="C130" s="238" t="s">
        <v>394</v>
      </c>
      <c r="D130" s="238" t="s">
        <v>294</v>
      </c>
      <c r="E130" s="239" t="s">
        <v>3513</v>
      </c>
      <c r="F130" s="240" t="s">
        <v>3514</v>
      </c>
      <c r="G130" s="241" t="s">
        <v>3458</v>
      </c>
      <c r="H130" s="242">
        <v>749.84000000000003</v>
      </c>
      <c r="I130" s="243"/>
      <c r="J130" s="244">
        <f>ROUND(I130*H130,2)</f>
        <v>0</v>
      </c>
      <c r="K130" s="240" t="s">
        <v>386</v>
      </c>
      <c r="L130" s="74"/>
      <c r="M130" s="245" t="s">
        <v>80</v>
      </c>
      <c r="N130" s="246" t="s">
        <v>52</v>
      </c>
      <c r="O130" s="49"/>
      <c r="P130" s="247">
        <f>O130*H130</f>
        <v>0</v>
      </c>
      <c r="Q130" s="247">
        <v>0</v>
      </c>
      <c r="R130" s="247">
        <f>Q130*H130</f>
        <v>0</v>
      </c>
      <c r="S130" s="247">
        <v>0</v>
      </c>
      <c r="T130" s="248">
        <f>S130*H130</f>
        <v>0</v>
      </c>
      <c r="AR130" s="25" t="s">
        <v>299</v>
      </c>
      <c r="AT130" s="25" t="s">
        <v>294</v>
      </c>
      <c r="AU130" s="25" t="s">
        <v>132</v>
      </c>
      <c r="AY130" s="25" t="s">
        <v>291</v>
      </c>
      <c r="BE130" s="249">
        <f>IF(N130="základní",J130,0)</f>
        <v>0</v>
      </c>
      <c r="BF130" s="249">
        <f>IF(N130="snížená",J130,0)</f>
        <v>0</v>
      </c>
      <c r="BG130" s="249">
        <f>IF(N130="zákl. přenesená",J130,0)</f>
        <v>0</v>
      </c>
      <c r="BH130" s="249">
        <f>IF(N130="sníž. přenesená",J130,0)</f>
        <v>0</v>
      </c>
      <c r="BI130" s="249">
        <f>IF(N130="nulová",J130,0)</f>
        <v>0</v>
      </c>
      <c r="BJ130" s="25" t="s">
        <v>89</v>
      </c>
      <c r="BK130" s="249">
        <f>ROUND(I130*H130,2)</f>
        <v>0</v>
      </c>
      <c r="BL130" s="25" t="s">
        <v>299</v>
      </c>
      <c r="BM130" s="25" t="s">
        <v>6521</v>
      </c>
    </row>
    <row r="131" s="1" customFormat="1" ht="16.5" customHeight="1">
      <c r="B131" s="48"/>
      <c r="C131" s="238" t="s">
        <v>398</v>
      </c>
      <c r="D131" s="238" t="s">
        <v>294</v>
      </c>
      <c r="E131" s="239" t="s">
        <v>3517</v>
      </c>
      <c r="F131" s="240" t="s">
        <v>3518</v>
      </c>
      <c r="G131" s="241" t="s">
        <v>385</v>
      </c>
      <c r="H131" s="242">
        <v>52</v>
      </c>
      <c r="I131" s="243"/>
      <c r="J131" s="244">
        <f>ROUND(I131*H131,2)</f>
        <v>0</v>
      </c>
      <c r="K131" s="240" t="s">
        <v>386</v>
      </c>
      <c r="L131" s="74"/>
      <c r="M131" s="245" t="s">
        <v>80</v>
      </c>
      <c r="N131" s="246" t="s">
        <v>52</v>
      </c>
      <c r="O131" s="49"/>
      <c r="P131" s="247">
        <f>O131*H131</f>
        <v>0</v>
      </c>
      <c r="Q131" s="247">
        <v>0</v>
      </c>
      <c r="R131" s="247">
        <f>Q131*H131</f>
        <v>0</v>
      </c>
      <c r="S131" s="247">
        <v>0</v>
      </c>
      <c r="T131" s="248">
        <f>S131*H131</f>
        <v>0</v>
      </c>
      <c r="AR131" s="25" t="s">
        <v>299</v>
      </c>
      <c r="AT131" s="25" t="s">
        <v>294</v>
      </c>
      <c r="AU131" s="25" t="s">
        <v>132</v>
      </c>
      <c r="AY131" s="25" t="s">
        <v>291</v>
      </c>
      <c r="BE131" s="249">
        <f>IF(N131="základní",J131,0)</f>
        <v>0</v>
      </c>
      <c r="BF131" s="249">
        <f>IF(N131="snížená",J131,0)</f>
        <v>0</v>
      </c>
      <c r="BG131" s="249">
        <f>IF(N131="zákl. přenesená",J131,0)</f>
        <v>0</v>
      </c>
      <c r="BH131" s="249">
        <f>IF(N131="sníž. přenesená",J131,0)</f>
        <v>0</v>
      </c>
      <c r="BI131" s="249">
        <f>IF(N131="nulová",J131,0)</f>
        <v>0</v>
      </c>
      <c r="BJ131" s="25" t="s">
        <v>89</v>
      </c>
      <c r="BK131" s="249">
        <f>ROUND(I131*H131,2)</f>
        <v>0</v>
      </c>
      <c r="BL131" s="25" t="s">
        <v>299</v>
      </c>
      <c r="BM131" s="25" t="s">
        <v>6522</v>
      </c>
    </row>
    <row r="132" s="13" customFormat="1">
      <c r="B132" s="261"/>
      <c r="C132" s="262"/>
      <c r="D132" s="252" t="s">
        <v>301</v>
      </c>
      <c r="E132" s="263" t="s">
        <v>80</v>
      </c>
      <c r="F132" s="264" t="s">
        <v>6496</v>
      </c>
      <c r="G132" s="262"/>
      <c r="H132" s="265">
        <v>52</v>
      </c>
      <c r="I132" s="266"/>
      <c r="J132" s="262"/>
      <c r="K132" s="262"/>
      <c r="L132" s="267"/>
      <c r="M132" s="268"/>
      <c r="N132" s="269"/>
      <c r="O132" s="269"/>
      <c r="P132" s="269"/>
      <c r="Q132" s="269"/>
      <c r="R132" s="269"/>
      <c r="S132" s="269"/>
      <c r="T132" s="270"/>
      <c r="AT132" s="271" t="s">
        <v>301</v>
      </c>
      <c r="AU132" s="271" t="s">
        <v>132</v>
      </c>
      <c r="AV132" s="13" t="s">
        <v>91</v>
      </c>
      <c r="AW132" s="13" t="s">
        <v>44</v>
      </c>
      <c r="AX132" s="13" t="s">
        <v>82</v>
      </c>
      <c r="AY132" s="271" t="s">
        <v>291</v>
      </c>
    </row>
    <row r="133" s="15" customFormat="1">
      <c r="B133" s="283"/>
      <c r="C133" s="284"/>
      <c r="D133" s="252" t="s">
        <v>301</v>
      </c>
      <c r="E133" s="285" t="s">
        <v>80</v>
      </c>
      <c r="F133" s="286" t="s">
        <v>315</v>
      </c>
      <c r="G133" s="284"/>
      <c r="H133" s="287">
        <v>52</v>
      </c>
      <c r="I133" s="288"/>
      <c r="J133" s="284"/>
      <c r="K133" s="284"/>
      <c r="L133" s="289"/>
      <c r="M133" s="290"/>
      <c r="N133" s="291"/>
      <c r="O133" s="291"/>
      <c r="P133" s="291"/>
      <c r="Q133" s="291"/>
      <c r="R133" s="291"/>
      <c r="S133" s="291"/>
      <c r="T133" s="292"/>
      <c r="AT133" s="293" t="s">
        <v>301</v>
      </c>
      <c r="AU133" s="293" t="s">
        <v>132</v>
      </c>
      <c r="AV133" s="15" t="s">
        <v>299</v>
      </c>
      <c r="AW133" s="15" t="s">
        <v>44</v>
      </c>
      <c r="AX133" s="15" t="s">
        <v>89</v>
      </c>
      <c r="AY133" s="293" t="s">
        <v>291</v>
      </c>
    </row>
    <row r="134" s="1" customFormat="1" ht="16.5" customHeight="1">
      <c r="B134" s="48"/>
      <c r="C134" s="238" t="s">
        <v>404</v>
      </c>
      <c r="D134" s="238" t="s">
        <v>294</v>
      </c>
      <c r="E134" s="239" t="s">
        <v>3521</v>
      </c>
      <c r="F134" s="240" t="s">
        <v>3522</v>
      </c>
      <c r="G134" s="241" t="s">
        <v>385</v>
      </c>
      <c r="H134" s="242">
        <v>146</v>
      </c>
      <c r="I134" s="243"/>
      <c r="J134" s="244">
        <f>ROUND(I134*H134,2)</f>
        <v>0</v>
      </c>
      <c r="K134" s="240" t="s">
        <v>386</v>
      </c>
      <c r="L134" s="74"/>
      <c r="M134" s="245" t="s">
        <v>80</v>
      </c>
      <c r="N134" s="246" t="s">
        <v>52</v>
      </c>
      <c r="O134" s="49"/>
      <c r="P134" s="247">
        <f>O134*H134</f>
        <v>0</v>
      </c>
      <c r="Q134" s="247">
        <v>0</v>
      </c>
      <c r="R134" s="247">
        <f>Q134*H134</f>
        <v>0</v>
      </c>
      <c r="S134" s="247">
        <v>0</v>
      </c>
      <c r="T134" s="248">
        <f>S134*H134</f>
        <v>0</v>
      </c>
      <c r="AR134" s="25" t="s">
        <v>299</v>
      </c>
      <c r="AT134" s="25" t="s">
        <v>294</v>
      </c>
      <c r="AU134" s="25" t="s">
        <v>132</v>
      </c>
      <c r="AY134" s="25" t="s">
        <v>291</v>
      </c>
      <c r="BE134" s="249">
        <f>IF(N134="základní",J134,0)</f>
        <v>0</v>
      </c>
      <c r="BF134" s="249">
        <f>IF(N134="snížená",J134,0)</f>
        <v>0</v>
      </c>
      <c r="BG134" s="249">
        <f>IF(N134="zákl. přenesená",J134,0)</f>
        <v>0</v>
      </c>
      <c r="BH134" s="249">
        <f>IF(N134="sníž. přenesená",J134,0)</f>
        <v>0</v>
      </c>
      <c r="BI134" s="249">
        <f>IF(N134="nulová",J134,0)</f>
        <v>0</v>
      </c>
      <c r="BJ134" s="25" t="s">
        <v>89</v>
      </c>
      <c r="BK134" s="249">
        <f>ROUND(I134*H134,2)</f>
        <v>0</v>
      </c>
      <c r="BL134" s="25" t="s">
        <v>299</v>
      </c>
      <c r="BM134" s="25" t="s">
        <v>6523</v>
      </c>
    </row>
    <row r="135" s="13" customFormat="1">
      <c r="B135" s="261"/>
      <c r="C135" s="262"/>
      <c r="D135" s="252" t="s">
        <v>301</v>
      </c>
      <c r="E135" s="263" t="s">
        <v>80</v>
      </c>
      <c r="F135" s="264" t="s">
        <v>6524</v>
      </c>
      <c r="G135" s="262"/>
      <c r="H135" s="265">
        <v>146</v>
      </c>
      <c r="I135" s="266"/>
      <c r="J135" s="262"/>
      <c r="K135" s="262"/>
      <c r="L135" s="267"/>
      <c r="M135" s="268"/>
      <c r="N135" s="269"/>
      <c r="O135" s="269"/>
      <c r="P135" s="269"/>
      <c r="Q135" s="269"/>
      <c r="R135" s="269"/>
      <c r="S135" s="269"/>
      <c r="T135" s="270"/>
      <c r="AT135" s="271" t="s">
        <v>301</v>
      </c>
      <c r="AU135" s="271" t="s">
        <v>132</v>
      </c>
      <c r="AV135" s="13" t="s">
        <v>91</v>
      </c>
      <c r="AW135" s="13" t="s">
        <v>44</v>
      </c>
      <c r="AX135" s="13" t="s">
        <v>82</v>
      </c>
      <c r="AY135" s="271" t="s">
        <v>291</v>
      </c>
    </row>
    <row r="136" s="15" customFormat="1">
      <c r="B136" s="283"/>
      <c r="C136" s="284"/>
      <c r="D136" s="252" t="s">
        <v>301</v>
      </c>
      <c r="E136" s="285" t="s">
        <v>80</v>
      </c>
      <c r="F136" s="286" t="s">
        <v>315</v>
      </c>
      <c r="G136" s="284"/>
      <c r="H136" s="287">
        <v>146</v>
      </c>
      <c r="I136" s="288"/>
      <c r="J136" s="284"/>
      <c r="K136" s="284"/>
      <c r="L136" s="289"/>
      <c r="M136" s="290"/>
      <c r="N136" s="291"/>
      <c r="O136" s="291"/>
      <c r="P136" s="291"/>
      <c r="Q136" s="291"/>
      <c r="R136" s="291"/>
      <c r="S136" s="291"/>
      <c r="T136" s="292"/>
      <c r="AT136" s="293" t="s">
        <v>301</v>
      </c>
      <c r="AU136" s="293" t="s">
        <v>132</v>
      </c>
      <c r="AV136" s="15" t="s">
        <v>299</v>
      </c>
      <c r="AW136" s="15" t="s">
        <v>44</v>
      </c>
      <c r="AX136" s="15" t="s">
        <v>89</v>
      </c>
      <c r="AY136" s="293" t="s">
        <v>291</v>
      </c>
    </row>
    <row r="137" s="1" customFormat="1" ht="16.5" customHeight="1">
      <c r="B137" s="48"/>
      <c r="C137" s="238" t="s">
        <v>408</v>
      </c>
      <c r="D137" s="238" t="s">
        <v>294</v>
      </c>
      <c r="E137" s="239" t="s">
        <v>3525</v>
      </c>
      <c r="F137" s="240" t="s">
        <v>3526</v>
      </c>
      <c r="G137" s="241" t="s">
        <v>385</v>
      </c>
      <c r="H137" s="242">
        <v>104</v>
      </c>
      <c r="I137" s="243"/>
      <c r="J137" s="244">
        <f>ROUND(I137*H137,2)</f>
        <v>0</v>
      </c>
      <c r="K137" s="240" t="s">
        <v>386</v>
      </c>
      <c r="L137" s="74"/>
      <c r="M137" s="245" t="s">
        <v>80</v>
      </c>
      <c r="N137" s="246" t="s">
        <v>52</v>
      </c>
      <c r="O137" s="49"/>
      <c r="P137" s="247">
        <f>O137*H137</f>
        <v>0</v>
      </c>
      <c r="Q137" s="247">
        <v>0</v>
      </c>
      <c r="R137" s="247">
        <f>Q137*H137</f>
        <v>0</v>
      </c>
      <c r="S137" s="247">
        <v>0</v>
      </c>
      <c r="T137" s="248">
        <f>S137*H137</f>
        <v>0</v>
      </c>
      <c r="AR137" s="25" t="s">
        <v>299</v>
      </c>
      <c r="AT137" s="25" t="s">
        <v>294</v>
      </c>
      <c r="AU137" s="25" t="s">
        <v>132</v>
      </c>
      <c r="AY137" s="25" t="s">
        <v>291</v>
      </c>
      <c r="BE137" s="249">
        <f>IF(N137="základní",J137,0)</f>
        <v>0</v>
      </c>
      <c r="BF137" s="249">
        <f>IF(N137="snížená",J137,0)</f>
        <v>0</v>
      </c>
      <c r="BG137" s="249">
        <f>IF(N137="zákl. přenesená",J137,0)</f>
        <v>0</v>
      </c>
      <c r="BH137" s="249">
        <f>IF(N137="sníž. přenesená",J137,0)</f>
        <v>0</v>
      </c>
      <c r="BI137" s="249">
        <f>IF(N137="nulová",J137,0)</f>
        <v>0</v>
      </c>
      <c r="BJ137" s="25" t="s">
        <v>89</v>
      </c>
      <c r="BK137" s="249">
        <f>ROUND(I137*H137,2)</f>
        <v>0</v>
      </c>
      <c r="BL137" s="25" t="s">
        <v>299</v>
      </c>
      <c r="BM137" s="25" t="s">
        <v>6525</v>
      </c>
    </row>
    <row r="138" s="13" customFormat="1">
      <c r="B138" s="261"/>
      <c r="C138" s="262"/>
      <c r="D138" s="252" t="s">
        <v>301</v>
      </c>
      <c r="E138" s="263" t="s">
        <v>80</v>
      </c>
      <c r="F138" s="264" t="s">
        <v>6526</v>
      </c>
      <c r="G138" s="262"/>
      <c r="H138" s="265">
        <v>104</v>
      </c>
      <c r="I138" s="266"/>
      <c r="J138" s="262"/>
      <c r="K138" s="262"/>
      <c r="L138" s="267"/>
      <c r="M138" s="268"/>
      <c r="N138" s="269"/>
      <c r="O138" s="269"/>
      <c r="P138" s="269"/>
      <c r="Q138" s="269"/>
      <c r="R138" s="269"/>
      <c r="S138" s="269"/>
      <c r="T138" s="270"/>
      <c r="AT138" s="271" t="s">
        <v>301</v>
      </c>
      <c r="AU138" s="271" t="s">
        <v>132</v>
      </c>
      <c r="AV138" s="13" t="s">
        <v>91</v>
      </c>
      <c r="AW138" s="13" t="s">
        <v>44</v>
      </c>
      <c r="AX138" s="13" t="s">
        <v>82</v>
      </c>
      <c r="AY138" s="271" t="s">
        <v>291</v>
      </c>
    </row>
    <row r="139" s="15" customFormat="1">
      <c r="B139" s="283"/>
      <c r="C139" s="284"/>
      <c r="D139" s="252" t="s">
        <v>301</v>
      </c>
      <c r="E139" s="285" t="s">
        <v>80</v>
      </c>
      <c r="F139" s="286" t="s">
        <v>315</v>
      </c>
      <c r="G139" s="284"/>
      <c r="H139" s="287">
        <v>104</v>
      </c>
      <c r="I139" s="288"/>
      <c r="J139" s="284"/>
      <c r="K139" s="284"/>
      <c r="L139" s="289"/>
      <c r="M139" s="290"/>
      <c r="N139" s="291"/>
      <c r="O139" s="291"/>
      <c r="P139" s="291"/>
      <c r="Q139" s="291"/>
      <c r="R139" s="291"/>
      <c r="S139" s="291"/>
      <c r="T139" s="292"/>
      <c r="AT139" s="293" t="s">
        <v>301</v>
      </c>
      <c r="AU139" s="293" t="s">
        <v>132</v>
      </c>
      <c r="AV139" s="15" t="s">
        <v>299</v>
      </c>
      <c r="AW139" s="15" t="s">
        <v>44</v>
      </c>
      <c r="AX139" s="15" t="s">
        <v>89</v>
      </c>
      <c r="AY139" s="293" t="s">
        <v>291</v>
      </c>
    </row>
    <row r="140" s="1" customFormat="1" ht="16.5" customHeight="1">
      <c r="B140" s="48"/>
      <c r="C140" s="238" t="s">
        <v>419</v>
      </c>
      <c r="D140" s="238" t="s">
        <v>294</v>
      </c>
      <c r="E140" s="239" t="s">
        <v>3546</v>
      </c>
      <c r="F140" s="240" t="s">
        <v>3547</v>
      </c>
      <c r="G140" s="241" t="s">
        <v>3458</v>
      </c>
      <c r="H140" s="242">
        <v>12.5</v>
      </c>
      <c r="I140" s="243"/>
      <c r="J140" s="244">
        <f>ROUND(I140*H140,2)</f>
        <v>0</v>
      </c>
      <c r="K140" s="240" t="s">
        <v>386</v>
      </c>
      <c r="L140" s="74"/>
      <c r="M140" s="245" t="s">
        <v>80</v>
      </c>
      <c r="N140" s="246" t="s">
        <v>52</v>
      </c>
      <c r="O140" s="49"/>
      <c r="P140" s="247">
        <f>O140*H140</f>
        <v>0</v>
      </c>
      <c r="Q140" s="247">
        <v>0</v>
      </c>
      <c r="R140" s="247">
        <f>Q140*H140</f>
        <v>0</v>
      </c>
      <c r="S140" s="247">
        <v>0</v>
      </c>
      <c r="T140" s="248">
        <f>S140*H140</f>
        <v>0</v>
      </c>
      <c r="AR140" s="25" t="s">
        <v>299</v>
      </c>
      <c r="AT140" s="25" t="s">
        <v>294</v>
      </c>
      <c r="AU140" s="25" t="s">
        <v>132</v>
      </c>
      <c r="AY140" s="25" t="s">
        <v>291</v>
      </c>
      <c r="BE140" s="249">
        <f>IF(N140="základní",J140,0)</f>
        <v>0</v>
      </c>
      <c r="BF140" s="249">
        <f>IF(N140="snížená",J140,0)</f>
        <v>0</v>
      </c>
      <c r="BG140" s="249">
        <f>IF(N140="zákl. přenesená",J140,0)</f>
        <v>0</v>
      </c>
      <c r="BH140" s="249">
        <f>IF(N140="sníž. přenesená",J140,0)</f>
        <v>0</v>
      </c>
      <c r="BI140" s="249">
        <f>IF(N140="nulová",J140,0)</f>
        <v>0</v>
      </c>
      <c r="BJ140" s="25" t="s">
        <v>89</v>
      </c>
      <c r="BK140" s="249">
        <f>ROUND(I140*H140,2)</f>
        <v>0</v>
      </c>
      <c r="BL140" s="25" t="s">
        <v>299</v>
      </c>
      <c r="BM140" s="25" t="s">
        <v>6527</v>
      </c>
    </row>
    <row r="141" s="13" customFormat="1">
      <c r="B141" s="261"/>
      <c r="C141" s="262"/>
      <c r="D141" s="252" t="s">
        <v>301</v>
      </c>
      <c r="E141" s="263" t="s">
        <v>80</v>
      </c>
      <c r="F141" s="264" t="s">
        <v>6528</v>
      </c>
      <c r="G141" s="262"/>
      <c r="H141" s="265">
        <v>12.5</v>
      </c>
      <c r="I141" s="266"/>
      <c r="J141" s="262"/>
      <c r="K141" s="262"/>
      <c r="L141" s="267"/>
      <c r="M141" s="268"/>
      <c r="N141" s="269"/>
      <c r="O141" s="269"/>
      <c r="P141" s="269"/>
      <c r="Q141" s="269"/>
      <c r="R141" s="269"/>
      <c r="S141" s="269"/>
      <c r="T141" s="270"/>
      <c r="AT141" s="271" t="s">
        <v>301</v>
      </c>
      <c r="AU141" s="271" t="s">
        <v>132</v>
      </c>
      <c r="AV141" s="13" t="s">
        <v>91</v>
      </c>
      <c r="AW141" s="13" t="s">
        <v>44</v>
      </c>
      <c r="AX141" s="13" t="s">
        <v>82</v>
      </c>
      <c r="AY141" s="271" t="s">
        <v>291</v>
      </c>
    </row>
    <row r="142" s="15" customFormat="1">
      <c r="B142" s="283"/>
      <c r="C142" s="284"/>
      <c r="D142" s="252" t="s">
        <v>301</v>
      </c>
      <c r="E142" s="285" t="s">
        <v>80</v>
      </c>
      <c r="F142" s="286" t="s">
        <v>315</v>
      </c>
      <c r="G142" s="284"/>
      <c r="H142" s="287">
        <v>12.5</v>
      </c>
      <c r="I142" s="288"/>
      <c r="J142" s="284"/>
      <c r="K142" s="284"/>
      <c r="L142" s="289"/>
      <c r="M142" s="290"/>
      <c r="N142" s="291"/>
      <c r="O142" s="291"/>
      <c r="P142" s="291"/>
      <c r="Q142" s="291"/>
      <c r="R142" s="291"/>
      <c r="S142" s="291"/>
      <c r="T142" s="292"/>
      <c r="AT142" s="293" t="s">
        <v>301</v>
      </c>
      <c r="AU142" s="293" t="s">
        <v>132</v>
      </c>
      <c r="AV142" s="15" t="s">
        <v>299</v>
      </c>
      <c r="AW142" s="15" t="s">
        <v>44</v>
      </c>
      <c r="AX142" s="15" t="s">
        <v>89</v>
      </c>
      <c r="AY142" s="293" t="s">
        <v>291</v>
      </c>
    </row>
    <row r="143" s="1" customFormat="1" ht="16.5" customHeight="1">
      <c r="B143" s="48"/>
      <c r="C143" s="238" t="s">
        <v>424</v>
      </c>
      <c r="D143" s="238" t="s">
        <v>294</v>
      </c>
      <c r="E143" s="239" t="s">
        <v>3681</v>
      </c>
      <c r="F143" s="240" t="s">
        <v>3682</v>
      </c>
      <c r="G143" s="241" t="s">
        <v>385</v>
      </c>
      <c r="H143" s="242">
        <v>104</v>
      </c>
      <c r="I143" s="243"/>
      <c r="J143" s="244">
        <f>ROUND(I143*H143,2)</f>
        <v>0</v>
      </c>
      <c r="K143" s="240" t="s">
        <v>386</v>
      </c>
      <c r="L143" s="74"/>
      <c r="M143" s="245" t="s">
        <v>80</v>
      </c>
      <c r="N143" s="246" t="s">
        <v>52</v>
      </c>
      <c r="O143" s="49"/>
      <c r="P143" s="247">
        <f>O143*H143</f>
        <v>0</v>
      </c>
      <c r="Q143" s="247">
        <v>0</v>
      </c>
      <c r="R143" s="247">
        <f>Q143*H143</f>
        <v>0</v>
      </c>
      <c r="S143" s="247">
        <v>0</v>
      </c>
      <c r="T143" s="248">
        <f>S143*H143</f>
        <v>0</v>
      </c>
      <c r="AR143" s="25" t="s">
        <v>299</v>
      </c>
      <c r="AT143" s="25" t="s">
        <v>294</v>
      </c>
      <c r="AU143" s="25" t="s">
        <v>132</v>
      </c>
      <c r="AY143" s="25" t="s">
        <v>291</v>
      </c>
      <c r="BE143" s="249">
        <f>IF(N143="základní",J143,0)</f>
        <v>0</v>
      </c>
      <c r="BF143" s="249">
        <f>IF(N143="snížená",J143,0)</f>
        <v>0</v>
      </c>
      <c r="BG143" s="249">
        <f>IF(N143="zákl. přenesená",J143,0)</f>
        <v>0</v>
      </c>
      <c r="BH143" s="249">
        <f>IF(N143="sníž. přenesená",J143,0)</f>
        <v>0</v>
      </c>
      <c r="BI143" s="249">
        <f>IF(N143="nulová",J143,0)</f>
        <v>0</v>
      </c>
      <c r="BJ143" s="25" t="s">
        <v>89</v>
      </c>
      <c r="BK143" s="249">
        <f>ROUND(I143*H143,2)</f>
        <v>0</v>
      </c>
      <c r="BL143" s="25" t="s">
        <v>299</v>
      </c>
      <c r="BM143" s="25" t="s">
        <v>6529</v>
      </c>
    </row>
    <row r="144" s="13" customFormat="1">
      <c r="B144" s="261"/>
      <c r="C144" s="262"/>
      <c r="D144" s="252" t="s">
        <v>301</v>
      </c>
      <c r="E144" s="263" t="s">
        <v>80</v>
      </c>
      <c r="F144" s="264" t="s">
        <v>6526</v>
      </c>
      <c r="G144" s="262"/>
      <c r="H144" s="265">
        <v>104</v>
      </c>
      <c r="I144" s="266"/>
      <c r="J144" s="262"/>
      <c r="K144" s="262"/>
      <c r="L144" s="267"/>
      <c r="M144" s="268"/>
      <c r="N144" s="269"/>
      <c r="O144" s="269"/>
      <c r="P144" s="269"/>
      <c r="Q144" s="269"/>
      <c r="R144" s="269"/>
      <c r="S144" s="269"/>
      <c r="T144" s="270"/>
      <c r="AT144" s="271" t="s">
        <v>301</v>
      </c>
      <c r="AU144" s="271" t="s">
        <v>132</v>
      </c>
      <c r="AV144" s="13" t="s">
        <v>91</v>
      </c>
      <c r="AW144" s="13" t="s">
        <v>44</v>
      </c>
      <c r="AX144" s="13" t="s">
        <v>82</v>
      </c>
      <c r="AY144" s="271" t="s">
        <v>291</v>
      </c>
    </row>
    <row r="145" s="15" customFormat="1">
      <c r="B145" s="283"/>
      <c r="C145" s="284"/>
      <c r="D145" s="252" t="s">
        <v>301</v>
      </c>
      <c r="E145" s="285" t="s">
        <v>80</v>
      </c>
      <c r="F145" s="286" t="s">
        <v>315</v>
      </c>
      <c r="G145" s="284"/>
      <c r="H145" s="287">
        <v>104</v>
      </c>
      <c r="I145" s="288"/>
      <c r="J145" s="284"/>
      <c r="K145" s="284"/>
      <c r="L145" s="289"/>
      <c r="M145" s="290"/>
      <c r="N145" s="291"/>
      <c r="O145" s="291"/>
      <c r="P145" s="291"/>
      <c r="Q145" s="291"/>
      <c r="R145" s="291"/>
      <c r="S145" s="291"/>
      <c r="T145" s="292"/>
      <c r="AT145" s="293" t="s">
        <v>301</v>
      </c>
      <c r="AU145" s="293" t="s">
        <v>132</v>
      </c>
      <c r="AV145" s="15" t="s">
        <v>299</v>
      </c>
      <c r="AW145" s="15" t="s">
        <v>44</v>
      </c>
      <c r="AX145" s="15" t="s">
        <v>89</v>
      </c>
      <c r="AY145" s="293" t="s">
        <v>291</v>
      </c>
    </row>
    <row r="146" s="1" customFormat="1" ht="16.5" customHeight="1">
      <c r="B146" s="48"/>
      <c r="C146" s="238" t="s">
        <v>9</v>
      </c>
      <c r="D146" s="238" t="s">
        <v>294</v>
      </c>
      <c r="E146" s="239" t="s">
        <v>6530</v>
      </c>
      <c r="F146" s="240" t="s">
        <v>6531</v>
      </c>
      <c r="G146" s="241" t="s">
        <v>385</v>
      </c>
      <c r="H146" s="242">
        <v>52</v>
      </c>
      <c r="I146" s="243"/>
      <c r="J146" s="244">
        <f>ROUND(I146*H146,2)</f>
        <v>0</v>
      </c>
      <c r="K146" s="240" t="s">
        <v>386</v>
      </c>
      <c r="L146" s="74"/>
      <c r="M146" s="245" t="s">
        <v>80</v>
      </c>
      <c r="N146" s="246" t="s">
        <v>52</v>
      </c>
      <c r="O146" s="49"/>
      <c r="P146" s="247">
        <f>O146*H146</f>
        <v>0</v>
      </c>
      <c r="Q146" s="247">
        <v>0</v>
      </c>
      <c r="R146" s="247">
        <f>Q146*H146</f>
        <v>0</v>
      </c>
      <c r="S146" s="247">
        <v>0</v>
      </c>
      <c r="T146" s="248">
        <f>S146*H146</f>
        <v>0</v>
      </c>
      <c r="AR146" s="25" t="s">
        <v>299</v>
      </c>
      <c r="AT146" s="25" t="s">
        <v>294</v>
      </c>
      <c r="AU146" s="25" t="s">
        <v>132</v>
      </c>
      <c r="AY146" s="25" t="s">
        <v>291</v>
      </c>
      <c r="BE146" s="249">
        <f>IF(N146="základní",J146,0)</f>
        <v>0</v>
      </c>
      <c r="BF146" s="249">
        <f>IF(N146="snížená",J146,0)</f>
        <v>0</v>
      </c>
      <c r="BG146" s="249">
        <f>IF(N146="zákl. přenesená",J146,0)</f>
        <v>0</v>
      </c>
      <c r="BH146" s="249">
        <f>IF(N146="sníž. přenesená",J146,0)</f>
        <v>0</v>
      </c>
      <c r="BI146" s="249">
        <f>IF(N146="nulová",J146,0)</f>
        <v>0</v>
      </c>
      <c r="BJ146" s="25" t="s">
        <v>89</v>
      </c>
      <c r="BK146" s="249">
        <f>ROUND(I146*H146,2)</f>
        <v>0</v>
      </c>
      <c r="BL146" s="25" t="s">
        <v>299</v>
      </c>
      <c r="BM146" s="25" t="s">
        <v>6532</v>
      </c>
    </row>
    <row r="147" s="13" customFormat="1">
      <c r="B147" s="261"/>
      <c r="C147" s="262"/>
      <c r="D147" s="252" t="s">
        <v>301</v>
      </c>
      <c r="E147" s="263" t="s">
        <v>80</v>
      </c>
      <c r="F147" s="264" t="s">
        <v>6496</v>
      </c>
      <c r="G147" s="262"/>
      <c r="H147" s="265">
        <v>52</v>
      </c>
      <c r="I147" s="266"/>
      <c r="J147" s="262"/>
      <c r="K147" s="262"/>
      <c r="L147" s="267"/>
      <c r="M147" s="268"/>
      <c r="N147" s="269"/>
      <c r="O147" s="269"/>
      <c r="P147" s="269"/>
      <c r="Q147" s="269"/>
      <c r="R147" s="269"/>
      <c r="S147" s="269"/>
      <c r="T147" s="270"/>
      <c r="AT147" s="271" t="s">
        <v>301</v>
      </c>
      <c r="AU147" s="271" t="s">
        <v>132</v>
      </c>
      <c r="AV147" s="13" t="s">
        <v>91</v>
      </c>
      <c r="AW147" s="13" t="s">
        <v>44</v>
      </c>
      <c r="AX147" s="13" t="s">
        <v>82</v>
      </c>
      <c r="AY147" s="271" t="s">
        <v>291</v>
      </c>
    </row>
    <row r="148" s="15" customFormat="1">
      <c r="B148" s="283"/>
      <c r="C148" s="284"/>
      <c r="D148" s="252" t="s">
        <v>301</v>
      </c>
      <c r="E148" s="285" t="s">
        <v>80</v>
      </c>
      <c r="F148" s="286" t="s">
        <v>315</v>
      </c>
      <c r="G148" s="284"/>
      <c r="H148" s="287">
        <v>52</v>
      </c>
      <c r="I148" s="288"/>
      <c r="J148" s="284"/>
      <c r="K148" s="284"/>
      <c r="L148" s="289"/>
      <c r="M148" s="290"/>
      <c r="N148" s="291"/>
      <c r="O148" s="291"/>
      <c r="P148" s="291"/>
      <c r="Q148" s="291"/>
      <c r="R148" s="291"/>
      <c r="S148" s="291"/>
      <c r="T148" s="292"/>
      <c r="AT148" s="293" t="s">
        <v>301</v>
      </c>
      <c r="AU148" s="293" t="s">
        <v>132</v>
      </c>
      <c r="AV148" s="15" t="s">
        <v>299</v>
      </c>
      <c r="AW148" s="15" t="s">
        <v>44</v>
      </c>
      <c r="AX148" s="15" t="s">
        <v>89</v>
      </c>
      <c r="AY148" s="293" t="s">
        <v>291</v>
      </c>
    </row>
    <row r="149" s="1" customFormat="1" ht="16.5" customHeight="1">
      <c r="B149" s="48"/>
      <c r="C149" s="238" t="s">
        <v>429</v>
      </c>
      <c r="D149" s="238" t="s">
        <v>294</v>
      </c>
      <c r="E149" s="239" t="s">
        <v>3691</v>
      </c>
      <c r="F149" s="240" t="s">
        <v>3692</v>
      </c>
      <c r="G149" s="241" t="s">
        <v>636</v>
      </c>
      <c r="H149" s="304"/>
      <c r="I149" s="243"/>
      <c r="J149" s="244">
        <f>ROUND(I149*H149,2)</f>
        <v>0</v>
      </c>
      <c r="K149" s="240" t="s">
        <v>386</v>
      </c>
      <c r="L149" s="74"/>
      <c r="M149" s="245" t="s">
        <v>80</v>
      </c>
      <c r="N149" s="246" t="s">
        <v>52</v>
      </c>
      <c r="O149" s="49"/>
      <c r="P149" s="247">
        <f>O149*H149</f>
        <v>0</v>
      </c>
      <c r="Q149" s="247">
        <v>0</v>
      </c>
      <c r="R149" s="247">
        <f>Q149*H149</f>
        <v>0</v>
      </c>
      <c r="S149" s="247">
        <v>0</v>
      </c>
      <c r="T149" s="248">
        <f>S149*H149</f>
        <v>0</v>
      </c>
      <c r="AR149" s="25" t="s">
        <v>299</v>
      </c>
      <c r="AT149" s="25" t="s">
        <v>294</v>
      </c>
      <c r="AU149" s="25" t="s">
        <v>132</v>
      </c>
      <c r="AY149" s="25" t="s">
        <v>291</v>
      </c>
      <c r="BE149" s="249">
        <f>IF(N149="základní",J149,0)</f>
        <v>0</v>
      </c>
      <c r="BF149" s="249">
        <f>IF(N149="snížená",J149,0)</f>
        <v>0</v>
      </c>
      <c r="BG149" s="249">
        <f>IF(N149="zákl. přenesená",J149,0)</f>
        <v>0</v>
      </c>
      <c r="BH149" s="249">
        <f>IF(N149="sníž. přenesená",J149,0)</f>
        <v>0</v>
      </c>
      <c r="BI149" s="249">
        <f>IF(N149="nulová",J149,0)</f>
        <v>0</v>
      </c>
      <c r="BJ149" s="25" t="s">
        <v>89</v>
      </c>
      <c r="BK149" s="249">
        <f>ROUND(I149*H149,2)</f>
        <v>0</v>
      </c>
      <c r="BL149" s="25" t="s">
        <v>299</v>
      </c>
      <c r="BM149" s="25" t="s">
        <v>6533</v>
      </c>
    </row>
    <row r="150" s="1" customFormat="1" ht="16.5" customHeight="1">
      <c r="B150" s="48"/>
      <c r="C150" s="238" t="s">
        <v>434</v>
      </c>
      <c r="D150" s="238" t="s">
        <v>294</v>
      </c>
      <c r="E150" s="239" t="s">
        <v>3695</v>
      </c>
      <c r="F150" s="240" t="s">
        <v>3696</v>
      </c>
      <c r="G150" s="241" t="s">
        <v>636</v>
      </c>
      <c r="H150" s="304"/>
      <c r="I150" s="243"/>
      <c r="J150" s="244">
        <f>ROUND(I150*H150,2)</f>
        <v>0</v>
      </c>
      <c r="K150" s="240" t="s">
        <v>386</v>
      </c>
      <c r="L150" s="74"/>
      <c r="M150" s="245" t="s">
        <v>80</v>
      </c>
      <c r="N150" s="246" t="s">
        <v>52</v>
      </c>
      <c r="O150" s="49"/>
      <c r="P150" s="247">
        <f>O150*H150</f>
        <v>0</v>
      </c>
      <c r="Q150" s="247">
        <v>0</v>
      </c>
      <c r="R150" s="247">
        <f>Q150*H150</f>
        <v>0</v>
      </c>
      <c r="S150" s="247">
        <v>0</v>
      </c>
      <c r="T150" s="248">
        <f>S150*H150</f>
        <v>0</v>
      </c>
      <c r="AR150" s="25" t="s">
        <v>299</v>
      </c>
      <c r="AT150" s="25" t="s">
        <v>294</v>
      </c>
      <c r="AU150" s="25" t="s">
        <v>132</v>
      </c>
      <c r="AY150" s="25" t="s">
        <v>291</v>
      </c>
      <c r="BE150" s="249">
        <f>IF(N150="základní",J150,0)</f>
        <v>0</v>
      </c>
      <c r="BF150" s="249">
        <f>IF(N150="snížená",J150,0)</f>
        <v>0</v>
      </c>
      <c r="BG150" s="249">
        <f>IF(N150="zákl. přenesená",J150,0)</f>
        <v>0</v>
      </c>
      <c r="BH150" s="249">
        <f>IF(N150="sníž. přenesená",J150,0)</f>
        <v>0</v>
      </c>
      <c r="BI150" s="249">
        <f>IF(N150="nulová",J150,0)</f>
        <v>0</v>
      </c>
      <c r="BJ150" s="25" t="s">
        <v>89</v>
      </c>
      <c r="BK150" s="249">
        <f>ROUND(I150*H150,2)</f>
        <v>0</v>
      </c>
      <c r="BL150" s="25" t="s">
        <v>299</v>
      </c>
      <c r="BM150" s="25" t="s">
        <v>6534</v>
      </c>
    </row>
    <row r="151" s="1" customFormat="1" ht="16.5" customHeight="1">
      <c r="B151" s="48"/>
      <c r="C151" s="238" t="s">
        <v>438</v>
      </c>
      <c r="D151" s="238" t="s">
        <v>294</v>
      </c>
      <c r="E151" s="239" t="s">
        <v>3699</v>
      </c>
      <c r="F151" s="240" t="s">
        <v>3700</v>
      </c>
      <c r="G151" s="241" t="s">
        <v>636</v>
      </c>
      <c r="H151" s="304"/>
      <c r="I151" s="243"/>
      <c r="J151" s="244">
        <f>ROUND(I151*H151,2)</f>
        <v>0</v>
      </c>
      <c r="K151" s="240" t="s">
        <v>386</v>
      </c>
      <c r="L151" s="74"/>
      <c r="M151" s="245" t="s">
        <v>80</v>
      </c>
      <c r="N151" s="246" t="s">
        <v>52</v>
      </c>
      <c r="O151" s="49"/>
      <c r="P151" s="247">
        <f>O151*H151</f>
        <v>0</v>
      </c>
      <c r="Q151" s="247">
        <v>0</v>
      </c>
      <c r="R151" s="247">
        <f>Q151*H151</f>
        <v>0</v>
      </c>
      <c r="S151" s="247">
        <v>0</v>
      </c>
      <c r="T151" s="248">
        <f>S151*H151</f>
        <v>0</v>
      </c>
      <c r="AR151" s="25" t="s">
        <v>299</v>
      </c>
      <c r="AT151" s="25" t="s">
        <v>294</v>
      </c>
      <c r="AU151" s="25" t="s">
        <v>132</v>
      </c>
      <c r="AY151" s="25" t="s">
        <v>291</v>
      </c>
      <c r="BE151" s="249">
        <f>IF(N151="základní",J151,0)</f>
        <v>0</v>
      </c>
      <c r="BF151" s="249">
        <f>IF(N151="snížená",J151,0)</f>
        <v>0</v>
      </c>
      <c r="BG151" s="249">
        <f>IF(N151="zákl. přenesená",J151,0)</f>
        <v>0</v>
      </c>
      <c r="BH151" s="249">
        <f>IF(N151="sníž. přenesená",J151,0)</f>
        <v>0</v>
      </c>
      <c r="BI151" s="249">
        <f>IF(N151="nulová",J151,0)</f>
        <v>0</v>
      </c>
      <c r="BJ151" s="25" t="s">
        <v>89</v>
      </c>
      <c r="BK151" s="249">
        <f>ROUND(I151*H151,2)</f>
        <v>0</v>
      </c>
      <c r="BL151" s="25" t="s">
        <v>299</v>
      </c>
      <c r="BM151" s="25" t="s">
        <v>6535</v>
      </c>
    </row>
    <row r="152" s="1" customFormat="1" ht="16.5" customHeight="1">
      <c r="B152" s="48"/>
      <c r="C152" s="238" t="s">
        <v>445</v>
      </c>
      <c r="D152" s="238" t="s">
        <v>294</v>
      </c>
      <c r="E152" s="239" t="s">
        <v>3703</v>
      </c>
      <c r="F152" s="240" t="s">
        <v>3704</v>
      </c>
      <c r="G152" s="241" t="s">
        <v>636</v>
      </c>
      <c r="H152" s="304"/>
      <c r="I152" s="243"/>
      <c r="J152" s="244">
        <f>ROUND(I152*H152,2)</f>
        <v>0</v>
      </c>
      <c r="K152" s="240" t="s">
        <v>386</v>
      </c>
      <c r="L152" s="74"/>
      <c r="M152" s="245" t="s">
        <v>80</v>
      </c>
      <c r="N152" s="246" t="s">
        <v>52</v>
      </c>
      <c r="O152" s="49"/>
      <c r="P152" s="247">
        <f>O152*H152</f>
        <v>0</v>
      </c>
      <c r="Q152" s="247">
        <v>0</v>
      </c>
      <c r="R152" s="247">
        <f>Q152*H152</f>
        <v>0</v>
      </c>
      <c r="S152" s="247">
        <v>0</v>
      </c>
      <c r="T152" s="248">
        <f>S152*H152</f>
        <v>0</v>
      </c>
      <c r="AR152" s="25" t="s">
        <v>299</v>
      </c>
      <c r="AT152" s="25" t="s">
        <v>294</v>
      </c>
      <c r="AU152" s="25" t="s">
        <v>132</v>
      </c>
      <c r="AY152" s="25" t="s">
        <v>291</v>
      </c>
      <c r="BE152" s="249">
        <f>IF(N152="základní",J152,0)</f>
        <v>0</v>
      </c>
      <c r="BF152" s="249">
        <f>IF(N152="snížená",J152,0)</f>
        <v>0</v>
      </c>
      <c r="BG152" s="249">
        <f>IF(N152="zákl. přenesená",J152,0)</f>
        <v>0</v>
      </c>
      <c r="BH152" s="249">
        <f>IF(N152="sníž. přenesená",J152,0)</f>
        <v>0</v>
      </c>
      <c r="BI152" s="249">
        <f>IF(N152="nulová",J152,0)</f>
        <v>0</v>
      </c>
      <c r="BJ152" s="25" t="s">
        <v>89</v>
      </c>
      <c r="BK152" s="249">
        <f>ROUND(I152*H152,2)</f>
        <v>0</v>
      </c>
      <c r="BL152" s="25" t="s">
        <v>299</v>
      </c>
      <c r="BM152" s="25" t="s">
        <v>6536</v>
      </c>
    </row>
    <row r="153" s="11" customFormat="1" ht="22.32" customHeight="1">
      <c r="B153" s="222"/>
      <c r="C153" s="223"/>
      <c r="D153" s="224" t="s">
        <v>81</v>
      </c>
      <c r="E153" s="236" t="s">
        <v>4538</v>
      </c>
      <c r="F153" s="236" t="s">
        <v>4539</v>
      </c>
      <c r="G153" s="223"/>
      <c r="H153" s="223"/>
      <c r="I153" s="226"/>
      <c r="J153" s="237">
        <f>BK153</f>
        <v>0</v>
      </c>
      <c r="K153" s="223"/>
      <c r="L153" s="228"/>
      <c r="M153" s="229"/>
      <c r="N153" s="230"/>
      <c r="O153" s="230"/>
      <c r="P153" s="231">
        <f>SUM(P154:P169)</f>
        <v>0</v>
      </c>
      <c r="Q153" s="230"/>
      <c r="R153" s="231">
        <f>SUM(R154:R169)</f>
        <v>0</v>
      </c>
      <c r="S153" s="230"/>
      <c r="T153" s="232">
        <f>SUM(T154:T169)</f>
        <v>0</v>
      </c>
      <c r="AR153" s="233" t="s">
        <v>132</v>
      </c>
      <c r="AT153" s="234" t="s">
        <v>81</v>
      </c>
      <c r="AU153" s="234" t="s">
        <v>91</v>
      </c>
      <c r="AY153" s="233" t="s">
        <v>291</v>
      </c>
      <c r="BK153" s="235">
        <f>SUM(BK154:BK169)</f>
        <v>0</v>
      </c>
    </row>
    <row r="154" s="1" customFormat="1" ht="16.5" customHeight="1">
      <c r="B154" s="48"/>
      <c r="C154" s="238" t="s">
        <v>471</v>
      </c>
      <c r="D154" s="238" t="s">
        <v>294</v>
      </c>
      <c r="E154" s="239" t="s">
        <v>3723</v>
      </c>
      <c r="F154" s="240" t="s">
        <v>3724</v>
      </c>
      <c r="G154" s="241" t="s">
        <v>611</v>
      </c>
      <c r="H154" s="242">
        <v>0.75</v>
      </c>
      <c r="I154" s="243"/>
      <c r="J154" s="244">
        <f>ROUND(I154*H154,2)</f>
        <v>0</v>
      </c>
      <c r="K154" s="240" t="s">
        <v>386</v>
      </c>
      <c r="L154" s="74"/>
      <c r="M154" s="245" t="s">
        <v>80</v>
      </c>
      <c r="N154" s="246" t="s">
        <v>52</v>
      </c>
      <c r="O154" s="49"/>
      <c r="P154" s="247">
        <f>O154*H154</f>
        <v>0</v>
      </c>
      <c r="Q154" s="247">
        <v>0</v>
      </c>
      <c r="R154" s="247">
        <f>Q154*H154</f>
        <v>0</v>
      </c>
      <c r="S154" s="247">
        <v>0</v>
      </c>
      <c r="T154" s="248">
        <f>S154*H154</f>
        <v>0</v>
      </c>
      <c r="AR154" s="25" t="s">
        <v>299</v>
      </c>
      <c r="AT154" s="25" t="s">
        <v>294</v>
      </c>
      <c r="AU154" s="25" t="s">
        <v>132</v>
      </c>
      <c r="AY154" s="25" t="s">
        <v>291</v>
      </c>
      <c r="BE154" s="249">
        <f>IF(N154="základní",J154,0)</f>
        <v>0</v>
      </c>
      <c r="BF154" s="249">
        <f>IF(N154="snížená",J154,0)</f>
        <v>0</v>
      </c>
      <c r="BG154" s="249">
        <f>IF(N154="zákl. přenesená",J154,0)</f>
        <v>0</v>
      </c>
      <c r="BH154" s="249">
        <f>IF(N154="sníž. přenesená",J154,0)</f>
        <v>0</v>
      </c>
      <c r="BI154" s="249">
        <f>IF(N154="nulová",J154,0)</f>
        <v>0</v>
      </c>
      <c r="BJ154" s="25" t="s">
        <v>89</v>
      </c>
      <c r="BK154" s="249">
        <f>ROUND(I154*H154,2)</f>
        <v>0</v>
      </c>
      <c r="BL154" s="25" t="s">
        <v>299</v>
      </c>
      <c r="BM154" s="25" t="s">
        <v>6537</v>
      </c>
    </row>
    <row r="155" s="1" customFormat="1" ht="25.5" customHeight="1">
      <c r="B155" s="48"/>
      <c r="C155" s="238" t="s">
        <v>485</v>
      </c>
      <c r="D155" s="238" t="s">
        <v>294</v>
      </c>
      <c r="E155" s="239" t="s">
        <v>6538</v>
      </c>
      <c r="F155" s="240" t="s">
        <v>6539</v>
      </c>
      <c r="G155" s="241" t="s">
        <v>401</v>
      </c>
      <c r="H155" s="242">
        <v>206</v>
      </c>
      <c r="I155" s="243"/>
      <c r="J155" s="244">
        <f>ROUND(I155*H155,2)</f>
        <v>0</v>
      </c>
      <c r="K155" s="240" t="s">
        <v>386</v>
      </c>
      <c r="L155" s="74"/>
      <c r="M155" s="245" t="s">
        <v>80</v>
      </c>
      <c r="N155" s="246" t="s">
        <v>52</v>
      </c>
      <c r="O155" s="49"/>
      <c r="P155" s="247">
        <f>O155*H155</f>
        <v>0</v>
      </c>
      <c r="Q155" s="247">
        <v>0</v>
      </c>
      <c r="R155" s="247">
        <f>Q155*H155</f>
        <v>0</v>
      </c>
      <c r="S155" s="247">
        <v>0</v>
      </c>
      <c r="T155" s="248">
        <f>S155*H155</f>
        <v>0</v>
      </c>
      <c r="AR155" s="25" t="s">
        <v>299</v>
      </c>
      <c r="AT155" s="25" t="s">
        <v>294</v>
      </c>
      <c r="AU155" s="25" t="s">
        <v>132</v>
      </c>
      <c r="AY155" s="25" t="s">
        <v>291</v>
      </c>
      <c r="BE155" s="249">
        <f>IF(N155="základní",J155,0)</f>
        <v>0</v>
      </c>
      <c r="BF155" s="249">
        <f>IF(N155="snížená",J155,0)</f>
        <v>0</v>
      </c>
      <c r="BG155" s="249">
        <f>IF(N155="zákl. přenesená",J155,0)</f>
        <v>0</v>
      </c>
      <c r="BH155" s="249">
        <f>IF(N155="sníž. přenesená",J155,0)</f>
        <v>0</v>
      </c>
      <c r="BI155" s="249">
        <f>IF(N155="nulová",J155,0)</f>
        <v>0</v>
      </c>
      <c r="BJ155" s="25" t="s">
        <v>89</v>
      </c>
      <c r="BK155" s="249">
        <f>ROUND(I155*H155,2)</f>
        <v>0</v>
      </c>
      <c r="BL155" s="25" t="s">
        <v>299</v>
      </c>
      <c r="BM155" s="25" t="s">
        <v>6540</v>
      </c>
    </row>
    <row r="156" s="13" customFormat="1">
      <c r="B156" s="261"/>
      <c r="C156" s="262"/>
      <c r="D156" s="252" t="s">
        <v>301</v>
      </c>
      <c r="E156" s="263" t="s">
        <v>80</v>
      </c>
      <c r="F156" s="264" t="s">
        <v>6541</v>
      </c>
      <c r="G156" s="262"/>
      <c r="H156" s="265">
        <v>206</v>
      </c>
      <c r="I156" s="266"/>
      <c r="J156" s="262"/>
      <c r="K156" s="262"/>
      <c r="L156" s="267"/>
      <c r="M156" s="268"/>
      <c r="N156" s="269"/>
      <c r="O156" s="269"/>
      <c r="P156" s="269"/>
      <c r="Q156" s="269"/>
      <c r="R156" s="269"/>
      <c r="S156" s="269"/>
      <c r="T156" s="270"/>
      <c r="AT156" s="271" t="s">
        <v>301</v>
      </c>
      <c r="AU156" s="271" t="s">
        <v>132</v>
      </c>
      <c r="AV156" s="13" t="s">
        <v>91</v>
      </c>
      <c r="AW156" s="13" t="s">
        <v>44</v>
      </c>
      <c r="AX156" s="13" t="s">
        <v>82</v>
      </c>
      <c r="AY156" s="271" t="s">
        <v>291</v>
      </c>
    </row>
    <row r="157" s="15" customFormat="1">
      <c r="B157" s="283"/>
      <c r="C157" s="284"/>
      <c r="D157" s="252" t="s">
        <v>301</v>
      </c>
      <c r="E157" s="285" t="s">
        <v>80</v>
      </c>
      <c r="F157" s="286" t="s">
        <v>315</v>
      </c>
      <c r="G157" s="284"/>
      <c r="H157" s="287">
        <v>206</v>
      </c>
      <c r="I157" s="288"/>
      <c r="J157" s="284"/>
      <c r="K157" s="284"/>
      <c r="L157" s="289"/>
      <c r="M157" s="290"/>
      <c r="N157" s="291"/>
      <c r="O157" s="291"/>
      <c r="P157" s="291"/>
      <c r="Q157" s="291"/>
      <c r="R157" s="291"/>
      <c r="S157" s="291"/>
      <c r="T157" s="292"/>
      <c r="AT157" s="293" t="s">
        <v>301</v>
      </c>
      <c r="AU157" s="293" t="s">
        <v>132</v>
      </c>
      <c r="AV157" s="15" t="s">
        <v>299</v>
      </c>
      <c r="AW157" s="15" t="s">
        <v>44</v>
      </c>
      <c r="AX157" s="15" t="s">
        <v>89</v>
      </c>
      <c r="AY157" s="293" t="s">
        <v>291</v>
      </c>
    </row>
    <row r="158" s="1" customFormat="1" ht="25.5" customHeight="1">
      <c r="B158" s="48"/>
      <c r="C158" s="238" t="s">
        <v>501</v>
      </c>
      <c r="D158" s="238" t="s">
        <v>294</v>
      </c>
      <c r="E158" s="239" t="s">
        <v>6542</v>
      </c>
      <c r="F158" s="240" t="s">
        <v>6543</v>
      </c>
      <c r="G158" s="241" t="s">
        <v>401</v>
      </c>
      <c r="H158" s="242">
        <v>520</v>
      </c>
      <c r="I158" s="243"/>
      <c r="J158" s="244">
        <f>ROUND(I158*H158,2)</f>
        <v>0</v>
      </c>
      <c r="K158" s="240" t="s">
        <v>386</v>
      </c>
      <c r="L158" s="74"/>
      <c r="M158" s="245" t="s">
        <v>80</v>
      </c>
      <c r="N158" s="246" t="s">
        <v>52</v>
      </c>
      <c r="O158" s="49"/>
      <c r="P158" s="247">
        <f>O158*H158</f>
        <v>0</v>
      </c>
      <c r="Q158" s="247">
        <v>0</v>
      </c>
      <c r="R158" s="247">
        <f>Q158*H158</f>
        <v>0</v>
      </c>
      <c r="S158" s="247">
        <v>0</v>
      </c>
      <c r="T158" s="248">
        <f>S158*H158</f>
        <v>0</v>
      </c>
      <c r="AR158" s="25" t="s">
        <v>299</v>
      </c>
      <c r="AT158" s="25" t="s">
        <v>294</v>
      </c>
      <c r="AU158" s="25" t="s">
        <v>132</v>
      </c>
      <c r="AY158" s="25" t="s">
        <v>291</v>
      </c>
      <c r="BE158" s="249">
        <f>IF(N158="základní",J158,0)</f>
        <v>0</v>
      </c>
      <c r="BF158" s="249">
        <f>IF(N158="snížená",J158,0)</f>
        <v>0</v>
      </c>
      <c r="BG158" s="249">
        <f>IF(N158="zákl. přenesená",J158,0)</f>
        <v>0</v>
      </c>
      <c r="BH158" s="249">
        <f>IF(N158="sníž. přenesená",J158,0)</f>
        <v>0</v>
      </c>
      <c r="BI158" s="249">
        <f>IF(N158="nulová",J158,0)</f>
        <v>0</v>
      </c>
      <c r="BJ158" s="25" t="s">
        <v>89</v>
      </c>
      <c r="BK158" s="249">
        <f>ROUND(I158*H158,2)</f>
        <v>0</v>
      </c>
      <c r="BL158" s="25" t="s">
        <v>299</v>
      </c>
      <c r="BM158" s="25" t="s">
        <v>6544</v>
      </c>
    </row>
    <row r="159" s="13" customFormat="1">
      <c r="B159" s="261"/>
      <c r="C159" s="262"/>
      <c r="D159" s="252" t="s">
        <v>301</v>
      </c>
      <c r="E159" s="263" t="s">
        <v>80</v>
      </c>
      <c r="F159" s="264" t="s">
        <v>6545</v>
      </c>
      <c r="G159" s="262"/>
      <c r="H159" s="265">
        <v>520</v>
      </c>
      <c r="I159" s="266"/>
      <c r="J159" s="262"/>
      <c r="K159" s="262"/>
      <c r="L159" s="267"/>
      <c r="M159" s="268"/>
      <c r="N159" s="269"/>
      <c r="O159" s="269"/>
      <c r="P159" s="269"/>
      <c r="Q159" s="269"/>
      <c r="R159" s="269"/>
      <c r="S159" s="269"/>
      <c r="T159" s="270"/>
      <c r="AT159" s="271" t="s">
        <v>301</v>
      </c>
      <c r="AU159" s="271" t="s">
        <v>132</v>
      </c>
      <c r="AV159" s="13" t="s">
        <v>91</v>
      </c>
      <c r="AW159" s="13" t="s">
        <v>44</v>
      </c>
      <c r="AX159" s="13" t="s">
        <v>82</v>
      </c>
      <c r="AY159" s="271" t="s">
        <v>291</v>
      </c>
    </row>
    <row r="160" s="15" customFormat="1">
      <c r="B160" s="283"/>
      <c r="C160" s="284"/>
      <c r="D160" s="252" t="s">
        <v>301</v>
      </c>
      <c r="E160" s="285" t="s">
        <v>80</v>
      </c>
      <c r="F160" s="286" t="s">
        <v>315</v>
      </c>
      <c r="G160" s="284"/>
      <c r="H160" s="287">
        <v>520</v>
      </c>
      <c r="I160" s="288"/>
      <c r="J160" s="284"/>
      <c r="K160" s="284"/>
      <c r="L160" s="289"/>
      <c r="M160" s="290"/>
      <c r="N160" s="291"/>
      <c r="O160" s="291"/>
      <c r="P160" s="291"/>
      <c r="Q160" s="291"/>
      <c r="R160" s="291"/>
      <c r="S160" s="291"/>
      <c r="T160" s="292"/>
      <c r="AT160" s="293" t="s">
        <v>301</v>
      </c>
      <c r="AU160" s="293" t="s">
        <v>132</v>
      </c>
      <c r="AV160" s="15" t="s">
        <v>299</v>
      </c>
      <c r="AW160" s="15" t="s">
        <v>44</v>
      </c>
      <c r="AX160" s="15" t="s">
        <v>89</v>
      </c>
      <c r="AY160" s="293" t="s">
        <v>291</v>
      </c>
    </row>
    <row r="161" s="1" customFormat="1" ht="16.5" customHeight="1">
      <c r="B161" s="48"/>
      <c r="C161" s="238" t="s">
        <v>519</v>
      </c>
      <c r="D161" s="238" t="s">
        <v>294</v>
      </c>
      <c r="E161" s="239" t="s">
        <v>3809</v>
      </c>
      <c r="F161" s="240" t="s">
        <v>3810</v>
      </c>
      <c r="G161" s="241" t="s">
        <v>297</v>
      </c>
      <c r="H161" s="242">
        <v>531.36000000000001</v>
      </c>
      <c r="I161" s="243"/>
      <c r="J161" s="244">
        <f>ROUND(I161*H161,2)</f>
        <v>0</v>
      </c>
      <c r="K161" s="240" t="s">
        <v>386</v>
      </c>
      <c r="L161" s="74"/>
      <c r="M161" s="245" t="s">
        <v>80</v>
      </c>
      <c r="N161" s="246" t="s">
        <v>52</v>
      </c>
      <c r="O161" s="49"/>
      <c r="P161" s="247">
        <f>O161*H161</f>
        <v>0</v>
      </c>
      <c r="Q161" s="247">
        <v>0</v>
      </c>
      <c r="R161" s="247">
        <f>Q161*H161</f>
        <v>0</v>
      </c>
      <c r="S161" s="247">
        <v>0</v>
      </c>
      <c r="T161" s="248">
        <f>S161*H161</f>
        <v>0</v>
      </c>
      <c r="AR161" s="25" t="s">
        <v>299</v>
      </c>
      <c r="AT161" s="25" t="s">
        <v>294</v>
      </c>
      <c r="AU161" s="25" t="s">
        <v>132</v>
      </c>
      <c r="AY161" s="25" t="s">
        <v>291</v>
      </c>
      <c r="BE161" s="249">
        <f>IF(N161="základní",J161,0)</f>
        <v>0</v>
      </c>
      <c r="BF161" s="249">
        <f>IF(N161="snížená",J161,0)</f>
        <v>0</v>
      </c>
      <c r="BG161" s="249">
        <f>IF(N161="zákl. přenesená",J161,0)</f>
        <v>0</v>
      </c>
      <c r="BH161" s="249">
        <f>IF(N161="sníž. přenesená",J161,0)</f>
        <v>0</v>
      </c>
      <c r="BI161" s="249">
        <f>IF(N161="nulová",J161,0)</f>
        <v>0</v>
      </c>
      <c r="BJ161" s="25" t="s">
        <v>89</v>
      </c>
      <c r="BK161" s="249">
        <f>ROUND(I161*H161,2)</f>
        <v>0</v>
      </c>
      <c r="BL161" s="25" t="s">
        <v>299</v>
      </c>
      <c r="BM161" s="25" t="s">
        <v>6546</v>
      </c>
    </row>
    <row r="162" s="13" customFormat="1">
      <c r="B162" s="261"/>
      <c r="C162" s="262"/>
      <c r="D162" s="252" t="s">
        <v>301</v>
      </c>
      <c r="E162" s="263" t="s">
        <v>80</v>
      </c>
      <c r="F162" s="264" t="s">
        <v>6547</v>
      </c>
      <c r="G162" s="262"/>
      <c r="H162" s="265">
        <v>531.36000000000001</v>
      </c>
      <c r="I162" s="266"/>
      <c r="J162" s="262"/>
      <c r="K162" s="262"/>
      <c r="L162" s="267"/>
      <c r="M162" s="268"/>
      <c r="N162" s="269"/>
      <c r="O162" s="269"/>
      <c r="P162" s="269"/>
      <c r="Q162" s="269"/>
      <c r="R162" s="269"/>
      <c r="S162" s="269"/>
      <c r="T162" s="270"/>
      <c r="AT162" s="271" t="s">
        <v>301</v>
      </c>
      <c r="AU162" s="271" t="s">
        <v>132</v>
      </c>
      <c r="AV162" s="13" t="s">
        <v>91</v>
      </c>
      <c r="AW162" s="13" t="s">
        <v>44</v>
      </c>
      <c r="AX162" s="13" t="s">
        <v>82</v>
      </c>
      <c r="AY162" s="271" t="s">
        <v>291</v>
      </c>
    </row>
    <row r="163" s="15" customFormat="1">
      <c r="B163" s="283"/>
      <c r="C163" s="284"/>
      <c r="D163" s="252" t="s">
        <v>301</v>
      </c>
      <c r="E163" s="285" t="s">
        <v>80</v>
      </c>
      <c r="F163" s="286" t="s">
        <v>315</v>
      </c>
      <c r="G163" s="284"/>
      <c r="H163" s="287">
        <v>531.36000000000001</v>
      </c>
      <c r="I163" s="288"/>
      <c r="J163" s="284"/>
      <c r="K163" s="284"/>
      <c r="L163" s="289"/>
      <c r="M163" s="290"/>
      <c r="N163" s="291"/>
      <c r="O163" s="291"/>
      <c r="P163" s="291"/>
      <c r="Q163" s="291"/>
      <c r="R163" s="291"/>
      <c r="S163" s="291"/>
      <c r="T163" s="292"/>
      <c r="AT163" s="293" t="s">
        <v>301</v>
      </c>
      <c r="AU163" s="293" t="s">
        <v>132</v>
      </c>
      <c r="AV163" s="15" t="s">
        <v>299</v>
      </c>
      <c r="AW163" s="15" t="s">
        <v>44</v>
      </c>
      <c r="AX163" s="15" t="s">
        <v>89</v>
      </c>
      <c r="AY163" s="293" t="s">
        <v>291</v>
      </c>
    </row>
    <row r="164" s="1" customFormat="1" ht="16.5" customHeight="1">
      <c r="B164" s="48"/>
      <c r="C164" s="238" t="s">
        <v>526</v>
      </c>
      <c r="D164" s="238" t="s">
        <v>294</v>
      </c>
      <c r="E164" s="239" t="s">
        <v>3823</v>
      </c>
      <c r="F164" s="240" t="s">
        <v>3824</v>
      </c>
      <c r="G164" s="241" t="s">
        <v>401</v>
      </c>
      <c r="H164" s="242">
        <v>6</v>
      </c>
      <c r="I164" s="243"/>
      <c r="J164" s="244">
        <f>ROUND(I164*H164,2)</f>
        <v>0</v>
      </c>
      <c r="K164" s="240" t="s">
        <v>386</v>
      </c>
      <c r="L164" s="74"/>
      <c r="M164" s="245" t="s">
        <v>80</v>
      </c>
      <c r="N164" s="246" t="s">
        <v>52</v>
      </c>
      <c r="O164" s="49"/>
      <c r="P164" s="247">
        <f>O164*H164</f>
        <v>0</v>
      </c>
      <c r="Q164" s="247">
        <v>0</v>
      </c>
      <c r="R164" s="247">
        <f>Q164*H164</f>
        <v>0</v>
      </c>
      <c r="S164" s="247">
        <v>0</v>
      </c>
      <c r="T164" s="248">
        <f>S164*H164</f>
        <v>0</v>
      </c>
      <c r="AR164" s="25" t="s">
        <v>299</v>
      </c>
      <c r="AT164" s="25" t="s">
        <v>294</v>
      </c>
      <c r="AU164" s="25" t="s">
        <v>132</v>
      </c>
      <c r="AY164" s="25" t="s">
        <v>291</v>
      </c>
      <c r="BE164" s="249">
        <f>IF(N164="základní",J164,0)</f>
        <v>0</v>
      </c>
      <c r="BF164" s="249">
        <f>IF(N164="snížená",J164,0)</f>
        <v>0</v>
      </c>
      <c r="BG164" s="249">
        <f>IF(N164="zákl. přenesená",J164,0)</f>
        <v>0</v>
      </c>
      <c r="BH164" s="249">
        <f>IF(N164="sníž. přenesená",J164,0)</f>
        <v>0</v>
      </c>
      <c r="BI164" s="249">
        <f>IF(N164="nulová",J164,0)</f>
        <v>0</v>
      </c>
      <c r="BJ164" s="25" t="s">
        <v>89</v>
      </c>
      <c r="BK164" s="249">
        <f>ROUND(I164*H164,2)</f>
        <v>0</v>
      </c>
      <c r="BL164" s="25" t="s">
        <v>299</v>
      </c>
      <c r="BM164" s="25" t="s">
        <v>6548</v>
      </c>
    </row>
    <row r="165" s="1" customFormat="1" ht="16.5" customHeight="1">
      <c r="B165" s="48"/>
      <c r="C165" s="238" t="s">
        <v>531</v>
      </c>
      <c r="D165" s="238" t="s">
        <v>294</v>
      </c>
      <c r="E165" s="239" t="s">
        <v>3854</v>
      </c>
      <c r="F165" s="240" t="s">
        <v>3855</v>
      </c>
      <c r="G165" s="241" t="s">
        <v>297</v>
      </c>
      <c r="H165" s="242">
        <v>531.36000000000001</v>
      </c>
      <c r="I165" s="243"/>
      <c r="J165" s="244">
        <f>ROUND(I165*H165,2)</f>
        <v>0</v>
      </c>
      <c r="K165" s="240" t="s">
        <v>386</v>
      </c>
      <c r="L165" s="74"/>
      <c r="M165" s="245" t="s">
        <v>80</v>
      </c>
      <c r="N165" s="246" t="s">
        <v>52</v>
      </c>
      <c r="O165" s="49"/>
      <c r="P165" s="247">
        <f>O165*H165</f>
        <v>0</v>
      </c>
      <c r="Q165" s="247">
        <v>0</v>
      </c>
      <c r="R165" s="247">
        <f>Q165*H165</f>
        <v>0</v>
      </c>
      <c r="S165" s="247">
        <v>0</v>
      </c>
      <c r="T165" s="248">
        <f>S165*H165</f>
        <v>0</v>
      </c>
      <c r="AR165" s="25" t="s">
        <v>299</v>
      </c>
      <c r="AT165" s="25" t="s">
        <v>294</v>
      </c>
      <c r="AU165" s="25" t="s">
        <v>132</v>
      </c>
      <c r="AY165" s="25" t="s">
        <v>291</v>
      </c>
      <c r="BE165" s="249">
        <f>IF(N165="základní",J165,0)</f>
        <v>0</v>
      </c>
      <c r="BF165" s="249">
        <f>IF(N165="snížená",J165,0)</f>
        <v>0</v>
      </c>
      <c r="BG165" s="249">
        <f>IF(N165="zákl. přenesená",J165,0)</f>
        <v>0</v>
      </c>
      <c r="BH165" s="249">
        <f>IF(N165="sníž. přenesená",J165,0)</f>
        <v>0</v>
      </c>
      <c r="BI165" s="249">
        <f>IF(N165="nulová",J165,0)</f>
        <v>0</v>
      </c>
      <c r="BJ165" s="25" t="s">
        <v>89</v>
      </c>
      <c r="BK165" s="249">
        <f>ROUND(I165*H165,2)</f>
        <v>0</v>
      </c>
      <c r="BL165" s="25" t="s">
        <v>299</v>
      </c>
      <c r="BM165" s="25" t="s">
        <v>6549</v>
      </c>
    </row>
    <row r="166" s="13" customFormat="1">
      <c r="B166" s="261"/>
      <c r="C166" s="262"/>
      <c r="D166" s="252" t="s">
        <v>301</v>
      </c>
      <c r="E166" s="263" t="s">
        <v>80</v>
      </c>
      <c r="F166" s="264" t="s">
        <v>6547</v>
      </c>
      <c r="G166" s="262"/>
      <c r="H166" s="265">
        <v>531.36000000000001</v>
      </c>
      <c r="I166" s="266"/>
      <c r="J166" s="262"/>
      <c r="K166" s="262"/>
      <c r="L166" s="267"/>
      <c r="M166" s="268"/>
      <c r="N166" s="269"/>
      <c r="O166" s="269"/>
      <c r="P166" s="269"/>
      <c r="Q166" s="269"/>
      <c r="R166" s="269"/>
      <c r="S166" s="269"/>
      <c r="T166" s="270"/>
      <c r="AT166" s="271" t="s">
        <v>301</v>
      </c>
      <c r="AU166" s="271" t="s">
        <v>132</v>
      </c>
      <c r="AV166" s="13" t="s">
        <v>91</v>
      </c>
      <c r="AW166" s="13" t="s">
        <v>44</v>
      </c>
      <c r="AX166" s="13" t="s">
        <v>82</v>
      </c>
      <c r="AY166" s="271" t="s">
        <v>291</v>
      </c>
    </row>
    <row r="167" s="15" customFormat="1">
      <c r="B167" s="283"/>
      <c r="C167" s="284"/>
      <c r="D167" s="252" t="s">
        <v>301</v>
      </c>
      <c r="E167" s="285" t="s">
        <v>80</v>
      </c>
      <c r="F167" s="286" t="s">
        <v>315</v>
      </c>
      <c r="G167" s="284"/>
      <c r="H167" s="287">
        <v>531.36000000000001</v>
      </c>
      <c r="I167" s="288"/>
      <c r="J167" s="284"/>
      <c r="K167" s="284"/>
      <c r="L167" s="289"/>
      <c r="M167" s="290"/>
      <c r="N167" s="291"/>
      <c r="O167" s="291"/>
      <c r="P167" s="291"/>
      <c r="Q167" s="291"/>
      <c r="R167" s="291"/>
      <c r="S167" s="291"/>
      <c r="T167" s="292"/>
      <c r="AT167" s="293" t="s">
        <v>301</v>
      </c>
      <c r="AU167" s="293" t="s">
        <v>132</v>
      </c>
      <c r="AV167" s="15" t="s">
        <v>299</v>
      </c>
      <c r="AW167" s="15" t="s">
        <v>44</v>
      </c>
      <c r="AX167" s="15" t="s">
        <v>89</v>
      </c>
      <c r="AY167" s="293" t="s">
        <v>291</v>
      </c>
    </row>
    <row r="168" s="1" customFormat="1" ht="16.5" customHeight="1">
      <c r="B168" s="48"/>
      <c r="C168" s="238" t="s">
        <v>535</v>
      </c>
      <c r="D168" s="238" t="s">
        <v>294</v>
      </c>
      <c r="E168" s="239" t="s">
        <v>3448</v>
      </c>
      <c r="F168" s="240" t="s">
        <v>3449</v>
      </c>
      <c r="G168" s="241" t="s">
        <v>636</v>
      </c>
      <c r="H168" s="304"/>
      <c r="I168" s="243"/>
      <c r="J168" s="244">
        <f>ROUND(I168*H168,2)</f>
        <v>0</v>
      </c>
      <c r="K168" s="240" t="s">
        <v>386</v>
      </c>
      <c r="L168" s="74"/>
      <c r="M168" s="245" t="s">
        <v>80</v>
      </c>
      <c r="N168" s="246" t="s">
        <v>52</v>
      </c>
      <c r="O168" s="49"/>
      <c r="P168" s="247">
        <f>O168*H168</f>
        <v>0</v>
      </c>
      <c r="Q168" s="247">
        <v>0</v>
      </c>
      <c r="R168" s="247">
        <f>Q168*H168</f>
        <v>0</v>
      </c>
      <c r="S168" s="247">
        <v>0</v>
      </c>
      <c r="T168" s="248">
        <f>S168*H168</f>
        <v>0</v>
      </c>
      <c r="AR168" s="25" t="s">
        <v>299</v>
      </c>
      <c r="AT168" s="25" t="s">
        <v>294</v>
      </c>
      <c r="AU168" s="25" t="s">
        <v>132</v>
      </c>
      <c r="AY168" s="25" t="s">
        <v>291</v>
      </c>
      <c r="BE168" s="249">
        <f>IF(N168="základní",J168,0)</f>
        <v>0</v>
      </c>
      <c r="BF168" s="249">
        <f>IF(N168="snížená",J168,0)</f>
        <v>0</v>
      </c>
      <c r="BG168" s="249">
        <f>IF(N168="zákl. přenesená",J168,0)</f>
        <v>0</v>
      </c>
      <c r="BH168" s="249">
        <f>IF(N168="sníž. přenesená",J168,0)</f>
        <v>0</v>
      </c>
      <c r="BI168" s="249">
        <f>IF(N168="nulová",J168,0)</f>
        <v>0</v>
      </c>
      <c r="BJ168" s="25" t="s">
        <v>89</v>
      </c>
      <c r="BK168" s="249">
        <f>ROUND(I168*H168,2)</f>
        <v>0</v>
      </c>
      <c r="BL168" s="25" t="s">
        <v>299</v>
      </c>
      <c r="BM168" s="25" t="s">
        <v>6550</v>
      </c>
    </row>
    <row r="169" s="1" customFormat="1" ht="16.5" customHeight="1">
      <c r="B169" s="48"/>
      <c r="C169" s="238" t="s">
        <v>539</v>
      </c>
      <c r="D169" s="238" t="s">
        <v>294</v>
      </c>
      <c r="E169" s="239" t="s">
        <v>3451</v>
      </c>
      <c r="F169" s="240" t="s">
        <v>3452</v>
      </c>
      <c r="G169" s="241" t="s">
        <v>636</v>
      </c>
      <c r="H169" s="304"/>
      <c r="I169" s="243"/>
      <c r="J169" s="244">
        <f>ROUND(I169*H169,2)</f>
        <v>0</v>
      </c>
      <c r="K169" s="240" t="s">
        <v>386</v>
      </c>
      <c r="L169" s="74"/>
      <c r="M169" s="245" t="s">
        <v>80</v>
      </c>
      <c r="N169" s="306" t="s">
        <v>52</v>
      </c>
      <c r="O169" s="307"/>
      <c r="P169" s="308">
        <f>O169*H169</f>
        <v>0</v>
      </c>
      <c r="Q169" s="308">
        <v>0</v>
      </c>
      <c r="R169" s="308">
        <f>Q169*H169</f>
        <v>0</v>
      </c>
      <c r="S169" s="308">
        <v>0</v>
      </c>
      <c r="T169" s="309">
        <f>S169*H169</f>
        <v>0</v>
      </c>
      <c r="AR169" s="25" t="s">
        <v>299</v>
      </c>
      <c r="AT169" s="25" t="s">
        <v>294</v>
      </c>
      <c r="AU169" s="25" t="s">
        <v>132</v>
      </c>
      <c r="AY169" s="25" t="s">
        <v>291</v>
      </c>
      <c r="BE169" s="249">
        <f>IF(N169="základní",J169,0)</f>
        <v>0</v>
      </c>
      <c r="BF169" s="249">
        <f>IF(N169="snížená",J169,0)</f>
        <v>0</v>
      </c>
      <c r="BG169" s="249">
        <f>IF(N169="zákl. přenesená",J169,0)</f>
        <v>0</v>
      </c>
      <c r="BH169" s="249">
        <f>IF(N169="sníž. přenesená",J169,0)</f>
        <v>0</v>
      </c>
      <c r="BI169" s="249">
        <f>IF(N169="nulová",J169,0)</f>
        <v>0</v>
      </c>
      <c r="BJ169" s="25" t="s">
        <v>89</v>
      </c>
      <c r="BK169" s="249">
        <f>ROUND(I169*H169,2)</f>
        <v>0</v>
      </c>
      <c r="BL169" s="25" t="s">
        <v>299</v>
      </c>
      <c r="BM169" s="25" t="s">
        <v>6551</v>
      </c>
    </row>
    <row r="170" s="1" customFormat="1" ht="6.96" customHeight="1">
      <c r="B170" s="69"/>
      <c r="C170" s="70"/>
      <c r="D170" s="70"/>
      <c r="E170" s="70"/>
      <c r="F170" s="70"/>
      <c r="G170" s="70"/>
      <c r="H170" s="70"/>
      <c r="I170" s="181"/>
      <c r="J170" s="70"/>
      <c r="K170" s="70"/>
      <c r="L170" s="74"/>
    </row>
  </sheetData>
  <sheetProtection sheet="1" autoFilter="0" formatColumns="0" formatRows="0" objects="1" scenarios="1" spinCount="100000" saltValue="rFNMSJNh2yb7wKrvGlMWvAuNjWIsqG78lMUsiVwGXwsNSixwpUlilLqycei5+z076pyTdfmw+9G0ZvrdlqyEhg==" hashValue="xUdb4t+TNjAKPXIkP8xOt2bl1r0WVEp8LJHHNxUBFy93Q74GX27DwVDzsbuVKnJ9RWU4wnI0D9HfkJCFkLzJrQ==" algorithmName="SHA-512" password="CC35"/>
  <autoFilter ref="C92:K169"/>
  <mergeCells count="16">
    <mergeCell ref="E7:H7"/>
    <mergeCell ref="E11:H11"/>
    <mergeCell ref="E9:H9"/>
    <mergeCell ref="E13:H13"/>
    <mergeCell ref="E28:H28"/>
    <mergeCell ref="E49:H49"/>
    <mergeCell ref="E53:H53"/>
    <mergeCell ref="E51:H51"/>
    <mergeCell ref="E55:H55"/>
    <mergeCell ref="J59:J60"/>
    <mergeCell ref="E79:H79"/>
    <mergeCell ref="E83:H83"/>
    <mergeCell ref="E81:H81"/>
    <mergeCell ref="E85:H85"/>
    <mergeCell ref="G1:H1"/>
    <mergeCell ref="L2:V2"/>
  </mergeCells>
  <hyperlinks>
    <hyperlink ref="F1:G1" location="C2" display="1) Krycí list soupisu"/>
    <hyperlink ref="G1:H1" location="C62" display="2) Rekapitulace"/>
    <hyperlink ref="J1" location="C92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1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2"/>
      <c r="C1" s="152"/>
      <c r="D1" s="153" t="s">
        <v>1</v>
      </c>
      <c r="E1" s="152"/>
      <c r="F1" s="154" t="s">
        <v>246</v>
      </c>
      <c r="G1" s="154" t="s">
        <v>247</v>
      </c>
      <c r="H1" s="154"/>
      <c r="I1" s="155"/>
      <c r="J1" s="154" t="s">
        <v>248</v>
      </c>
      <c r="K1" s="153" t="s">
        <v>249</v>
      </c>
      <c r="L1" s="154" t="s">
        <v>250</v>
      </c>
      <c r="M1" s="154"/>
      <c r="N1" s="154"/>
      <c r="O1" s="154"/>
      <c r="P1" s="154"/>
      <c r="Q1" s="154"/>
      <c r="R1" s="154"/>
      <c r="S1" s="154"/>
      <c r="T1" s="154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211</v>
      </c>
    </row>
    <row r="3" ht="6.96" customHeight="1">
      <c r="B3" s="26"/>
      <c r="C3" s="27"/>
      <c r="D3" s="27"/>
      <c r="E3" s="27"/>
      <c r="F3" s="27"/>
      <c r="G3" s="27"/>
      <c r="H3" s="27"/>
      <c r="I3" s="156"/>
      <c r="J3" s="27"/>
      <c r="K3" s="28"/>
      <c r="AT3" s="25" t="s">
        <v>91</v>
      </c>
    </row>
    <row r="4" ht="36.96" customHeight="1">
      <c r="B4" s="29"/>
      <c r="C4" s="30"/>
      <c r="D4" s="31" t="s">
        <v>251</v>
      </c>
      <c r="E4" s="30"/>
      <c r="F4" s="30"/>
      <c r="G4" s="30"/>
      <c r="H4" s="30"/>
      <c r="I4" s="157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7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7"/>
      <c r="J6" s="30"/>
      <c r="K6" s="32"/>
    </row>
    <row r="7" ht="16.5" customHeight="1">
      <c r="B7" s="29"/>
      <c r="C7" s="30"/>
      <c r="D7" s="30"/>
      <c r="E7" s="158" t="str">
        <f>'Rekapitulace stavby'!K6</f>
        <v>Přestupní terminál Šumperk</v>
      </c>
      <c r="F7" s="41"/>
      <c r="G7" s="41"/>
      <c r="H7" s="41"/>
      <c r="I7" s="157"/>
      <c r="J7" s="30"/>
      <c r="K7" s="32"/>
    </row>
    <row r="8">
      <c r="B8" s="29"/>
      <c r="C8" s="30"/>
      <c r="D8" s="41" t="s">
        <v>252</v>
      </c>
      <c r="E8" s="30"/>
      <c r="F8" s="30"/>
      <c r="G8" s="30"/>
      <c r="H8" s="30"/>
      <c r="I8" s="157"/>
      <c r="J8" s="30"/>
      <c r="K8" s="32"/>
    </row>
    <row r="9" ht="16.5" customHeight="1">
      <c r="B9" s="29"/>
      <c r="C9" s="30"/>
      <c r="D9" s="30"/>
      <c r="E9" s="158" t="s">
        <v>6310</v>
      </c>
      <c r="F9" s="30"/>
      <c r="G9" s="30"/>
      <c r="H9" s="30"/>
      <c r="I9" s="157"/>
      <c r="J9" s="30"/>
      <c r="K9" s="32"/>
    </row>
    <row r="10">
      <c r="B10" s="29"/>
      <c r="C10" s="30"/>
      <c r="D10" s="41" t="s">
        <v>254</v>
      </c>
      <c r="E10" s="30"/>
      <c r="F10" s="30"/>
      <c r="G10" s="30"/>
      <c r="H10" s="30"/>
      <c r="I10" s="157"/>
      <c r="J10" s="30"/>
      <c r="K10" s="32"/>
    </row>
    <row r="11" s="1" customFormat="1" ht="16.5" customHeight="1">
      <c r="B11" s="48"/>
      <c r="C11" s="49"/>
      <c r="D11" s="49"/>
      <c r="E11" s="57" t="s">
        <v>6552</v>
      </c>
      <c r="F11" s="49"/>
      <c r="G11" s="49"/>
      <c r="H11" s="49"/>
      <c r="I11" s="159"/>
      <c r="J11" s="49"/>
      <c r="K11" s="53"/>
    </row>
    <row r="12" s="1" customFormat="1">
      <c r="B12" s="48"/>
      <c r="C12" s="49"/>
      <c r="D12" s="41" t="s">
        <v>1839</v>
      </c>
      <c r="E12" s="49"/>
      <c r="F12" s="49"/>
      <c r="G12" s="49"/>
      <c r="H12" s="49"/>
      <c r="I12" s="159"/>
      <c r="J12" s="49"/>
      <c r="K12" s="53"/>
    </row>
    <row r="13" s="1" customFormat="1" ht="36.96" customHeight="1">
      <c r="B13" s="48"/>
      <c r="C13" s="49"/>
      <c r="D13" s="49"/>
      <c r="E13" s="160" t="s">
        <v>6553</v>
      </c>
      <c r="F13" s="49"/>
      <c r="G13" s="49"/>
      <c r="H13" s="49"/>
      <c r="I13" s="159"/>
      <c r="J13" s="49"/>
      <c r="K13" s="53"/>
    </row>
    <row r="14" s="1" customFormat="1">
      <c r="B14" s="48"/>
      <c r="C14" s="49"/>
      <c r="D14" s="49"/>
      <c r="E14" s="49"/>
      <c r="F14" s="49"/>
      <c r="G14" s="49"/>
      <c r="H14" s="49"/>
      <c r="I14" s="159"/>
      <c r="J14" s="49"/>
      <c r="K14" s="53"/>
    </row>
    <row r="15" s="1" customFormat="1" ht="14.4" customHeight="1">
      <c r="B15" s="48"/>
      <c r="C15" s="49"/>
      <c r="D15" s="41" t="s">
        <v>20</v>
      </c>
      <c r="E15" s="49"/>
      <c r="F15" s="36" t="s">
        <v>80</v>
      </c>
      <c r="G15" s="49"/>
      <c r="H15" s="49"/>
      <c r="I15" s="161" t="s">
        <v>22</v>
      </c>
      <c r="J15" s="36" t="s">
        <v>80</v>
      </c>
      <c r="K15" s="53"/>
    </row>
    <row r="16" s="1" customFormat="1" ht="14.4" customHeight="1">
      <c r="B16" s="48"/>
      <c r="C16" s="49"/>
      <c r="D16" s="41" t="s">
        <v>24</v>
      </c>
      <c r="E16" s="49"/>
      <c r="F16" s="36" t="s">
        <v>25</v>
      </c>
      <c r="G16" s="49"/>
      <c r="H16" s="49"/>
      <c r="I16" s="161" t="s">
        <v>26</v>
      </c>
      <c r="J16" s="162" t="str">
        <f>'Rekapitulace stavby'!AN8</f>
        <v>20. 11. 2018</v>
      </c>
      <c r="K16" s="53"/>
    </row>
    <row r="17" s="1" customFormat="1" ht="10.8" customHeight="1">
      <c r="B17" s="48"/>
      <c r="C17" s="49"/>
      <c r="D17" s="49"/>
      <c r="E17" s="49"/>
      <c r="F17" s="49"/>
      <c r="G17" s="49"/>
      <c r="H17" s="49"/>
      <c r="I17" s="159"/>
      <c r="J17" s="49"/>
      <c r="K17" s="53"/>
    </row>
    <row r="18" s="1" customFormat="1" ht="14.4" customHeight="1">
      <c r="B18" s="48"/>
      <c r="C18" s="49"/>
      <c r="D18" s="41" t="s">
        <v>32</v>
      </c>
      <c r="E18" s="49"/>
      <c r="F18" s="49"/>
      <c r="G18" s="49"/>
      <c r="H18" s="49"/>
      <c r="I18" s="161" t="s">
        <v>33</v>
      </c>
      <c r="J18" s="36" t="s">
        <v>34</v>
      </c>
      <c r="K18" s="53"/>
    </row>
    <row r="19" s="1" customFormat="1" ht="18" customHeight="1">
      <c r="B19" s="48"/>
      <c r="C19" s="49"/>
      <c r="D19" s="49"/>
      <c r="E19" s="36" t="s">
        <v>35</v>
      </c>
      <c r="F19" s="49"/>
      <c r="G19" s="49"/>
      <c r="H19" s="49"/>
      <c r="I19" s="161" t="s">
        <v>36</v>
      </c>
      <c r="J19" s="36" t="s">
        <v>37</v>
      </c>
      <c r="K19" s="53"/>
    </row>
    <row r="20" s="1" customFormat="1" ht="6.96" customHeight="1">
      <c r="B20" s="48"/>
      <c r="C20" s="49"/>
      <c r="D20" s="49"/>
      <c r="E20" s="49"/>
      <c r="F20" s="49"/>
      <c r="G20" s="49"/>
      <c r="H20" s="49"/>
      <c r="I20" s="159"/>
      <c r="J20" s="49"/>
      <c r="K20" s="53"/>
    </row>
    <row r="21" s="1" customFormat="1" ht="14.4" customHeight="1">
      <c r="B21" s="48"/>
      <c r="C21" s="49"/>
      <c r="D21" s="41" t="s">
        <v>38</v>
      </c>
      <c r="E21" s="49"/>
      <c r="F21" s="49"/>
      <c r="G21" s="49"/>
      <c r="H21" s="49"/>
      <c r="I21" s="161" t="s">
        <v>33</v>
      </c>
      <c r="J21" s="36" t="str">
        <f>IF('Rekapitulace stavby'!AN13="Vyplň údaj","",IF('Rekapitulace stavby'!AN13="","",'Rekapitulace stavby'!AN13))</f>
        <v/>
      </c>
      <c r="K21" s="53"/>
    </row>
    <row r="22" s="1" customFormat="1" ht="18" customHeight="1">
      <c r="B22" s="48"/>
      <c r="C22" s="49"/>
      <c r="D22" s="49"/>
      <c r="E22" s="36" t="str">
        <f>IF('Rekapitulace stavby'!E14="Vyplň údaj","",IF('Rekapitulace stavby'!E14="","",'Rekapitulace stavby'!E14))</f>
        <v/>
      </c>
      <c r="F22" s="49"/>
      <c r="G22" s="49"/>
      <c r="H22" s="49"/>
      <c r="I22" s="161" t="s">
        <v>36</v>
      </c>
      <c r="J22" s="36" t="str">
        <f>IF('Rekapitulace stavby'!AN14="Vyplň údaj","",IF('Rekapitulace stavby'!AN14="","",'Rekapitulace stavby'!AN14))</f>
        <v/>
      </c>
      <c r="K22" s="53"/>
    </row>
    <row r="23" s="1" customFormat="1" ht="6.96" customHeight="1">
      <c r="B23" s="48"/>
      <c r="C23" s="49"/>
      <c r="D23" s="49"/>
      <c r="E23" s="49"/>
      <c r="F23" s="49"/>
      <c r="G23" s="49"/>
      <c r="H23" s="49"/>
      <c r="I23" s="159"/>
      <c r="J23" s="49"/>
      <c r="K23" s="53"/>
    </row>
    <row r="24" s="1" customFormat="1" ht="14.4" customHeight="1">
      <c r="B24" s="48"/>
      <c r="C24" s="49"/>
      <c r="D24" s="41" t="s">
        <v>40</v>
      </c>
      <c r="E24" s="49"/>
      <c r="F24" s="49"/>
      <c r="G24" s="49"/>
      <c r="H24" s="49"/>
      <c r="I24" s="161" t="s">
        <v>33</v>
      </c>
      <c r="J24" s="36" t="s">
        <v>41</v>
      </c>
      <c r="K24" s="53"/>
    </row>
    <row r="25" s="1" customFormat="1" ht="18" customHeight="1">
      <c r="B25" s="48"/>
      <c r="C25" s="49"/>
      <c r="D25" s="49"/>
      <c r="E25" s="36" t="s">
        <v>42</v>
      </c>
      <c r="F25" s="49"/>
      <c r="G25" s="49"/>
      <c r="H25" s="49"/>
      <c r="I25" s="161" t="s">
        <v>36</v>
      </c>
      <c r="J25" s="36" t="s">
        <v>43</v>
      </c>
      <c r="K25" s="53"/>
    </row>
    <row r="26" s="1" customFormat="1" ht="6.96" customHeight="1">
      <c r="B26" s="48"/>
      <c r="C26" s="49"/>
      <c r="D26" s="49"/>
      <c r="E26" s="49"/>
      <c r="F26" s="49"/>
      <c r="G26" s="49"/>
      <c r="H26" s="49"/>
      <c r="I26" s="159"/>
      <c r="J26" s="49"/>
      <c r="K26" s="53"/>
    </row>
    <row r="27" s="1" customFormat="1" ht="14.4" customHeight="1">
      <c r="B27" s="48"/>
      <c r="C27" s="49"/>
      <c r="D27" s="41" t="s">
        <v>45</v>
      </c>
      <c r="E27" s="49"/>
      <c r="F27" s="49"/>
      <c r="G27" s="49"/>
      <c r="H27" s="49"/>
      <c r="I27" s="159"/>
      <c r="J27" s="49"/>
      <c r="K27" s="53"/>
    </row>
    <row r="28" s="7" customFormat="1" ht="16.5" customHeight="1">
      <c r="B28" s="163"/>
      <c r="C28" s="164"/>
      <c r="D28" s="164"/>
      <c r="E28" s="46" t="s">
        <v>80</v>
      </c>
      <c r="F28" s="46"/>
      <c r="G28" s="46"/>
      <c r="H28" s="46"/>
      <c r="I28" s="165"/>
      <c r="J28" s="164"/>
      <c r="K28" s="166"/>
    </row>
    <row r="29" s="1" customFormat="1" ht="6.96" customHeight="1">
      <c r="B29" s="48"/>
      <c r="C29" s="49"/>
      <c r="D29" s="49"/>
      <c r="E29" s="49"/>
      <c r="F29" s="49"/>
      <c r="G29" s="49"/>
      <c r="H29" s="49"/>
      <c r="I29" s="159"/>
      <c r="J29" s="49"/>
      <c r="K29" s="53"/>
    </row>
    <row r="30" s="1" customFormat="1" ht="6.96" customHeight="1">
      <c r="B30" s="48"/>
      <c r="C30" s="49"/>
      <c r="D30" s="108"/>
      <c r="E30" s="108"/>
      <c r="F30" s="108"/>
      <c r="G30" s="108"/>
      <c r="H30" s="108"/>
      <c r="I30" s="167"/>
      <c r="J30" s="108"/>
      <c r="K30" s="168"/>
    </row>
    <row r="31" s="1" customFormat="1" ht="25.44" customHeight="1">
      <c r="B31" s="48"/>
      <c r="C31" s="49"/>
      <c r="D31" s="169" t="s">
        <v>47</v>
      </c>
      <c r="E31" s="49"/>
      <c r="F31" s="49"/>
      <c r="G31" s="49"/>
      <c r="H31" s="49"/>
      <c r="I31" s="159"/>
      <c r="J31" s="170">
        <f>ROUND(J90,2)</f>
        <v>0</v>
      </c>
      <c r="K31" s="53"/>
    </row>
    <row r="32" s="1" customFormat="1" ht="6.96" customHeight="1">
      <c r="B32" s="48"/>
      <c r="C32" s="49"/>
      <c r="D32" s="108"/>
      <c r="E32" s="108"/>
      <c r="F32" s="108"/>
      <c r="G32" s="108"/>
      <c r="H32" s="108"/>
      <c r="I32" s="167"/>
      <c r="J32" s="108"/>
      <c r="K32" s="168"/>
    </row>
    <row r="33" s="1" customFormat="1" ht="14.4" customHeight="1">
      <c r="B33" s="48"/>
      <c r="C33" s="49"/>
      <c r="D33" s="49"/>
      <c r="E33" s="49"/>
      <c r="F33" s="54" t="s">
        <v>49</v>
      </c>
      <c r="G33" s="49"/>
      <c r="H33" s="49"/>
      <c r="I33" s="171" t="s">
        <v>48</v>
      </c>
      <c r="J33" s="54" t="s">
        <v>50</v>
      </c>
      <c r="K33" s="53"/>
    </row>
    <row r="34" s="1" customFormat="1" ht="14.4" customHeight="1">
      <c r="B34" s="48"/>
      <c r="C34" s="49"/>
      <c r="D34" s="57" t="s">
        <v>51</v>
      </c>
      <c r="E34" s="57" t="s">
        <v>52</v>
      </c>
      <c r="F34" s="172">
        <f>ROUND(SUM(BE90:BE106), 2)</f>
        <v>0</v>
      </c>
      <c r="G34" s="49"/>
      <c r="H34" s="49"/>
      <c r="I34" s="173">
        <v>0.20999999999999999</v>
      </c>
      <c r="J34" s="172">
        <f>ROUND(ROUND((SUM(BE90:BE106)), 2)*I34, 2)</f>
        <v>0</v>
      </c>
      <c r="K34" s="53"/>
    </row>
    <row r="35" s="1" customFormat="1" ht="14.4" customHeight="1">
      <c r="B35" s="48"/>
      <c r="C35" s="49"/>
      <c r="D35" s="49"/>
      <c r="E35" s="57" t="s">
        <v>53</v>
      </c>
      <c r="F35" s="172">
        <f>ROUND(SUM(BF90:BF106), 2)</f>
        <v>0</v>
      </c>
      <c r="G35" s="49"/>
      <c r="H35" s="49"/>
      <c r="I35" s="173">
        <v>0.14999999999999999</v>
      </c>
      <c r="J35" s="172">
        <f>ROUND(ROUND((SUM(BF90:BF106)), 2)*I35, 2)</f>
        <v>0</v>
      </c>
      <c r="K35" s="53"/>
    </row>
    <row r="36" hidden="1" s="1" customFormat="1" ht="14.4" customHeight="1">
      <c r="B36" s="48"/>
      <c r="C36" s="49"/>
      <c r="D36" s="49"/>
      <c r="E36" s="57" t="s">
        <v>54</v>
      </c>
      <c r="F36" s="172">
        <f>ROUND(SUM(BG90:BG106), 2)</f>
        <v>0</v>
      </c>
      <c r="G36" s="49"/>
      <c r="H36" s="49"/>
      <c r="I36" s="173">
        <v>0.20999999999999999</v>
      </c>
      <c r="J36" s="172">
        <v>0</v>
      </c>
      <c r="K36" s="53"/>
    </row>
    <row r="37" hidden="1" s="1" customFormat="1" ht="14.4" customHeight="1">
      <c r="B37" s="48"/>
      <c r="C37" s="49"/>
      <c r="D37" s="49"/>
      <c r="E37" s="57" t="s">
        <v>55</v>
      </c>
      <c r="F37" s="172">
        <f>ROUND(SUM(BH90:BH106), 2)</f>
        <v>0</v>
      </c>
      <c r="G37" s="49"/>
      <c r="H37" s="49"/>
      <c r="I37" s="173">
        <v>0.14999999999999999</v>
      </c>
      <c r="J37" s="172">
        <v>0</v>
      </c>
      <c r="K37" s="53"/>
    </row>
    <row r="38" hidden="1" s="1" customFormat="1" ht="14.4" customHeight="1">
      <c r="B38" s="48"/>
      <c r="C38" s="49"/>
      <c r="D38" s="49"/>
      <c r="E38" s="57" t="s">
        <v>56</v>
      </c>
      <c r="F38" s="172">
        <f>ROUND(SUM(BI90:BI106), 2)</f>
        <v>0</v>
      </c>
      <c r="G38" s="49"/>
      <c r="H38" s="49"/>
      <c r="I38" s="173">
        <v>0</v>
      </c>
      <c r="J38" s="172">
        <v>0</v>
      </c>
      <c r="K38" s="53"/>
    </row>
    <row r="39" s="1" customFormat="1" ht="6.96" customHeight="1">
      <c r="B39" s="48"/>
      <c r="C39" s="49"/>
      <c r="D39" s="49"/>
      <c r="E39" s="49"/>
      <c r="F39" s="49"/>
      <c r="G39" s="49"/>
      <c r="H39" s="49"/>
      <c r="I39" s="159"/>
      <c r="J39" s="49"/>
      <c r="K39" s="53"/>
    </row>
    <row r="40" s="1" customFormat="1" ht="25.44" customHeight="1">
      <c r="B40" s="48"/>
      <c r="C40" s="174"/>
      <c r="D40" s="175" t="s">
        <v>57</v>
      </c>
      <c r="E40" s="100"/>
      <c r="F40" s="100"/>
      <c r="G40" s="176" t="s">
        <v>58</v>
      </c>
      <c r="H40" s="177" t="s">
        <v>59</v>
      </c>
      <c r="I40" s="178"/>
      <c r="J40" s="179">
        <f>SUM(J31:J38)</f>
        <v>0</v>
      </c>
      <c r="K40" s="180"/>
    </row>
    <row r="41" s="1" customFormat="1" ht="14.4" customHeight="1">
      <c r="B41" s="69"/>
      <c r="C41" s="70"/>
      <c r="D41" s="70"/>
      <c r="E41" s="70"/>
      <c r="F41" s="70"/>
      <c r="G41" s="70"/>
      <c r="H41" s="70"/>
      <c r="I41" s="181"/>
      <c r="J41" s="70"/>
      <c r="K41" s="71"/>
    </row>
    <row r="45" s="1" customFormat="1" ht="6.96" customHeight="1">
      <c r="B45" s="182"/>
      <c r="C45" s="183"/>
      <c r="D45" s="183"/>
      <c r="E45" s="183"/>
      <c r="F45" s="183"/>
      <c r="G45" s="183"/>
      <c r="H45" s="183"/>
      <c r="I45" s="184"/>
      <c r="J45" s="183"/>
      <c r="K45" s="185"/>
    </row>
    <row r="46" s="1" customFormat="1" ht="36.96" customHeight="1">
      <c r="B46" s="48"/>
      <c r="C46" s="31" t="s">
        <v>256</v>
      </c>
      <c r="D46" s="49"/>
      <c r="E46" s="49"/>
      <c r="F46" s="49"/>
      <c r="G46" s="49"/>
      <c r="H46" s="49"/>
      <c r="I46" s="159"/>
      <c r="J46" s="49"/>
      <c r="K46" s="53"/>
    </row>
    <row r="47" s="1" customFormat="1" ht="6.96" customHeight="1">
      <c r="B47" s="48"/>
      <c r="C47" s="49"/>
      <c r="D47" s="49"/>
      <c r="E47" s="49"/>
      <c r="F47" s="49"/>
      <c r="G47" s="49"/>
      <c r="H47" s="49"/>
      <c r="I47" s="159"/>
      <c r="J47" s="49"/>
      <c r="K47" s="53"/>
    </row>
    <row r="48" s="1" customFormat="1" ht="14.4" customHeight="1">
      <c r="B48" s="48"/>
      <c r="C48" s="41" t="s">
        <v>18</v>
      </c>
      <c r="D48" s="49"/>
      <c r="E48" s="49"/>
      <c r="F48" s="49"/>
      <c r="G48" s="49"/>
      <c r="H48" s="49"/>
      <c r="I48" s="159"/>
      <c r="J48" s="49"/>
      <c r="K48" s="53"/>
    </row>
    <row r="49" s="1" customFormat="1" ht="16.5" customHeight="1">
      <c r="B49" s="48"/>
      <c r="C49" s="49"/>
      <c r="D49" s="49"/>
      <c r="E49" s="158" t="str">
        <f>E7</f>
        <v>Přestupní terminál Šumperk</v>
      </c>
      <c r="F49" s="41"/>
      <c r="G49" s="41"/>
      <c r="H49" s="41"/>
      <c r="I49" s="159"/>
      <c r="J49" s="49"/>
      <c r="K49" s="53"/>
    </row>
    <row r="50">
      <c r="B50" s="29"/>
      <c r="C50" s="41" t="s">
        <v>252</v>
      </c>
      <c r="D50" s="30"/>
      <c r="E50" s="30"/>
      <c r="F50" s="30"/>
      <c r="G50" s="30"/>
      <c r="H50" s="30"/>
      <c r="I50" s="157"/>
      <c r="J50" s="30"/>
      <c r="K50" s="32"/>
    </row>
    <row r="51" ht="16.5" customHeight="1">
      <c r="B51" s="29"/>
      <c r="C51" s="30"/>
      <c r="D51" s="30"/>
      <c r="E51" s="158" t="s">
        <v>6310</v>
      </c>
      <c r="F51" s="30"/>
      <c r="G51" s="30"/>
      <c r="H51" s="30"/>
      <c r="I51" s="157"/>
      <c r="J51" s="30"/>
      <c r="K51" s="32"/>
    </row>
    <row r="52">
      <c r="B52" s="29"/>
      <c r="C52" s="41" t="s">
        <v>254</v>
      </c>
      <c r="D52" s="30"/>
      <c r="E52" s="30"/>
      <c r="F52" s="30"/>
      <c r="G52" s="30"/>
      <c r="H52" s="30"/>
      <c r="I52" s="157"/>
      <c r="J52" s="30"/>
      <c r="K52" s="32"/>
    </row>
    <row r="53" s="1" customFormat="1" ht="16.5" customHeight="1">
      <c r="B53" s="48"/>
      <c r="C53" s="49"/>
      <c r="D53" s="49"/>
      <c r="E53" s="57" t="s">
        <v>6552</v>
      </c>
      <c r="F53" s="49"/>
      <c r="G53" s="49"/>
      <c r="H53" s="49"/>
      <c r="I53" s="159"/>
      <c r="J53" s="49"/>
      <c r="K53" s="53"/>
    </row>
    <row r="54" s="1" customFormat="1" ht="14.4" customHeight="1">
      <c r="B54" s="48"/>
      <c r="C54" s="41" t="s">
        <v>1839</v>
      </c>
      <c r="D54" s="49"/>
      <c r="E54" s="49"/>
      <c r="F54" s="49"/>
      <c r="G54" s="49"/>
      <c r="H54" s="49"/>
      <c r="I54" s="159"/>
      <c r="J54" s="49"/>
      <c r="K54" s="53"/>
    </row>
    <row r="55" s="1" customFormat="1" ht="17.25" customHeight="1">
      <c r="B55" s="48"/>
      <c r="C55" s="49"/>
      <c r="D55" s="49"/>
      <c r="E55" s="160" t="str">
        <f>E13</f>
        <v>PS 702 1 - Provozní soubor 01 - automatická kolárna</v>
      </c>
      <c r="F55" s="49"/>
      <c r="G55" s="49"/>
      <c r="H55" s="49"/>
      <c r="I55" s="159"/>
      <c r="J55" s="49"/>
      <c r="K55" s="53"/>
    </row>
    <row r="56" s="1" customFormat="1" ht="6.96" customHeight="1">
      <c r="B56" s="48"/>
      <c r="C56" s="49"/>
      <c r="D56" s="49"/>
      <c r="E56" s="49"/>
      <c r="F56" s="49"/>
      <c r="G56" s="49"/>
      <c r="H56" s="49"/>
      <c r="I56" s="159"/>
      <c r="J56" s="49"/>
      <c r="K56" s="53"/>
    </row>
    <row r="57" s="1" customFormat="1" ht="18" customHeight="1">
      <c r="B57" s="48"/>
      <c r="C57" s="41" t="s">
        <v>24</v>
      </c>
      <c r="D57" s="49"/>
      <c r="E57" s="49"/>
      <c r="F57" s="36" t="str">
        <f>F16</f>
        <v>Šumperk</v>
      </c>
      <c r="G57" s="49"/>
      <c r="H57" s="49"/>
      <c r="I57" s="161" t="s">
        <v>26</v>
      </c>
      <c r="J57" s="162" t="str">
        <f>IF(J16="","",J16)</f>
        <v>20. 11. 2018</v>
      </c>
      <c r="K57" s="53"/>
    </row>
    <row r="58" s="1" customFormat="1" ht="6.96" customHeight="1">
      <c r="B58" s="48"/>
      <c r="C58" s="49"/>
      <c r="D58" s="49"/>
      <c r="E58" s="49"/>
      <c r="F58" s="49"/>
      <c r="G58" s="49"/>
      <c r="H58" s="49"/>
      <c r="I58" s="159"/>
      <c r="J58" s="49"/>
      <c r="K58" s="53"/>
    </row>
    <row r="59" s="1" customFormat="1">
      <c r="B59" s="48"/>
      <c r="C59" s="41" t="s">
        <v>32</v>
      </c>
      <c r="D59" s="49"/>
      <c r="E59" s="49"/>
      <c r="F59" s="36" t="str">
        <f>E19</f>
        <v>Město Šumperk</v>
      </c>
      <c r="G59" s="49"/>
      <c r="H59" s="49"/>
      <c r="I59" s="161" t="s">
        <v>40</v>
      </c>
      <c r="J59" s="46" t="str">
        <f>E25</f>
        <v>Cekr CZ s.r.o.</v>
      </c>
      <c r="K59" s="53"/>
    </row>
    <row r="60" s="1" customFormat="1" ht="14.4" customHeight="1">
      <c r="B60" s="48"/>
      <c r="C60" s="41" t="s">
        <v>38</v>
      </c>
      <c r="D60" s="49"/>
      <c r="E60" s="49"/>
      <c r="F60" s="36" t="str">
        <f>IF(E22="","",E22)</f>
        <v/>
      </c>
      <c r="G60" s="49"/>
      <c r="H60" s="49"/>
      <c r="I60" s="159"/>
      <c r="J60" s="186"/>
      <c r="K60" s="53"/>
    </row>
    <row r="61" s="1" customFormat="1" ht="10.32" customHeight="1">
      <c r="B61" s="48"/>
      <c r="C61" s="49"/>
      <c r="D61" s="49"/>
      <c r="E61" s="49"/>
      <c r="F61" s="49"/>
      <c r="G61" s="49"/>
      <c r="H61" s="49"/>
      <c r="I61" s="159"/>
      <c r="J61" s="49"/>
      <c r="K61" s="53"/>
    </row>
    <row r="62" s="1" customFormat="1" ht="29.28" customHeight="1">
      <c r="B62" s="48"/>
      <c r="C62" s="187" t="s">
        <v>257</v>
      </c>
      <c r="D62" s="174"/>
      <c r="E62" s="174"/>
      <c r="F62" s="174"/>
      <c r="G62" s="174"/>
      <c r="H62" s="174"/>
      <c r="I62" s="188"/>
      <c r="J62" s="189" t="s">
        <v>258</v>
      </c>
      <c r="K62" s="190"/>
    </row>
    <row r="63" s="1" customFormat="1" ht="10.32" customHeight="1">
      <c r="B63" s="48"/>
      <c r="C63" s="49"/>
      <c r="D63" s="49"/>
      <c r="E63" s="49"/>
      <c r="F63" s="49"/>
      <c r="G63" s="49"/>
      <c r="H63" s="49"/>
      <c r="I63" s="159"/>
      <c r="J63" s="49"/>
      <c r="K63" s="53"/>
    </row>
    <row r="64" s="1" customFormat="1" ht="29.28" customHeight="1">
      <c r="B64" s="48"/>
      <c r="C64" s="191" t="s">
        <v>259</v>
      </c>
      <c r="D64" s="49"/>
      <c r="E64" s="49"/>
      <c r="F64" s="49"/>
      <c r="G64" s="49"/>
      <c r="H64" s="49"/>
      <c r="I64" s="159"/>
      <c r="J64" s="170">
        <f>J90</f>
        <v>0</v>
      </c>
      <c r="K64" s="53"/>
      <c r="AU64" s="25" t="s">
        <v>260</v>
      </c>
    </row>
    <row r="65" s="8" customFormat="1" ht="24.96" customHeight="1">
      <c r="B65" s="192"/>
      <c r="C65" s="193"/>
      <c r="D65" s="194" t="s">
        <v>6554</v>
      </c>
      <c r="E65" s="195"/>
      <c r="F65" s="195"/>
      <c r="G65" s="195"/>
      <c r="H65" s="195"/>
      <c r="I65" s="196"/>
      <c r="J65" s="197">
        <f>J91</f>
        <v>0</v>
      </c>
      <c r="K65" s="198"/>
    </row>
    <row r="66" s="9" customFormat="1" ht="19.92" customHeight="1">
      <c r="B66" s="199"/>
      <c r="C66" s="200"/>
      <c r="D66" s="201" t="s">
        <v>6555</v>
      </c>
      <c r="E66" s="202"/>
      <c r="F66" s="202"/>
      <c r="G66" s="202"/>
      <c r="H66" s="202"/>
      <c r="I66" s="203"/>
      <c r="J66" s="204">
        <f>J92</f>
        <v>0</v>
      </c>
      <c r="K66" s="205"/>
    </row>
    <row r="67" s="1" customFormat="1" ht="21.84" customHeight="1">
      <c r="B67" s="48"/>
      <c r="C67" s="49"/>
      <c r="D67" s="49"/>
      <c r="E67" s="49"/>
      <c r="F67" s="49"/>
      <c r="G67" s="49"/>
      <c r="H67" s="49"/>
      <c r="I67" s="159"/>
      <c r="J67" s="49"/>
      <c r="K67" s="53"/>
    </row>
    <row r="68" s="1" customFormat="1" ht="6.96" customHeight="1">
      <c r="B68" s="69"/>
      <c r="C68" s="70"/>
      <c r="D68" s="70"/>
      <c r="E68" s="70"/>
      <c r="F68" s="70"/>
      <c r="G68" s="70"/>
      <c r="H68" s="70"/>
      <c r="I68" s="181"/>
      <c r="J68" s="70"/>
      <c r="K68" s="71"/>
    </row>
    <row r="72" s="1" customFormat="1" ht="6.96" customHeight="1">
      <c r="B72" s="72"/>
      <c r="C72" s="73"/>
      <c r="D72" s="73"/>
      <c r="E72" s="73"/>
      <c r="F72" s="73"/>
      <c r="G72" s="73"/>
      <c r="H72" s="73"/>
      <c r="I72" s="184"/>
      <c r="J72" s="73"/>
      <c r="K72" s="73"/>
      <c r="L72" s="74"/>
    </row>
    <row r="73" s="1" customFormat="1" ht="36.96" customHeight="1">
      <c r="B73" s="48"/>
      <c r="C73" s="75" t="s">
        <v>276</v>
      </c>
      <c r="D73" s="76"/>
      <c r="E73" s="76"/>
      <c r="F73" s="76"/>
      <c r="G73" s="76"/>
      <c r="H73" s="76"/>
      <c r="I73" s="206"/>
      <c r="J73" s="76"/>
      <c r="K73" s="76"/>
      <c r="L73" s="74"/>
    </row>
    <row r="74" s="1" customFormat="1" ht="6.96" customHeight="1">
      <c r="B74" s="48"/>
      <c r="C74" s="76"/>
      <c r="D74" s="76"/>
      <c r="E74" s="76"/>
      <c r="F74" s="76"/>
      <c r="G74" s="76"/>
      <c r="H74" s="76"/>
      <c r="I74" s="206"/>
      <c r="J74" s="76"/>
      <c r="K74" s="76"/>
      <c r="L74" s="74"/>
    </row>
    <row r="75" s="1" customFormat="1" ht="14.4" customHeight="1">
      <c r="B75" s="48"/>
      <c r="C75" s="78" t="s">
        <v>18</v>
      </c>
      <c r="D75" s="76"/>
      <c r="E75" s="76"/>
      <c r="F75" s="76"/>
      <c r="G75" s="76"/>
      <c r="H75" s="76"/>
      <c r="I75" s="206"/>
      <c r="J75" s="76"/>
      <c r="K75" s="76"/>
      <c r="L75" s="74"/>
    </row>
    <row r="76" s="1" customFormat="1" ht="16.5" customHeight="1">
      <c r="B76" s="48"/>
      <c r="C76" s="76"/>
      <c r="D76" s="76"/>
      <c r="E76" s="207" t="str">
        <f>E7</f>
        <v>Přestupní terminál Šumperk</v>
      </c>
      <c r="F76" s="78"/>
      <c r="G76" s="78"/>
      <c r="H76" s="78"/>
      <c r="I76" s="206"/>
      <c r="J76" s="76"/>
      <c r="K76" s="76"/>
      <c r="L76" s="74"/>
    </row>
    <row r="77">
      <c r="B77" s="29"/>
      <c r="C77" s="78" t="s">
        <v>252</v>
      </c>
      <c r="D77" s="208"/>
      <c r="E77" s="208"/>
      <c r="F77" s="208"/>
      <c r="G77" s="208"/>
      <c r="H77" s="208"/>
      <c r="I77" s="151"/>
      <c r="J77" s="208"/>
      <c r="K77" s="208"/>
      <c r="L77" s="209"/>
    </row>
    <row r="78" ht="16.5" customHeight="1">
      <c r="B78" s="29"/>
      <c r="C78" s="208"/>
      <c r="D78" s="208"/>
      <c r="E78" s="207" t="s">
        <v>6310</v>
      </c>
      <c r="F78" s="208"/>
      <c r="G78" s="208"/>
      <c r="H78" s="208"/>
      <c r="I78" s="151"/>
      <c r="J78" s="208"/>
      <c r="K78" s="208"/>
      <c r="L78" s="209"/>
    </row>
    <row r="79">
      <c r="B79" s="29"/>
      <c r="C79" s="78" t="s">
        <v>254</v>
      </c>
      <c r="D79" s="208"/>
      <c r="E79" s="208"/>
      <c r="F79" s="208"/>
      <c r="G79" s="208"/>
      <c r="H79" s="208"/>
      <c r="I79" s="151"/>
      <c r="J79" s="208"/>
      <c r="K79" s="208"/>
      <c r="L79" s="209"/>
    </row>
    <row r="80" s="1" customFormat="1" ht="16.5" customHeight="1">
      <c r="B80" s="48"/>
      <c r="C80" s="76"/>
      <c r="D80" s="76"/>
      <c r="E80" s="315" t="s">
        <v>6552</v>
      </c>
      <c r="F80" s="76"/>
      <c r="G80" s="76"/>
      <c r="H80" s="76"/>
      <c r="I80" s="206"/>
      <c r="J80" s="76"/>
      <c r="K80" s="76"/>
      <c r="L80" s="74"/>
    </row>
    <row r="81" s="1" customFormat="1" ht="14.4" customHeight="1">
      <c r="B81" s="48"/>
      <c r="C81" s="78" t="s">
        <v>1839</v>
      </c>
      <c r="D81" s="76"/>
      <c r="E81" s="76"/>
      <c r="F81" s="76"/>
      <c r="G81" s="76"/>
      <c r="H81" s="76"/>
      <c r="I81" s="206"/>
      <c r="J81" s="76"/>
      <c r="K81" s="76"/>
      <c r="L81" s="74"/>
    </row>
    <row r="82" s="1" customFormat="1" ht="17.25" customHeight="1">
      <c r="B82" s="48"/>
      <c r="C82" s="76"/>
      <c r="D82" s="76"/>
      <c r="E82" s="84" t="str">
        <f>E13</f>
        <v>PS 702 1 - Provozní soubor 01 - automatická kolárna</v>
      </c>
      <c r="F82" s="76"/>
      <c r="G82" s="76"/>
      <c r="H82" s="76"/>
      <c r="I82" s="206"/>
      <c r="J82" s="76"/>
      <c r="K82" s="76"/>
      <c r="L82" s="74"/>
    </row>
    <row r="83" s="1" customFormat="1" ht="6.96" customHeight="1">
      <c r="B83" s="48"/>
      <c r="C83" s="76"/>
      <c r="D83" s="76"/>
      <c r="E83" s="76"/>
      <c r="F83" s="76"/>
      <c r="G83" s="76"/>
      <c r="H83" s="76"/>
      <c r="I83" s="206"/>
      <c r="J83" s="76"/>
      <c r="K83" s="76"/>
      <c r="L83" s="74"/>
    </row>
    <row r="84" s="1" customFormat="1" ht="18" customHeight="1">
      <c r="B84" s="48"/>
      <c r="C84" s="78" t="s">
        <v>24</v>
      </c>
      <c r="D84" s="76"/>
      <c r="E84" s="76"/>
      <c r="F84" s="210" t="str">
        <f>F16</f>
        <v>Šumperk</v>
      </c>
      <c r="G84" s="76"/>
      <c r="H84" s="76"/>
      <c r="I84" s="211" t="s">
        <v>26</v>
      </c>
      <c r="J84" s="87" t="str">
        <f>IF(J16="","",J16)</f>
        <v>20. 11. 2018</v>
      </c>
      <c r="K84" s="76"/>
      <c r="L84" s="74"/>
    </row>
    <row r="85" s="1" customFormat="1" ht="6.96" customHeight="1">
      <c r="B85" s="48"/>
      <c r="C85" s="76"/>
      <c r="D85" s="76"/>
      <c r="E85" s="76"/>
      <c r="F85" s="76"/>
      <c r="G85" s="76"/>
      <c r="H85" s="76"/>
      <c r="I85" s="206"/>
      <c r="J85" s="76"/>
      <c r="K85" s="76"/>
      <c r="L85" s="74"/>
    </row>
    <row r="86" s="1" customFormat="1">
      <c r="B86" s="48"/>
      <c r="C86" s="78" t="s">
        <v>32</v>
      </c>
      <c r="D86" s="76"/>
      <c r="E86" s="76"/>
      <c r="F86" s="210" t="str">
        <f>E19</f>
        <v>Město Šumperk</v>
      </c>
      <c r="G86" s="76"/>
      <c r="H86" s="76"/>
      <c r="I86" s="211" t="s">
        <v>40</v>
      </c>
      <c r="J86" s="210" t="str">
        <f>E25</f>
        <v>Cekr CZ s.r.o.</v>
      </c>
      <c r="K86" s="76"/>
      <c r="L86" s="74"/>
    </row>
    <row r="87" s="1" customFormat="1" ht="14.4" customHeight="1">
      <c r="B87" s="48"/>
      <c r="C87" s="78" t="s">
        <v>38</v>
      </c>
      <c r="D87" s="76"/>
      <c r="E87" s="76"/>
      <c r="F87" s="210" t="str">
        <f>IF(E22="","",E22)</f>
        <v/>
      </c>
      <c r="G87" s="76"/>
      <c r="H87" s="76"/>
      <c r="I87" s="206"/>
      <c r="J87" s="76"/>
      <c r="K87" s="76"/>
      <c r="L87" s="74"/>
    </row>
    <row r="88" s="1" customFormat="1" ht="10.32" customHeight="1">
      <c r="B88" s="48"/>
      <c r="C88" s="76"/>
      <c r="D88" s="76"/>
      <c r="E88" s="76"/>
      <c r="F88" s="76"/>
      <c r="G88" s="76"/>
      <c r="H88" s="76"/>
      <c r="I88" s="206"/>
      <c r="J88" s="76"/>
      <c r="K88" s="76"/>
      <c r="L88" s="74"/>
    </row>
    <row r="89" s="10" customFormat="1" ht="29.28" customHeight="1">
      <c r="B89" s="212"/>
      <c r="C89" s="213" t="s">
        <v>277</v>
      </c>
      <c r="D89" s="214" t="s">
        <v>66</v>
      </c>
      <c r="E89" s="214" t="s">
        <v>62</v>
      </c>
      <c r="F89" s="214" t="s">
        <v>278</v>
      </c>
      <c r="G89" s="214" t="s">
        <v>279</v>
      </c>
      <c r="H89" s="214" t="s">
        <v>280</v>
      </c>
      <c r="I89" s="215" t="s">
        <v>281</v>
      </c>
      <c r="J89" s="214" t="s">
        <v>258</v>
      </c>
      <c r="K89" s="216" t="s">
        <v>282</v>
      </c>
      <c r="L89" s="217"/>
      <c r="M89" s="104" t="s">
        <v>283</v>
      </c>
      <c r="N89" s="105" t="s">
        <v>51</v>
      </c>
      <c r="O89" s="105" t="s">
        <v>284</v>
      </c>
      <c r="P89" s="105" t="s">
        <v>285</v>
      </c>
      <c r="Q89" s="105" t="s">
        <v>286</v>
      </c>
      <c r="R89" s="105" t="s">
        <v>287</v>
      </c>
      <c r="S89" s="105" t="s">
        <v>288</v>
      </c>
      <c r="T89" s="106" t="s">
        <v>289</v>
      </c>
    </row>
    <row r="90" s="1" customFormat="1" ht="29.28" customHeight="1">
      <c r="B90" s="48"/>
      <c r="C90" s="110" t="s">
        <v>259</v>
      </c>
      <c r="D90" s="76"/>
      <c r="E90" s="76"/>
      <c r="F90" s="76"/>
      <c r="G90" s="76"/>
      <c r="H90" s="76"/>
      <c r="I90" s="206"/>
      <c r="J90" s="218">
        <f>BK90</f>
        <v>0</v>
      </c>
      <c r="K90" s="76"/>
      <c r="L90" s="74"/>
      <c r="M90" s="107"/>
      <c r="N90" s="108"/>
      <c r="O90" s="108"/>
      <c r="P90" s="219">
        <f>P91</f>
        <v>0</v>
      </c>
      <c r="Q90" s="108"/>
      <c r="R90" s="219">
        <f>R91</f>
        <v>0.00048999999999999988</v>
      </c>
      <c r="S90" s="108"/>
      <c r="T90" s="220">
        <f>T91</f>
        <v>0</v>
      </c>
      <c r="AT90" s="25" t="s">
        <v>81</v>
      </c>
      <c r="AU90" s="25" t="s">
        <v>260</v>
      </c>
      <c r="BK90" s="221">
        <f>BK91</f>
        <v>0</v>
      </c>
    </row>
    <row r="91" s="11" customFormat="1" ht="37.44001" customHeight="1">
      <c r="B91" s="222"/>
      <c r="C91" s="223"/>
      <c r="D91" s="224" t="s">
        <v>81</v>
      </c>
      <c r="E91" s="225" t="s">
        <v>6556</v>
      </c>
      <c r="F91" s="225" t="s">
        <v>6557</v>
      </c>
      <c r="G91" s="223"/>
      <c r="H91" s="223"/>
      <c r="I91" s="226"/>
      <c r="J91" s="227">
        <f>BK91</f>
        <v>0</v>
      </c>
      <c r="K91" s="223"/>
      <c r="L91" s="228"/>
      <c r="M91" s="229"/>
      <c r="N91" s="230"/>
      <c r="O91" s="230"/>
      <c r="P91" s="231">
        <f>P92</f>
        <v>0</v>
      </c>
      <c r="Q91" s="230"/>
      <c r="R91" s="231">
        <f>R92</f>
        <v>0.00048999999999999988</v>
      </c>
      <c r="S91" s="230"/>
      <c r="T91" s="232">
        <f>T92</f>
        <v>0</v>
      </c>
      <c r="AR91" s="233" t="s">
        <v>299</v>
      </c>
      <c r="AT91" s="234" t="s">
        <v>81</v>
      </c>
      <c r="AU91" s="234" t="s">
        <v>82</v>
      </c>
      <c r="AY91" s="233" t="s">
        <v>291</v>
      </c>
      <c r="BK91" s="235">
        <f>BK92</f>
        <v>0</v>
      </c>
    </row>
    <row r="92" s="11" customFormat="1" ht="19.92" customHeight="1">
      <c r="B92" s="222"/>
      <c r="C92" s="223"/>
      <c r="D92" s="224" t="s">
        <v>81</v>
      </c>
      <c r="E92" s="236" t="s">
        <v>6558</v>
      </c>
      <c r="F92" s="236" t="s">
        <v>6556</v>
      </c>
      <c r="G92" s="223"/>
      <c r="H92" s="223"/>
      <c r="I92" s="226"/>
      <c r="J92" s="237">
        <f>BK92</f>
        <v>0</v>
      </c>
      <c r="K92" s="223"/>
      <c r="L92" s="228"/>
      <c r="M92" s="229"/>
      <c r="N92" s="230"/>
      <c r="O92" s="230"/>
      <c r="P92" s="231">
        <f>SUM(P93:P106)</f>
        <v>0</v>
      </c>
      <c r="Q92" s="230"/>
      <c r="R92" s="231">
        <f>SUM(R93:R106)</f>
        <v>0.00048999999999999988</v>
      </c>
      <c r="S92" s="230"/>
      <c r="T92" s="232">
        <f>SUM(T93:T106)</f>
        <v>0</v>
      </c>
      <c r="AR92" s="233" t="s">
        <v>299</v>
      </c>
      <c r="AT92" s="234" t="s">
        <v>81</v>
      </c>
      <c r="AU92" s="234" t="s">
        <v>89</v>
      </c>
      <c r="AY92" s="233" t="s">
        <v>291</v>
      </c>
      <c r="BK92" s="235">
        <f>SUM(BK93:BK106)</f>
        <v>0</v>
      </c>
    </row>
    <row r="93" s="1" customFormat="1" ht="16.5" customHeight="1">
      <c r="B93" s="48"/>
      <c r="C93" s="238" t="s">
        <v>89</v>
      </c>
      <c r="D93" s="238" t="s">
        <v>294</v>
      </c>
      <c r="E93" s="239" t="s">
        <v>6559</v>
      </c>
      <c r="F93" s="240" t="s">
        <v>6560</v>
      </c>
      <c r="G93" s="241" t="s">
        <v>385</v>
      </c>
      <c r="H93" s="242">
        <v>1</v>
      </c>
      <c r="I93" s="243"/>
      <c r="J93" s="244">
        <f>ROUND(I93*H93,2)</f>
        <v>0</v>
      </c>
      <c r="K93" s="240" t="s">
        <v>386</v>
      </c>
      <c r="L93" s="74"/>
      <c r="M93" s="245" t="s">
        <v>80</v>
      </c>
      <c r="N93" s="246" t="s">
        <v>52</v>
      </c>
      <c r="O93" s="49"/>
      <c r="P93" s="247">
        <f>O93*H93</f>
        <v>0</v>
      </c>
      <c r="Q93" s="247">
        <v>6.9999999999999994E-05</v>
      </c>
      <c r="R93" s="247">
        <f>Q93*H93</f>
        <v>6.9999999999999994E-05</v>
      </c>
      <c r="S93" s="247">
        <v>0</v>
      </c>
      <c r="T93" s="248">
        <f>S93*H93</f>
        <v>0</v>
      </c>
      <c r="AR93" s="25" t="s">
        <v>390</v>
      </c>
      <c r="AT93" s="25" t="s">
        <v>294</v>
      </c>
      <c r="AU93" s="25" t="s">
        <v>91</v>
      </c>
      <c r="AY93" s="25" t="s">
        <v>291</v>
      </c>
      <c r="BE93" s="249">
        <f>IF(N93="základní",J93,0)</f>
        <v>0</v>
      </c>
      <c r="BF93" s="249">
        <f>IF(N93="snížená",J93,0)</f>
        <v>0</v>
      </c>
      <c r="BG93" s="249">
        <f>IF(N93="zákl. přenesená",J93,0)</f>
        <v>0</v>
      </c>
      <c r="BH93" s="249">
        <f>IF(N93="sníž. přenesená",J93,0)</f>
        <v>0</v>
      </c>
      <c r="BI93" s="249">
        <f>IF(N93="nulová",J93,0)</f>
        <v>0</v>
      </c>
      <c r="BJ93" s="25" t="s">
        <v>89</v>
      </c>
      <c r="BK93" s="249">
        <f>ROUND(I93*H93,2)</f>
        <v>0</v>
      </c>
      <c r="BL93" s="25" t="s">
        <v>390</v>
      </c>
      <c r="BM93" s="25" t="s">
        <v>6561</v>
      </c>
    </row>
    <row r="94" s="1" customFormat="1" ht="16.5" customHeight="1">
      <c r="B94" s="48"/>
      <c r="C94" s="238" t="s">
        <v>91</v>
      </c>
      <c r="D94" s="238" t="s">
        <v>294</v>
      </c>
      <c r="E94" s="239" t="s">
        <v>6562</v>
      </c>
      <c r="F94" s="240" t="s">
        <v>6563</v>
      </c>
      <c r="G94" s="241" t="s">
        <v>385</v>
      </c>
      <c r="H94" s="242">
        <v>1</v>
      </c>
      <c r="I94" s="243"/>
      <c r="J94" s="244">
        <f>ROUND(I94*H94,2)</f>
        <v>0</v>
      </c>
      <c r="K94" s="240" t="s">
        <v>386</v>
      </c>
      <c r="L94" s="74"/>
      <c r="M94" s="245" t="s">
        <v>80</v>
      </c>
      <c r="N94" s="246" t="s">
        <v>52</v>
      </c>
      <c r="O94" s="49"/>
      <c r="P94" s="247">
        <f>O94*H94</f>
        <v>0</v>
      </c>
      <c r="Q94" s="247">
        <v>6.9999999999999994E-05</v>
      </c>
      <c r="R94" s="247">
        <f>Q94*H94</f>
        <v>6.9999999999999994E-05</v>
      </c>
      <c r="S94" s="247">
        <v>0</v>
      </c>
      <c r="T94" s="248">
        <f>S94*H94</f>
        <v>0</v>
      </c>
      <c r="AR94" s="25" t="s">
        <v>390</v>
      </c>
      <c r="AT94" s="25" t="s">
        <v>294</v>
      </c>
      <c r="AU94" s="25" t="s">
        <v>91</v>
      </c>
      <c r="AY94" s="25" t="s">
        <v>291</v>
      </c>
      <c r="BE94" s="249">
        <f>IF(N94="základní",J94,0)</f>
        <v>0</v>
      </c>
      <c r="BF94" s="249">
        <f>IF(N94="snížená",J94,0)</f>
        <v>0</v>
      </c>
      <c r="BG94" s="249">
        <f>IF(N94="zákl. přenesená",J94,0)</f>
        <v>0</v>
      </c>
      <c r="BH94" s="249">
        <f>IF(N94="sníž. přenesená",J94,0)</f>
        <v>0</v>
      </c>
      <c r="BI94" s="249">
        <f>IF(N94="nulová",J94,0)</f>
        <v>0</v>
      </c>
      <c r="BJ94" s="25" t="s">
        <v>89</v>
      </c>
      <c r="BK94" s="249">
        <f>ROUND(I94*H94,2)</f>
        <v>0</v>
      </c>
      <c r="BL94" s="25" t="s">
        <v>390</v>
      </c>
      <c r="BM94" s="25" t="s">
        <v>6564</v>
      </c>
    </row>
    <row r="95" s="1" customFormat="1">
      <c r="B95" s="48"/>
      <c r="C95" s="76"/>
      <c r="D95" s="252" t="s">
        <v>1163</v>
      </c>
      <c r="E95" s="76"/>
      <c r="F95" s="310" t="s">
        <v>6565</v>
      </c>
      <c r="G95" s="76"/>
      <c r="H95" s="76"/>
      <c r="I95" s="206"/>
      <c r="J95" s="76"/>
      <c r="K95" s="76"/>
      <c r="L95" s="74"/>
      <c r="M95" s="311"/>
      <c r="N95" s="49"/>
      <c r="O95" s="49"/>
      <c r="P95" s="49"/>
      <c r="Q95" s="49"/>
      <c r="R95" s="49"/>
      <c r="S95" s="49"/>
      <c r="T95" s="97"/>
      <c r="AT95" s="25" t="s">
        <v>1163</v>
      </c>
      <c r="AU95" s="25" t="s">
        <v>91</v>
      </c>
    </row>
    <row r="96" s="13" customFormat="1">
      <c r="B96" s="261"/>
      <c r="C96" s="262"/>
      <c r="D96" s="252" t="s">
        <v>301</v>
      </c>
      <c r="E96" s="263" t="s">
        <v>80</v>
      </c>
      <c r="F96" s="264" t="s">
        <v>6566</v>
      </c>
      <c r="G96" s="262"/>
      <c r="H96" s="265">
        <v>1</v>
      </c>
      <c r="I96" s="266"/>
      <c r="J96" s="262"/>
      <c r="K96" s="262"/>
      <c r="L96" s="267"/>
      <c r="M96" s="268"/>
      <c r="N96" s="269"/>
      <c r="O96" s="269"/>
      <c r="P96" s="269"/>
      <c r="Q96" s="269"/>
      <c r="R96" s="269"/>
      <c r="S96" s="269"/>
      <c r="T96" s="270"/>
      <c r="AT96" s="271" t="s">
        <v>301</v>
      </c>
      <c r="AU96" s="271" t="s">
        <v>91</v>
      </c>
      <c r="AV96" s="13" t="s">
        <v>91</v>
      </c>
      <c r="AW96" s="13" t="s">
        <v>44</v>
      </c>
      <c r="AX96" s="13" t="s">
        <v>82</v>
      </c>
      <c r="AY96" s="271" t="s">
        <v>291</v>
      </c>
    </row>
    <row r="97" s="15" customFormat="1">
      <c r="B97" s="283"/>
      <c r="C97" s="284"/>
      <c r="D97" s="252" t="s">
        <v>301</v>
      </c>
      <c r="E97" s="285" t="s">
        <v>80</v>
      </c>
      <c r="F97" s="286" t="s">
        <v>315</v>
      </c>
      <c r="G97" s="284"/>
      <c r="H97" s="287">
        <v>1</v>
      </c>
      <c r="I97" s="288"/>
      <c r="J97" s="284"/>
      <c r="K97" s="284"/>
      <c r="L97" s="289"/>
      <c r="M97" s="290"/>
      <c r="N97" s="291"/>
      <c r="O97" s="291"/>
      <c r="P97" s="291"/>
      <c r="Q97" s="291"/>
      <c r="R97" s="291"/>
      <c r="S97" s="291"/>
      <c r="T97" s="292"/>
      <c r="AT97" s="293" t="s">
        <v>301</v>
      </c>
      <c r="AU97" s="293" t="s">
        <v>91</v>
      </c>
      <c r="AV97" s="15" t="s">
        <v>299</v>
      </c>
      <c r="AW97" s="15" t="s">
        <v>44</v>
      </c>
      <c r="AX97" s="15" t="s">
        <v>89</v>
      </c>
      <c r="AY97" s="293" t="s">
        <v>291</v>
      </c>
    </row>
    <row r="98" s="1" customFormat="1" ht="16.5" customHeight="1">
      <c r="B98" s="48"/>
      <c r="C98" s="238" t="s">
        <v>132</v>
      </c>
      <c r="D98" s="238" t="s">
        <v>294</v>
      </c>
      <c r="E98" s="239" t="s">
        <v>6567</v>
      </c>
      <c r="F98" s="240" t="s">
        <v>6568</v>
      </c>
      <c r="G98" s="241" t="s">
        <v>385</v>
      </c>
      <c r="H98" s="242">
        <v>1</v>
      </c>
      <c r="I98" s="243"/>
      <c r="J98" s="244">
        <f>ROUND(I98*H98,2)</f>
        <v>0</v>
      </c>
      <c r="K98" s="240" t="s">
        <v>386</v>
      </c>
      <c r="L98" s="74"/>
      <c r="M98" s="245" t="s">
        <v>80</v>
      </c>
      <c r="N98" s="246" t="s">
        <v>52</v>
      </c>
      <c r="O98" s="49"/>
      <c r="P98" s="247">
        <f>O98*H98</f>
        <v>0</v>
      </c>
      <c r="Q98" s="247">
        <v>6.9999999999999994E-05</v>
      </c>
      <c r="R98" s="247">
        <f>Q98*H98</f>
        <v>6.9999999999999994E-05</v>
      </c>
      <c r="S98" s="247">
        <v>0</v>
      </c>
      <c r="T98" s="248">
        <f>S98*H98</f>
        <v>0</v>
      </c>
      <c r="AR98" s="25" t="s">
        <v>390</v>
      </c>
      <c r="AT98" s="25" t="s">
        <v>294</v>
      </c>
      <c r="AU98" s="25" t="s">
        <v>91</v>
      </c>
      <c r="AY98" s="25" t="s">
        <v>291</v>
      </c>
      <c r="BE98" s="249">
        <f>IF(N98="základní",J98,0)</f>
        <v>0</v>
      </c>
      <c r="BF98" s="249">
        <f>IF(N98="snížená",J98,0)</f>
        <v>0</v>
      </c>
      <c r="BG98" s="249">
        <f>IF(N98="zákl. přenesená",J98,0)</f>
        <v>0</v>
      </c>
      <c r="BH98" s="249">
        <f>IF(N98="sníž. přenesená",J98,0)</f>
        <v>0</v>
      </c>
      <c r="BI98" s="249">
        <f>IF(N98="nulová",J98,0)</f>
        <v>0</v>
      </c>
      <c r="BJ98" s="25" t="s">
        <v>89</v>
      </c>
      <c r="BK98" s="249">
        <f>ROUND(I98*H98,2)</f>
        <v>0</v>
      </c>
      <c r="BL98" s="25" t="s">
        <v>390</v>
      </c>
      <c r="BM98" s="25" t="s">
        <v>6569</v>
      </c>
    </row>
    <row r="99" s="1" customFormat="1" ht="16.5" customHeight="1">
      <c r="B99" s="48"/>
      <c r="C99" s="238" t="s">
        <v>299</v>
      </c>
      <c r="D99" s="238" t="s">
        <v>294</v>
      </c>
      <c r="E99" s="239" t="s">
        <v>6570</v>
      </c>
      <c r="F99" s="240" t="s">
        <v>6571</v>
      </c>
      <c r="G99" s="241" t="s">
        <v>385</v>
      </c>
      <c r="H99" s="242">
        <v>1</v>
      </c>
      <c r="I99" s="243"/>
      <c r="J99" s="244">
        <f>ROUND(I99*H99,2)</f>
        <v>0</v>
      </c>
      <c r="K99" s="240" t="s">
        <v>386</v>
      </c>
      <c r="L99" s="74"/>
      <c r="M99" s="245" t="s">
        <v>80</v>
      </c>
      <c r="N99" s="246" t="s">
        <v>52</v>
      </c>
      <c r="O99" s="49"/>
      <c r="P99" s="247">
        <f>O99*H99</f>
        <v>0</v>
      </c>
      <c r="Q99" s="247">
        <v>6.9999999999999994E-05</v>
      </c>
      <c r="R99" s="247">
        <f>Q99*H99</f>
        <v>6.9999999999999994E-05</v>
      </c>
      <c r="S99" s="247">
        <v>0</v>
      </c>
      <c r="T99" s="248">
        <f>S99*H99</f>
        <v>0</v>
      </c>
      <c r="AR99" s="25" t="s">
        <v>390</v>
      </c>
      <c r="AT99" s="25" t="s">
        <v>294</v>
      </c>
      <c r="AU99" s="25" t="s">
        <v>91</v>
      </c>
      <c r="AY99" s="25" t="s">
        <v>291</v>
      </c>
      <c r="BE99" s="249">
        <f>IF(N99="základní",J99,0)</f>
        <v>0</v>
      </c>
      <c r="BF99" s="249">
        <f>IF(N99="snížená",J99,0)</f>
        <v>0</v>
      </c>
      <c r="BG99" s="249">
        <f>IF(N99="zákl. přenesená",J99,0)</f>
        <v>0</v>
      </c>
      <c r="BH99" s="249">
        <f>IF(N99="sníž. přenesená",J99,0)</f>
        <v>0</v>
      </c>
      <c r="BI99" s="249">
        <f>IF(N99="nulová",J99,0)</f>
        <v>0</v>
      </c>
      <c r="BJ99" s="25" t="s">
        <v>89</v>
      </c>
      <c r="BK99" s="249">
        <f>ROUND(I99*H99,2)</f>
        <v>0</v>
      </c>
      <c r="BL99" s="25" t="s">
        <v>390</v>
      </c>
      <c r="BM99" s="25" t="s">
        <v>6572</v>
      </c>
    </row>
    <row r="100" s="1" customFormat="1">
      <c r="B100" s="48"/>
      <c r="C100" s="76"/>
      <c r="D100" s="252" t="s">
        <v>1163</v>
      </c>
      <c r="E100" s="76"/>
      <c r="F100" s="310" t="s">
        <v>6573</v>
      </c>
      <c r="G100" s="76"/>
      <c r="H100" s="76"/>
      <c r="I100" s="206"/>
      <c r="J100" s="76"/>
      <c r="K100" s="76"/>
      <c r="L100" s="74"/>
      <c r="M100" s="311"/>
      <c r="N100" s="49"/>
      <c r="O100" s="49"/>
      <c r="P100" s="49"/>
      <c r="Q100" s="49"/>
      <c r="R100" s="49"/>
      <c r="S100" s="49"/>
      <c r="T100" s="97"/>
      <c r="AT100" s="25" t="s">
        <v>1163</v>
      </c>
      <c r="AU100" s="25" t="s">
        <v>91</v>
      </c>
    </row>
    <row r="101" s="1" customFormat="1" ht="16.5" customHeight="1">
      <c r="B101" s="48"/>
      <c r="C101" s="238" t="s">
        <v>328</v>
      </c>
      <c r="D101" s="238" t="s">
        <v>294</v>
      </c>
      <c r="E101" s="239" t="s">
        <v>6574</v>
      </c>
      <c r="F101" s="240" t="s">
        <v>6575</v>
      </c>
      <c r="G101" s="241" t="s">
        <v>385</v>
      </c>
      <c r="H101" s="242">
        <v>1</v>
      </c>
      <c r="I101" s="243"/>
      <c r="J101" s="244">
        <f>ROUND(I101*H101,2)</f>
        <v>0</v>
      </c>
      <c r="K101" s="240" t="s">
        <v>386</v>
      </c>
      <c r="L101" s="74"/>
      <c r="M101" s="245" t="s">
        <v>80</v>
      </c>
      <c r="N101" s="246" t="s">
        <v>52</v>
      </c>
      <c r="O101" s="49"/>
      <c r="P101" s="247">
        <f>O101*H101</f>
        <v>0</v>
      </c>
      <c r="Q101" s="247">
        <v>6.9999999999999994E-05</v>
      </c>
      <c r="R101" s="247">
        <f>Q101*H101</f>
        <v>6.9999999999999994E-05</v>
      </c>
      <c r="S101" s="247">
        <v>0</v>
      </c>
      <c r="T101" s="248">
        <f>S101*H101</f>
        <v>0</v>
      </c>
      <c r="AR101" s="25" t="s">
        <v>390</v>
      </c>
      <c r="AT101" s="25" t="s">
        <v>294</v>
      </c>
      <c r="AU101" s="25" t="s">
        <v>91</v>
      </c>
      <c r="AY101" s="25" t="s">
        <v>291</v>
      </c>
      <c r="BE101" s="249">
        <f>IF(N101="základní",J101,0)</f>
        <v>0</v>
      </c>
      <c r="BF101" s="249">
        <f>IF(N101="snížená",J101,0)</f>
        <v>0</v>
      </c>
      <c r="BG101" s="249">
        <f>IF(N101="zákl. přenesená",J101,0)</f>
        <v>0</v>
      </c>
      <c r="BH101" s="249">
        <f>IF(N101="sníž. přenesená",J101,0)</f>
        <v>0</v>
      </c>
      <c r="BI101" s="249">
        <f>IF(N101="nulová",J101,0)</f>
        <v>0</v>
      </c>
      <c r="BJ101" s="25" t="s">
        <v>89</v>
      </c>
      <c r="BK101" s="249">
        <f>ROUND(I101*H101,2)</f>
        <v>0</v>
      </c>
      <c r="BL101" s="25" t="s">
        <v>390</v>
      </c>
      <c r="BM101" s="25" t="s">
        <v>6576</v>
      </c>
    </row>
    <row r="102" s="1" customFormat="1">
      <c r="B102" s="48"/>
      <c r="C102" s="76"/>
      <c r="D102" s="252" t="s">
        <v>1163</v>
      </c>
      <c r="E102" s="76"/>
      <c r="F102" s="310" t="s">
        <v>6573</v>
      </c>
      <c r="G102" s="76"/>
      <c r="H102" s="76"/>
      <c r="I102" s="206"/>
      <c r="J102" s="76"/>
      <c r="K102" s="76"/>
      <c r="L102" s="74"/>
      <c r="M102" s="311"/>
      <c r="N102" s="49"/>
      <c r="O102" s="49"/>
      <c r="P102" s="49"/>
      <c r="Q102" s="49"/>
      <c r="R102" s="49"/>
      <c r="S102" s="49"/>
      <c r="T102" s="97"/>
      <c r="AT102" s="25" t="s">
        <v>1163</v>
      </c>
      <c r="AU102" s="25" t="s">
        <v>91</v>
      </c>
    </row>
    <row r="103" s="1" customFormat="1" ht="16.5" customHeight="1">
      <c r="B103" s="48"/>
      <c r="C103" s="238" t="s">
        <v>336</v>
      </c>
      <c r="D103" s="238" t="s">
        <v>294</v>
      </c>
      <c r="E103" s="239" t="s">
        <v>6577</v>
      </c>
      <c r="F103" s="240" t="s">
        <v>6578</v>
      </c>
      <c r="G103" s="241" t="s">
        <v>542</v>
      </c>
      <c r="H103" s="242">
        <v>1</v>
      </c>
      <c r="I103" s="243"/>
      <c r="J103" s="244">
        <f>ROUND(I103*H103,2)</f>
        <v>0</v>
      </c>
      <c r="K103" s="240" t="s">
        <v>386</v>
      </c>
      <c r="L103" s="74"/>
      <c r="M103" s="245" t="s">
        <v>80</v>
      </c>
      <c r="N103" s="246" t="s">
        <v>52</v>
      </c>
      <c r="O103" s="49"/>
      <c r="P103" s="247">
        <f>O103*H103</f>
        <v>0</v>
      </c>
      <c r="Q103" s="247">
        <v>6.9999999999999994E-05</v>
      </c>
      <c r="R103" s="247">
        <f>Q103*H103</f>
        <v>6.9999999999999994E-05</v>
      </c>
      <c r="S103" s="247">
        <v>0</v>
      </c>
      <c r="T103" s="248">
        <f>S103*H103</f>
        <v>0</v>
      </c>
      <c r="AR103" s="25" t="s">
        <v>390</v>
      </c>
      <c r="AT103" s="25" t="s">
        <v>294</v>
      </c>
      <c r="AU103" s="25" t="s">
        <v>91</v>
      </c>
      <c r="AY103" s="25" t="s">
        <v>291</v>
      </c>
      <c r="BE103" s="249">
        <f>IF(N103="základní",J103,0)</f>
        <v>0</v>
      </c>
      <c r="BF103" s="249">
        <f>IF(N103="snížená",J103,0)</f>
        <v>0</v>
      </c>
      <c r="BG103" s="249">
        <f>IF(N103="zákl. přenesená",J103,0)</f>
        <v>0</v>
      </c>
      <c r="BH103" s="249">
        <f>IF(N103="sníž. přenesená",J103,0)</f>
        <v>0</v>
      </c>
      <c r="BI103" s="249">
        <f>IF(N103="nulová",J103,0)</f>
        <v>0</v>
      </c>
      <c r="BJ103" s="25" t="s">
        <v>89</v>
      </c>
      <c r="BK103" s="249">
        <f>ROUND(I103*H103,2)</f>
        <v>0</v>
      </c>
      <c r="BL103" s="25" t="s">
        <v>390</v>
      </c>
      <c r="BM103" s="25" t="s">
        <v>6579</v>
      </c>
    </row>
    <row r="104" s="1" customFormat="1">
      <c r="B104" s="48"/>
      <c r="C104" s="76"/>
      <c r="D104" s="252" t="s">
        <v>1163</v>
      </c>
      <c r="E104" s="76"/>
      <c r="F104" s="310" t="s">
        <v>6573</v>
      </c>
      <c r="G104" s="76"/>
      <c r="H104" s="76"/>
      <c r="I104" s="206"/>
      <c r="J104" s="76"/>
      <c r="K104" s="76"/>
      <c r="L104" s="74"/>
      <c r="M104" s="311"/>
      <c r="N104" s="49"/>
      <c r="O104" s="49"/>
      <c r="P104" s="49"/>
      <c r="Q104" s="49"/>
      <c r="R104" s="49"/>
      <c r="S104" s="49"/>
      <c r="T104" s="97"/>
      <c r="AT104" s="25" t="s">
        <v>1163</v>
      </c>
      <c r="AU104" s="25" t="s">
        <v>91</v>
      </c>
    </row>
    <row r="105" s="1" customFormat="1" ht="16.5" customHeight="1">
      <c r="B105" s="48"/>
      <c r="C105" s="238" t="s">
        <v>343</v>
      </c>
      <c r="D105" s="238" t="s">
        <v>294</v>
      </c>
      <c r="E105" s="239" t="s">
        <v>6580</v>
      </c>
      <c r="F105" s="240" t="s">
        <v>6581</v>
      </c>
      <c r="G105" s="241" t="s">
        <v>542</v>
      </c>
      <c r="H105" s="242">
        <v>1</v>
      </c>
      <c r="I105" s="243"/>
      <c r="J105" s="244">
        <f>ROUND(I105*H105,2)</f>
        <v>0</v>
      </c>
      <c r="K105" s="240" t="s">
        <v>386</v>
      </c>
      <c r="L105" s="74"/>
      <c r="M105" s="245" t="s">
        <v>80</v>
      </c>
      <c r="N105" s="246" t="s">
        <v>52</v>
      </c>
      <c r="O105" s="49"/>
      <c r="P105" s="247">
        <f>O105*H105</f>
        <v>0</v>
      </c>
      <c r="Q105" s="247">
        <v>6.9999999999999994E-05</v>
      </c>
      <c r="R105" s="247">
        <f>Q105*H105</f>
        <v>6.9999999999999994E-05</v>
      </c>
      <c r="S105" s="247">
        <v>0</v>
      </c>
      <c r="T105" s="248">
        <f>S105*H105</f>
        <v>0</v>
      </c>
      <c r="AR105" s="25" t="s">
        <v>390</v>
      </c>
      <c r="AT105" s="25" t="s">
        <v>294</v>
      </c>
      <c r="AU105" s="25" t="s">
        <v>91</v>
      </c>
      <c r="AY105" s="25" t="s">
        <v>291</v>
      </c>
      <c r="BE105" s="249">
        <f>IF(N105="základní",J105,0)</f>
        <v>0</v>
      </c>
      <c r="BF105" s="249">
        <f>IF(N105="snížená",J105,0)</f>
        <v>0</v>
      </c>
      <c r="BG105" s="249">
        <f>IF(N105="zákl. přenesená",J105,0)</f>
        <v>0</v>
      </c>
      <c r="BH105" s="249">
        <f>IF(N105="sníž. přenesená",J105,0)</f>
        <v>0</v>
      </c>
      <c r="BI105" s="249">
        <f>IF(N105="nulová",J105,0)</f>
        <v>0</v>
      </c>
      <c r="BJ105" s="25" t="s">
        <v>89</v>
      </c>
      <c r="BK105" s="249">
        <f>ROUND(I105*H105,2)</f>
        <v>0</v>
      </c>
      <c r="BL105" s="25" t="s">
        <v>390</v>
      </c>
      <c r="BM105" s="25" t="s">
        <v>6582</v>
      </c>
    </row>
    <row r="106" s="1" customFormat="1">
      <c r="B106" s="48"/>
      <c r="C106" s="76"/>
      <c r="D106" s="252" t="s">
        <v>1163</v>
      </c>
      <c r="E106" s="76"/>
      <c r="F106" s="310" t="s">
        <v>6573</v>
      </c>
      <c r="G106" s="76"/>
      <c r="H106" s="76"/>
      <c r="I106" s="206"/>
      <c r="J106" s="76"/>
      <c r="K106" s="76"/>
      <c r="L106" s="74"/>
      <c r="M106" s="319"/>
      <c r="N106" s="307"/>
      <c r="O106" s="307"/>
      <c r="P106" s="307"/>
      <c r="Q106" s="307"/>
      <c r="R106" s="307"/>
      <c r="S106" s="307"/>
      <c r="T106" s="320"/>
      <c r="AT106" s="25" t="s">
        <v>1163</v>
      </c>
      <c r="AU106" s="25" t="s">
        <v>91</v>
      </c>
    </row>
    <row r="107" s="1" customFormat="1" ht="6.96" customHeight="1">
      <c r="B107" s="69"/>
      <c r="C107" s="70"/>
      <c r="D107" s="70"/>
      <c r="E107" s="70"/>
      <c r="F107" s="70"/>
      <c r="G107" s="70"/>
      <c r="H107" s="70"/>
      <c r="I107" s="181"/>
      <c r="J107" s="70"/>
      <c r="K107" s="70"/>
      <c r="L107" s="74"/>
    </row>
  </sheetData>
  <sheetProtection sheet="1" autoFilter="0" formatColumns="0" formatRows="0" objects="1" scenarios="1" spinCount="100000" saltValue="fbKHifcM/LsM6U85Dgu0eVtb9lar19Lb0PSlExIDmeKwZVL+73hT3BQzvHfkP9zO3R/+RJPFlGKd/h3+8rYL9Q==" hashValue="Evcdh2OZe0Ma+HaqjYJ37JuIPEI2qO3+MydOVueGq7MPJOCNWn1d/EVHcm+ZDm+EHb+jEfrF4lLkwvCiwhBsdA==" algorithmName="SHA-512" password="CC35"/>
  <autoFilter ref="C89:K106"/>
  <mergeCells count="16">
    <mergeCell ref="E7:H7"/>
    <mergeCell ref="E11:H11"/>
    <mergeCell ref="E9:H9"/>
    <mergeCell ref="E13:H13"/>
    <mergeCell ref="E28:H28"/>
    <mergeCell ref="E49:H49"/>
    <mergeCell ref="E53:H53"/>
    <mergeCell ref="E51:H51"/>
    <mergeCell ref="E55:H55"/>
    <mergeCell ref="J59:J60"/>
    <mergeCell ref="E76:H76"/>
    <mergeCell ref="E80:H80"/>
    <mergeCell ref="E78:H78"/>
    <mergeCell ref="E82:H82"/>
    <mergeCell ref="G1:H1"/>
    <mergeCell ref="L2:V2"/>
  </mergeCells>
  <hyperlinks>
    <hyperlink ref="F1:G1" location="C2" display="1) Krycí list soupisu"/>
    <hyperlink ref="G1:H1" location="C62" display="2) Rekapitulace"/>
    <hyperlink ref="J1" location="C89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1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2"/>
      <c r="C1" s="152"/>
      <c r="D1" s="153" t="s">
        <v>1</v>
      </c>
      <c r="E1" s="152"/>
      <c r="F1" s="154" t="s">
        <v>246</v>
      </c>
      <c r="G1" s="154" t="s">
        <v>247</v>
      </c>
      <c r="H1" s="154"/>
      <c r="I1" s="155"/>
      <c r="J1" s="154" t="s">
        <v>248</v>
      </c>
      <c r="K1" s="153" t="s">
        <v>249</v>
      </c>
      <c r="L1" s="154" t="s">
        <v>250</v>
      </c>
      <c r="M1" s="154"/>
      <c r="N1" s="154"/>
      <c r="O1" s="154"/>
      <c r="P1" s="154"/>
      <c r="Q1" s="154"/>
      <c r="R1" s="154"/>
      <c r="S1" s="154"/>
      <c r="T1" s="154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214</v>
      </c>
    </row>
    <row r="3" ht="6.96" customHeight="1">
      <c r="B3" s="26"/>
      <c r="C3" s="27"/>
      <c r="D3" s="27"/>
      <c r="E3" s="27"/>
      <c r="F3" s="27"/>
      <c r="G3" s="27"/>
      <c r="H3" s="27"/>
      <c r="I3" s="156"/>
      <c r="J3" s="27"/>
      <c r="K3" s="28"/>
      <c r="AT3" s="25" t="s">
        <v>91</v>
      </c>
    </row>
    <row r="4" ht="36.96" customHeight="1">
      <c r="B4" s="29"/>
      <c r="C4" s="30"/>
      <c r="D4" s="31" t="s">
        <v>251</v>
      </c>
      <c r="E4" s="30"/>
      <c r="F4" s="30"/>
      <c r="G4" s="30"/>
      <c r="H4" s="30"/>
      <c r="I4" s="157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7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7"/>
      <c r="J6" s="30"/>
      <c r="K6" s="32"/>
    </row>
    <row r="7" ht="16.5" customHeight="1">
      <c r="B7" s="29"/>
      <c r="C7" s="30"/>
      <c r="D7" s="30"/>
      <c r="E7" s="158" t="str">
        <f>'Rekapitulace stavby'!K6</f>
        <v>Přestupní terminál Šumperk</v>
      </c>
      <c r="F7" s="41"/>
      <c r="G7" s="41"/>
      <c r="H7" s="41"/>
      <c r="I7" s="157"/>
      <c r="J7" s="30"/>
      <c r="K7" s="32"/>
    </row>
    <row r="8">
      <c r="B8" s="29"/>
      <c r="C8" s="30"/>
      <c r="D8" s="41" t="s">
        <v>252</v>
      </c>
      <c r="E8" s="30"/>
      <c r="F8" s="30"/>
      <c r="G8" s="30"/>
      <c r="H8" s="30"/>
      <c r="I8" s="157"/>
      <c r="J8" s="30"/>
      <c r="K8" s="32"/>
    </row>
    <row r="9" ht="16.5" customHeight="1">
      <c r="B9" s="29"/>
      <c r="C9" s="30"/>
      <c r="D9" s="30"/>
      <c r="E9" s="158" t="s">
        <v>6310</v>
      </c>
      <c r="F9" s="30"/>
      <c r="G9" s="30"/>
      <c r="H9" s="30"/>
      <c r="I9" s="157"/>
      <c r="J9" s="30"/>
      <c r="K9" s="32"/>
    </row>
    <row r="10">
      <c r="B10" s="29"/>
      <c r="C10" s="30"/>
      <c r="D10" s="41" t="s">
        <v>254</v>
      </c>
      <c r="E10" s="30"/>
      <c r="F10" s="30"/>
      <c r="G10" s="30"/>
      <c r="H10" s="30"/>
      <c r="I10" s="157"/>
      <c r="J10" s="30"/>
      <c r="K10" s="32"/>
    </row>
    <row r="11" s="1" customFormat="1" ht="16.5" customHeight="1">
      <c r="B11" s="48"/>
      <c r="C11" s="49"/>
      <c r="D11" s="49"/>
      <c r="E11" s="57" t="s">
        <v>6552</v>
      </c>
      <c r="F11" s="49"/>
      <c r="G11" s="49"/>
      <c r="H11" s="49"/>
      <c r="I11" s="159"/>
      <c r="J11" s="49"/>
      <c r="K11" s="53"/>
    </row>
    <row r="12" s="1" customFormat="1">
      <c r="B12" s="48"/>
      <c r="C12" s="49"/>
      <c r="D12" s="41" t="s">
        <v>1839</v>
      </c>
      <c r="E12" s="49"/>
      <c r="F12" s="49"/>
      <c r="G12" s="49"/>
      <c r="H12" s="49"/>
      <c r="I12" s="159"/>
      <c r="J12" s="49"/>
      <c r="K12" s="53"/>
    </row>
    <row r="13" s="1" customFormat="1" ht="36.96" customHeight="1">
      <c r="B13" s="48"/>
      <c r="C13" s="49"/>
      <c r="D13" s="49"/>
      <c r="E13" s="160" t="s">
        <v>6583</v>
      </c>
      <c r="F13" s="49"/>
      <c r="G13" s="49"/>
      <c r="H13" s="49"/>
      <c r="I13" s="159"/>
      <c r="J13" s="49"/>
      <c r="K13" s="53"/>
    </row>
    <row r="14" s="1" customFormat="1">
      <c r="B14" s="48"/>
      <c r="C14" s="49"/>
      <c r="D14" s="49"/>
      <c r="E14" s="49"/>
      <c r="F14" s="49"/>
      <c r="G14" s="49"/>
      <c r="H14" s="49"/>
      <c r="I14" s="159"/>
      <c r="J14" s="49"/>
      <c r="K14" s="53"/>
    </row>
    <row r="15" s="1" customFormat="1" ht="14.4" customHeight="1">
      <c r="B15" s="48"/>
      <c r="C15" s="49"/>
      <c r="D15" s="41" t="s">
        <v>20</v>
      </c>
      <c r="E15" s="49"/>
      <c r="F15" s="36" t="s">
        <v>80</v>
      </c>
      <c r="G15" s="49"/>
      <c r="H15" s="49"/>
      <c r="I15" s="161" t="s">
        <v>22</v>
      </c>
      <c r="J15" s="36" t="s">
        <v>80</v>
      </c>
      <c r="K15" s="53"/>
    </row>
    <row r="16" s="1" customFormat="1" ht="14.4" customHeight="1">
      <c r="B16" s="48"/>
      <c r="C16" s="49"/>
      <c r="D16" s="41" t="s">
        <v>24</v>
      </c>
      <c r="E16" s="49"/>
      <c r="F16" s="36" t="s">
        <v>25</v>
      </c>
      <c r="G16" s="49"/>
      <c r="H16" s="49"/>
      <c r="I16" s="161" t="s">
        <v>26</v>
      </c>
      <c r="J16" s="162" t="str">
        <f>'Rekapitulace stavby'!AN8</f>
        <v>20. 11. 2018</v>
      </c>
      <c r="K16" s="53"/>
    </row>
    <row r="17" s="1" customFormat="1" ht="10.8" customHeight="1">
      <c r="B17" s="48"/>
      <c r="C17" s="49"/>
      <c r="D17" s="49"/>
      <c r="E17" s="49"/>
      <c r="F17" s="49"/>
      <c r="G17" s="49"/>
      <c r="H17" s="49"/>
      <c r="I17" s="159"/>
      <c r="J17" s="49"/>
      <c r="K17" s="53"/>
    </row>
    <row r="18" s="1" customFormat="1" ht="14.4" customHeight="1">
      <c r="B18" s="48"/>
      <c r="C18" s="49"/>
      <c r="D18" s="41" t="s">
        <v>32</v>
      </c>
      <c r="E18" s="49"/>
      <c r="F18" s="49"/>
      <c r="G18" s="49"/>
      <c r="H18" s="49"/>
      <c r="I18" s="161" t="s">
        <v>33</v>
      </c>
      <c r="J18" s="36" t="s">
        <v>34</v>
      </c>
      <c r="K18" s="53"/>
    </row>
    <row r="19" s="1" customFormat="1" ht="18" customHeight="1">
      <c r="B19" s="48"/>
      <c r="C19" s="49"/>
      <c r="D19" s="49"/>
      <c r="E19" s="36" t="s">
        <v>35</v>
      </c>
      <c r="F19" s="49"/>
      <c r="G19" s="49"/>
      <c r="H19" s="49"/>
      <c r="I19" s="161" t="s">
        <v>36</v>
      </c>
      <c r="J19" s="36" t="s">
        <v>37</v>
      </c>
      <c r="K19" s="53"/>
    </row>
    <row r="20" s="1" customFormat="1" ht="6.96" customHeight="1">
      <c r="B20" s="48"/>
      <c r="C20" s="49"/>
      <c r="D20" s="49"/>
      <c r="E20" s="49"/>
      <c r="F20" s="49"/>
      <c r="G20" s="49"/>
      <c r="H20" s="49"/>
      <c r="I20" s="159"/>
      <c r="J20" s="49"/>
      <c r="K20" s="53"/>
    </row>
    <row r="21" s="1" customFormat="1" ht="14.4" customHeight="1">
      <c r="B21" s="48"/>
      <c r="C21" s="49"/>
      <c r="D21" s="41" t="s">
        <v>38</v>
      </c>
      <c r="E21" s="49"/>
      <c r="F21" s="49"/>
      <c r="G21" s="49"/>
      <c r="H21" s="49"/>
      <c r="I21" s="161" t="s">
        <v>33</v>
      </c>
      <c r="J21" s="36" t="str">
        <f>IF('Rekapitulace stavby'!AN13="Vyplň údaj","",IF('Rekapitulace stavby'!AN13="","",'Rekapitulace stavby'!AN13))</f>
        <v/>
      </c>
      <c r="K21" s="53"/>
    </row>
    <row r="22" s="1" customFormat="1" ht="18" customHeight="1">
      <c r="B22" s="48"/>
      <c r="C22" s="49"/>
      <c r="D22" s="49"/>
      <c r="E22" s="36" t="str">
        <f>IF('Rekapitulace stavby'!E14="Vyplň údaj","",IF('Rekapitulace stavby'!E14="","",'Rekapitulace stavby'!E14))</f>
        <v/>
      </c>
      <c r="F22" s="49"/>
      <c r="G22" s="49"/>
      <c r="H22" s="49"/>
      <c r="I22" s="161" t="s">
        <v>36</v>
      </c>
      <c r="J22" s="36" t="str">
        <f>IF('Rekapitulace stavby'!AN14="Vyplň údaj","",IF('Rekapitulace stavby'!AN14="","",'Rekapitulace stavby'!AN14))</f>
        <v/>
      </c>
      <c r="K22" s="53"/>
    </row>
    <row r="23" s="1" customFormat="1" ht="6.96" customHeight="1">
      <c r="B23" s="48"/>
      <c r="C23" s="49"/>
      <c r="D23" s="49"/>
      <c r="E23" s="49"/>
      <c r="F23" s="49"/>
      <c r="G23" s="49"/>
      <c r="H23" s="49"/>
      <c r="I23" s="159"/>
      <c r="J23" s="49"/>
      <c r="K23" s="53"/>
    </row>
    <row r="24" s="1" customFormat="1" ht="14.4" customHeight="1">
      <c r="B24" s="48"/>
      <c r="C24" s="49"/>
      <c r="D24" s="41" t="s">
        <v>40</v>
      </c>
      <c r="E24" s="49"/>
      <c r="F24" s="49"/>
      <c r="G24" s="49"/>
      <c r="H24" s="49"/>
      <c r="I24" s="161" t="s">
        <v>33</v>
      </c>
      <c r="J24" s="36" t="s">
        <v>41</v>
      </c>
      <c r="K24" s="53"/>
    </row>
    <row r="25" s="1" customFormat="1" ht="18" customHeight="1">
      <c r="B25" s="48"/>
      <c r="C25" s="49"/>
      <c r="D25" s="49"/>
      <c r="E25" s="36" t="s">
        <v>42</v>
      </c>
      <c r="F25" s="49"/>
      <c r="G25" s="49"/>
      <c r="H25" s="49"/>
      <c r="I25" s="161" t="s">
        <v>36</v>
      </c>
      <c r="J25" s="36" t="s">
        <v>43</v>
      </c>
      <c r="K25" s="53"/>
    </row>
    <row r="26" s="1" customFormat="1" ht="6.96" customHeight="1">
      <c r="B26" s="48"/>
      <c r="C26" s="49"/>
      <c r="D26" s="49"/>
      <c r="E26" s="49"/>
      <c r="F26" s="49"/>
      <c r="G26" s="49"/>
      <c r="H26" s="49"/>
      <c r="I26" s="159"/>
      <c r="J26" s="49"/>
      <c r="K26" s="53"/>
    </row>
    <row r="27" s="1" customFormat="1" ht="14.4" customHeight="1">
      <c r="B27" s="48"/>
      <c r="C27" s="49"/>
      <c r="D27" s="41" t="s">
        <v>45</v>
      </c>
      <c r="E27" s="49"/>
      <c r="F27" s="49"/>
      <c r="G27" s="49"/>
      <c r="H27" s="49"/>
      <c r="I27" s="159"/>
      <c r="J27" s="49"/>
      <c r="K27" s="53"/>
    </row>
    <row r="28" s="7" customFormat="1" ht="16.5" customHeight="1">
      <c r="B28" s="163"/>
      <c r="C28" s="164"/>
      <c r="D28" s="164"/>
      <c r="E28" s="46" t="s">
        <v>80</v>
      </c>
      <c r="F28" s="46"/>
      <c r="G28" s="46"/>
      <c r="H28" s="46"/>
      <c r="I28" s="165"/>
      <c r="J28" s="164"/>
      <c r="K28" s="166"/>
    </row>
    <row r="29" s="1" customFormat="1" ht="6.96" customHeight="1">
      <c r="B29" s="48"/>
      <c r="C29" s="49"/>
      <c r="D29" s="49"/>
      <c r="E29" s="49"/>
      <c r="F29" s="49"/>
      <c r="G29" s="49"/>
      <c r="H29" s="49"/>
      <c r="I29" s="159"/>
      <c r="J29" s="49"/>
      <c r="K29" s="53"/>
    </row>
    <row r="30" s="1" customFormat="1" ht="6.96" customHeight="1">
      <c r="B30" s="48"/>
      <c r="C30" s="49"/>
      <c r="D30" s="108"/>
      <c r="E30" s="108"/>
      <c r="F30" s="108"/>
      <c r="G30" s="108"/>
      <c r="H30" s="108"/>
      <c r="I30" s="167"/>
      <c r="J30" s="108"/>
      <c r="K30" s="168"/>
    </row>
    <row r="31" s="1" customFormat="1" ht="25.44" customHeight="1">
      <c r="B31" s="48"/>
      <c r="C31" s="49"/>
      <c r="D31" s="169" t="s">
        <v>47</v>
      </c>
      <c r="E31" s="49"/>
      <c r="F31" s="49"/>
      <c r="G31" s="49"/>
      <c r="H31" s="49"/>
      <c r="I31" s="159"/>
      <c r="J31" s="170">
        <f>ROUND(J95,2)</f>
        <v>0</v>
      </c>
      <c r="K31" s="53"/>
    </row>
    <row r="32" s="1" customFormat="1" ht="6.96" customHeight="1">
      <c r="B32" s="48"/>
      <c r="C32" s="49"/>
      <c r="D32" s="108"/>
      <c r="E32" s="108"/>
      <c r="F32" s="108"/>
      <c r="G32" s="108"/>
      <c r="H32" s="108"/>
      <c r="I32" s="167"/>
      <c r="J32" s="108"/>
      <c r="K32" s="168"/>
    </row>
    <row r="33" s="1" customFormat="1" ht="14.4" customHeight="1">
      <c r="B33" s="48"/>
      <c r="C33" s="49"/>
      <c r="D33" s="49"/>
      <c r="E33" s="49"/>
      <c r="F33" s="54" t="s">
        <v>49</v>
      </c>
      <c r="G33" s="49"/>
      <c r="H33" s="49"/>
      <c r="I33" s="171" t="s">
        <v>48</v>
      </c>
      <c r="J33" s="54" t="s">
        <v>50</v>
      </c>
      <c r="K33" s="53"/>
    </row>
    <row r="34" s="1" customFormat="1" ht="14.4" customHeight="1">
      <c r="B34" s="48"/>
      <c r="C34" s="49"/>
      <c r="D34" s="57" t="s">
        <v>51</v>
      </c>
      <c r="E34" s="57" t="s">
        <v>52</v>
      </c>
      <c r="F34" s="172">
        <f>ROUND(SUM(BE95:BE149), 2)</f>
        <v>0</v>
      </c>
      <c r="G34" s="49"/>
      <c r="H34" s="49"/>
      <c r="I34" s="173">
        <v>0.20999999999999999</v>
      </c>
      <c r="J34" s="172">
        <f>ROUND(ROUND((SUM(BE95:BE149)), 2)*I34, 2)</f>
        <v>0</v>
      </c>
      <c r="K34" s="53"/>
    </row>
    <row r="35" s="1" customFormat="1" ht="14.4" customHeight="1">
      <c r="B35" s="48"/>
      <c r="C35" s="49"/>
      <c r="D35" s="49"/>
      <c r="E35" s="57" t="s">
        <v>53</v>
      </c>
      <c r="F35" s="172">
        <f>ROUND(SUM(BF95:BF149), 2)</f>
        <v>0</v>
      </c>
      <c r="G35" s="49"/>
      <c r="H35" s="49"/>
      <c r="I35" s="173">
        <v>0.14999999999999999</v>
      </c>
      <c r="J35" s="172">
        <f>ROUND(ROUND((SUM(BF95:BF149)), 2)*I35, 2)</f>
        <v>0</v>
      </c>
      <c r="K35" s="53"/>
    </row>
    <row r="36" hidden="1" s="1" customFormat="1" ht="14.4" customHeight="1">
      <c r="B36" s="48"/>
      <c r="C36" s="49"/>
      <c r="D36" s="49"/>
      <c r="E36" s="57" t="s">
        <v>54</v>
      </c>
      <c r="F36" s="172">
        <f>ROUND(SUM(BG95:BG149), 2)</f>
        <v>0</v>
      </c>
      <c r="G36" s="49"/>
      <c r="H36" s="49"/>
      <c r="I36" s="173">
        <v>0.20999999999999999</v>
      </c>
      <c r="J36" s="172">
        <v>0</v>
      </c>
      <c r="K36" s="53"/>
    </row>
    <row r="37" hidden="1" s="1" customFormat="1" ht="14.4" customHeight="1">
      <c r="B37" s="48"/>
      <c r="C37" s="49"/>
      <c r="D37" s="49"/>
      <c r="E37" s="57" t="s">
        <v>55</v>
      </c>
      <c r="F37" s="172">
        <f>ROUND(SUM(BH95:BH149), 2)</f>
        <v>0</v>
      </c>
      <c r="G37" s="49"/>
      <c r="H37" s="49"/>
      <c r="I37" s="173">
        <v>0.14999999999999999</v>
      </c>
      <c r="J37" s="172">
        <v>0</v>
      </c>
      <c r="K37" s="53"/>
    </row>
    <row r="38" hidden="1" s="1" customFormat="1" ht="14.4" customHeight="1">
      <c r="B38" s="48"/>
      <c r="C38" s="49"/>
      <c r="D38" s="49"/>
      <c r="E38" s="57" t="s">
        <v>56</v>
      </c>
      <c r="F38" s="172">
        <f>ROUND(SUM(BI95:BI149), 2)</f>
        <v>0</v>
      </c>
      <c r="G38" s="49"/>
      <c r="H38" s="49"/>
      <c r="I38" s="173">
        <v>0</v>
      </c>
      <c r="J38" s="172">
        <v>0</v>
      </c>
      <c r="K38" s="53"/>
    </row>
    <row r="39" s="1" customFormat="1" ht="6.96" customHeight="1">
      <c r="B39" s="48"/>
      <c r="C39" s="49"/>
      <c r="D39" s="49"/>
      <c r="E39" s="49"/>
      <c r="F39" s="49"/>
      <c r="G39" s="49"/>
      <c r="H39" s="49"/>
      <c r="I39" s="159"/>
      <c r="J39" s="49"/>
      <c r="K39" s="53"/>
    </row>
    <row r="40" s="1" customFormat="1" ht="25.44" customHeight="1">
      <c r="B40" s="48"/>
      <c r="C40" s="174"/>
      <c r="D40" s="175" t="s">
        <v>57</v>
      </c>
      <c r="E40" s="100"/>
      <c r="F40" s="100"/>
      <c r="G40" s="176" t="s">
        <v>58</v>
      </c>
      <c r="H40" s="177" t="s">
        <v>59</v>
      </c>
      <c r="I40" s="178"/>
      <c r="J40" s="179">
        <f>SUM(J31:J38)</f>
        <v>0</v>
      </c>
      <c r="K40" s="180"/>
    </row>
    <row r="41" s="1" customFormat="1" ht="14.4" customHeight="1">
      <c r="B41" s="69"/>
      <c r="C41" s="70"/>
      <c r="D41" s="70"/>
      <c r="E41" s="70"/>
      <c r="F41" s="70"/>
      <c r="G41" s="70"/>
      <c r="H41" s="70"/>
      <c r="I41" s="181"/>
      <c r="J41" s="70"/>
      <c r="K41" s="71"/>
    </row>
    <row r="45" s="1" customFormat="1" ht="6.96" customHeight="1">
      <c r="B45" s="182"/>
      <c r="C45" s="183"/>
      <c r="D45" s="183"/>
      <c r="E45" s="183"/>
      <c r="F45" s="183"/>
      <c r="G45" s="183"/>
      <c r="H45" s="183"/>
      <c r="I45" s="184"/>
      <c r="J45" s="183"/>
      <c r="K45" s="185"/>
    </row>
    <row r="46" s="1" customFormat="1" ht="36.96" customHeight="1">
      <c r="B46" s="48"/>
      <c r="C46" s="31" t="s">
        <v>256</v>
      </c>
      <c r="D46" s="49"/>
      <c r="E46" s="49"/>
      <c r="F46" s="49"/>
      <c r="G46" s="49"/>
      <c r="H46" s="49"/>
      <c r="I46" s="159"/>
      <c r="J46" s="49"/>
      <c r="K46" s="53"/>
    </row>
    <row r="47" s="1" customFormat="1" ht="6.96" customHeight="1">
      <c r="B47" s="48"/>
      <c r="C47" s="49"/>
      <c r="D47" s="49"/>
      <c r="E47" s="49"/>
      <c r="F47" s="49"/>
      <c r="G47" s="49"/>
      <c r="H47" s="49"/>
      <c r="I47" s="159"/>
      <c r="J47" s="49"/>
      <c r="K47" s="53"/>
    </row>
    <row r="48" s="1" customFormat="1" ht="14.4" customHeight="1">
      <c r="B48" s="48"/>
      <c r="C48" s="41" t="s">
        <v>18</v>
      </c>
      <c r="D48" s="49"/>
      <c r="E48" s="49"/>
      <c r="F48" s="49"/>
      <c r="G48" s="49"/>
      <c r="H48" s="49"/>
      <c r="I48" s="159"/>
      <c r="J48" s="49"/>
      <c r="K48" s="53"/>
    </row>
    <row r="49" s="1" customFormat="1" ht="16.5" customHeight="1">
      <c r="B49" s="48"/>
      <c r="C49" s="49"/>
      <c r="D49" s="49"/>
      <c r="E49" s="158" t="str">
        <f>E7</f>
        <v>Přestupní terminál Šumperk</v>
      </c>
      <c r="F49" s="41"/>
      <c r="G49" s="41"/>
      <c r="H49" s="41"/>
      <c r="I49" s="159"/>
      <c r="J49" s="49"/>
      <c r="K49" s="53"/>
    </row>
    <row r="50">
      <c r="B50" s="29"/>
      <c r="C50" s="41" t="s">
        <v>252</v>
      </c>
      <c r="D50" s="30"/>
      <c r="E50" s="30"/>
      <c r="F50" s="30"/>
      <c r="G50" s="30"/>
      <c r="H50" s="30"/>
      <c r="I50" s="157"/>
      <c r="J50" s="30"/>
      <c r="K50" s="32"/>
    </row>
    <row r="51" ht="16.5" customHeight="1">
      <c r="B51" s="29"/>
      <c r="C51" s="30"/>
      <c r="D51" s="30"/>
      <c r="E51" s="158" t="s">
        <v>6310</v>
      </c>
      <c r="F51" s="30"/>
      <c r="G51" s="30"/>
      <c r="H51" s="30"/>
      <c r="I51" s="157"/>
      <c r="J51" s="30"/>
      <c r="K51" s="32"/>
    </row>
    <row r="52">
      <c r="B52" s="29"/>
      <c r="C52" s="41" t="s">
        <v>254</v>
      </c>
      <c r="D52" s="30"/>
      <c r="E52" s="30"/>
      <c r="F52" s="30"/>
      <c r="G52" s="30"/>
      <c r="H52" s="30"/>
      <c r="I52" s="157"/>
      <c r="J52" s="30"/>
      <c r="K52" s="32"/>
    </row>
    <row r="53" s="1" customFormat="1" ht="16.5" customHeight="1">
      <c r="B53" s="48"/>
      <c r="C53" s="49"/>
      <c r="D53" s="49"/>
      <c r="E53" s="57" t="s">
        <v>6552</v>
      </c>
      <c r="F53" s="49"/>
      <c r="G53" s="49"/>
      <c r="H53" s="49"/>
      <c r="I53" s="159"/>
      <c r="J53" s="49"/>
      <c r="K53" s="53"/>
    </row>
    <row r="54" s="1" customFormat="1" ht="14.4" customHeight="1">
      <c r="B54" s="48"/>
      <c r="C54" s="41" t="s">
        <v>1839</v>
      </c>
      <c r="D54" s="49"/>
      <c r="E54" s="49"/>
      <c r="F54" s="49"/>
      <c r="G54" s="49"/>
      <c r="H54" s="49"/>
      <c r="I54" s="159"/>
      <c r="J54" s="49"/>
      <c r="K54" s="53"/>
    </row>
    <row r="55" s="1" customFormat="1" ht="17.25" customHeight="1">
      <c r="B55" s="48"/>
      <c r="C55" s="49"/>
      <c r="D55" s="49"/>
      <c r="E55" s="160" t="str">
        <f>E13</f>
        <v>SO 702 1 - Automatická kolárna</v>
      </c>
      <c r="F55" s="49"/>
      <c r="G55" s="49"/>
      <c r="H55" s="49"/>
      <c r="I55" s="159"/>
      <c r="J55" s="49"/>
      <c r="K55" s="53"/>
    </row>
    <row r="56" s="1" customFormat="1" ht="6.96" customHeight="1">
      <c r="B56" s="48"/>
      <c r="C56" s="49"/>
      <c r="D56" s="49"/>
      <c r="E56" s="49"/>
      <c r="F56" s="49"/>
      <c r="G56" s="49"/>
      <c r="H56" s="49"/>
      <c r="I56" s="159"/>
      <c r="J56" s="49"/>
      <c r="K56" s="53"/>
    </row>
    <row r="57" s="1" customFormat="1" ht="18" customHeight="1">
      <c r="B57" s="48"/>
      <c r="C57" s="41" t="s">
        <v>24</v>
      </c>
      <c r="D57" s="49"/>
      <c r="E57" s="49"/>
      <c r="F57" s="36" t="str">
        <f>F16</f>
        <v>Šumperk</v>
      </c>
      <c r="G57" s="49"/>
      <c r="H57" s="49"/>
      <c r="I57" s="161" t="s">
        <v>26</v>
      </c>
      <c r="J57" s="162" t="str">
        <f>IF(J16="","",J16)</f>
        <v>20. 11. 2018</v>
      </c>
      <c r="K57" s="53"/>
    </row>
    <row r="58" s="1" customFormat="1" ht="6.96" customHeight="1">
      <c r="B58" s="48"/>
      <c r="C58" s="49"/>
      <c r="D58" s="49"/>
      <c r="E58" s="49"/>
      <c r="F58" s="49"/>
      <c r="G58" s="49"/>
      <c r="H58" s="49"/>
      <c r="I58" s="159"/>
      <c r="J58" s="49"/>
      <c r="K58" s="53"/>
    </row>
    <row r="59" s="1" customFormat="1">
      <c r="B59" s="48"/>
      <c r="C59" s="41" t="s">
        <v>32</v>
      </c>
      <c r="D59" s="49"/>
      <c r="E59" s="49"/>
      <c r="F59" s="36" t="str">
        <f>E19</f>
        <v>Město Šumperk</v>
      </c>
      <c r="G59" s="49"/>
      <c r="H59" s="49"/>
      <c r="I59" s="161" t="s">
        <v>40</v>
      </c>
      <c r="J59" s="46" t="str">
        <f>E25</f>
        <v>Cekr CZ s.r.o.</v>
      </c>
      <c r="K59" s="53"/>
    </row>
    <row r="60" s="1" customFormat="1" ht="14.4" customHeight="1">
      <c r="B60" s="48"/>
      <c r="C60" s="41" t="s">
        <v>38</v>
      </c>
      <c r="D60" s="49"/>
      <c r="E60" s="49"/>
      <c r="F60" s="36" t="str">
        <f>IF(E22="","",E22)</f>
        <v/>
      </c>
      <c r="G60" s="49"/>
      <c r="H60" s="49"/>
      <c r="I60" s="159"/>
      <c r="J60" s="186"/>
      <c r="K60" s="53"/>
    </row>
    <row r="61" s="1" customFormat="1" ht="10.32" customHeight="1">
      <c r="B61" s="48"/>
      <c r="C61" s="49"/>
      <c r="D61" s="49"/>
      <c r="E61" s="49"/>
      <c r="F61" s="49"/>
      <c r="G61" s="49"/>
      <c r="H61" s="49"/>
      <c r="I61" s="159"/>
      <c r="J61" s="49"/>
      <c r="K61" s="53"/>
    </row>
    <row r="62" s="1" customFormat="1" ht="29.28" customHeight="1">
      <c r="B62" s="48"/>
      <c r="C62" s="187" t="s">
        <v>257</v>
      </c>
      <c r="D62" s="174"/>
      <c r="E62" s="174"/>
      <c r="F62" s="174"/>
      <c r="G62" s="174"/>
      <c r="H62" s="174"/>
      <c r="I62" s="188"/>
      <c r="J62" s="189" t="s">
        <v>258</v>
      </c>
      <c r="K62" s="190"/>
    </row>
    <row r="63" s="1" customFormat="1" ht="10.32" customHeight="1">
      <c r="B63" s="48"/>
      <c r="C63" s="49"/>
      <c r="D63" s="49"/>
      <c r="E63" s="49"/>
      <c r="F63" s="49"/>
      <c r="G63" s="49"/>
      <c r="H63" s="49"/>
      <c r="I63" s="159"/>
      <c r="J63" s="49"/>
      <c r="K63" s="53"/>
    </row>
    <row r="64" s="1" customFormat="1" ht="29.28" customHeight="1">
      <c r="B64" s="48"/>
      <c r="C64" s="191" t="s">
        <v>259</v>
      </c>
      <c r="D64" s="49"/>
      <c r="E64" s="49"/>
      <c r="F64" s="49"/>
      <c r="G64" s="49"/>
      <c r="H64" s="49"/>
      <c r="I64" s="159"/>
      <c r="J64" s="170">
        <f>J95</f>
        <v>0</v>
      </c>
      <c r="K64" s="53"/>
      <c r="AU64" s="25" t="s">
        <v>260</v>
      </c>
    </row>
    <row r="65" s="8" customFormat="1" ht="24.96" customHeight="1">
      <c r="B65" s="192"/>
      <c r="C65" s="193"/>
      <c r="D65" s="194" t="s">
        <v>6584</v>
      </c>
      <c r="E65" s="195"/>
      <c r="F65" s="195"/>
      <c r="G65" s="195"/>
      <c r="H65" s="195"/>
      <c r="I65" s="196"/>
      <c r="J65" s="197">
        <f>J96</f>
        <v>0</v>
      </c>
      <c r="K65" s="198"/>
    </row>
    <row r="66" s="8" customFormat="1" ht="24.96" customHeight="1">
      <c r="B66" s="192"/>
      <c r="C66" s="193"/>
      <c r="D66" s="194" t="s">
        <v>6585</v>
      </c>
      <c r="E66" s="195"/>
      <c r="F66" s="195"/>
      <c r="G66" s="195"/>
      <c r="H66" s="195"/>
      <c r="I66" s="196"/>
      <c r="J66" s="197">
        <f>J113</f>
        <v>0</v>
      </c>
      <c r="K66" s="198"/>
    </row>
    <row r="67" s="8" customFormat="1" ht="24.96" customHeight="1">
      <c r="B67" s="192"/>
      <c r="C67" s="193"/>
      <c r="D67" s="194" t="s">
        <v>6586</v>
      </c>
      <c r="E67" s="195"/>
      <c r="F67" s="195"/>
      <c r="G67" s="195"/>
      <c r="H67" s="195"/>
      <c r="I67" s="196"/>
      <c r="J67" s="197">
        <f>J128</f>
        <v>0</v>
      </c>
      <c r="K67" s="198"/>
    </row>
    <row r="68" s="8" customFormat="1" ht="24.96" customHeight="1">
      <c r="B68" s="192"/>
      <c r="C68" s="193"/>
      <c r="D68" s="194" t="s">
        <v>6587</v>
      </c>
      <c r="E68" s="195"/>
      <c r="F68" s="195"/>
      <c r="G68" s="195"/>
      <c r="H68" s="195"/>
      <c r="I68" s="196"/>
      <c r="J68" s="197">
        <f>J134</f>
        <v>0</v>
      </c>
      <c r="K68" s="198"/>
    </row>
    <row r="69" s="8" customFormat="1" ht="24.96" customHeight="1">
      <c r="B69" s="192"/>
      <c r="C69" s="193"/>
      <c r="D69" s="194" t="s">
        <v>6588</v>
      </c>
      <c r="E69" s="195"/>
      <c r="F69" s="195"/>
      <c r="G69" s="195"/>
      <c r="H69" s="195"/>
      <c r="I69" s="196"/>
      <c r="J69" s="197">
        <f>J136</f>
        <v>0</v>
      </c>
      <c r="K69" s="198"/>
    </row>
    <row r="70" s="8" customFormat="1" ht="24.96" customHeight="1">
      <c r="B70" s="192"/>
      <c r="C70" s="193"/>
      <c r="D70" s="194" t="s">
        <v>6589</v>
      </c>
      <c r="E70" s="195"/>
      <c r="F70" s="195"/>
      <c r="G70" s="195"/>
      <c r="H70" s="195"/>
      <c r="I70" s="196"/>
      <c r="J70" s="197">
        <f>J145</f>
        <v>0</v>
      </c>
      <c r="K70" s="198"/>
    </row>
    <row r="71" s="8" customFormat="1" ht="24.96" customHeight="1">
      <c r="B71" s="192"/>
      <c r="C71" s="193"/>
      <c r="D71" s="194" t="s">
        <v>6590</v>
      </c>
      <c r="E71" s="195"/>
      <c r="F71" s="195"/>
      <c r="G71" s="195"/>
      <c r="H71" s="195"/>
      <c r="I71" s="196"/>
      <c r="J71" s="197">
        <f>J147</f>
        <v>0</v>
      </c>
      <c r="K71" s="198"/>
    </row>
    <row r="72" s="1" customFormat="1" ht="21.84" customHeight="1">
      <c r="B72" s="48"/>
      <c r="C72" s="49"/>
      <c r="D72" s="49"/>
      <c r="E72" s="49"/>
      <c r="F72" s="49"/>
      <c r="G72" s="49"/>
      <c r="H72" s="49"/>
      <c r="I72" s="159"/>
      <c r="J72" s="49"/>
      <c r="K72" s="53"/>
    </row>
    <row r="73" s="1" customFormat="1" ht="6.96" customHeight="1">
      <c r="B73" s="69"/>
      <c r="C73" s="70"/>
      <c r="D73" s="70"/>
      <c r="E73" s="70"/>
      <c r="F73" s="70"/>
      <c r="G73" s="70"/>
      <c r="H73" s="70"/>
      <c r="I73" s="181"/>
      <c r="J73" s="70"/>
      <c r="K73" s="71"/>
    </row>
    <row r="77" s="1" customFormat="1" ht="6.96" customHeight="1">
      <c r="B77" s="72"/>
      <c r="C77" s="73"/>
      <c r="D77" s="73"/>
      <c r="E77" s="73"/>
      <c r="F77" s="73"/>
      <c r="G77" s="73"/>
      <c r="H77" s="73"/>
      <c r="I77" s="184"/>
      <c r="J77" s="73"/>
      <c r="K77" s="73"/>
      <c r="L77" s="74"/>
    </row>
    <row r="78" s="1" customFormat="1" ht="36.96" customHeight="1">
      <c r="B78" s="48"/>
      <c r="C78" s="75" t="s">
        <v>276</v>
      </c>
      <c r="D78" s="76"/>
      <c r="E78" s="76"/>
      <c r="F78" s="76"/>
      <c r="G78" s="76"/>
      <c r="H78" s="76"/>
      <c r="I78" s="206"/>
      <c r="J78" s="76"/>
      <c r="K78" s="76"/>
      <c r="L78" s="74"/>
    </row>
    <row r="79" s="1" customFormat="1" ht="6.96" customHeight="1">
      <c r="B79" s="48"/>
      <c r="C79" s="76"/>
      <c r="D79" s="76"/>
      <c r="E79" s="76"/>
      <c r="F79" s="76"/>
      <c r="G79" s="76"/>
      <c r="H79" s="76"/>
      <c r="I79" s="206"/>
      <c r="J79" s="76"/>
      <c r="K79" s="76"/>
      <c r="L79" s="74"/>
    </row>
    <row r="80" s="1" customFormat="1" ht="14.4" customHeight="1">
      <c r="B80" s="48"/>
      <c r="C80" s="78" t="s">
        <v>18</v>
      </c>
      <c r="D80" s="76"/>
      <c r="E80" s="76"/>
      <c r="F80" s="76"/>
      <c r="G80" s="76"/>
      <c r="H80" s="76"/>
      <c r="I80" s="206"/>
      <c r="J80" s="76"/>
      <c r="K80" s="76"/>
      <c r="L80" s="74"/>
    </row>
    <row r="81" s="1" customFormat="1" ht="16.5" customHeight="1">
      <c r="B81" s="48"/>
      <c r="C81" s="76"/>
      <c r="D81" s="76"/>
      <c r="E81" s="207" t="str">
        <f>E7</f>
        <v>Přestupní terminál Šumperk</v>
      </c>
      <c r="F81" s="78"/>
      <c r="G81" s="78"/>
      <c r="H81" s="78"/>
      <c r="I81" s="206"/>
      <c r="J81" s="76"/>
      <c r="K81" s="76"/>
      <c r="L81" s="74"/>
    </row>
    <row r="82">
      <c r="B82" s="29"/>
      <c r="C82" s="78" t="s">
        <v>252</v>
      </c>
      <c r="D82" s="208"/>
      <c r="E82" s="208"/>
      <c r="F82" s="208"/>
      <c r="G82" s="208"/>
      <c r="H82" s="208"/>
      <c r="I82" s="151"/>
      <c r="J82" s="208"/>
      <c r="K82" s="208"/>
      <c r="L82" s="209"/>
    </row>
    <row r="83" ht="16.5" customHeight="1">
      <c r="B83" s="29"/>
      <c r="C83" s="208"/>
      <c r="D83" s="208"/>
      <c r="E83" s="207" t="s">
        <v>6310</v>
      </c>
      <c r="F83" s="208"/>
      <c r="G83" s="208"/>
      <c r="H83" s="208"/>
      <c r="I83" s="151"/>
      <c r="J83" s="208"/>
      <c r="K83" s="208"/>
      <c r="L83" s="209"/>
    </row>
    <row r="84">
      <c r="B84" s="29"/>
      <c r="C84" s="78" t="s">
        <v>254</v>
      </c>
      <c r="D84" s="208"/>
      <c r="E84" s="208"/>
      <c r="F84" s="208"/>
      <c r="G84" s="208"/>
      <c r="H84" s="208"/>
      <c r="I84" s="151"/>
      <c r="J84" s="208"/>
      <c r="K84" s="208"/>
      <c r="L84" s="209"/>
    </row>
    <row r="85" s="1" customFormat="1" ht="16.5" customHeight="1">
      <c r="B85" s="48"/>
      <c r="C85" s="76"/>
      <c r="D85" s="76"/>
      <c r="E85" s="315" t="s">
        <v>6552</v>
      </c>
      <c r="F85" s="76"/>
      <c r="G85" s="76"/>
      <c r="H85" s="76"/>
      <c r="I85" s="206"/>
      <c r="J85" s="76"/>
      <c r="K85" s="76"/>
      <c r="L85" s="74"/>
    </row>
    <row r="86" s="1" customFormat="1" ht="14.4" customHeight="1">
      <c r="B86" s="48"/>
      <c r="C86" s="78" t="s">
        <v>1839</v>
      </c>
      <c r="D86" s="76"/>
      <c r="E86" s="76"/>
      <c r="F86" s="76"/>
      <c r="G86" s="76"/>
      <c r="H86" s="76"/>
      <c r="I86" s="206"/>
      <c r="J86" s="76"/>
      <c r="K86" s="76"/>
      <c r="L86" s="74"/>
    </row>
    <row r="87" s="1" customFormat="1" ht="17.25" customHeight="1">
      <c r="B87" s="48"/>
      <c r="C87" s="76"/>
      <c r="D87" s="76"/>
      <c r="E87" s="84" t="str">
        <f>E13</f>
        <v>SO 702 1 - Automatická kolárna</v>
      </c>
      <c r="F87" s="76"/>
      <c r="G87" s="76"/>
      <c r="H87" s="76"/>
      <c r="I87" s="206"/>
      <c r="J87" s="76"/>
      <c r="K87" s="76"/>
      <c r="L87" s="74"/>
    </row>
    <row r="88" s="1" customFormat="1" ht="6.96" customHeight="1">
      <c r="B88" s="48"/>
      <c r="C88" s="76"/>
      <c r="D88" s="76"/>
      <c r="E88" s="76"/>
      <c r="F88" s="76"/>
      <c r="G88" s="76"/>
      <c r="H88" s="76"/>
      <c r="I88" s="206"/>
      <c r="J88" s="76"/>
      <c r="K88" s="76"/>
      <c r="L88" s="74"/>
    </row>
    <row r="89" s="1" customFormat="1" ht="18" customHeight="1">
      <c r="B89" s="48"/>
      <c r="C89" s="78" t="s">
        <v>24</v>
      </c>
      <c r="D89" s="76"/>
      <c r="E89" s="76"/>
      <c r="F89" s="210" t="str">
        <f>F16</f>
        <v>Šumperk</v>
      </c>
      <c r="G89" s="76"/>
      <c r="H89" s="76"/>
      <c r="I89" s="211" t="s">
        <v>26</v>
      </c>
      <c r="J89" s="87" t="str">
        <f>IF(J16="","",J16)</f>
        <v>20. 11. 2018</v>
      </c>
      <c r="K89" s="76"/>
      <c r="L89" s="74"/>
    </row>
    <row r="90" s="1" customFormat="1" ht="6.96" customHeight="1">
      <c r="B90" s="48"/>
      <c r="C90" s="76"/>
      <c r="D90" s="76"/>
      <c r="E90" s="76"/>
      <c r="F90" s="76"/>
      <c r="G90" s="76"/>
      <c r="H90" s="76"/>
      <c r="I90" s="206"/>
      <c r="J90" s="76"/>
      <c r="K90" s="76"/>
      <c r="L90" s="74"/>
    </row>
    <row r="91" s="1" customFormat="1">
      <c r="B91" s="48"/>
      <c r="C91" s="78" t="s">
        <v>32</v>
      </c>
      <c r="D91" s="76"/>
      <c r="E91" s="76"/>
      <c r="F91" s="210" t="str">
        <f>E19</f>
        <v>Město Šumperk</v>
      </c>
      <c r="G91" s="76"/>
      <c r="H91" s="76"/>
      <c r="I91" s="211" t="s">
        <v>40</v>
      </c>
      <c r="J91" s="210" t="str">
        <f>E25</f>
        <v>Cekr CZ s.r.o.</v>
      </c>
      <c r="K91" s="76"/>
      <c r="L91" s="74"/>
    </row>
    <row r="92" s="1" customFormat="1" ht="14.4" customHeight="1">
      <c r="B92" s="48"/>
      <c r="C92" s="78" t="s">
        <v>38</v>
      </c>
      <c r="D92" s="76"/>
      <c r="E92" s="76"/>
      <c r="F92" s="210" t="str">
        <f>IF(E22="","",E22)</f>
        <v/>
      </c>
      <c r="G92" s="76"/>
      <c r="H92" s="76"/>
      <c r="I92" s="206"/>
      <c r="J92" s="76"/>
      <c r="K92" s="76"/>
      <c r="L92" s="74"/>
    </row>
    <row r="93" s="1" customFormat="1" ht="10.32" customHeight="1">
      <c r="B93" s="48"/>
      <c r="C93" s="76"/>
      <c r="D93" s="76"/>
      <c r="E93" s="76"/>
      <c r="F93" s="76"/>
      <c r="G93" s="76"/>
      <c r="H93" s="76"/>
      <c r="I93" s="206"/>
      <c r="J93" s="76"/>
      <c r="K93" s="76"/>
      <c r="L93" s="74"/>
    </row>
    <row r="94" s="10" customFormat="1" ht="29.28" customHeight="1">
      <c r="B94" s="212"/>
      <c r="C94" s="213" t="s">
        <v>277</v>
      </c>
      <c r="D94" s="214" t="s">
        <v>66</v>
      </c>
      <c r="E94" s="214" t="s">
        <v>62</v>
      </c>
      <c r="F94" s="214" t="s">
        <v>278</v>
      </c>
      <c r="G94" s="214" t="s">
        <v>279</v>
      </c>
      <c r="H94" s="214" t="s">
        <v>280</v>
      </c>
      <c r="I94" s="215" t="s">
        <v>281</v>
      </c>
      <c r="J94" s="214" t="s">
        <v>258</v>
      </c>
      <c r="K94" s="216" t="s">
        <v>282</v>
      </c>
      <c r="L94" s="217"/>
      <c r="M94" s="104" t="s">
        <v>283</v>
      </c>
      <c r="N94" s="105" t="s">
        <v>51</v>
      </c>
      <c r="O94" s="105" t="s">
        <v>284</v>
      </c>
      <c r="P94" s="105" t="s">
        <v>285</v>
      </c>
      <c r="Q94" s="105" t="s">
        <v>286</v>
      </c>
      <c r="R94" s="105" t="s">
        <v>287</v>
      </c>
      <c r="S94" s="105" t="s">
        <v>288</v>
      </c>
      <c r="T94" s="106" t="s">
        <v>289</v>
      </c>
    </row>
    <row r="95" s="1" customFormat="1" ht="29.28" customHeight="1">
      <c r="B95" s="48"/>
      <c r="C95" s="110" t="s">
        <v>259</v>
      </c>
      <c r="D95" s="76"/>
      <c r="E95" s="76"/>
      <c r="F95" s="76"/>
      <c r="G95" s="76"/>
      <c r="H95" s="76"/>
      <c r="I95" s="206"/>
      <c r="J95" s="218">
        <f>BK95</f>
        <v>0</v>
      </c>
      <c r="K95" s="76"/>
      <c r="L95" s="74"/>
      <c r="M95" s="107"/>
      <c r="N95" s="108"/>
      <c r="O95" s="108"/>
      <c r="P95" s="219">
        <f>P96+P113+P128+P134+P136+P145+P147</f>
        <v>0</v>
      </c>
      <c r="Q95" s="108"/>
      <c r="R95" s="219">
        <f>R96+R113+R128+R134+R136+R145+R147</f>
        <v>135.02552906999998</v>
      </c>
      <c r="S95" s="108"/>
      <c r="T95" s="220">
        <f>T96+T113+T128+T134+T136+T145+T147</f>
        <v>0</v>
      </c>
      <c r="AT95" s="25" t="s">
        <v>81</v>
      </c>
      <c r="AU95" s="25" t="s">
        <v>260</v>
      </c>
      <c r="BK95" s="221">
        <f>BK96+BK113+BK128+BK134+BK136+BK145+BK147</f>
        <v>0</v>
      </c>
    </row>
    <row r="96" s="11" customFormat="1" ht="37.44001" customHeight="1">
      <c r="B96" s="222"/>
      <c r="C96" s="223"/>
      <c r="D96" s="224" t="s">
        <v>81</v>
      </c>
      <c r="E96" s="225" t="s">
        <v>292</v>
      </c>
      <c r="F96" s="225" t="s">
        <v>293</v>
      </c>
      <c r="G96" s="223"/>
      <c r="H96" s="223"/>
      <c r="I96" s="226"/>
      <c r="J96" s="227">
        <f>BK96</f>
        <v>0</v>
      </c>
      <c r="K96" s="223"/>
      <c r="L96" s="228"/>
      <c r="M96" s="229"/>
      <c r="N96" s="230"/>
      <c r="O96" s="230"/>
      <c r="P96" s="231">
        <f>SUM(P97:P112)</f>
        <v>0</v>
      </c>
      <c r="Q96" s="230"/>
      <c r="R96" s="231">
        <f>SUM(R97:R112)</f>
        <v>0</v>
      </c>
      <c r="S96" s="230"/>
      <c r="T96" s="232">
        <f>SUM(T97:T112)</f>
        <v>0</v>
      </c>
      <c r="AR96" s="233" t="s">
        <v>89</v>
      </c>
      <c r="AT96" s="234" t="s">
        <v>81</v>
      </c>
      <c r="AU96" s="234" t="s">
        <v>82</v>
      </c>
      <c r="AY96" s="233" t="s">
        <v>291</v>
      </c>
      <c r="BK96" s="235">
        <f>SUM(BK97:BK112)</f>
        <v>0</v>
      </c>
    </row>
    <row r="97" s="1" customFormat="1" ht="38.25" customHeight="1">
      <c r="B97" s="48"/>
      <c r="C97" s="238" t="s">
        <v>89</v>
      </c>
      <c r="D97" s="238" t="s">
        <v>294</v>
      </c>
      <c r="E97" s="239" t="s">
        <v>6591</v>
      </c>
      <c r="F97" s="240" t="s">
        <v>6592</v>
      </c>
      <c r="G97" s="241" t="s">
        <v>297</v>
      </c>
      <c r="H97" s="242">
        <v>21.004999999999999</v>
      </c>
      <c r="I97" s="243"/>
      <c r="J97" s="244">
        <f>ROUND(I97*H97,2)</f>
        <v>0</v>
      </c>
      <c r="K97" s="240" t="s">
        <v>298</v>
      </c>
      <c r="L97" s="74"/>
      <c r="M97" s="245" t="s">
        <v>80</v>
      </c>
      <c r="N97" s="246" t="s">
        <v>52</v>
      </c>
      <c r="O97" s="49"/>
      <c r="P97" s="247">
        <f>O97*H97</f>
        <v>0</v>
      </c>
      <c r="Q97" s="247">
        <v>0</v>
      </c>
      <c r="R97" s="247">
        <f>Q97*H97</f>
        <v>0</v>
      </c>
      <c r="S97" s="247">
        <v>0</v>
      </c>
      <c r="T97" s="248">
        <f>S97*H97</f>
        <v>0</v>
      </c>
      <c r="AR97" s="25" t="s">
        <v>299</v>
      </c>
      <c r="AT97" s="25" t="s">
        <v>294</v>
      </c>
      <c r="AU97" s="25" t="s">
        <v>89</v>
      </c>
      <c r="AY97" s="25" t="s">
        <v>291</v>
      </c>
      <c r="BE97" s="249">
        <f>IF(N97="základní",J97,0)</f>
        <v>0</v>
      </c>
      <c r="BF97" s="249">
        <f>IF(N97="snížená",J97,0)</f>
        <v>0</v>
      </c>
      <c r="BG97" s="249">
        <f>IF(N97="zákl. přenesená",J97,0)</f>
        <v>0</v>
      </c>
      <c r="BH97" s="249">
        <f>IF(N97="sníž. přenesená",J97,0)</f>
        <v>0</v>
      </c>
      <c r="BI97" s="249">
        <f>IF(N97="nulová",J97,0)</f>
        <v>0</v>
      </c>
      <c r="BJ97" s="25" t="s">
        <v>89</v>
      </c>
      <c r="BK97" s="249">
        <f>ROUND(I97*H97,2)</f>
        <v>0</v>
      </c>
      <c r="BL97" s="25" t="s">
        <v>299</v>
      </c>
      <c r="BM97" s="25" t="s">
        <v>6593</v>
      </c>
    </row>
    <row r="98" s="1" customFormat="1" ht="38.25" customHeight="1">
      <c r="B98" s="48"/>
      <c r="C98" s="238" t="s">
        <v>91</v>
      </c>
      <c r="D98" s="238" t="s">
        <v>294</v>
      </c>
      <c r="E98" s="239" t="s">
        <v>6594</v>
      </c>
      <c r="F98" s="240" t="s">
        <v>6595</v>
      </c>
      <c r="G98" s="241" t="s">
        <v>297</v>
      </c>
      <c r="H98" s="242">
        <v>10.503</v>
      </c>
      <c r="I98" s="243"/>
      <c r="J98" s="244">
        <f>ROUND(I98*H98,2)</f>
        <v>0</v>
      </c>
      <c r="K98" s="240" t="s">
        <v>298</v>
      </c>
      <c r="L98" s="74"/>
      <c r="M98" s="245" t="s">
        <v>80</v>
      </c>
      <c r="N98" s="246" t="s">
        <v>52</v>
      </c>
      <c r="O98" s="49"/>
      <c r="P98" s="247">
        <f>O98*H98</f>
        <v>0</v>
      </c>
      <c r="Q98" s="247">
        <v>0</v>
      </c>
      <c r="R98" s="247">
        <f>Q98*H98</f>
        <v>0</v>
      </c>
      <c r="S98" s="247">
        <v>0</v>
      </c>
      <c r="T98" s="248">
        <f>S98*H98</f>
        <v>0</v>
      </c>
      <c r="AR98" s="25" t="s">
        <v>299</v>
      </c>
      <c r="AT98" s="25" t="s">
        <v>294</v>
      </c>
      <c r="AU98" s="25" t="s">
        <v>89</v>
      </c>
      <c r="AY98" s="25" t="s">
        <v>291</v>
      </c>
      <c r="BE98" s="249">
        <f>IF(N98="základní",J98,0)</f>
        <v>0</v>
      </c>
      <c r="BF98" s="249">
        <f>IF(N98="snížená",J98,0)</f>
        <v>0</v>
      </c>
      <c r="BG98" s="249">
        <f>IF(N98="zákl. přenesená",J98,0)</f>
        <v>0</v>
      </c>
      <c r="BH98" s="249">
        <f>IF(N98="sníž. přenesená",J98,0)</f>
        <v>0</v>
      </c>
      <c r="BI98" s="249">
        <f>IF(N98="nulová",J98,0)</f>
        <v>0</v>
      </c>
      <c r="BJ98" s="25" t="s">
        <v>89</v>
      </c>
      <c r="BK98" s="249">
        <f>ROUND(I98*H98,2)</f>
        <v>0</v>
      </c>
      <c r="BL98" s="25" t="s">
        <v>299</v>
      </c>
      <c r="BM98" s="25" t="s">
        <v>6596</v>
      </c>
    </row>
    <row r="99" s="1" customFormat="1" ht="25.5" customHeight="1">
      <c r="B99" s="48"/>
      <c r="C99" s="238" t="s">
        <v>132</v>
      </c>
      <c r="D99" s="238" t="s">
        <v>294</v>
      </c>
      <c r="E99" s="239" t="s">
        <v>6317</v>
      </c>
      <c r="F99" s="240" t="s">
        <v>6318</v>
      </c>
      <c r="G99" s="241" t="s">
        <v>297</v>
      </c>
      <c r="H99" s="242">
        <v>84.644000000000005</v>
      </c>
      <c r="I99" s="243"/>
      <c r="J99" s="244">
        <f>ROUND(I99*H99,2)</f>
        <v>0</v>
      </c>
      <c r="K99" s="240" t="s">
        <v>298</v>
      </c>
      <c r="L99" s="74"/>
      <c r="M99" s="245" t="s">
        <v>80</v>
      </c>
      <c r="N99" s="246" t="s">
        <v>52</v>
      </c>
      <c r="O99" s="49"/>
      <c r="P99" s="247">
        <f>O99*H99</f>
        <v>0</v>
      </c>
      <c r="Q99" s="247">
        <v>0</v>
      </c>
      <c r="R99" s="247">
        <f>Q99*H99</f>
        <v>0</v>
      </c>
      <c r="S99" s="247">
        <v>0</v>
      </c>
      <c r="T99" s="248">
        <f>S99*H99</f>
        <v>0</v>
      </c>
      <c r="AR99" s="25" t="s">
        <v>299</v>
      </c>
      <c r="AT99" s="25" t="s">
        <v>294</v>
      </c>
      <c r="AU99" s="25" t="s">
        <v>89</v>
      </c>
      <c r="AY99" s="25" t="s">
        <v>291</v>
      </c>
      <c r="BE99" s="249">
        <f>IF(N99="základní",J99,0)</f>
        <v>0</v>
      </c>
      <c r="BF99" s="249">
        <f>IF(N99="snížená",J99,0)</f>
        <v>0</v>
      </c>
      <c r="BG99" s="249">
        <f>IF(N99="zákl. přenesená",J99,0)</f>
        <v>0</v>
      </c>
      <c r="BH99" s="249">
        <f>IF(N99="sníž. přenesená",J99,0)</f>
        <v>0</v>
      </c>
      <c r="BI99" s="249">
        <f>IF(N99="nulová",J99,0)</f>
        <v>0</v>
      </c>
      <c r="BJ99" s="25" t="s">
        <v>89</v>
      </c>
      <c r="BK99" s="249">
        <f>ROUND(I99*H99,2)</f>
        <v>0</v>
      </c>
      <c r="BL99" s="25" t="s">
        <v>299</v>
      </c>
      <c r="BM99" s="25" t="s">
        <v>6597</v>
      </c>
    </row>
    <row r="100" s="1" customFormat="1" ht="25.5" customHeight="1">
      <c r="B100" s="48"/>
      <c r="C100" s="238" t="s">
        <v>299</v>
      </c>
      <c r="D100" s="238" t="s">
        <v>294</v>
      </c>
      <c r="E100" s="239" t="s">
        <v>6322</v>
      </c>
      <c r="F100" s="240" t="s">
        <v>6323</v>
      </c>
      <c r="G100" s="241" t="s">
        <v>297</v>
      </c>
      <c r="H100" s="242">
        <v>42.322000000000003</v>
      </c>
      <c r="I100" s="243"/>
      <c r="J100" s="244">
        <f>ROUND(I100*H100,2)</f>
        <v>0</v>
      </c>
      <c r="K100" s="240" t="s">
        <v>298</v>
      </c>
      <c r="L100" s="74"/>
      <c r="M100" s="245" t="s">
        <v>80</v>
      </c>
      <c r="N100" s="246" t="s">
        <v>52</v>
      </c>
      <c r="O100" s="49"/>
      <c r="P100" s="247">
        <f>O100*H100</f>
        <v>0</v>
      </c>
      <c r="Q100" s="247">
        <v>0</v>
      </c>
      <c r="R100" s="247">
        <f>Q100*H100</f>
        <v>0</v>
      </c>
      <c r="S100" s="247">
        <v>0</v>
      </c>
      <c r="T100" s="248">
        <f>S100*H100</f>
        <v>0</v>
      </c>
      <c r="AR100" s="25" t="s">
        <v>299</v>
      </c>
      <c r="AT100" s="25" t="s">
        <v>294</v>
      </c>
      <c r="AU100" s="25" t="s">
        <v>89</v>
      </c>
      <c r="AY100" s="25" t="s">
        <v>291</v>
      </c>
      <c r="BE100" s="249">
        <f>IF(N100="základní",J100,0)</f>
        <v>0</v>
      </c>
      <c r="BF100" s="249">
        <f>IF(N100="snížená",J100,0)</f>
        <v>0</v>
      </c>
      <c r="BG100" s="249">
        <f>IF(N100="zákl. přenesená",J100,0)</f>
        <v>0</v>
      </c>
      <c r="BH100" s="249">
        <f>IF(N100="sníž. přenesená",J100,0)</f>
        <v>0</v>
      </c>
      <c r="BI100" s="249">
        <f>IF(N100="nulová",J100,0)</f>
        <v>0</v>
      </c>
      <c r="BJ100" s="25" t="s">
        <v>89</v>
      </c>
      <c r="BK100" s="249">
        <f>ROUND(I100*H100,2)</f>
        <v>0</v>
      </c>
      <c r="BL100" s="25" t="s">
        <v>299</v>
      </c>
      <c r="BM100" s="25" t="s">
        <v>6598</v>
      </c>
    </row>
    <row r="101" s="1" customFormat="1" ht="38.25" customHeight="1">
      <c r="B101" s="48"/>
      <c r="C101" s="238" t="s">
        <v>328</v>
      </c>
      <c r="D101" s="238" t="s">
        <v>294</v>
      </c>
      <c r="E101" s="239" t="s">
        <v>6083</v>
      </c>
      <c r="F101" s="240" t="s">
        <v>6084</v>
      </c>
      <c r="G101" s="241" t="s">
        <v>297</v>
      </c>
      <c r="H101" s="242">
        <v>19.323</v>
      </c>
      <c r="I101" s="243"/>
      <c r="J101" s="244">
        <f>ROUND(I101*H101,2)</f>
        <v>0</v>
      </c>
      <c r="K101" s="240" t="s">
        <v>298</v>
      </c>
      <c r="L101" s="74"/>
      <c r="M101" s="245" t="s">
        <v>80</v>
      </c>
      <c r="N101" s="246" t="s">
        <v>52</v>
      </c>
      <c r="O101" s="49"/>
      <c r="P101" s="247">
        <f>O101*H101</f>
        <v>0</v>
      </c>
      <c r="Q101" s="247">
        <v>0</v>
      </c>
      <c r="R101" s="247">
        <f>Q101*H101</f>
        <v>0</v>
      </c>
      <c r="S101" s="247">
        <v>0</v>
      </c>
      <c r="T101" s="248">
        <f>S101*H101</f>
        <v>0</v>
      </c>
      <c r="AR101" s="25" t="s">
        <v>299</v>
      </c>
      <c r="AT101" s="25" t="s">
        <v>294</v>
      </c>
      <c r="AU101" s="25" t="s">
        <v>89</v>
      </c>
      <c r="AY101" s="25" t="s">
        <v>291</v>
      </c>
      <c r="BE101" s="249">
        <f>IF(N101="základní",J101,0)</f>
        <v>0</v>
      </c>
      <c r="BF101" s="249">
        <f>IF(N101="snížená",J101,0)</f>
        <v>0</v>
      </c>
      <c r="BG101" s="249">
        <f>IF(N101="zákl. přenesená",J101,0)</f>
        <v>0</v>
      </c>
      <c r="BH101" s="249">
        <f>IF(N101="sníž. přenesená",J101,0)</f>
        <v>0</v>
      </c>
      <c r="BI101" s="249">
        <f>IF(N101="nulová",J101,0)</f>
        <v>0</v>
      </c>
      <c r="BJ101" s="25" t="s">
        <v>89</v>
      </c>
      <c r="BK101" s="249">
        <f>ROUND(I101*H101,2)</f>
        <v>0</v>
      </c>
      <c r="BL101" s="25" t="s">
        <v>299</v>
      </c>
      <c r="BM101" s="25" t="s">
        <v>6599</v>
      </c>
    </row>
    <row r="102" s="1" customFormat="1" ht="38.25" customHeight="1">
      <c r="B102" s="48"/>
      <c r="C102" s="238" t="s">
        <v>336</v>
      </c>
      <c r="D102" s="238" t="s">
        <v>294</v>
      </c>
      <c r="E102" s="239" t="s">
        <v>6092</v>
      </c>
      <c r="F102" s="240" t="s">
        <v>6093</v>
      </c>
      <c r="G102" s="241" t="s">
        <v>297</v>
      </c>
      <c r="H102" s="242">
        <v>9.6620000000000008</v>
      </c>
      <c r="I102" s="243"/>
      <c r="J102" s="244">
        <f>ROUND(I102*H102,2)</f>
        <v>0</v>
      </c>
      <c r="K102" s="240" t="s">
        <v>298</v>
      </c>
      <c r="L102" s="74"/>
      <c r="M102" s="245" t="s">
        <v>80</v>
      </c>
      <c r="N102" s="246" t="s">
        <v>52</v>
      </c>
      <c r="O102" s="49"/>
      <c r="P102" s="247">
        <f>O102*H102</f>
        <v>0</v>
      </c>
      <c r="Q102" s="247">
        <v>0</v>
      </c>
      <c r="R102" s="247">
        <f>Q102*H102</f>
        <v>0</v>
      </c>
      <c r="S102" s="247">
        <v>0</v>
      </c>
      <c r="T102" s="248">
        <f>S102*H102</f>
        <v>0</v>
      </c>
      <c r="AR102" s="25" t="s">
        <v>299</v>
      </c>
      <c r="AT102" s="25" t="s">
        <v>294</v>
      </c>
      <c r="AU102" s="25" t="s">
        <v>89</v>
      </c>
      <c r="AY102" s="25" t="s">
        <v>291</v>
      </c>
      <c r="BE102" s="249">
        <f>IF(N102="základní",J102,0)</f>
        <v>0</v>
      </c>
      <c r="BF102" s="249">
        <f>IF(N102="snížená",J102,0)</f>
        <v>0</v>
      </c>
      <c r="BG102" s="249">
        <f>IF(N102="zákl. přenesená",J102,0)</f>
        <v>0</v>
      </c>
      <c r="BH102" s="249">
        <f>IF(N102="sníž. přenesená",J102,0)</f>
        <v>0</v>
      </c>
      <c r="BI102" s="249">
        <f>IF(N102="nulová",J102,0)</f>
        <v>0</v>
      </c>
      <c r="BJ102" s="25" t="s">
        <v>89</v>
      </c>
      <c r="BK102" s="249">
        <f>ROUND(I102*H102,2)</f>
        <v>0</v>
      </c>
      <c r="BL102" s="25" t="s">
        <v>299</v>
      </c>
      <c r="BM102" s="25" t="s">
        <v>6600</v>
      </c>
    </row>
    <row r="103" s="1" customFormat="1" ht="25.5" customHeight="1">
      <c r="B103" s="48"/>
      <c r="C103" s="238" t="s">
        <v>343</v>
      </c>
      <c r="D103" s="238" t="s">
        <v>294</v>
      </c>
      <c r="E103" s="239" t="s">
        <v>2393</v>
      </c>
      <c r="F103" s="240" t="s">
        <v>2394</v>
      </c>
      <c r="G103" s="241" t="s">
        <v>297</v>
      </c>
      <c r="H103" s="242">
        <v>13.23</v>
      </c>
      <c r="I103" s="243"/>
      <c r="J103" s="244">
        <f>ROUND(I103*H103,2)</f>
        <v>0</v>
      </c>
      <c r="K103" s="240" t="s">
        <v>298</v>
      </c>
      <c r="L103" s="74"/>
      <c r="M103" s="245" t="s">
        <v>80</v>
      </c>
      <c r="N103" s="246" t="s">
        <v>52</v>
      </c>
      <c r="O103" s="49"/>
      <c r="P103" s="247">
        <f>O103*H103</f>
        <v>0</v>
      </c>
      <c r="Q103" s="247">
        <v>0</v>
      </c>
      <c r="R103" s="247">
        <f>Q103*H103</f>
        <v>0</v>
      </c>
      <c r="S103" s="247">
        <v>0</v>
      </c>
      <c r="T103" s="248">
        <f>S103*H103</f>
        <v>0</v>
      </c>
      <c r="AR103" s="25" t="s">
        <v>299</v>
      </c>
      <c r="AT103" s="25" t="s">
        <v>294</v>
      </c>
      <c r="AU103" s="25" t="s">
        <v>89</v>
      </c>
      <c r="AY103" s="25" t="s">
        <v>291</v>
      </c>
      <c r="BE103" s="249">
        <f>IF(N103="základní",J103,0)</f>
        <v>0</v>
      </c>
      <c r="BF103" s="249">
        <f>IF(N103="snížená",J103,0)</f>
        <v>0</v>
      </c>
      <c r="BG103" s="249">
        <f>IF(N103="zákl. přenesená",J103,0)</f>
        <v>0</v>
      </c>
      <c r="BH103" s="249">
        <f>IF(N103="sníž. přenesená",J103,0)</f>
        <v>0</v>
      </c>
      <c r="BI103" s="249">
        <f>IF(N103="nulová",J103,0)</f>
        <v>0</v>
      </c>
      <c r="BJ103" s="25" t="s">
        <v>89</v>
      </c>
      <c r="BK103" s="249">
        <f>ROUND(I103*H103,2)</f>
        <v>0</v>
      </c>
      <c r="BL103" s="25" t="s">
        <v>299</v>
      </c>
      <c r="BM103" s="25" t="s">
        <v>6601</v>
      </c>
    </row>
    <row r="104" s="1" customFormat="1" ht="38.25" customHeight="1">
      <c r="B104" s="48"/>
      <c r="C104" s="238" t="s">
        <v>340</v>
      </c>
      <c r="D104" s="238" t="s">
        <v>294</v>
      </c>
      <c r="E104" s="239" t="s">
        <v>2398</v>
      </c>
      <c r="F104" s="240" t="s">
        <v>2399</v>
      </c>
      <c r="G104" s="241" t="s">
        <v>297</v>
      </c>
      <c r="H104" s="242">
        <v>6.6150000000000002</v>
      </c>
      <c r="I104" s="243"/>
      <c r="J104" s="244">
        <f>ROUND(I104*H104,2)</f>
        <v>0</v>
      </c>
      <c r="K104" s="240" t="s">
        <v>298</v>
      </c>
      <c r="L104" s="74"/>
      <c r="M104" s="245" t="s">
        <v>80</v>
      </c>
      <c r="N104" s="246" t="s">
        <v>52</v>
      </c>
      <c r="O104" s="49"/>
      <c r="P104" s="247">
        <f>O104*H104</f>
        <v>0</v>
      </c>
      <c r="Q104" s="247">
        <v>0</v>
      </c>
      <c r="R104" s="247">
        <f>Q104*H104</f>
        <v>0</v>
      </c>
      <c r="S104" s="247">
        <v>0</v>
      </c>
      <c r="T104" s="248">
        <f>S104*H104</f>
        <v>0</v>
      </c>
      <c r="AR104" s="25" t="s">
        <v>299</v>
      </c>
      <c r="AT104" s="25" t="s">
        <v>294</v>
      </c>
      <c r="AU104" s="25" t="s">
        <v>89</v>
      </c>
      <c r="AY104" s="25" t="s">
        <v>291</v>
      </c>
      <c r="BE104" s="249">
        <f>IF(N104="základní",J104,0)</f>
        <v>0</v>
      </c>
      <c r="BF104" s="249">
        <f>IF(N104="snížená",J104,0)</f>
        <v>0</v>
      </c>
      <c r="BG104" s="249">
        <f>IF(N104="zákl. přenesená",J104,0)</f>
        <v>0</v>
      </c>
      <c r="BH104" s="249">
        <f>IF(N104="sníž. přenesená",J104,0)</f>
        <v>0</v>
      </c>
      <c r="BI104" s="249">
        <f>IF(N104="nulová",J104,0)</f>
        <v>0</v>
      </c>
      <c r="BJ104" s="25" t="s">
        <v>89</v>
      </c>
      <c r="BK104" s="249">
        <f>ROUND(I104*H104,2)</f>
        <v>0</v>
      </c>
      <c r="BL104" s="25" t="s">
        <v>299</v>
      </c>
      <c r="BM104" s="25" t="s">
        <v>6602</v>
      </c>
    </row>
    <row r="105" s="1" customFormat="1" ht="38.25" customHeight="1">
      <c r="B105" s="48"/>
      <c r="C105" s="238" t="s">
        <v>355</v>
      </c>
      <c r="D105" s="238" t="s">
        <v>294</v>
      </c>
      <c r="E105" s="239" t="s">
        <v>6603</v>
      </c>
      <c r="F105" s="240" t="s">
        <v>6604</v>
      </c>
      <c r="G105" s="241" t="s">
        <v>297</v>
      </c>
      <c r="H105" s="242">
        <v>55.200000000000003</v>
      </c>
      <c r="I105" s="243"/>
      <c r="J105" s="244">
        <f>ROUND(I105*H105,2)</f>
        <v>0</v>
      </c>
      <c r="K105" s="240" t="s">
        <v>298</v>
      </c>
      <c r="L105" s="74"/>
      <c r="M105" s="245" t="s">
        <v>80</v>
      </c>
      <c r="N105" s="246" t="s">
        <v>52</v>
      </c>
      <c r="O105" s="49"/>
      <c r="P105" s="247">
        <f>O105*H105</f>
        <v>0</v>
      </c>
      <c r="Q105" s="247">
        <v>0</v>
      </c>
      <c r="R105" s="247">
        <f>Q105*H105</f>
        <v>0</v>
      </c>
      <c r="S105" s="247">
        <v>0</v>
      </c>
      <c r="T105" s="248">
        <f>S105*H105</f>
        <v>0</v>
      </c>
      <c r="AR105" s="25" t="s">
        <v>299</v>
      </c>
      <c r="AT105" s="25" t="s">
        <v>294</v>
      </c>
      <c r="AU105" s="25" t="s">
        <v>89</v>
      </c>
      <c r="AY105" s="25" t="s">
        <v>291</v>
      </c>
      <c r="BE105" s="249">
        <f>IF(N105="základní",J105,0)</f>
        <v>0</v>
      </c>
      <c r="BF105" s="249">
        <f>IF(N105="snížená",J105,0)</f>
        <v>0</v>
      </c>
      <c r="BG105" s="249">
        <f>IF(N105="zákl. přenesená",J105,0)</f>
        <v>0</v>
      </c>
      <c r="BH105" s="249">
        <f>IF(N105="sníž. přenesená",J105,0)</f>
        <v>0</v>
      </c>
      <c r="BI105" s="249">
        <f>IF(N105="nulová",J105,0)</f>
        <v>0</v>
      </c>
      <c r="BJ105" s="25" t="s">
        <v>89</v>
      </c>
      <c r="BK105" s="249">
        <f>ROUND(I105*H105,2)</f>
        <v>0</v>
      </c>
      <c r="BL105" s="25" t="s">
        <v>299</v>
      </c>
      <c r="BM105" s="25" t="s">
        <v>6605</v>
      </c>
    </row>
    <row r="106" s="1" customFormat="1" ht="38.25" customHeight="1">
      <c r="B106" s="48"/>
      <c r="C106" s="238" t="s">
        <v>361</v>
      </c>
      <c r="D106" s="238" t="s">
        <v>294</v>
      </c>
      <c r="E106" s="239" t="s">
        <v>6606</v>
      </c>
      <c r="F106" s="240" t="s">
        <v>6607</v>
      </c>
      <c r="G106" s="241" t="s">
        <v>297</v>
      </c>
      <c r="H106" s="242">
        <v>67.472999999999999</v>
      </c>
      <c r="I106" s="243"/>
      <c r="J106" s="244">
        <f>ROUND(I106*H106,2)</f>
        <v>0</v>
      </c>
      <c r="K106" s="240" t="s">
        <v>298</v>
      </c>
      <c r="L106" s="74"/>
      <c r="M106" s="245" t="s">
        <v>80</v>
      </c>
      <c r="N106" s="246" t="s">
        <v>52</v>
      </c>
      <c r="O106" s="49"/>
      <c r="P106" s="247">
        <f>O106*H106</f>
        <v>0</v>
      </c>
      <c r="Q106" s="247">
        <v>0</v>
      </c>
      <c r="R106" s="247">
        <f>Q106*H106</f>
        <v>0</v>
      </c>
      <c r="S106" s="247">
        <v>0</v>
      </c>
      <c r="T106" s="248">
        <f>S106*H106</f>
        <v>0</v>
      </c>
      <c r="AR106" s="25" t="s">
        <v>299</v>
      </c>
      <c r="AT106" s="25" t="s">
        <v>294</v>
      </c>
      <c r="AU106" s="25" t="s">
        <v>89</v>
      </c>
      <c r="AY106" s="25" t="s">
        <v>291</v>
      </c>
      <c r="BE106" s="249">
        <f>IF(N106="základní",J106,0)</f>
        <v>0</v>
      </c>
      <c r="BF106" s="249">
        <f>IF(N106="snížená",J106,0)</f>
        <v>0</v>
      </c>
      <c r="BG106" s="249">
        <f>IF(N106="zákl. přenesená",J106,0)</f>
        <v>0</v>
      </c>
      <c r="BH106" s="249">
        <f>IF(N106="sníž. přenesená",J106,0)</f>
        <v>0</v>
      </c>
      <c r="BI106" s="249">
        <f>IF(N106="nulová",J106,0)</f>
        <v>0</v>
      </c>
      <c r="BJ106" s="25" t="s">
        <v>89</v>
      </c>
      <c r="BK106" s="249">
        <f>ROUND(I106*H106,2)</f>
        <v>0</v>
      </c>
      <c r="BL106" s="25" t="s">
        <v>299</v>
      </c>
      <c r="BM106" s="25" t="s">
        <v>6608</v>
      </c>
    </row>
    <row r="107" s="1" customFormat="1" ht="51" customHeight="1">
      <c r="B107" s="48"/>
      <c r="C107" s="238" t="s">
        <v>365</v>
      </c>
      <c r="D107" s="238" t="s">
        <v>294</v>
      </c>
      <c r="E107" s="239" t="s">
        <v>6609</v>
      </c>
      <c r="F107" s="240" t="s">
        <v>6610</v>
      </c>
      <c r="G107" s="241" t="s">
        <v>297</v>
      </c>
      <c r="H107" s="242">
        <v>269.892</v>
      </c>
      <c r="I107" s="243"/>
      <c r="J107" s="244">
        <f>ROUND(I107*H107,2)</f>
        <v>0</v>
      </c>
      <c r="K107" s="240" t="s">
        <v>298</v>
      </c>
      <c r="L107" s="74"/>
      <c r="M107" s="245" t="s">
        <v>80</v>
      </c>
      <c r="N107" s="246" t="s">
        <v>52</v>
      </c>
      <c r="O107" s="49"/>
      <c r="P107" s="247">
        <f>O107*H107</f>
        <v>0</v>
      </c>
      <c r="Q107" s="247">
        <v>0</v>
      </c>
      <c r="R107" s="247">
        <f>Q107*H107</f>
        <v>0</v>
      </c>
      <c r="S107" s="247">
        <v>0</v>
      </c>
      <c r="T107" s="248">
        <f>S107*H107</f>
        <v>0</v>
      </c>
      <c r="AR107" s="25" t="s">
        <v>299</v>
      </c>
      <c r="AT107" s="25" t="s">
        <v>294</v>
      </c>
      <c r="AU107" s="25" t="s">
        <v>89</v>
      </c>
      <c r="AY107" s="25" t="s">
        <v>291</v>
      </c>
      <c r="BE107" s="249">
        <f>IF(N107="základní",J107,0)</f>
        <v>0</v>
      </c>
      <c r="BF107" s="249">
        <f>IF(N107="snížená",J107,0)</f>
        <v>0</v>
      </c>
      <c r="BG107" s="249">
        <f>IF(N107="zákl. přenesená",J107,0)</f>
        <v>0</v>
      </c>
      <c r="BH107" s="249">
        <f>IF(N107="sníž. přenesená",J107,0)</f>
        <v>0</v>
      </c>
      <c r="BI107" s="249">
        <f>IF(N107="nulová",J107,0)</f>
        <v>0</v>
      </c>
      <c r="BJ107" s="25" t="s">
        <v>89</v>
      </c>
      <c r="BK107" s="249">
        <f>ROUND(I107*H107,2)</f>
        <v>0</v>
      </c>
      <c r="BL107" s="25" t="s">
        <v>299</v>
      </c>
      <c r="BM107" s="25" t="s">
        <v>6611</v>
      </c>
    </row>
    <row r="108" s="12" customFormat="1">
      <c r="B108" s="250"/>
      <c r="C108" s="251"/>
      <c r="D108" s="252" t="s">
        <v>301</v>
      </c>
      <c r="E108" s="253" t="s">
        <v>80</v>
      </c>
      <c r="F108" s="254" t="s">
        <v>1209</v>
      </c>
      <c r="G108" s="251"/>
      <c r="H108" s="253" t="s">
        <v>80</v>
      </c>
      <c r="I108" s="255"/>
      <c r="J108" s="251"/>
      <c r="K108" s="251"/>
      <c r="L108" s="256"/>
      <c r="M108" s="257"/>
      <c r="N108" s="258"/>
      <c r="O108" s="258"/>
      <c r="P108" s="258"/>
      <c r="Q108" s="258"/>
      <c r="R108" s="258"/>
      <c r="S108" s="258"/>
      <c r="T108" s="259"/>
      <c r="AT108" s="260" t="s">
        <v>301</v>
      </c>
      <c r="AU108" s="260" t="s">
        <v>89</v>
      </c>
      <c r="AV108" s="12" t="s">
        <v>89</v>
      </c>
      <c r="AW108" s="12" t="s">
        <v>44</v>
      </c>
      <c r="AX108" s="12" t="s">
        <v>82</v>
      </c>
      <c r="AY108" s="260" t="s">
        <v>291</v>
      </c>
    </row>
    <row r="109" s="13" customFormat="1">
      <c r="B109" s="261"/>
      <c r="C109" s="262"/>
      <c r="D109" s="252" t="s">
        <v>301</v>
      </c>
      <c r="E109" s="263" t="s">
        <v>80</v>
      </c>
      <c r="F109" s="264" t="s">
        <v>6612</v>
      </c>
      <c r="G109" s="262"/>
      <c r="H109" s="265">
        <v>269.892</v>
      </c>
      <c r="I109" s="266"/>
      <c r="J109" s="262"/>
      <c r="K109" s="262"/>
      <c r="L109" s="267"/>
      <c r="M109" s="268"/>
      <c r="N109" s="269"/>
      <c r="O109" s="269"/>
      <c r="P109" s="269"/>
      <c r="Q109" s="269"/>
      <c r="R109" s="269"/>
      <c r="S109" s="269"/>
      <c r="T109" s="270"/>
      <c r="AT109" s="271" t="s">
        <v>301</v>
      </c>
      <c r="AU109" s="271" t="s">
        <v>89</v>
      </c>
      <c r="AV109" s="13" t="s">
        <v>91</v>
      </c>
      <c r="AW109" s="13" t="s">
        <v>44</v>
      </c>
      <c r="AX109" s="13" t="s">
        <v>82</v>
      </c>
      <c r="AY109" s="271" t="s">
        <v>291</v>
      </c>
    </row>
    <row r="110" s="15" customFormat="1">
      <c r="B110" s="283"/>
      <c r="C110" s="284"/>
      <c r="D110" s="252" t="s">
        <v>301</v>
      </c>
      <c r="E110" s="285" t="s">
        <v>80</v>
      </c>
      <c r="F110" s="286" t="s">
        <v>315</v>
      </c>
      <c r="G110" s="284"/>
      <c r="H110" s="287">
        <v>269.892</v>
      </c>
      <c r="I110" s="288"/>
      <c r="J110" s="284"/>
      <c r="K110" s="284"/>
      <c r="L110" s="289"/>
      <c r="M110" s="290"/>
      <c r="N110" s="291"/>
      <c r="O110" s="291"/>
      <c r="P110" s="291"/>
      <c r="Q110" s="291"/>
      <c r="R110" s="291"/>
      <c r="S110" s="291"/>
      <c r="T110" s="292"/>
      <c r="AT110" s="293" t="s">
        <v>301</v>
      </c>
      <c r="AU110" s="293" t="s">
        <v>89</v>
      </c>
      <c r="AV110" s="15" t="s">
        <v>299</v>
      </c>
      <c r="AW110" s="15" t="s">
        <v>44</v>
      </c>
      <c r="AX110" s="15" t="s">
        <v>89</v>
      </c>
      <c r="AY110" s="293" t="s">
        <v>291</v>
      </c>
    </row>
    <row r="111" s="1" customFormat="1" ht="25.5" customHeight="1">
      <c r="B111" s="48"/>
      <c r="C111" s="238" t="s">
        <v>369</v>
      </c>
      <c r="D111" s="238" t="s">
        <v>294</v>
      </c>
      <c r="E111" s="239" t="s">
        <v>323</v>
      </c>
      <c r="F111" s="240" t="s">
        <v>324</v>
      </c>
      <c r="G111" s="241" t="s">
        <v>325</v>
      </c>
      <c r="H111" s="242">
        <v>114.70399999999999</v>
      </c>
      <c r="I111" s="243"/>
      <c r="J111" s="244">
        <f>ROUND(I111*H111,2)</f>
        <v>0</v>
      </c>
      <c r="K111" s="240" t="s">
        <v>298</v>
      </c>
      <c r="L111" s="74"/>
      <c r="M111" s="245" t="s">
        <v>80</v>
      </c>
      <c r="N111" s="246" t="s">
        <v>52</v>
      </c>
      <c r="O111" s="49"/>
      <c r="P111" s="247">
        <f>O111*H111</f>
        <v>0</v>
      </c>
      <c r="Q111" s="247">
        <v>0</v>
      </c>
      <c r="R111" s="247">
        <f>Q111*H111</f>
        <v>0</v>
      </c>
      <c r="S111" s="247">
        <v>0</v>
      </c>
      <c r="T111" s="248">
        <f>S111*H111</f>
        <v>0</v>
      </c>
      <c r="AR111" s="25" t="s">
        <v>299</v>
      </c>
      <c r="AT111" s="25" t="s">
        <v>294</v>
      </c>
      <c r="AU111" s="25" t="s">
        <v>89</v>
      </c>
      <c r="AY111" s="25" t="s">
        <v>291</v>
      </c>
      <c r="BE111" s="249">
        <f>IF(N111="základní",J111,0)</f>
        <v>0</v>
      </c>
      <c r="BF111" s="249">
        <f>IF(N111="snížená",J111,0)</f>
        <v>0</v>
      </c>
      <c r="BG111" s="249">
        <f>IF(N111="zákl. přenesená",J111,0)</f>
        <v>0</v>
      </c>
      <c r="BH111" s="249">
        <f>IF(N111="sníž. přenesená",J111,0)</f>
        <v>0</v>
      </c>
      <c r="BI111" s="249">
        <f>IF(N111="nulová",J111,0)</f>
        <v>0</v>
      </c>
      <c r="BJ111" s="25" t="s">
        <v>89</v>
      </c>
      <c r="BK111" s="249">
        <f>ROUND(I111*H111,2)</f>
        <v>0</v>
      </c>
      <c r="BL111" s="25" t="s">
        <v>299</v>
      </c>
      <c r="BM111" s="25" t="s">
        <v>6613</v>
      </c>
    </row>
    <row r="112" s="1" customFormat="1" ht="25.5" customHeight="1">
      <c r="B112" s="48"/>
      <c r="C112" s="238" t="s">
        <v>374</v>
      </c>
      <c r="D112" s="238" t="s">
        <v>294</v>
      </c>
      <c r="E112" s="239" t="s">
        <v>329</v>
      </c>
      <c r="F112" s="240" t="s">
        <v>330</v>
      </c>
      <c r="G112" s="241" t="s">
        <v>297</v>
      </c>
      <c r="H112" s="242">
        <v>43.128999999999998</v>
      </c>
      <c r="I112" s="243"/>
      <c r="J112" s="244">
        <f>ROUND(I112*H112,2)</f>
        <v>0</v>
      </c>
      <c r="K112" s="240" t="s">
        <v>298</v>
      </c>
      <c r="L112" s="74"/>
      <c r="M112" s="245" t="s">
        <v>80</v>
      </c>
      <c r="N112" s="246" t="s">
        <v>52</v>
      </c>
      <c r="O112" s="49"/>
      <c r="P112" s="247">
        <f>O112*H112</f>
        <v>0</v>
      </c>
      <c r="Q112" s="247">
        <v>0</v>
      </c>
      <c r="R112" s="247">
        <f>Q112*H112</f>
        <v>0</v>
      </c>
      <c r="S112" s="247">
        <v>0</v>
      </c>
      <c r="T112" s="248">
        <f>S112*H112</f>
        <v>0</v>
      </c>
      <c r="AR112" s="25" t="s">
        <v>299</v>
      </c>
      <c r="AT112" s="25" t="s">
        <v>294</v>
      </c>
      <c r="AU112" s="25" t="s">
        <v>89</v>
      </c>
      <c r="AY112" s="25" t="s">
        <v>291</v>
      </c>
      <c r="BE112" s="249">
        <f>IF(N112="základní",J112,0)</f>
        <v>0</v>
      </c>
      <c r="BF112" s="249">
        <f>IF(N112="snížená",J112,0)</f>
        <v>0</v>
      </c>
      <c r="BG112" s="249">
        <f>IF(N112="zákl. přenesená",J112,0)</f>
        <v>0</v>
      </c>
      <c r="BH112" s="249">
        <f>IF(N112="sníž. přenesená",J112,0)</f>
        <v>0</v>
      </c>
      <c r="BI112" s="249">
        <f>IF(N112="nulová",J112,0)</f>
        <v>0</v>
      </c>
      <c r="BJ112" s="25" t="s">
        <v>89</v>
      </c>
      <c r="BK112" s="249">
        <f>ROUND(I112*H112,2)</f>
        <v>0</v>
      </c>
      <c r="BL112" s="25" t="s">
        <v>299</v>
      </c>
      <c r="BM112" s="25" t="s">
        <v>6614</v>
      </c>
    </row>
    <row r="113" s="11" customFormat="1" ht="37.44001" customHeight="1">
      <c r="B113" s="222"/>
      <c r="C113" s="223"/>
      <c r="D113" s="224" t="s">
        <v>81</v>
      </c>
      <c r="E113" s="225" t="s">
        <v>6615</v>
      </c>
      <c r="F113" s="225" t="s">
        <v>6616</v>
      </c>
      <c r="G113" s="223"/>
      <c r="H113" s="223"/>
      <c r="I113" s="226"/>
      <c r="J113" s="227">
        <f>BK113</f>
        <v>0</v>
      </c>
      <c r="K113" s="223"/>
      <c r="L113" s="228"/>
      <c r="M113" s="229"/>
      <c r="N113" s="230"/>
      <c r="O113" s="230"/>
      <c r="P113" s="231">
        <f>SUM(P114:P127)</f>
        <v>0</v>
      </c>
      <c r="Q113" s="230"/>
      <c r="R113" s="231">
        <f>SUM(R114:R127)</f>
        <v>116.38500086999999</v>
      </c>
      <c r="S113" s="230"/>
      <c r="T113" s="232">
        <f>SUM(T114:T127)</f>
        <v>0</v>
      </c>
      <c r="AR113" s="233" t="s">
        <v>89</v>
      </c>
      <c r="AT113" s="234" t="s">
        <v>81</v>
      </c>
      <c r="AU113" s="234" t="s">
        <v>82</v>
      </c>
      <c r="AY113" s="233" t="s">
        <v>291</v>
      </c>
      <c r="BK113" s="235">
        <f>SUM(BK114:BK127)</f>
        <v>0</v>
      </c>
    </row>
    <row r="114" s="1" customFormat="1" ht="25.5" customHeight="1">
      <c r="B114" s="48"/>
      <c r="C114" s="238" t="s">
        <v>379</v>
      </c>
      <c r="D114" s="238" t="s">
        <v>294</v>
      </c>
      <c r="E114" s="239" t="s">
        <v>2528</v>
      </c>
      <c r="F114" s="240" t="s">
        <v>2529</v>
      </c>
      <c r="G114" s="241" t="s">
        <v>297</v>
      </c>
      <c r="H114" s="242">
        <v>1.8100000000000001</v>
      </c>
      <c r="I114" s="243"/>
      <c r="J114" s="244">
        <f>ROUND(I114*H114,2)</f>
        <v>0</v>
      </c>
      <c r="K114" s="240" t="s">
        <v>298</v>
      </c>
      <c r="L114" s="74"/>
      <c r="M114" s="245" t="s">
        <v>80</v>
      </c>
      <c r="N114" s="246" t="s">
        <v>52</v>
      </c>
      <c r="O114" s="49"/>
      <c r="P114" s="247">
        <f>O114*H114</f>
        <v>0</v>
      </c>
      <c r="Q114" s="247">
        <v>1.9205000000000001</v>
      </c>
      <c r="R114" s="247">
        <f>Q114*H114</f>
        <v>3.4761050000000004</v>
      </c>
      <c r="S114" s="247">
        <v>0</v>
      </c>
      <c r="T114" s="248">
        <f>S114*H114</f>
        <v>0</v>
      </c>
      <c r="AR114" s="25" t="s">
        <v>299</v>
      </c>
      <c r="AT114" s="25" t="s">
        <v>294</v>
      </c>
      <c r="AU114" s="25" t="s">
        <v>89</v>
      </c>
      <c r="AY114" s="25" t="s">
        <v>291</v>
      </c>
      <c r="BE114" s="249">
        <f>IF(N114="základní",J114,0)</f>
        <v>0</v>
      </c>
      <c r="BF114" s="249">
        <f>IF(N114="snížená",J114,0)</f>
        <v>0</v>
      </c>
      <c r="BG114" s="249">
        <f>IF(N114="zákl. přenesená",J114,0)</f>
        <v>0</v>
      </c>
      <c r="BH114" s="249">
        <f>IF(N114="sníž. přenesená",J114,0)</f>
        <v>0</v>
      </c>
      <c r="BI114" s="249">
        <f>IF(N114="nulová",J114,0)</f>
        <v>0</v>
      </c>
      <c r="BJ114" s="25" t="s">
        <v>89</v>
      </c>
      <c r="BK114" s="249">
        <f>ROUND(I114*H114,2)</f>
        <v>0</v>
      </c>
      <c r="BL114" s="25" t="s">
        <v>299</v>
      </c>
      <c r="BM114" s="25" t="s">
        <v>6617</v>
      </c>
    </row>
    <row r="115" s="1" customFormat="1" ht="38.25" customHeight="1">
      <c r="B115" s="48"/>
      <c r="C115" s="238" t="s">
        <v>10</v>
      </c>
      <c r="D115" s="238" t="s">
        <v>294</v>
      </c>
      <c r="E115" s="239" t="s">
        <v>6618</v>
      </c>
      <c r="F115" s="240" t="s">
        <v>6619</v>
      </c>
      <c r="G115" s="241" t="s">
        <v>401</v>
      </c>
      <c r="H115" s="242">
        <v>9</v>
      </c>
      <c r="I115" s="243"/>
      <c r="J115" s="244">
        <f>ROUND(I115*H115,2)</f>
        <v>0</v>
      </c>
      <c r="K115" s="240" t="s">
        <v>298</v>
      </c>
      <c r="L115" s="74"/>
      <c r="M115" s="245" t="s">
        <v>80</v>
      </c>
      <c r="N115" s="246" t="s">
        <v>52</v>
      </c>
      <c r="O115" s="49"/>
      <c r="P115" s="247">
        <f>O115*H115</f>
        <v>0</v>
      </c>
      <c r="Q115" s="247">
        <v>0.23058000000000001</v>
      </c>
      <c r="R115" s="247">
        <f>Q115*H115</f>
        <v>2.0752199999999998</v>
      </c>
      <c r="S115" s="247">
        <v>0</v>
      </c>
      <c r="T115" s="248">
        <f>S115*H115</f>
        <v>0</v>
      </c>
      <c r="AR115" s="25" t="s">
        <v>299</v>
      </c>
      <c r="AT115" s="25" t="s">
        <v>294</v>
      </c>
      <c r="AU115" s="25" t="s">
        <v>89</v>
      </c>
      <c r="AY115" s="25" t="s">
        <v>291</v>
      </c>
      <c r="BE115" s="249">
        <f>IF(N115="základní",J115,0)</f>
        <v>0</v>
      </c>
      <c r="BF115" s="249">
        <f>IF(N115="snížená",J115,0)</f>
        <v>0</v>
      </c>
      <c r="BG115" s="249">
        <f>IF(N115="zákl. přenesená",J115,0)</f>
        <v>0</v>
      </c>
      <c r="BH115" s="249">
        <f>IF(N115="sníž. přenesená",J115,0)</f>
        <v>0</v>
      </c>
      <c r="BI115" s="249">
        <f>IF(N115="nulová",J115,0)</f>
        <v>0</v>
      </c>
      <c r="BJ115" s="25" t="s">
        <v>89</v>
      </c>
      <c r="BK115" s="249">
        <f>ROUND(I115*H115,2)</f>
        <v>0</v>
      </c>
      <c r="BL115" s="25" t="s">
        <v>299</v>
      </c>
      <c r="BM115" s="25" t="s">
        <v>6620</v>
      </c>
    </row>
    <row r="116" s="1" customFormat="1" ht="25.5" customHeight="1">
      <c r="B116" s="48"/>
      <c r="C116" s="238" t="s">
        <v>390</v>
      </c>
      <c r="D116" s="238" t="s">
        <v>294</v>
      </c>
      <c r="E116" s="239" t="s">
        <v>6621</v>
      </c>
      <c r="F116" s="240" t="s">
        <v>6622</v>
      </c>
      <c r="G116" s="241" t="s">
        <v>297</v>
      </c>
      <c r="H116" s="242">
        <v>12.144</v>
      </c>
      <c r="I116" s="243"/>
      <c r="J116" s="244">
        <f>ROUND(I116*H116,2)</f>
        <v>0</v>
      </c>
      <c r="K116" s="240" t="s">
        <v>298</v>
      </c>
      <c r="L116" s="74"/>
      <c r="M116" s="245" t="s">
        <v>80</v>
      </c>
      <c r="N116" s="246" t="s">
        <v>52</v>
      </c>
      <c r="O116" s="49"/>
      <c r="P116" s="247">
        <f>O116*H116</f>
        <v>0</v>
      </c>
      <c r="Q116" s="247">
        <v>2.2563399999999998</v>
      </c>
      <c r="R116" s="247">
        <f>Q116*H116</f>
        <v>27.400992959999996</v>
      </c>
      <c r="S116" s="247">
        <v>0</v>
      </c>
      <c r="T116" s="248">
        <f>S116*H116</f>
        <v>0</v>
      </c>
      <c r="AR116" s="25" t="s">
        <v>299</v>
      </c>
      <c r="AT116" s="25" t="s">
        <v>294</v>
      </c>
      <c r="AU116" s="25" t="s">
        <v>89</v>
      </c>
      <c r="AY116" s="25" t="s">
        <v>291</v>
      </c>
      <c r="BE116" s="249">
        <f>IF(N116="základní",J116,0)</f>
        <v>0</v>
      </c>
      <c r="BF116" s="249">
        <f>IF(N116="snížená",J116,0)</f>
        <v>0</v>
      </c>
      <c r="BG116" s="249">
        <f>IF(N116="zákl. přenesená",J116,0)</f>
        <v>0</v>
      </c>
      <c r="BH116" s="249">
        <f>IF(N116="sníž. přenesená",J116,0)</f>
        <v>0</v>
      </c>
      <c r="BI116" s="249">
        <f>IF(N116="nulová",J116,0)</f>
        <v>0</v>
      </c>
      <c r="BJ116" s="25" t="s">
        <v>89</v>
      </c>
      <c r="BK116" s="249">
        <f>ROUND(I116*H116,2)</f>
        <v>0</v>
      </c>
      <c r="BL116" s="25" t="s">
        <v>299</v>
      </c>
      <c r="BM116" s="25" t="s">
        <v>6623</v>
      </c>
    </row>
    <row r="117" s="1" customFormat="1" ht="25.5" customHeight="1">
      <c r="B117" s="48"/>
      <c r="C117" s="238" t="s">
        <v>394</v>
      </c>
      <c r="D117" s="238" t="s">
        <v>294</v>
      </c>
      <c r="E117" s="239" t="s">
        <v>6624</v>
      </c>
      <c r="F117" s="240" t="s">
        <v>6625</v>
      </c>
      <c r="G117" s="241" t="s">
        <v>297</v>
      </c>
      <c r="H117" s="242">
        <v>21.882999999999999</v>
      </c>
      <c r="I117" s="243"/>
      <c r="J117" s="244">
        <f>ROUND(I117*H117,2)</f>
        <v>0</v>
      </c>
      <c r="K117" s="240" t="s">
        <v>298</v>
      </c>
      <c r="L117" s="74"/>
      <c r="M117" s="245" t="s">
        <v>80</v>
      </c>
      <c r="N117" s="246" t="s">
        <v>52</v>
      </c>
      <c r="O117" s="49"/>
      <c r="P117" s="247">
        <f>O117*H117</f>
        <v>0</v>
      </c>
      <c r="Q117" s="247">
        <v>2.45329</v>
      </c>
      <c r="R117" s="247">
        <f>Q117*H117</f>
        <v>53.685345069999997</v>
      </c>
      <c r="S117" s="247">
        <v>0</v>
      </c>
      <c r="T117" s="248">
        <f>S117*H117</f>
        <v>0</v>
      </c>
      <c r="AR117" s="25" t="s">
        <v>299</v>
      </c>
      <c r="AT117" s="25" t="s">
        <v>294</v>
      </c>
      <c r="AU117" s="25" t="s">
        <v>89</v>
      </c>
      <c r="AY117" s="25" t="s">
        <v>291</v>
      </c>
      <c r="BE117" s="249">
        <f>IF(N117="základní",J117,0)</f>
        <v>0</v>
      </c>
      <c r="BF117" s="249">
        <f>IF(N117="snížená",J117,0)</f>
        <v>0</v>
      </c>
      <c r="BG117" s="249">
        <f>IF(N117="zákl. přenesená",J117,0)</f>
        <v>0</v>
      </c>
      <c r="BH117" s="249">
        <f>IF(N117="sníž. přenesená",J117,0)</f>
        <v>0</v>
      </c>
      <c r="BI117" s="249">
        <f>IF(N117="nulová",J117,0)</f>
        <v>0</v>
      </c>
      <c r="BJ117" s="25" t="s">
        <v>89</v>
      </c>
      <c r="BK117" s="249">
        <f>ROUND(I117*H117,2)</f>
        <v>0</v>
      </c>
      <c r="BL117" s="25" t="s">
        <v>299</v>
      </c>
      <c r="BM117" s="25" t="s">
        <v>6626</v>
      </c>
    </row>
    <row r="118" s="1" customFormat="1" ht="16.5" customHeight="1">
      <c r="B118" s="48"/>
      <c r="C118" s="238" t="s">
        <v>398</v>
      </c>
      <c r="D118" s="238" t="s">
        <v>294</v>
      </c>
      <c r="E118" s="239" t="s">
        <v>6366</v>
      </c>
      <c r="F118" s="240" t="s">
        <v>6367</v>
      </c>
      <c r="G118" s="241" t="s">
        <v>352</v>
      </c>
      <c r="H118" s="242">
        <v>18.745000000000001</v>
      </c>
      <c r="I118" s="243"/>
      <c r="J118" s="244">
        <f>ROUND(I118*H118,2)</f>
        <v>0</v>
      </c>
      <c r="K118" s="240" t="s">
        <v>298</v>
      </c>
      <c r="L118" s="74"/>
      <c r="M118" s="245" t="s">
        <v>80</v>
      </c>
      <c r="N118" s="246" t="s">
        <v>52</v>
      </c>
      <c r="O118" s="49"/>
      <c r="P118" s="247">
        <f>O118*H118</f>
        <v>0</v>
      </c>
      <c r="Q118" s="247">
        <v>0.00247</v>
      </c>
      <c r="R118" s="247">
        <f>Q118*H118</f>
        <v>0.046300150000000005</v>
      </c>
      <c r="S118" s="247">
        <v>0</v>
      </c>
      <c r="T118" s="248">
        <f>S118*H118</f>
        <v>0</v>
      </c>
      <c r="AR118" s="25" t="s">
        <v>299</v>
      </c>
      <c r="AT118" s="25" t="s">
        <v>294</v>
      </c>
      <c r="AU118" s="25" t="s">
        <v>89</v>
      </c>
      <c r="AY118" s="25" t="s">
        <v>291</v>
      </c>
      <c r="BE118" s="249">
        <f>IF(N118="základní",J118,0)</f>
        <v>0</v>
      </c>
      <c r="BF118" s="249">
        <f>IF(N118="snížená",J118,0)</f>
        <v>0</v>
      </c>
      <c r="BG118" s="249">
        <f>IF(N118="zákl. přenesená",J118,0)</f>
        <v>0</v>
      </c>
      <c r="BH118" s="249">
        <f>IF(N118="sníž. přenesená",J118,0)</f>
        <v>0</v>
      </c>
      <c r="BI118" s="249">
        <f>IF(N118="nulová",J118,0)</f>
        <v>0</v>
      </c>
      <c r="BJ118" s="25" t="s">
        <v>89</v>
      </c>
      <c r="BK118" s="249">
        <f>ROUND(I118*H118,2)</f>
        <v>0</v>
      </c>
      <c r="BL118" s="25" t="s">
        <v>299</v>
      </c>
      <c r="BM118" s="25" t="s">
        <v>6627</v>
      </c>
    </row>
    <row r="119" s="1" customFormat="1" ht="16.5" customHeight="1">
      <c r="B119" s="48"/>
      <c r="C119" s="238" t="s">
        <v>404</v>
      </c>
      <c r="D119" s="238" t="s">
        <v>294</v>
      </c>
      <c r="E119" s="239" t="s">
        <v>6371</v>
      </c>
      <c r="F119" s="240" t="s">
        <v>6372</v>
      </c>
      <c r="G119" s="241" t="s">
        <v>352</v>
      </c>
      <c r="H119" s="242">
        <v>18.745000000000001</v>
      </c>
      <c r="I119" s="243"/>
      <c r="J119" s="244">
        <f>ROUND(I119*H119,2)</f>
        <v>0</v>
      </c>
      <c r="K119" s="240" t="s">
        <v>298</v>
      </c>
      <c r="L119" s="74"/>
      <c r="M119" s="245" t="s">
        <v>80</v>
      </c>
      <c r="N119" s="246" t="s">
        <v>52</v>
      </c>
      <c r="O119" s="49"/>
      <c r="P119" s="247">
        <f>O119*H119</f>
        <v>0</v>
      </c>
      <c r="Q119" s="247">
        <v>0</v>
      </c>
      <c r="R119" s="247">
        <f>Q119*H119</f>
        <v>0</v>
      </c>
      <c r="S119" s="247">
        <v>0</v>
      </c>
      <c r="T119" s="248">
        <f>S119*H119</f>
        <v>0</v>
      </c>
      <c r="AR119" s="25" t="s">
        <v>299</v>
      </c>
      <c r="AT119" s="25" t="s">
        <v>294</v>
      </c>
      <c r="AU119" s="25" t="s">
        <v>89</v>
      </c>
      <c r="AY119" s="25" t="s">
        <v>291</v>
      </c>
      <c r="BE119" s="249">
        <f>IF(N119="základní",J119,0)</f>
        <v>0</v>
      </c>
      <c r="BF119" s="249">
        <f>IF(N119="snížená",J119,0)</f>
        <v>0</v>
      </c>
      <c r="BG119" s="249">
        <f>IF(N119="zákl. přenesená",J119,0)</f>
        <v>0</v>
      </c>
      <c r="BH119" s="249">
        <f>IF(N119="sníž. přenesená",J119,0)</f>
        <v>0</v>
      </c>
      <c r="BI119" s="249">
        <f>IF(N119="nulová",J119,0)</f>
        <v>0</v>
      </c>
      <c r="BJ119" s="25" t="s">
        <v>89</v>
      </c>
      <c r="BK119" s="249">
        <f>ROUND(I119*H119,2)</f>
        <v>0</v>
      </c>
      <c r="BL119" s="25" t="s">
        <v>299</v>
      </c>
      <c r="BM119" s="25" t="s">
        <v>6628</v>
      </c>
    </row>
    <row r="120" s="1" customFormat="1" ht="38.25" customHeight="1">
      <c r="B120" s="48"/>
      <c r="C120" s="238" t="s">
        <v>408</v>
      </c>
      <c r="D120" s="238" t="s">
        <v>294</v>
      </c>
      <c r="E120" s="239" t="s">
        <v>6629</v>
      </c>
      <c r="F120" s="240" t="s">
        <v>6630</v>
      </c>
      <c r="G120" s="241" t="s">
        <v>385</v>
      </c>
      <c r="H120" s="242">
        <v>3</v>
      </c>
      <c r="I120" s="243"/>
      <c r="J120" s="244">
        <f>ROUND(I120*H120,2)</f>
        <v>0</v>
      </c>
      <c r="K120" s="240" t="s">
        <v>298</v>
      </c>
      <c r="L120" s="74"/>
      <c r="M120" s="245" t="s">
        <v>80</v>
      </c>
      <c r="N120" s="246" t="s">
        <v>52</v>
      </c>
      <c r="O120" s="49"/>
      <c r="P120" s="247">
        <f>O120*H120</f>
        <v>0</v>
      </c>
      <c r="Q120" s="247">
        <v>0.0021700000000000001</v>
      </c>
      <c r="R120" s="247">
        <f>Q120*H120</f>
        <v>0.0065100000000000002</v>
      </c>
      <c r="S120" s="247">
        <v>0</v>
      </c>
      <c r="T120" s="248">
        <f>S120*H120</f>
        <v>0</v>
      </c>
      <c r="AR120" s="25" t="s">
        <v>299</v>
      </c>
      <c r="AT120" s="25" t="s">
        <v>294</v>
      </c>
      <c r="AU120" s="25" t="s">
        <v>89</v>
      </c>
      <c r="AY120" s="25" t="s">
        <v>291</v>
      </c>
      <c r="BE120" s="249">
        <f>IF(N120="základní",J120,0)</f>
        <v>0</v>
      </c>
      <c r="BF120" s="249">
        <f>IF(N120="snížená",J120,0)</f>
        <v>0</v>
      </c>
      <c r="BG120" s="249">
        <f>IF(N120="zákl. přenesená",J120,0)</f>
        <v>0</v>
      </c>
      <c r="BH120" s="249">
        <f>IF(N120="sníž. přenesená",J120,0)</f>
        <v>0</v>
      </c>
      <c r="BI120" s="249">
        <f>IF(N120="nulová",J120,0)</f>
        <v>0</v>
      </c>
      <c r="BJ120" s="25" t="s">
        <v>89</v>
      </c>
      <c r="BK120" s="249">
        <f>ROUND(I120*H120,2)</f>
        <v>0</v>
      </c>
      <c r="BL120" s="25" t="s">
        <v>299</v>
      </c>
      <c r="BM120" s="25" t="s">
        <v>6631</v>
      </c>
    </row>
    <row r="121" s="1" customFormat="1" ht="16.5" customHeight="1">
      <c r="B121" s="48"/>
      <c r="C121" s="238" t="s">
        <v>9</v>
      </c>
      <c r="D121" s="238" t="s">
        <v>294</v>
      </c>
      <c r="E121" s="239" t="s">
        <v>6632</v>
      </c>
      <c r="F121" s="240" t="s">
        <v>6633</v>
      </c>
      <c r="G121" s="241" t="s">
        <v>325</v>
      </c>
      <c r="H121" s="242">
        <v>0.77300000000000002</v>
      </c>
      <c r="I121" s="243"/>
      <c r="J121" s="244">
        <f>ROUND(I121*H121,2)</f>
        <v>0</v>
      </c>
      <c r="K121" s="240" t="s">
        <v>298</v>
      </c>
      <c r="L121" s="74"/>
      <c r="M121" s="245" t="s">
        <v>80</v>
      </c>
      <c r="N121" s="246" t="s">
        <v>52</v>
      </c>
      <c r="O121" s="49"/>
      <c r="P121" s="247">
        <f>O121*H121</f>
        <v>0</v>
      </c>
      <c r="Q121" s="247">
        <v>1.06277</v>
      </c>
      <c r="R121" s="247">
        <f>Q121*H121</f>
        <v>0.82152121</v>
      </c>
      <c r="S121" s="247">
        <v>0</v>
      </c>
      <c r="T121" s="248">
        <f>S121*H121</f>
        <v>0</v>
      </c>
      <c r="AR121" s="25" t="s">
        <v>299</v>
      </c>
      <c r="AT121" s="25" t="s">
        <v>294</v>
      </c>
      <c r="AU121" s="25" t="s">
        <v>89</v>
      </c>
      <c r="AY121" s="25" t="s">
        <v>291</v>
      </c>
      <c r="BE121" s="249">
        <f>IF(N121="základní",J121,0)</f>
        <v>0</v>
      </c>
      <c r="BF121" s="249">
        <f>IF(N121="snížená",J121,0)</f>
        <v>0</v>
      </c>
      <c r="BG121" s="249">
        <f>IF(N121="zákl. přenesená",J121,0)</f>
        <v>0</v>
      </c>
      <c r="BH121" s="249">
        <f>IF(N121="sníž. přenesená",J121,0)</f>
        <v>0</v>
      </c>
      <c r="BI121" s="249">
        <f>IF(N121="nulová",J121,0)</f>
        <v>0</v>
      </c>
      <c r="BJ121" s="25" t="s">
        <v>89</v>
      </c>
      <c r="BK121" s="249">
        <f>ROUND(I121*H121,2)</f>
        <v>0</v>
      </c>
      <c r="BL121" s="25" t="s">
        <v>299</v>
      </c>
      <c r="BM121" s="25" t="s">
        <v>6634</v>
      </c>
    </row>
    <row r="122" s="1" customFormat="1" ht="25.5" customHeight="1">
      <c r="B122" s="48"/>
      <c r="C122" s="238" t="s">
        <v>419</v>
      </c>
      <c r="D122" s="238" t="s">
        <v>294</v>
      </c>
      <c r="E122" s="239" t="s">
        <v>6635</v>
      </c>
      <c r="F122" s="240" t="s">
        <v>6636</v>
      </c>
      <c r="G122" s="241" t="s">
        <v>297</v>
      </c>
      <c r="H122" s="242">
        <v>12.42</v>
      </c>
      <c r="I122" s="243"/>
      <c r="J122" s="244">
        <f>ROUND(I122*H122,2)</f>
        <v>0</v>
      </c>
      <c r="K122" s="240" t="s">
        <v>298</v>
      </c>
      <c r="L122" s="74"/>
      <c r="M122" s="245" t="s">
        <v>80</v>
      </c>
      <c r="N122" s="246" t="s">
        <v>52</v>
      </c>
      <c r="O122" s="49"/>
      <c r="P122" s="247">
        <f>O122*H122</f>
        <v>0</v>
      </c>
      <c r="Q122" s="247">
        <v>2.2563399999999998</v>
      </c>
      <c r="R122" s="247">
        <f>Q122*H122</f>
        <v>28.023742799999997</v>
      </c>
      <c r="S122" s="247">
        <v>0</v>
      </c>
      <c r="T122" s="248">
        <f>S122*H122</f>
        <v>0</v>
      </c>
      <c r="AR122" s="25" t="s">
        <v>299</v>
      </c>
      <c r="AT122" s="25" t="s">
        <v>294</v>
      </c>
      <c r="AU122" s="25" t="s">
        <v>89</v>
      </c>
      <c r="AY122" s="25" t="s">
        <v>291</v>
      </c>
      <c r="BE122" s="249">
        <f>IF(N122="základní",J122,0)</f>
        <v>0</v>
      </c>
      <c r="BF122" s="249">
        <f>IF(N122="snížená",J122,0)</f>
        <v>0</v>
      </c>
      <c r="BG122" s="249">
        <f>IF(N122="zákl. přenesená",J122,0)</f>
        <v>0</v>
      </c>
      <c r="BH122" s="249">
        <f>IF(N122="sníž. přenesená",J122,0)</f>
        <v>0</v>
      </c>
      <c r="BI122" s="249">
        <f>IF(N122="nulová",J122,0)</f>
        <v>0</v>
      </c>
      <c r="BJ122" s="25" t="s">
        <v>89</v>
      </c>
      <c r="BK122" s="249">
        <f>ROUND(I122*H122,2)</f>
        <v>0</v>
      </c>
      <c r="BL122" s="25" t="s">
        <v>299</v>
      </c>
      <c r="BM122" s="25" t="s">
        <v>6637</v>
      </c>
    </row>
    <row r="123" s="1" customFormat="1" ht="16.5" customHeight="1">
      <c r="B123" s="48"/>
      <c r="C123" s="238" t="s">
        <v>424</v>
      </c>
      <c r="D123" s="238" t="s">
        <v>294</v>
      </c>
      <c r="E123" s="239" t="s">
        <v>6638</v>
      </c>
      <c r="F123" s="240" t="s">
        <v>6639</v>
      </c>
      <c r="G123" s="241" t="s">
        <v>325</v>
      </c>
      <c r="H123" s="242">
        <v>0.23400000000000001</v>
      </c>
      <c r="I123" s="243"/>
      <c r="J123" s="244">
        <f>ROUND(I123*H123,2)</f>
        <v>0</v>
      </c>
      <c r="K123" s="240" t="s">
        <v>298</v>
      </c>
      <c r="L123" s="74"/>
      <c r="M123" s="245" t="s">
        <v>80</v>
      </c>
      <c r="N123" s="246" t="s">
        <v>52</v>
      </c>
      <c r="O123" s="49"/>
      <c r="P123" s="247">
        <f>O123*H123</f>
        <v>0</v>
      </c>
      <c r="Q123" s="247">
        <v>1.06277</v>
      </c>
      <c r="R123" s="247">
        <f>Q123*H123</f>
        <v>0.24868818000000001</v>
      </c>
      <c r="S123" s="247">
        <v>0</v>
      </c>
      <c r="T123" s="248">
        <f>S123*H123</f>
        <v>0</v>
      </c>
      <c r="AR123" s="25" t="s">
        <v>299</v>
      </c>
      <c r="AT123" s="25" t="s">
        <v>294</v>
      </c>
      <c r="AU123" s="25" t="s">
        <v>89</v>
      </c>
      <c r="AY123" s="25" t="s">
        <v>291</v>
      </c>
      <c r="BE123" s="249">
        <f>IF(N123="základní",J123,0)</f>
        <v>0</v>
      </c>
      <c r="BF123" s="249">
        <f>IF(N123="snížená",J123,0)</f>
        <v>0</v>
      </c>
      <c r="BG123" s="249">
        <f>IF(N123="zákl. přenesená",J123,0)</f>
        <v>0</v>
      </c>
      <c r="BH123" s="249">
        <f>IF(N123="sníž. přenesená",J123,0)</f>
        <v>0</v>
      </c>
      <c r="BI123" s="249">
        <f>IF(N123="nulová",J123,0)</f>
        <v>0</v>
      </c>
      <c r="BJ123" s="25" t="s">
        <v>89</v>
      </c>
      <c r="BK123" s="249">
        <f>ROUND(I123*H123,2)</f>
        <v>0</v>
      </c>
      <c r="BL123" s="25" t="s">
        <v>299</v>
      </c>
      <c r="BM123" s="25" t="s">
        <v>6640</v>
      </c>
    </row>
    <row r="124" s="1" customFormat="1" ht="25.5" customHeight="1">
      <c r="B124" s="48"/>
      <c r="C124" s="238" t="s">
        <v>429</v>
      </c>
      <c r="D124" s="238" t="s">
        <v>294</v>
      </c>
      <c r="E124" s="239" t="s">
        <v>6641</v>
      </c>
      <c r="F124" s="240" t="s">
        <v>6642</v>
      </c>
      <c r="G124" s="241" t="s">
        <v>297</v>
      </c>
      <c r="H124" s="242">
        <v>0.20399999999999999</v>
      </c>
      <c r="I124" s="243"/>
      <c r="J124" s="244">
        <f>ROUND(I124*H124,2)</f>
        <v>0</v>
      </c>
      <c r="K124" s="240" t="s">
        <v>298</v>
      </c>
      <c r="L124" s="74"/>
      <c r="M124" s="245" t="s">
        <v>80</v>
      </c>
      <c r="N124" s="246" t="s">
        <v>52</v>
      </c>
      <c r="O124" s="49"/>
      <c r="P124" s="247">
        <f>O124*H124</f>
        <v>0</v>
      </c>
      <c r="Q124" s="247">
        <v>2.45329</v>
      </c>
      <c r="R124" s="247">
        <f>Q124*H124</f>
        <v>0.50047115999999991</v>
      </c>
      <c r="S124" s="247">
        <v>0</v>
      </c>
      <c r="T124" s="248">
        <f>S124*H124</f>
        <v>0</v>
      </c>
      <c r="AR124" s="25" t="s">
        <v>299</v>
      </c>
      <c r="AT124" s="25" t="s">
        <v>294</v>
      </c>
      <c r="AU124" s="25" t="s">
        <v>89</v>
      </c>
      <c r="AY124" s="25" t="s">
        <v>291</v>
      </c>
      <c r="BE124" s="249">
        <f>IF(N124="základní",J124,0)</f>
        <v>0</v>
      </c>
      <c r="BF124" s="249">
        <f>IF(N124="snížená",J124,0)</f>
        <v>0</v>
      </c>
      <c r="BG124" s="249">
        <f>IF(N124="zákl. přenesená",J124,0)</f>
        <v>0</v>
      </c>
      <c r="BH124" s="249">
        <f>IF(N124="sníž. přenesená",J124,0)</f>
        <v>0</v>
      </c>
      <c r="BI124" s="249">
        <f>IF(N124="nulová",J124,0)</f>
        <v>0</v>
      </c>
      <c r="BJ124" s="25" t="s">
        <v>89</v>
      </c>
      <c r="BK124" s="249">
        <f>ROUND(I124*H124,2)</f>
        <v>0</v>
      </c>
      <c r="BL124" s="25" t="s">
        <v>299</v>
      </c>
      <c r="BM124" s="25" t="s">
        <v>6643</v>
      </c>
    </row>
    <row r="125" s="1" customFormat="1" ht="25.5" customHeight="1">
      <c r="B125" s="48"/>
      <c r="C125" s="238" t="s">
        <v>434</v>
      </c>
      <c r="D125" s="238" t="s">
        <v>294</v>
      </c>
      <c r="E125" s="239" t="s">
        <v>6644</v>
      </c>
      <c r="F125" s="240" t="s">
        <v>6645</v>
      </c>
      <c r="G125" s="241" t="s">
        <v>385</v>
      </c>
      <c r="H125" s="242">
        <v>1</v>
      </c>
      <c r="I125" s="243"/>
      <c r="J125" s="244">
        <f>ROUND(I125*H125,2)</f>
        <v>0</v>
      </c>
      <c r="K125" s="240" t="s">
        <v>386</v>
      </c>
      <c r="L125" s="74"/>
      <c r="M125" s="245" t="s">
        <v>80</v>
      </c>
      <c r="N125" s="246" t="s">
        <v>52</v>
      </c>
      <c r="O125" s="49"/>
      <c r="P125" s="247">
        <f>O125*H125</f>
        <v>0</v>
      </c>
      <c r="Q125" s="247">
        <v>0.022769999999999999</v>
      </c>
      <c r="R125" s="247">
        <f>Q125*H125</f>
        <v>0.022769999999999999</v>
      </c>
      <c r="S125" s="247">
        <v>0</v>
      </c>
      <c r="T125" s="248">
        <f>S125*H125</f>
        <v>0</v>
      </c>
      <c r="AR125" s="25" t="s">
        <v>299</v>
      </c>
      <c r="AT125" s="25" t="s">
        <v>294</v>
      </c>
      <c r="AU125" s="25" t="s">
        <v>89</v>
      </c>
      <c r="AY125" s="25" t="s">
        <v>291</v>
      </c>
      <c r="BE125" s="249">
        <f>IF(N125="základní",J125,0)</f>
        <v>0</v>
      </c>
      <c r="BF125" s="249">
        <f>IF(N125="snížená",J125,0)</f>
        <v>0</v>
      </c>
      <c r="BG125" s="249">
        <f>IF(N125="zákl. přenesená",J125,0)</f>
        <v>0</v>
      </c>
      <c r="BH125" s="249">
        <f>IF(N125="sníž. přenesená",J125,0)</f>
        <v>0</v>
      </c>
      <c r="BI125" s="249">
        <f>IF(N125="nulová",J125,0)</f>
        <v>0</v>
      </c>
      <c r="BJ125" s="25" t="s">
        <v>89</v>
      </c>
      <c r="BK125" s="249">
        <f>ROUND(I125*H125,2)</f>
        <v>0</v>
      </c>
      <c r="BL125" s="25" t="s">
        <v>299</v>
      </c>
      <c r="BM125" s="25" t="s">
        <v>6646</v>
      </c>
    </row>
    <row r="126" s="1" customFormat="1" ht="16.5" customHeight="1">
      <c r="B126" s="48"/>
      <c r="C126" s="238" t="s">
        <v>438</v>
      </c>
      <c r="D126" s="238" t="s">
        <v>294</v>
      </c>
      <c r="E126" s="239" t="s">
        <v>6647</v>
      </c>
      <c r="F126" s="240" t="s">
        <v>6648</v>
      </c>
      <c r="G126" s="241" t="s">
        <v>401</v>
      </c>
      <c r="H126" s="242">
        <v>25.75</v>
      </c>
      <c r="I126" s="243"/>
      <c r="J126" s="244">
        <f>ROUND(I126*H126,2)</f>
        <v>0</v>
      </c>
      <c r="K126" s="240" t="s">
        <v>386</v>
      </c>
      <c r="L126" s="74"/>
      <c r="M126" s="245" t="s">
        <v>80</v>
      </c>
      <c r="N126" s="246" t="s">
        <v>52</v>
      </c>
      <c r="O126" s="49"/>
      <c r="P126" s="247">
        <f>O126*H126</f>
        <v>0</v>
      </c>
      <c r="Q126" s="247">
        <v>0.0025000000000000001</v>
      </c>
      <c r="R126" s="247">
        <f>Q126*H126</f>
        <v>0.064375000000000002</v>
      </c>
      <c r="S126" s="247">
        <v>0</v>
      </c>
      <c r="T126" s="248">
        <f>S126*H126</f>
        <v>0</v>
      </c>
      <c r="AR126" s="25" t="s">
        <v>299</v>
      </c>
      <c r="AT126" s="25" t="s">
        <v>294</v>
      </c>
      <c r="AU126" s="25" t="s">
        <v>89</v>
      </c>
      <c r="AY126" s="25" t="s">
        <v>291</v>
      </c>
      <c r="BE126" s="249">
        <f>IF(N126="základní",J126,0)</f>
        <v>0</v>
      </c>
      <c r="BF126" s="249">
        <f>IF(N126="snížená",J126,0)</f>
        <v>0</v>
      </c>
      <c r="BG126" s="249">
        <f>IF(N126="zákl. přenesená",J126,0)</f>
        <v>0</v>
      </c>
      <c r="BH126" s="249">
        <f>IF(N126="sníž. přenesená",J126,0)</f>
        <v>0</v>
      </c>
      <c r="BI126" s="249">
        <f>IF(N126="nulová",J126,0)</f>
        <v>0</v>
      </c>
      <c r="BJ126" s="25" t="s">
        <v>89</v>
      </c>
      <c r="BK126" s="249">
        <f>ROUND(I126*H126,2)</f>
        <v>0</v>
      </c>
      <c r="BL126" s="25" t="s">
        <v>299</v>
      </c>
      <c r="BM126" s="25" t="s">
        <v>6649</v>
      </c>
    </row>
    <row r="127" s="1" customFormat="1" ht="16.5" customHeight="1">
      <c r="B127" s="48"/>
      <c r="C127" s="294" t="s">
        <v>445</v>
      </c>
      <c r="D127" s="294" t="s">
        <v>337</v>
      </c>
      <c r="E127" s="295" t="s">
        <v>6650</v>
      </c>
      <c r="F127" s="296" t="s">
        <v>6651</v>
      </c>
      <c r="G127" s="297" t="s">
        <v>401</v>
      </c>
      <c r="H127" s="298">
        <v>30.138000000000002</v>
      </c>
      <c r="I127" s="299"/>
      <c r="J127" s="300">
        <f>ROUND(I127*H127,2)</f>
        <v>0</v>
      </c>
      <c r="K127" s="296" t="s">
        <v>386</v>
      </c>
      <c r="L127" s="301"/>
      <c r="M127" s="302" t="s">
        <v>80</v>
      </c>
      <c r="N127" s="303" t="s">
        <v>52</v>
      </c>
      <c r="O127" s="49"/>
      <c r="P127" s="247">
        <f>O127*H127</f>
        <v>0</v>
      </c>
      <c r="Q127" s="247">
        <v>0.00042999999999999999</v>
      </c>
      <c r="R127" s="247">
        <f>Q127*H127</f>
        <v>0.01295934</v>
      </c>
      <c r="S127" s="247">
        <v>0</v>
      </c>
      <c r="T127" s="248">
        <f>S127*H127</f>
        <v>0</v>
      </c>
      <c r="AR127" s="25" t="s">
        <v>340</v>
      </c>
      <c r="AT127" s="25" t="s">
        <v>337</v>
      </c>
      <c r="AU127" s="25" t="s">
        <v>89</v>
      </c>
      <c r="AY127" s="25" t="s">
        <v>291</v>
      </c>
      <c r="BE127" s="249">
        <f>IF(N127="základní",J127,0)</f>
        <v>0</v>
      </c>
      <c r="BF127" s="249">
        <f>IF(N127="snížená",J127,0)</f>
        <v>0</v>
      </c>
      <c r="BG127" s="249">
        <f>IF(N127="zákl. přenesená",J127,0)</f>
        <v>0</v>
      </c>
      <c r="BH127" s="249">
        <f>IF(N127="sníž. přenesená",J127,0)</f>
        <v>0</v>
      </c>
      <c r="BI127" s="249">
        <f>IF(N127="nulová",J127,0)</f>
        <v>0</v>
      </c>
      <c r="BJ127" s="25" t="s">
        <v>89</v>
      </c>
      <c r="BK127" s="249">
        <f>ROUND(I127*H127,2)</f>
        <v>0</v>
      </c>
      <c r="BL127" s="25" t="s">
        <v>299</v>
      </c>
      <c r="BM127" s="25" t="s">
        <v>6652</v>
      </c>
    </row>
    <row r="128" s="11" customFormat="1" ht="37.44001" customHeight="1">
      <c r="B128" s="222"/>
      <c r="C128" s="223"/>
      <c r="D128" s="224" t="s">
        <v>81</v>
      </c>
      <c r="E128" s="225" t="s">
        <v>6653</v>
      </c>
      <c r="F128" s="225" t="s">
        <v>6654</v>
      </c>
      <c r="G128" s="223"/>
      <c r="H128" s="223"/>
      <c r="I128" s="226"/>
      <c r="J128" s="227">
        <f>BK128</f>
        <v>0</v>
      </c>
      <c r="K128" s="223"/>
      <c r="L128" s="228"/>
      <c r="M128" s="229"/>
      <c r="N128" s="230"/>
      <c r="O128" s="230"/>
      <c r="P128" s="231">
        <f>SUM(P129:P133)</f>
        <v>0</v>
      </c>
      <c r="Q128" s="230"/>
      <c r="R128" s="231">
        <f>SUM(R129:R133)</f>
        <v>18.442150700000003</v>
      </c>
      <c r="S128" s="230"/>
      <c r="T128" s="232">
        <f>SUM(T129:T133)</f>
        <v>0</v>
      </c>
      <c r="AR128" s="233" t="s">
        <v>89</v>
      </c>
      <c r="AT128" s="234" t="s">
        <v>81</v>
      </c>
      <c r="AU128" s="234" t="s">
        <v>82</v>
      </c>
      <c r="AY128" s="233" t="s">
        <v>291</v>
      </c>
      <c r="BK128" s="235">
        <f>SUM(BK129:BK133)</f>
        <v>0</v>
      </c>
    </row>
    <row r="129" s="1" customFormat="1" ht="25.5" customHeight="1">
      <c r="B129" s="48"/>
      <c r="C129" s="238" t="s">
        <v>471</v>
      </c>
      <c r="D129" s="238" t="s">
        <v>294</v>
      </c>
      <c r="E129" s="239" t="s">
        <v>6655</v>
      </c>
      <c r="F129" s="240" t="s">
        <v>6656</v>
      </c>
      <c r="G129" s="241" t="s">
        <v>297</v>
      </c>
      <c r="H129" s="242">
        <v>7.2060000000000004</v>
      </c>
      <c r="I129" s="243"/>
      <c r="J129" s="244">
        <f>ROUND(I129*H129,2)</f>
        <v>0</v>
      </c>
      <c r="K129" s="240" t="s">
        <v>298</v>
      </c>
      <c r="L129" s="74"/>
      <c r="M129" s="245" t="s">
        <v>80</v>
      </c>
      <c r="N129" s="246" t="s">
        <v>52</v>
      </c>
      <c r="O129" s="49"/>
      <c r="P129" s="247">
        <f>O129*H129</f>
        <v>0</v>
      </c>
      <c r="Q129" s="247">
        <v>2.45329</v>
      </c>
      <c r="R129" s="247">
        <f>Q129*H129</f>
        <v>17.678407740000001</v>
      </c>
      <c r="S129" s="247">
        <v>0</v>
      </c>
      <c r="T129" s="248">
        <f>S129*H129</f>
        <v>0</v>
      </c>
      <c r="AR129" s="25" t="s">
        <v>299</v>
      </c>
      <c r="AT129" s="25" t="s">
        <v>294</v>
      </c>
      <c r="AU129" s="25" t="s">
        <v>89</v>
      </c>
      <c r="AY129" s="25" t="s">
        <v>291</v>
      </c>
      <c r="BE129" s="249">
        <f>IF(N129="základní",J129,0)</f>
        <v>0</v>
      </c>
      <c r="BF129" s="249">
        <f>IF(N129="snížená",J129,0)</f>
        <v>0</v>
      </c>
      <c r="BG129" s="249">
        <f>IF(N129="zákl. přenesená",J129,0)</f>
        <v>0</v>
      </c>
      <c r="BH129" s="249">
        <f>IF(N129="sníž. přenesená",J129,0)</f>
        <v>0</v>
      </c>
      <c r="BI129" s="249">
        <f>IF(N129="nulová",J129,0)</f>
        <v>0</v>
      </c>
      <c r="BJ129" s="25" t="s">
        <v>89</v>
      </c>
      <c r="BK129" s="249">
        <f>ROUND(I129*H129,2)</f>
        <v>0</v>
      </c>
      <c r="BL129" s="25" t="s">
        <v>299</v>
      </c>
      <c r="BM129" s="25" t="s">
        <v>6657</v>
      </c>
    </row>
    <row r="130" s="1" customFormat="1" ht="16.5" customHeight="1">
      <c r="B130" s="48"/>
      <c r="C130" s="238" t="s">
        <v>485</v>
      </c>
      <c r="D130" s="238" t="s">
        <v>294</v>
      </c>
      <c r="E130" s="239" t="s">
        <v>6658</v>
      </c>
      <c r="F130" s="240" t="s">
        <v>6659</v>
      </c>
      <c r="G130" s="241" t="s">
        <v>352</v>
      </c>
      <c r="H130" s="242">
        <v>69.756</v>
      </c>
      <c r="I130" s="243"/>
      <c r="J130" s="244">
        <f>ROUND(I130*H130,2)</f>
        <v>0</v>
      </c>
      <c r="K130" s="240" t="s">
        <v>386</v>
      </c>
      <c r="L130" s="74"/>
      <c r="M130" s="245" t="s">
        <v>80</v>
      </c>
      <c r="N130" s="246" t="s">
        <v>52</v>
      </c>
      <c r="O130" s="49"/>
      <c r="P130" s="247">
        <f>O130*H130</f>
        <v>0</v>
      </c>
      <c r="Q130" s="247">
        <v>0.00085999999999999998</v>
      </c>
      <c r="R130" s="247">
        <f>Q130*H130</f>
        <v>0.059990160000000001</v>
      </c>
      <c r="S130" s="247">
        <v>0</v>
      </c>
      <c r="T130" s="248">
        <f>S130*H130</f>
        <v>0</v>
      </c>
      <c r="AR130" s="25" t="s">
        <v>299</v>
      </c>
      <c r="AT130" s="25" t="s">
        <v>294</v>
      </c>
      <c r="AU130" s="25" t="s">
        <v>89</v>
      </c>
      <c r="AY130" s="25" t="s">
        <v>291</v>
      </c>
      <c r="BE130" s="249">
        <f>IF(N130="základní",J130,0)</f>
        <v>0</v>
      </c>
      <c r="BF130" s="249">
        <f>IF(N130="snížená",J130,0)</f>
        <v>0</v>
      </c>
      <c r="BG130" s="249">
        <f>IF(N130="zákl. přenesená",J130,0)</f>
        <v>0</v>
      </c>
      <c r="BH130" s="249">
        <f>IF(N130="sníž. přenesená",J130,0)</f>
        <v>0</v>
      </c>
      <c r="BI130" s="249">
        <f>IF(N130="nulová",J130,0)</f>
        <v>0</v>
      </c>
      <c r="BJ130" s="25" t="s">
        <v>89</v>
      </c>
      <c r="BK130" s="249">
        <f>ROUND(I130*H130,2)</f>
        <v>0</v>
      </c>
      <c r="BL130" s="25" t="s">
        <v>299</v>
      </c>
      <c r="BM130" s="25" t="s">
        <v>6660</v>
      </c>
    </row>
    <row r="131" s="1" customFormat="1" ht="16.5" customHeight="1">
      <c r="B131" s="48"/>
      <c r="C131" s="238" t="s">
        <v>501</v>
      </c>
      <c r="D131" s="238" t="s">
        <v>294</v>
      </c>
      <c r="E131" s="239" t="s">
        <v>6661</v>
      </c>
      <c r="F131" s="240" t="s">
        <v>6662</v>
      </c>
      <c r="G131" s="241" t="s">
        <v>352</v>
      </c>
      <c r="H131" s="242">
        <v>69.756</v>
      </c>
      <c r="I131" s="243"/>
      <c r="J131" s="244">
        <f>ROUND(I131*H131,2)</f>
        <v>0</v>
      </c>
      <c r="K131" s="240" t="s">
        <v>386</v>
      </c>
      <c r="L131" s="74"/>
      <c r="M131" s="245" t="s">
        <v>80</v>
      </c>
      <c r="N131" s="246" t="s">
        <v>52</v>
      </c>
      <c r="O131" s="49"/>
      <c r="P131" s="247">
        <f>O131*H131</f>
        <v>0</v>
      </c>
      <c r="Q131" s="247">
        <v>0</v>
      </c>
      <c r="R131" s="247">
        <f>Q131*H131</f>
        <v>0</v>
      </c>
      <c r="S131" s="247">
        <v>0</v>
      </c>
      <c r="T131" s="248">
        <f>S131*H131</f>
        <v>0</v>
      </c>
      <c r="AR131" s="25" t="s">
        <v>299</v>
      </c>
      <c r="AT131" s="25" t="s">
        <v>294</v>
      </c>
      <c r="AU131" s="25" t="s">
        <v>89</v>
      </c>
      <c r="AY131" s="25" t="s">
        <v>291</v>
      </c>
      <c r="BE131" s="249">
        <f>IF(N131="základní",J131,0)</f>
        <v>0</v>
      </c>
      <c r="BF131" s="249">
        <f>IF(N131="snížená",J131,0)</f>
        <v>0</v>
      </c>
      <c r="BG131" s="249">
        <f>IF(N131="zákl. přenesená",J131,0)</f>
        <v>0</v>
      </c>
      <c r="BH131" s="249">
        <f>IF(N131="sníž. přenesená",J131,0)</f>
        <v>0</v>
      </c>
      <c r="BI131" s="249">
        <f>IF(N131="nulová",J131,0)</f>
        <v>0</v>
      </c>
      <c r="BJ131" s="25" t="s">
        <v>89</v>
      </c>
      <c r="BK131" s="249">
        <f>ROUND(I131*H131,2)</f>
        <v>0</v>
      </c>
      <c r="BL131" s="25" t="s">
        <v>299</v>
      </c>
      <c r="BM131" s="25" t="s">
        <v>6663</v>
      </c>
    </row>
    <row r="132" s="1" customFormat="1" ht="25.5" customHeight="1">
      <c r="B132" s="48"/>
      <c r="C132" s="238" t="s">
        <v>519</v>
      </c>
      <c r="D132" s="238" t="s">
        <v>294</v>
      </c>
      <c r="E132" s="239" t="s">
        <v>6664</v>
      </c>
      <c r="F132" s="240" t="s">
        <v>6665</v>
      </c>
      <c r="G132" s="241" t="s">
        <v>325</v>
      </c>
      <c r="H132" s="242">
        <v>0.13800000000000001</v>
      </c>
      <c r="I132" s="243"/>
      <c r="J132" s="244">
        <f>ROUND(I132*H132,2)</f>
        <v>0</v>
      </c>
      <c r="K132" s="240" t="s">
        <v>298</v>
      </c>
      <c r="L132" s="74"/>
      <c r="M132" s="245" t="s">
        <v>80</v>
      </c>
      <c r="N132" s="246" t="s">
        <v>52</v>
      </c>
      <c r="O132" s="49"/>
      <c r="P132" s="247">
        <f>O132*H132</f>
        <v>0</v>
      </c>
      <c r="Q132" s="247">
        <v>1.04881</v>
      </c>
      <c r="R132" s="247">
        <f>Q132*H132</f>
        <v>0.14473578000000001</v>
      </c>
      <c r="S132" s="247">
        <v>0</v>
      </c>
      <c r="T132" s="248">
        <f>S132*H132</f>
        <v>0</v>
      </c>
      <c r="AR132" s="25" t="s">
        <v>299</v>
      </c>
      <c r="AT132" s="25" t="s">
        <v>294</v>
      </c>
      <c r="AU132" s="25" t="s">
        <v>89</v>
      </c>
      <c r="AY132" s="25" t="s">
        <v>291</v>
      </c>
      <c r="BE132" s="249">
        <f>IF(N132="základní",J132,0)</f>
        <v>0</v>
      </c>
      <c r="BF132" s="249">
        <f>IF(N132="snížená",J132,0)</f>
        <v>0</v>
      </c>
      <c r="BG132" s="249">
        <f>IF(N132="zákl. přenesená",J132,0)</f>
        <v>0</v>
      </c>
      <c r="BH132" s="249">
        <f>IF(N132="sníž. přenesená",J132,0)</f>
        <v>0</v>
      </c>
      <c r="BI132" s="249">
        <f>IF(N132="nulová",J132,0)</f>
        <v>0</v>
      </c>
      <c r="BJ132" s="25" t="s">
        <v>89</v>
      </c>
      <c r="BK132" s="249">
        <f>ROUND(I132*H132,2)</f>
        <v>0</v>
      </c>
      <c r="BL132" s="25" t="s">
        <v>299</v>
      </c>
      <c r="BM132" s="25" t="s">
        <v>6666</v>
      </c>
    </row>
    <row r="133" s="1" customFormat="1" ht="25.5" customHeight="1">
      <c r="B133" s="48"/>
      <c r="C133" s="238" t="s">
        <v>526</v>
      </c>
      <c r="D133" s="238" t="s">
        <v>294</v>
      </c>
      <c r="E133" s="239" t="s">
        <v>6667</v>
      </c>
      <c r="F133" s="240" t="s">
        <v>6668</v>
      </c>
      <c r="G133" s="241" t="s">
        <v>325</v>
      </c>
      <c r="H133" s="242">
        <v>0.52600000000000002</v>
      </c>
      <c r="I133" s="243"/>
      <c r="J133" s="244">
        <f>ROUND(I133*H133,2)</f>
        <v>0</v>
      </c>
      <c r="K133" s="240" t="s">
        <v>298</v>
      </c>
      <c r="L133" s="74"/>
      <c r="M133" s="245" t="s">
        <v>80</v>
      </c>
      <c r="N133" s="246" t="s">
        <v>52</v>
      </c>
      <c r="O133" s="49"/>
      <c r="P133" s="247">
        <f>O133*H133</f>
        <v>0</v>
      </c>
      <c r="Q133" s="247">
        <v>1.06277</v>
      </c>
      <c r="R133" s="247">
        <f>Q133*H133</f>
        <v>0.55901701999999998</v>
      </c>
      <c r="S133" s="247">
        <v>0</v>
      </c>
      <c r="T133" s="248">
        <f>S133*H133</f>
        <v>0</v>
      </c>
      <c r="AR133" s="25" t="s">
        <v>299</v>
      </c>
      <c r="AT133" s="25" t="s">
        <v>294</v>
      </c>
      <c r="AU133" s="25" t="s">
        <v>89</v>
      </c>
      <c r="AY133" s="25" t="s">
        <v>291</v>
      </c>
      <c r="BE133" s="249">
        <f>IF(N133="základní",J133,0)</f>
        <v>0</v>
      </c>
      <c r="BF133" s="249">
        <f>IF(N133="snížená",J133,0)</f>
        <v>0</v>
      </c>
      <c r="BG133" s="249">
        <f>IF(N133="zákl. přenesená",J133,0)</f>
        <v>0</v>
      </c>
      <c r="BH133" s="249">
        <f>IF(N133="sníž. přenesená",J133,0)</f>
        <v>0</v>
      </c>
      <c r="BI133" s="249">
        <f>IF(N133="nulová",J133,0)</f>
        <v>0</v>
      </c>
      <c r="BJ133" s="25" t="s">
        <v>89</v>
      </c>
      <c r="BK133" s="249">
        <f>ROUND(I133*H133,2)</f>
        <v>0</v>
      </c>
      <c r="BL133" s="25" t="s">
        <v>299</v>
      </c>
      <c r="BM133" s="25" t="s">
        <v>6669</v>
      </c>
    </row>
    <row r="134" s="11" customFormat="1" ht="37.44001" customHeight="1">
      <c r="B134" s="222"/>
      <c r="C134" s="223"/>
      <c r="D134" s="224" t="s">
        <v>81</v>
      </c>
      <c r="E134" s="225" t="s">
        <v>973</v>
      </c>
      <c r="F134" s="225" t="s">
        <v>974</v>
      </c>
      <c r="G134" s="223"/>
      <c r="H134" s="223"/>
      <c r="I134" s="226"/>
      <c r="J134" s="227">
        <f>BK134</f>
        <v>0</v>
      </c>
      <c r="K134" s="223"/>
      <c r="L134" s="228"/>
      <c r="M134" s="229"/>
      <c r="N134" s="230"/>
      <c r="O134" s="230"/>
      <c r="P134" s="231">
        <f>P135</f>
        <v>0</v>
      </c>
      <c r="Q134" s="230"/>
      <c r="R134" s="231">
        <f>R135</f>
        <v>0.19515750000000001</v>
      </c>
      <c r="S134" s="230"/>
      <c r="T134" s="232">
        <f>T135</f>
        <v>0</v>
      </c>
      <c r="AR134" s="233" t="s">
        <v>89</v>
      </c>
      <c r="AT134" s="234" t="s">
        <v>81</v>
      </c>
      <c r="AU134" s="234" t="s">
        <v>82</v>
      </c>
      <c r="AY134" s="233" t="s">
        <v>291</v>
      </c>
      <c r="BK134" s="235">
        <f>BK135</f>
        <v>0</v>
      </c>
    </row>
    <row r="135" s="1" customFormat="1" ht="25.5" customHeight="1">
      <c r="B135" s="48"/>
      <c r="C135" s="238" t="s">
        <v>531</v>
      </c>
      <c r="D135" s="238" t="s">
        <v>294</v>
      </c>
      <c r="E135" s="239" t="s">
        <v>6670</v>
      </c>
      <c r="F135" s="240" t="s">
        <v>6671</v>
      </c>
      <c r="G135" s="241" t="s">
        <v>352</v>
      </c>
      <c r="H135" s="242">
        <v>78.063000000000002</v>
      </c>
      <c r="I135" s="243"/>
      <c r="J135" s="244">
        <f>ROUND(I135*H135,2)</f>
        <v>0</v>
      </c>
      <c r="K135" s="240" t="s">
        <v>386</v>
      </c>
      <c r="L135" s="74"/>
      <c r="M135" s="245" t="s">
        <v>80</v>
      </c>
      <c r="N135" s="246" t="s">
        <v>52</v>
      </c>
      <c r="O135" s="49"/>
      <c r="P135" s="247">
        <f>O135*H135</f>
        <v>0</v>
      </c>
      <c r="Q135" s="247">
        <v>0.0025000000000000001</v>
      </c>
      <c r="R135" s="247">
        <f>Q135*H135</f>
        <v>0.19515750000000001</v>
      </c>
      <c r="S135" s="247">
        <v>0</v>
      </c>
      <c r="T135" s="248">
        <f>S135*H135</f>
        <v>0</v>
      </c>
      <c r="AR135" s="25" t="s">
        <v>299</v>
      </c>
      <c r="AT135" s="25" t="s">
        <v>294</v>
      </c>
      <c r="AU135" s="25" t="s">
        <v>89</v>
      </c>
      <c r="AY135" s="25" t="s">
        <v>291</v>
      </c>
      <c r="BE135" s="249">
        <f>IF(N135="základní",J135,0)</f>
        <v>0</v>
      </c>
      <c r="BF135" s="249">
        <f>IF(N135="snížená",J135,0)</f>
        <v>0</v>
      </c>
      <c r="BG135" s="249">
        <f>IF(N135="zákl. přenesená",J135,0)</f>
        <v>0</v>
      </c>
      <c r="BH135" s="249">
        <f>IF(N135="sníž. přenesená",J135,0)</f>
        <v>0</v>
      </c>
      <c r="BI135" s="249">
        <f>IF(N135="nulová",J135,0)</f>
        <v>0</v>
      </c>
      <c r="BJ135" s="25" t="s">
        <v>89</v>
      </c>
      <c r="BK135" s="249">
        <f>ROUND(I135*H135,2)</f>
        <v>0</v>
      </c>
      <c r="BL135" s="25" t="s">
        <v>299</v>
      </c>
      <c r="BM135" s="25" t="s">
        <v>6672</v>
      </c>
    </row>
    <row r="136" s="11" customFormat="1" ht="37.44001" customHeight="1">
      <c r="B136" s="222"/>
      <c r="C136" s="223"/>
      <c r="D136" s="224" t="s">
        <v>81</v>
      </c>
      <c r="E136" s="225" t="s">
        <v>388</v>
      </c>
      <c r="F136" s="225" t="s">
        <v>389</v>
      </c>
      <c r="G136" s="223"/>
      <c r="H136" s="223"/>
      <c r="I136" s="226"/>
      <c r="J136" s="227">
        <f>BK136</f>
        <v>0</v>
      </c>
      <c r="K136" s="223"/>
      <c r="L136" s="228"/>
      <c r="M136" s="229"/>
      <c r="N136" s="230"/>
      <c r="O136" s="230"/>
      <c r="P136" s="231">
        <f>SUM(P137:P144)</f>
        <v>0</v>
      </c>
      <c r="Q136" s="230"/>
      <c r="R136" s="231">
        <f>SUM(R137:R144)</f>
        <v>0.0032200000000000002</v>
      </c>
      <c r="S136" s="230"/>
      <c r="T136" s="232">
        <f>SUM(T137:T144)</f>
        <v>0</v>
      </c>
      <c r="AR136" s="233" t="s">
        <v>89</v>
      </c>
      <c r="AT136" s="234" t="s">
        <v>81</v>
      </c>
      <c r="AU136" s="234" t="s">
        <v>82</v>
      </c>
      <c r="AY136" s="233" t="s">
        <v>291</v>
      </c>
      <c r="BK136" s="235">
        <f>SUM(BK137:BK144)</f>
        <v>0</v>
      </c>
    </row>
    <row r="137" s="1" customFormat="1" ht="25.5" customHeight="1">
      <c r="B137" s="48"/>
      <c r="C137" s="238" t="s">
        <v>535</v>
      </c>
      <c r="D137" s="238" t="s">
        <v>294</v>
      </c>
      <c r="E137" s="239" t="s">
        <v>6673</v>
      </c>
      <c r="F137" s="240" t="s">
        <v>6674</v>
      </c>
      <c r="G137" s="241" t="s">
        <v>352</v>
      </c>
      <c r="H137" s="242">
        <v>2</v>
      </c>
      <c r="I137" s="243"/>
      <c r="J137" s="244">
        <f>ROUND(I137*H137,2)</f>
        <v>0</v>
      </c>
      <c r="K137" s="240" t="s">
        <v>298</v>
      </c>
      <c r="L137" s="74"/>
      <c r="M137" s="245" t="s">
        <v>80</v>
      </c>
      <c r="N137" s="246" t="s">
        <v>52</v>
      </c>
      <c r="O137" s="49"/>
      <c r="P137" s="247">
        <f>O137*H137</f>
        <v>0</v>
      </c>
      <c r="Q137" s="247">
        <v>0.0016000000000000001</v>
      </c>
      <c r="R137" s="247">
        <f>Q137*H137</f>
        <v>0.0032000000000000002</v>
      </c>
      <c r="S137" s="247">
        <v>0</v>
      </c>
      <c r="T137" s="248">
        <f>S137*H137</f>
        <v>0</v>
      </c>
      <c r="AR137" s="25" t="s">
        <v>299</v>
      </c>
      <c r="AT137" s="25" t="s">
        <v>294</v>
      </c>
      <c r="AU137" s="25" t="s">
        <v>89</v>
      </c>
      <c r="AY137" s="25" t="s">
        <v>291</v>
      </c>
      <c r="BE137" s="249">
        <f>IF(N137="základní",J137,0)</f>
        <v>0</v>
      </c>
      <c r="BF137" s="249">
        <f>IF(N137="snížená",J137,0)</f>
        <v>0</v>
      </c>
      <c r="BG137" s="249">
        <f>IF(N137="zákl. přenesená",J137,0)</f>
        <v>0</v>
      </c>
      <c r="BH137" s="249">
        <f>IF(N137="sníž. přenesená",J137,0)</f>
        <v>0</v>
      </c>
      <c r="BI137" s="249">
        <f>IF(N137="nulová",J137,0)</f>
        <v>0</v>
      </c>
      <c r="BJ137" s="25" t="s">
        <v>89</v>
      </c>
      <c r="BK137" s="249">
        <f>ROUND(I137*H137,2)</f>
        <v>0</v>
      </c>
      <c r="BL137" s="25" t="s">
        <v>299</v>
      </c>
      <c r="BM137" s="25" t="s">
        <v>6675</v>
      </c>
    </row>
    <row r="138" s="1" customFormat="1" ht="25.5" customHeight="1">
      <c r="B138" s="48"/>
      <c r="C138" s="238" t="s">
        <v>539</v>
      </c>
      <c r="D138" s="238" t="s">
        <v>294</v>
      </c>
      <c r="E138" s="239" t="s">
        <v>2191</v>
      </c>
      <c r="F138" s="240" t="s">
        <v>2192</v>
      </c>
      <c r="G138" s="241" t="s">
        <v>352</v>
      </c>
      <c r="H138" s="242">
        <v>2</v>
      </c>
      <c r="I138" s="243"/>
      <c r="J138" s="244">
        <f>ROUND(I138*H138,2)</f>
        <v>0</v>
      </c>
      <c r="K138" s="240" t="s">
        <v>298</v>
      </c>
      <c r="L138" s="74"/>
      <c r="M138" s="245" t="s">
        <v>80</v>
      </c>
      <c r="N138" s="246" t="s">
        <v>52</v>
      </c>
      <c r="O138" s="49"/>
      <c r="P138" s="247">
        <f>O138*H138</f>
        <v>0</v>
      </c>
      <c r="Q138" s="247">
        <v>1.0000000000000001E-05</v>
      </c>
      <c r="R138" s="247">
        <f>Q138*H138</f>
        <v>2.0000000000000002E-05</v>
      </c>
      <c r="S138" s="247">
        <v>0</v>
      </c>
      <c r="T138" s="248">
        <f>S138*H138</f>
        <v>0</v>
      </c>
      <c r="AR138" s="25" t="s">
        <v>299</v>
      </c>
      <c r="AT138" s="25" t="s">
        <v>294</v>
      </c>
      <c r="AU138" s="25" t="s">
        <v>89</v>
      </c>
      <c r="AY138" s="25" t="s">
        <v>291</v>
      </c>
      <c r="BE138" s="249">
        <f>IF(N138="základní",J138,0)</f>
        <v>0</v>
      </c>
      <c r="BF138" s="249">
        <f>IF(N138="snížená",J138,0)</f>
        <v>0</v>
      </c>
      <c r="BG138" s="249">
        <f>IF(N138="zákl. přenesená",J138,0)</f>
        <v>0</v>
      </c>
      <c r="BH138" s="249">
        <f>IF(N138="sníž. přenesená",J138,0)</f>
        <v>0</v>
      </c>
      <c r="BI138" s="249">
        <f>IF(N138="nulová",J138,0)</f>
        <v>0</v>
      </c>
      <c r="BJ138" s="25" t="s">
        <v>89</v>
      </c>
      <c r="BK138" s="249">
        <f>ROUND(I138*H138,2)</f>
        <v>0</v>
      </c>
      <c r="BL138" s="25" t="s">
        <v>299</v>
      </c>
      <c r="BM138" s="25" t="s">
        <v>6676</v>
      </c>
    </row>
    <row r="139" s="1" customFormat="1" ht="25.5" customHeight="1">
      <c r="B139" s="48"/>
      <c r="C139" s="238" t="s">
        <v>546</v>
      </c>
      <c r="D139" s="238" t="s">
        <v>294</v>
      </c>
      <c r="E139" s="239" t="s">
        <v>6677</v>
      </c>
      <c r="F139" s="240" t="s">
        <v>6678</v>
      </c>
      <c r="G139" s="241" t="s">
        <v>325</v>
      </c>
      <c r="H139" s="242">
        <v>65.763000000000005</v>
      </c>
      <c r="I139" s="243"/>
      <c r="J139" s="244">
        <f>ROUND(I139*H139,2)</f>
        <v>0</v>
      </c>
      <c r="K139" s="240" t="s">
        <v>298</v>
      </c>
      <c r="L139" s="74"/>
      <c r="M139" s="245" t="s">
        <v>80</v>
      </c>
      <c r="N139" s="246" t="s">
        <v>52</v>
      </c>
      <c r="O139" s="49"/>
      <c r="P139" s="247">
        <f>O139*H139</f>
        <v>0</v>
      </c>
      <c r="Q139" s="247">
        <v>0</v>
      </c>
      <c r="R139" s="247">
        <f>Q139*H139</f>
        <v>0</v>
      </c>
      <c r="S139" s="247">
        <v>0</v>
      </c>
      <c r="T139" s="248">
        <f>S139*H139</f>
        <v>0</v>
      </c>
      <c r="AR139" s="25" t="s">
        <v>299</v>
      </c>
      <c r="AT139" s="25" t="s">
        <v>294</v>
      </c>
      <c r="AU139" s="25" t="s">
        <v>89</v>
      </c>
      <c r="AY139" s="25" t="s">
        <v>291</v>
      </c>
      <c r="BE139" s="249">
        <f>IF(N139="základní",J139,0)</f>
        <v>0</v>
      </c>
      <c r="BF139" s="249">
        <f>IF(N139="snížená",J139,0)</f>
        <v>0</v>
      </c>
      <c r="BG139" s="249">
        <f>IF(N139="zákl. přenesená",J139,0)</f>
        <v>0</v>
      </c>
      <c r="BH139" s="249">
        <f>IF(N139="sníž. přenesená",J139,0)</f>
        <v>0</v>
      </c>
      <c r="BI139" s="249">
        <f>IF(N139="nulová",J139,0)</f>
        <v>0</v>
      </c>
      <c r="BJ139" s="25" t="s">
        <v>89</v>
      </c>
      <c r="BK139" s="249">
        <f>ROUND(I139*H139,2)</f>
        <v>0</v>
      </c>
      <c r="BL139" s="25" t="s">
        <v>299</v>
      </c>
      <c r="BM139" s="25" t="s">
        <v>6679</v>
      </c>
    </row>
    <row r="140" s="1" customFormat="1" ht="38.25" customHeight="1">
      <c r="B140" s="48"/>
      <c r="C140" s="238" t="s">
        <v>550</v>
      </c>
      <c r="D140" s="238" t="s">
        <v>294</v>
      </c>
      <c r="E140" s="239" t="s">
        <v>6680</v>
      </c>
      <c r="F140" s="240" t="s">
        <v>6681</v>
      </c>
      <c r="G140" s="241" t="s">
        <v>325</v>
      </c>
      <c r="H140" s="242">
        <v>263.05200000000002</v>
      </c>
      <c r="I140" s="243"/>
      <c r="J140" s="244">
        <f>ROUND(I140*H140,2)</f>
        <v>0</v>
      </c>
      <c r="K140" s="240" t="s">
        <v>298</v>
      </c>
      <c r="L140" s="74"/>
      <c r="M140" s="245" t="s">
        <v>80</v>
      </c>
      <c r="N140" s="246" t="s">
        <v>52</v>
      </c>
      <c r="O140" s="49"/>
      <c r="P140" s="247">
        <f>O140*H140</f>
        <v>0</v>
      </c>
      <c r="Q140" s="247">
        <v>0</v>
      </c>
      <c r="R140" s="247">
        <f>Q140*H140</f>
        <v>0</v>
      </c>
      <c r="S140" s="247">
        <v>0</v>
      </c>
      <c r="T140" s="248">
        <f>S140*H140</f>
        <v>0</v>
      </c>
      <c r="AR140" s="25" t="s">
        <v>299</v>
      </c>
      <c r="AT140" s="25" t="s">
        <v>294</v>
      </c>
      <c r="AU140" s="25" t="s">
        <v>89</v>
      </c>
      <c r="AY140" s="25" t="s">
        <v>291</v>
      </c>
      <c r="BE140" s="249">
        <f>IF(N140="základní",J140,0)</f>
        <v>0</v>
      </c>
      <c r="BF140" s="249">
        <f>IF(N140="snížená",J140,0)</f>
        <v>0</v>
      </c>
      <c r="BG140" s="249">
        <f>IF(N140="zákl. přenesená",J140,0)</f>
        <v>0</v>
      </c>
      <c r="BH140" s="249">
        <f>IF(N140="sníž. přenesená",J140,0)</f>
        <v>0</v>
      </c>
      <c r="BI140" s="249">
        <f>IF(N140="nulová",J140,0)</f>
        <v>0</v>
      </c>
      <c r="BJ140" s="25" t="s">
        <v>89</v>
      </c>
      <c r="BK140" s="249">
        <f>ROUND(I140*H140,2)</f>
        <v>0</v>
      </c>
      <c r="BL140" s="25" t="s">
        <v>299</v>
      </c>
      <c r="BM140" s="25" t="s">
        <v>6682</v>
      </c>
    </row>
    <row r="141" s="12" customFormat="1">
      <c r="B141" s="250"/>
      <c r="C141" s="251"/>
      <c r="D141" s="252" t="s">
        <v>301</v>
      </c>
      <c r="E141" s="253" t="s">
        <v>80</v>
      </c>
      <c r="F141" s="254" t="s">
        <v>1209</v>
      </c>
      <c r="G141" s="251"/>
      <c r="H141" s="253" t="s">
        <v>80</v>
      </c>
      <c r="I141" s="255"/>
      <c r="J141" s="251"/>
      <c r="K141" s="251"/>
      <c r="L141" s="256"/>
      <c r="M141" s="257"/>
      <c r="N141" s="258"/>
      <c r="O141" s="258"/>
      <c r="P141" s="258"/>
      <c r="Q141" s="258"/>
      <c r="R141" s="258"/>
      <c r="S141" s="258"/>
      <c r="T141" s="259"/>
      <c r="AT141" s="260" t="s">
        <v>301</v>
      </c>
      <c r="AU141" s="260" t="s">
        <v>89</v>
      </c>
      <c r="AV141" s="12" t="s">
        <v>89</v>
      </c>
      <c r="AW141" s="12" t="s">
        <v>44</v>
      </c>
      <c r="AX141" s="12" t="s">
        <v>82</v>
      </c>
      <c r="AY141" s="260" t="s">
        <v>291</v>
      </c>
    </row>
    <row r="142" s="13" customFormat="1">
      <c r="B142" s="261"/>
      <c r="C142" s="262"/>
      <c r="D142" s="252" t="s">
        <v>301</v>
      </c>
      <c r="E142" s="263" t="s">
        <v>80</v>
      </c>
      <c r="F142" s="264" t="s">
        <v>6683</v>
      </c>
      <c r="G142" s="262"/>
      <c r="H142" s="265">
        <v>263.05200000000002</v>
      </c>
      <c r="I142" s="266"/>
      <c r="J142" s="262"/>
      <c r="K142" s="262"/>
      <c r="L142" s="267"/>
      <c r="M142" s="268"/>
      <c r="N142" s="269"/>
      <c r="O142" s="269"/>
      <c r="P142" s="269"/>
      <c r="Q142" s="269"/>
      <c r="R142" s="269"/>
      <c r="S142" s="269"/>
      <c r="T142" s="270"/>
      <c r="AT142" s="271" t="s">
        <v>301</v>
      </c>
      <c r="AU142" s="271" t="s">
        <v>89</v>
      </c>
      <c r="AV142" s="13" t="s">
        <v>91</v>
      </c>
      <c r="AW142" s="13" t="s">
        <v>44</v>
      </c>
      <c r="AX142" s="13" t="s">
        <v>82</v>
      </c>
      <c r="AY142" s="271" t="s">
        <v>291</v>
      </c>
    </row>
    <row r="143" s="15" customFormat="1">
      <c r="B143" s="283"/>
      <c r="C143" s="284"/>
      <c r="D143" s="252" t="s">
        <v>301</v>
      </c>
      <c r="E143" s="285" t="s">
        <v>80</v>
      </c>
      <c r="F143" s="286" t="s">
        <v>315</v>
      </c>
      <c r="G143" s="284"/>
      <c r="H143" s="287">
        <v>263.05200000000002</v>
      </c>
      <c r="I143" s="288"/>
      <c r="J143" s="284"/>
      <c r="K143" s="284"/>
      <c r="L143" s="289"/>
      <c r="M143" s="290"/>
      <c r="N143" s="291"/>
      <c r="O143" s="291"/>
      <c r="P143" s="291"/>
      <c r="Q143" s="291"/>
      <c r="R143" s="291"/>
      <c r="S143" s="291"/>
      <c r="T143" s="292"/>
      <c r="AT143" s="293" t="s">
        <v>301</v>
      </c>
      <c r="AU143" s="293" t="s">
        <v>89</v>
      </c>
      <c r="AV143" s="15" t="s">
        <v>299</v>
      </c>
      <c r="AW143" s="15" t="s">
        <v>44</v>
      </c>
      <c r="AX143" s="15" t="s">
        <v>89</v>
      </c>
      <c r="AY143" s="293" t="s">
        <v>291</v>
      </c>
    </row>
    <row r="144" s="1" customFormat="1" ht="38.25" customHeight="1">
      <c r="B144" s="48"/>
      <c r="C144" s="238" t="s">
        <v>554</v>
      </c>
      <c r="D144" s="238" t="s">
        <v>294</v>
      </c>
      <c r="E144" s="239" t="s">
        <v>536</v>
      </c>
      <c r="F144" s="240" t="s">
        <v>537</v>
      </c>
      <c r="G144" s="241" t="s">
        <v>325</v>
      </c>
      <c r="H144" s="242">
        <v>65.763000000000005</v>
      </c>
      <c r="I144" s="243"/>
      <c r="J144" s="244">
        <f>ROUND(I144*H144,2)</f>
        <v>0</v>
      </c>
      <c r="K144" s="240" t="s">
        <v>298</v>
      </c>
      <c r="L144" s="74"/>
      <c r="M144" s="245" t="s">
        <v>80</v>
      </c>
      <c r="N144" s="246" t="s">
        <v>52</v>
      </c>
      <c r="O144" s="49"/>
      <c r="P144" s="247">
        <f>O144*H144</f>
        <v>0</v>
      </c>
      <c r="Q144" s="247">
        <v>0</v>
      </c>
      <c r="R144" s="247">
        <f>Q144*H144</f>
        <v>0</v>
      </c>
      <c r="S144" s="247">
        <v>0</v>
      </c>
      <c r="T144" s="248">
        <f>S144*H144</f>
        <v>0</v>
      </c>
      <c r="AR144" s="25" t="s">
        <v>299</v>
      </c>
      <c r="AT144" s="25" t="s">
        <v>294</v>
      </c>
      <c r="AU144" s="25" t="s">
        <v>89</v>
      </c>
      <c r="AY144" s="25" t="s">
        <v>291</v>
      </c>
      <c r="BE144" s="249">
        <f>IF(N144="základní",J144,0)</f>
        <v>0</v>
      </c>
      <c r="BF144" s="249">
        <f>IF(N144="snížená",J144,0)</f>
        <v>0</v>
      </c>
      <c r="BG144" s="249">
        <f>IF(N144="zákl. přenesená",J144,0)</f>
        <v>0</v>
      </c>
      <c r="BH144" s="249">
        <f>IF(N144="sníž. přenesená",J144,0)</f>
        <v>0</v>
      </c>
      <c r="BI144" s="249">
        <f>IF(N144="nulová",J144,0)</f>
        <v>0</v>
      </c>
      <c r="BJ144" s="25" t="s">
        <v>89</v>
      </c>
      <c r="BK144" s="249">
        <f>ROUND(I144*H144,2)</f>
        <v>0</v>
      </c>
      <c r="BL144" s="25" t="s">
        <v>299</v>
      </c>
      <c r="BM144" s="25" t="s">
        <v>6684</v>
      </c>
    </row>
    <row r="145" s="11" customFormat="1" ht="37.44001" customHeight="1">
      <c r="B145" s="222"/>
      <c r="C145" s="223"/>
      <c r="D145" s="224" t="s">
        <v>81</v>
      </c>
      <c r="E145" s="225" t="s">
        <v>642</v>
      </c>
      <c r="F145" s="225" t="s">
        <v>643</v>
      </c>
      <c r="G145" s="223"/>
      <c r="H145" s="223"/>
      <c r="I145" s="226"/>
      <c r="J145" s="227">
        <f>BK145</f>
        <v>0</v>
      </c>
      <c r="K145" s="223"/>
      <c r="L145" s="228"/>
      <c r="M145" s="229"/>
      <c r="N145" s="230"/>
      <c r="O145" s="230"/>
      <c r="P145" s="231">
        <f>P146</f>
        <v>0</v>
      </c>
      <c r="Q145" s="230"/>
      <c r="R145" s="231">
        <f>R146</f>
        <v>0</v>
      </c>
      <c r="S145" s="230"/>
      <c r="T145" s="232">
        <f>T146</f>
        <v>0</v>
      </c>
      <c r="AR145" s="233" t="s">
        <v>89</v>
      </c>
      <c r="AT145" s="234" t="s">
        <v>81</v>
      </c>
      <c r="AU145" s="234" t="s">
        <v>82</v>
      </c>
      <c r="AY145" s="233" t="s">
        <v>291</v>
      </c>
      <c r="BK145" s="235">
        <f>BK146</f>
        <v>0</v>
      </c>
    </row>
    <row r="146" s="1" customFormat="1" ht="51" customHeight="1">
      <c r="B146" s="48"/>
      <c r="C146" s="238" t="s">
        <v>558</v>
      </c>
      <c r="D146" s="238" t="s">
        <v>294</v>
      </c>
      <c r="E146" s="239" t="s">
        <v>6685</v>
      </c>
      <c r="F146" s="240" t="s">
        <v>6686</v>
      </c>
      <c r="G146" s="241" t="s">
        <v>325</v>
      </c>
      <c r="H146" s="242">
        <v>135.20599999999999</v>
      </c>
      <c r="I146" s="243"/>
      <c r="J146" s="244">
        <f>ROUND(I146*H146,2)</f>
        <v>0</v>
      </c>
      <c r="K146" s="240" t="s">
        <v>298</v>
      </c>
      <c r="L146" s="74"/>
      <c r="M146" s="245" t="s">
        <v>80</v>
      </c>
      <c r="N146" s="246" t="s">
        <v>52</v>
      </c>
      <c r="O146" s="49"/>
      <c r="P146" s="247">
        <f>O146*H146</f>
        <v>0</v>
      </c>
      <c r="Q146" s="247">
        <v>0</v>
      </c>
      <c r="R146" s="247">
        <f>Q146*H146</f>
        <v>0</v>
      </c>
      <c r="S146" s="247">
        <v>0</v>
      </c>
      <c r="T146" s="248">
        <f>S146*H146</f>
        <v>0</v>
      </c>
      <c r="AR146" s="25" t="s">
        <v>299</v>
      </c>
      <c r="AT146" s="25" t="s">
        <v>294</v>
      </c>
      <c r="AU146" s="25" t="s">
        <v>89</v>
      </c>
      <c r="AY146" s="25" t="s">
        <v>291</v>
      </c>
      <c r="BE146" s="249">
        <f>IF(N146="základní",J146,0)</f>
        <v>0</v>
      </c>
      <c r="BF146" s="249">
        <f>IF(N146="snížená",J146,0)</f>
        <v>0</v>
      </c>
      <c r="BG146" s="249">
        <f>IF(N146="zákl. přenesená",J146,0)</f>
        <v>0</v>
      </c>
      <c r="BH146" s="249">
        <f>IF(N146="sníž. přenesená",J146,0)</f>
        <v>0</v>
      </c>
      <c r="BI146" s="249">
        <f>IF(N146="nulová",J146,0)</f>
        <v>0</v>
      </c>
      <c r="BJ146" s="25" t="s">
        <v>89</v>
      </c>
      <c r="BK146" s="249">
        <f>ROUND(I146*H146,2)</f>
        <v>0</v>
      </c>
      <c r="BL146" s="25" t="s">
        <v>299</v>
      </c>
      <c r="BM146" s="25" t="s">
        <v>6687</v>
      </c>
    </row>
    <row r="147" s="11" customFormat="1" ht="37.44001" customHeight="1">
      <c r="B147" s="222"/>
      <c r="C147" s="223"/>
      <c r="D147" s="224" t="s">
        <v>81</v>
      </c>
      <c r="E147" s="225" t="s">
        <v>6688</v>
      </c>
      <c r="F147" s="225" t="s">
        <v>545</v>
      </c>
      <c r="G147" s="223"/>
      <c r="H147" s="223"/>
      <c r="I147" s="226"/>
      <c r="J147" s="227">
        <f>BK147</f>
        <v>0</v>
      </c>
      <c r="K147" s="223"/>
      <c r="L147" s="228"/>
      <c r="M147" s="229"/>
      <c r="N147" s="230"/>
      <c r="O147" s="230"/>
      <c r="P147" s="231">
        <f>SUM(P148:P149)</f>
        <v>0</v>
      </c>
      <c r="Q147" s="230"/>
      <c r="R147" s="231">
        <f>SUM(R148:R149)</f>
        <v>0</v>
      </c>
      <c r="S147" s="230"/>
      <c r="T147" s="232">
        <f>SUM(T148:T149)</f>
        <v>0</v>
      </c>
      <c r="AR147" s="233" t="s">
        <v>91</v>
      </c>
      <c r="AT147" s="234" t="s">
        <v>81</v>
      </c>
      <c r="AU147" s="234" t="s">
        <v>82</v>
      </c>
      <c r="AY147" s="233" t="s">
        <v>291</v>
      </c>
      <c r="BK147" s="235">
        <f>SUM(BK148:BK149)</f>
        <v>0</v>
      </c>
    </row>
    <row r="148" s="1" customFormat="1" ht="16.5" customHeight="1">
      <c r="B148" s="48"/>
      <c r="C148" s="238" t="s">
        <v>562</v>
      </c>
      <c r="D148" s="238" t="s">
        <v>294</v>
      </c>
      <c r="E148" s="239" t="s">
        <v>6689</v>
      </c>
      <c r="F148" s="240" t="s">
        <v>6690</v>
      </c>
      <c r="G148" s="241" t="s">
        <v>542</v>
      </c>
      <c r="H148" s="242">
        <v>1</v>
      </c>
      <c r="I148" s="243"/>
      <c r="J148" s="244">
        <f>ROUND(I148*H148,2)</f>
        <v>0</v>
      </c>
      <c r="K148" s="240" t="s">
        <v>386</v>
      </c>
      <c r="L148" s="74"/>
      <c r="M148" s="245" t="s">
        <v>80</v>
      </c>
      <c r="N148" s="246" t="s">
        <v>52</v>
      </c>
      <c r="O148" s="49"/>
      <c r="P148" s="247">
        <f>O148*H148</f>
        <v>0</v>
      </c>
      <c r="Q148" s="247">
        <v>0</v>
      </c>
      <c r="R148" s="247">
        <f>Q148*H148</f>
        <v>0</v>
      </c>
      <c r="S148" s="247">
        <v>0</v>
      </c>
      <c r="T148" s="248">
        <f>S148*H148</f>
        <v>0</v>
      </c>
      <c r="AR148" s="25" t="s">
        <v>390</v>
      </c>
      <c r="AT148" s="25" t="s">
        <v>294</v>
      </c>
      <c r="AU148" s="25" t="s">
        <v>89</v>
      </c>
      <c r="AY148" s="25" t="s">
        <v>291</v>
      </c>
      <c r="BE148" s="249">
        <f>IF(N148="základní",J148,0)</f>
        <v>0</v>
      </c>
      <c r="BF148" s="249">
        <f>IF(N148="snížená",J148,0)</f>
        <v>0</v>
      </c>
      <c r="BG148" s="249">
        <f>IF(N148="zákl. přenesená",J148,0)</f>
        <v>0</v>
      </c>
      <c r="BH148" s="249">
        <f>IF(N148="sníž. přenesená",J148,0)</f>
        <v>0</v>
      </c>
      <c r="BI148" s="249">
        <f>IF(N148="nulová",J148,0)</f>
        <v>0</v>
      </c>
      <c r="BJ148" s="25" t="s">
        <v>89</v>
      </c>
      <c r="BK148" s="249">
        <f>ROUND(I148*H148,2)</f>
        <v>0</v>
      </c>
      <c r="BL148" s="25" t="s">
        <v>390</v>
      </c>
      <c r="BM148" s="25" t="s">
        <v>6691</v>
      </c>
    </row>
    <row r="149" s="1" customFormat="1" ht="16.5" customHeight="1">
      <c r="B149" s="48"/>
      <c r="C149" s="238" t="s">
        <v>566</v>
      </c>
      <c r="D149" s="238" t="s">
        <v>294</v>
      </c>
      <c r="E149" s="239" t="s">
        <v>6692</v>
      </c>
      <c r="F149" s="240" t="s">
        <v>6693</v>
      </c>
      <c r="G149" s="241" t="s">
        <v>542</v>
      </c>
      <c r="H149" s="242">
        <v>1</v>
      </c>
      <c r="I149" s="243"/>
      <c r="J149" s="244">
        <f>ROUND(I149*H149,2)</f>
        <v>0</v>
      </c>
      <c r="K149" s="240" t="s">
        <v>386</v>
      </c>
      <c r="L149" s="74"/>
      <c r="M149" s="245" t="s">
        <v>80</v>
      </c>
      <c r="N149" s="306" t="s">
        <v>52</v>
      </c>
      <c r="O149" s="307"/>
      <c r="P149" s="308">
        <f>O149*H149</f>
        <v>0</v>
      </c>
      <c r="Q149" s="308">
        <v>0</v>
      </c>
      <c r="R149" s="308">
        <f>Q149*H149</f>
        <v>0</v>
      </c>
      <c r="S149" s="308">
        <v>0</v>
      </c>
      <c r="T149" s="309">
        <f>S149*H149</f>
        <v>0</v>
      </c>
      <c r="AR149" s="25" t="s">
        <v>390</v>
      </c>
      <c r="AT149" s="25" t="s">
        <v>294</v>
      </c>
      <c r="AU149" s="25" t="s">
        <v>89</v>
      </c>
      <c r="AY149" s="25" t="s">
        <v>291</v>
      </c>
      <c r="BE149" s="249">
        <f>IF(N149="základní",J149,0)</f>
        <v>0</v>
      </c>
      <c r="BF149" s="249">
        <f>IF(N149="snížená",J149,0)</f>
        <v>0</v>
      </c>
      <c r="BG149" s="249">
        <f>IF(N149="zákl. přenesená",J149,0)</f>
        <v>0</v>
      </c>
      <c r="BH149" s="249">
        <f>IF(N149="sníž. přenesená",J149,0)</f>
        <v>0</v>
      </c>
      <c r="BI149" s="249">
        <f>IF(N149="nulová",J149,0)</f>
        <v>0</v>
      </c>
      <c r="BJ149" s="25" t="s">
        <v>89</v>
      </c>
      <c r="BK149" s="249">
        <f>ROUND(I149*H149,2)</f>
        <v>0</v>
      </c>
      <c r="BL149" s="25" t="s">
        <v>390</v>
      </c>
      <c r="BM149" s="25" t="s">
        <v>6694</v>
      </c>
    </row>
    <row r="150" s="1" customFormat="1" ht="6.96" customHeight="1">
      <c r="B150" s="69"/>
      <c r="C150" s="70"/>
      <c r="D150" s="70"/>
      <c r="E150" s="70"/>
      <c r="F150" s="70"/>
      <c r="G150" s="70"/>
      <c r="H150" s="70"/>
      <c r="I150" s="181"/>
      <c r="J150" s="70"/>
      <c r="K150" s="70"/>
      <c r="L150" s="74"/>
    </row>
  </sheetData>
  <sheetProtection sheet="1" autoFilter="0" formatColumns="0" formatRows="0" objects="1" scenarios="1" spinCount="100000" saltValue="81V1AYEioBxEPeUbn9OkUzgEfOSFTgIEm4MLSO/ujsEQmzuLKF+9vB4+Xze7IzMgge2Tda5OcJpHZOqueOfHSA==" hashValue="72FaPb17ooIw6LpRmCEUwUMa2Ki0f6XaJZkBU19BHoI9uTaFTR76Qx9+hf5RRgvmbi7ZV8UiJpLSItePGwS/qw==" algorithmName="SHA-512" password="CC35"/>
  <autoFilter ref="C94:K149"/>
  <mergeCells count="16">
    <mergeCell ref="E7:H7"/>
    <mergeCell ref="E11:H11"/>
    <mergeCell ref="E9:H9"/>
    <mergeCell ref="E13:H13"/>
    <mergeCell ref="E28:H28"/>
    <mergeCell ref="E49:H49"/>
    <mergeCell ref="E53:H53"/>
    <mergeCell ref="E51:H51"/>
    <mergeCell ref="E55:H55"/>
    <mergeCell ref="J59:J60"/>
    <mergeCell ref="E81:H81"/>
    <mergeCell ref="E85:H85"/>
    <mergeCell ref="E83:H83"/>
    <mergeCell ref="E87:H87"/>
    <mergeCell ref="G1:H1"/>
    <mergeCell ref="L2:V2"/>
  </mergeCells>
  <hyperlinks>
    <hyperlink ref="F1:G1" location="C2" display="1) Krycí list soupisu"/>
    <hyperlink ref="G1:H1" location="C62" display="2) Rekapitulace"/>
    <hyperlink ref="J1" location="C94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1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2"/>
      <c r="C1" s="152"/>
      <c r="D1" s="153" t="s">
        <v>1</v>
      </c>
      <c r="E1" s="152"/>
      <c r="F1" s="154" t="s">
        <v>246</v>
      </c>
      <c r="G1" s="154" t="s">
        <v>247</v>
      </c>
      <c r="H1" s="154"/>
      <c r="I1" s="155"/>
      <c r="J1" s="154" t="s">
        <v>248</v>
      </c>
      <c r="K1" s="153" t="s">
        <v>249</v>
      </c>
      <c r="L1" s="154" t="s">
        <v>250</v>
      </c>
      <c r="M1" s="154"/>
      <c r="N1" s="154"/>
      <c r="O1" s="154"/>
      <c r="P1" s="154"/>
      <c r="Q1" s="154"/>
      <c r="R1" s="154"/>
      <c r="S1" s="154"/>
      <c r="T1" s="154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217</v>
      </c>
    </row>
    <row r="3" ht="6.96" customHeight="1">
      <c r="B3" s="26"/>
      <c r="C3" s="27"/>
      <c r="D3" s="27"/>
      <c r="E3" s="27"/>
      <c r="F3" s="27"/>
      <c r="G3" s="27"/>
      <c r="H3" s="27"/>
      <c r="I3" s="156"/>
      <c r="J3" s="27"/>
      <c r="K3" s="28"/>
      <c r="AT3" s="25" t="s">
        <v>91</v>
      </c>
    </row>
    <row r="4" ht="36.96" customHeight="1">
      <c r="B4" s="29"/>
      <c r="C4" s="30"/>
      <c r="D4" s="31" t="s">
        <v>251</v>
      </c>
      <c r="E4" s="30"/>
      <c r="F4" s="30"/>
      <c r="G4" s="30"/>
      <c r="H4" s="30"/>
      <c r="I4" s="157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7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7"/>
      <c r="J6" s="30"/>
      <c r="K6" s="32"/>
    </row>
    <row r="7" ht="16.5" customHeight="1">
      <c r="B7" s="29"/>
      <c r="C7" s="30"/>
      <c r="D7" s="30"/>
      <c r="E7" s="158" t="str">
        <f>'Rekapitulace stavby'!K6</f>
        <v>Přestupní terminál Šumperk</v>
      </c>
      <c r="F7" s="41"/>
      <c r="G7" s="41"/>
      <c r="H7" s="41"/>
      <c r="I7" s="157"/>
      <c r="J7" s="30"/>
      <c r="K7" s="32"/>
    </row>
    <row r="8">
      <c r="B8" s="29"/>
      <c r="C8" s="30"/>
      <c r="D8" s="41" t="s">
        <v>252</v>
      </c>
      <c r="E8" s="30"/>
      <c r="F8" s="30"/>
      <c r="G8" s="30"/>
      <c r="H8" s="30"/>
      <c r="I8" s="157"/>
      <c r="J8" s="30"/>
      <c r="K8" s="32"/>
    </row>
    <row r="9" ht="16.5" customHeight="1">
      <c r="B9" s="29"/>
      <c r="C9" s="30"/>
      <c r="D9" s="30"/>
      <c r="E9" s="158" t="s">
        <v>6310</v>
      </c>
      <c r="F9" s="30"/>
      <c r="G9" s="30"/>
      <c r="H9" s="30"/>
      <c r="I9" s="157"/>
      <c r="J9" s="30"/>
      <c r="K9" s="32"/>
    </row>
    <row r="10">
      <c r="B10" s="29"/>
      <c r="C10" s="30"/>
      <c r="D10" s="41" t="s">
        <v>254</v>
      </c>
      <c r="E10" s="30"/>
      <c r="F10" s="30"/>
      <c r="G10" s="30"/>
      <c r="H10" s="30"/>
      <c r="I10" s="157"/>
      <c r="J10" s="30"/>
      <c r="K10" s="32"/>
    </row>
    <row r="11" s="1" customFormat="1" ht="16.5" customHeight="1">
      <c r="B11" s="48"/>
      <c r="C11" s="49"/>
      <c r="D11" s="49"/>
      <c r="E11" s="57" t="s">
        <v>6552</v>
      </c>
      <c r="F11" s="49"/>
      <c r="G11" s="49"/>
      <c r="H11" s="49"/>
      <c r="I11" s="159"/>
      <c r="J11" s="49"/>
      <c r="K11" s="53"/>
    </row>
    <row r="12" s="1" customFormat="1">
      <c r="B12" s="48"/>
      <c r="C12" s="49"/>
      <c r="D12" s="41" t="s">
        <v>1839</v>
      </c>
      <c r="E12" s="49"/>
      <c r="F12" s="49"/>
      <c r="G12" s="49"/>
      <c r="H12" s="49"/>
      <c r="I12" s="159"/>
      <c r="J12" s="49"/>
      <c r="K12" s="53"/>
    </row>
    <row r="13" s="1" customFormat="1" ht="36.96" customHeight="1">
      <c r="B13" s="48"/>
      <c r="C13" s="49"/>
      <c r="D13" s="49"/>
      <c r="E13" s="160" t="s">
        <v>6695</v>
      </c>
      <c r="F13" s="49"/>
      <c r="G13" s="49"/>
      <c r="H13" s="49"/>
      <c r="I13" s="159"/>
      <c r="J13" s="49"/>
      <c r="K13" s="53"/>
    </row>
    <row r="14" s="1" customFormat="1">
      <c r="B14" s="48"/>
      <c r="C14" s="49"/>
      <c r="D14" s="49"/>
      <c r="E14" s="49"/>
      <c r="F14" s="49"/>
      <c r="G14" s="49"/>
      <c r="H14" s="49"/>
      <c r="I14" s="159"/>
      <c r="J14" s="49"/>
      <c r="K14" s="53"/>
    </row>
    <row r="15" s="1" customFormat="1" ht="14.4" customHeight="1">
      <c r="B15" s="48"/>
      <c r="C15" s="49"/>
      <c r="D15" s="41" t="s">
        <v>20</v>
      </c>
      <c r="E15" s="49"/>
      <c r="F15" s="36" t="s">
        <v>80</v>
      </c>
      <c r="G15" s="49"/>
      <c r="H15" s="49"/>
      <c r="I15" s="161" t="s">
        <v>22</v>
      </c>
      <c r="J15" s="36" t="s">
        <v>80</v>
      </c>
      <c r="K15" s="53"/>
    </row>
    <row r="16" s="1" customFormat="1" ht="14.4" customHeight="1">
      <c r="B16" s="48"/>
      <c r="C16" s="49"/>
      <c r="D16" s="41" t="s">
        <v>24</v>
      </c>
      <c r="E16" s="49"/>
      <c r="F16" s="36" t="s">
        <v>25</v>
      </c>
      <c r="G16" s="49"/>
      <c r="H16" s="49"/>
      <c r="I16" s="161" t="s">
        <v>26</v>
      </c>
      <c r="J16" s="162" t="str">
        <f>'Rekapitulace stavby'!AN8</f>
        <v>20. 11. 2018</v>
      </c>
      <c r="K16" s="53"/>
    </row>
    <row r="17" s="1" customFormat="1" ht="10.8" customHeight="1">
      <c r="B17" s="48"/>
      <c r="C17" s="49"/>
      <c r="D17" s="49"/>
      <c r="E17" s="49"/>
      <c r="F17" s="49"/>
      <c r="G17" s="49"/>
      <c r="H17" s="49"/>
      <c r="I17" s="159"/>
      <c r="J17" s="49"/>
      <c r="K17" s="53"/>
    </row>
    <row r="18" s="1" customFormat="1" ht="14.4" customHeight="1">
      <c r="B18" s="48"/>
      <c r="C18" s="49"/>
      <c r="D18" s="41" t="s">
        <v>32</v>
      </c>
      <c r="E18" s="49"/>
      <c r="F18" s="49"/>
      <c r="G18" s="49"/>
      <c r="H18" s="49"/>
      <c r="I18" s="161" t="s">
        <v>33</v>
      </c>
      <c r="J18" s="36" t="s">
        <v>34</v>
      </c>
      <c r="K18" s="53"/>
    </row>
    <row r="19" s="1" customFormat="1" ht="18" customHeight="1">
      <c r="B19" s="48"/>
      <c r="C19" s="49"/>
      <c r="D19" s="49"/>
      <c r="E19" s="36" t="s">
        <v>35</v>
      </c>
      <c r="F19" s="49"/>
      <c r="G19" s="49"/>
      <c r="H19" s="49"/>
      <c r="I19" s="161" t="s">
        <v>36</v>
      </c>
      <c r="J19" s="36" t="s">
        <v>37</v>
      </c>
      <c r="K19" s="53"/>
    </row>
    <row r="20" s="1" customFormat="1" ht="6.96" customHeight="1">
      <c r="B20" s="48"/>
      <c r="C20" s="49"/>
      <c r="D20" s="49"/>
      <c r="E20" s="49"/>
      <c r="F20" s="49"/>
      <c r="G20" s="49"/>
      <c r="H20" s="49"/>
      <c r="I20" s="159"/>
      <c r="J20" s="49"/>
      <c r="K20" s="53"/>
    </row>
    <row r="21" s="1" customFormat="1" ht="14.4" customHeight="1">
      <c r="B21" s="48"/>
      <c r="C21" s="49"/>
      <c r="D21" s="41" t="s">
        <v>38</v>
      </c>
      <c r="E21" s="49"/>
      <c r="F21" s="49"/>
      <c r="G21" s="49"/>
      <c r="H21" s="49"/>
      <c r="I21" s="161" t="s">
        <v>33</v>
      </c>
      <c r="J21" s="36" t="str">
        <f>IF('Rekapitulace stavby'!AN13="Vyplň údaj","",IF('Rekapitulace stavby'!AN13="","",'Rekapitulace stavby'!AN13))</f>
        <v/>
      </c>
      <c r="K21" s="53"/>
    </row>
    <row r="22" s="1" customFormat="1" ht="18" customHeight="1">
      <c r="B22" s="48"/>
      <c r="C22" s="49"/>
      <c r="D22" s="49"/>
      <c r="E22" s="36" t="str">
        <f>IF('Rekapitulace stavby'!E14="Vyplň údaj","",IF('Rekapitulace stavby'!E14="","",'Rekapitulace stavby'!E14))</f>
        <v/>
      </c>
      <c r="F22" s="49"/>
      <c r="G22" s="49"/>
      <c r="H22" s="49"/>
      <c r="I22" s="161" t="s">
        <v>36</v>
      </c>
      <c r="J22" s="36" t="str">
        <f>IF('Rekapitulace stavby'!AN14="Vyplň údaj","",IF('Rekapitulace stavby'!AN14="","",'Rekapitulace stavby'!AN14))</f>
        <v/>
      </c>
      <c r="K22" s="53"/>
    </row>
    <row r="23" s="1" customFormat="1" ht="6.96" customHeight="1">
      <c r="B23" s="48"/>
      <c r="C23" s="49"/>
      <c r="D23" s="49"/>
      <c r="E23" s="49"/>
      <c r="F23" s="49"/>
      <c r="G23" s="49"/>
      <c r="H23" s="49"/>
      <c r="I23" s="159"/>
      <c r="J23" s="49"/>
      <c r="K23" s="53"/>
    </row>
    <row r="24" s="1" customFormat="1" ht="14.4" customHeight="1">
      <c r="B24" s="48"/>
      <c r="C24" s="49"/>
      <c r="D24" s="41" t="s">
        <v>40</v>
      </c>
      <c r="E24" s="49"/>
      <c r="F24" s="49"/>
      <c r="G24" s="49"/>
      <c r="H24" s="49"/>
      <c r="I24" s="161" t="s">
        <v>33</v>
      </c>
      <c r="J24" s="36" t="s">
        <v>41</v>
      </c>
      <c r="K24" s="53"/>
    </row>
    <row r="25" s="1" customFormat="1" ht="18" customHeight="1">
      <c r="B25" s="48"/>
      <c r="C25" s="49"/>
      <c r="D25" s="49"/>
      <c r="E25" s="36" t="s">
        <v>42</v>
      </c>
      <c r="F25" s="49"/>
      <c r="G25" s="49"/>
      <c r="H25" s="49"/>
      <c r="I25" s="161" t="s">
        <v>36</v>
      </c>
      <c r="J25" s="36" t="s">
        <v>43</v>
      </c>
      <c r="K25" s="53"/>
    </row>
    <row r="26" s="1" customFormat="1" ht="6.96" customHeight="1">
      <c r="B26" s="48"/>
      <c r="C26" s="49"/>
      <c r="D26" s="49"/>
      <c r="E26" s="49"/>
      <c r="F26" s="49"/>
      <c r="G26" s="49"/>
      <c r="H26" s="49"/>
      <c r="I26" s="159"/>
      <c r="J26" s="49"/>
      <c r="K26" s="53"/>
    </row>
    <row r="27" s="1" customFormat="1" ht="14.4" customHeight="1">
      <c r="B27" s="48"/>
      <c r="C27" s="49"/>
      <c r="D27" s="41" t="s">
        <v>45</v>
      </c>
      <c r="E27" s="49"/>
      <c r="F27" s="49"/>
      <c r="G27" s="49"/>
      <c r="H27" s="49"/>
      <c r="I27" s="159"/>
      <c r="J27" s="49"/>
      <c r="K27" s="53"/>
    </row>
    <row r="28" s="7" customFormat="1" ht="16.5" customHeight="1">
      <c r="B28" s="163"/>
      <c r="C28" s="164"/>
      <c r="D28" s="164"/>
      <c r="E28" s="46" t="s">
        <v>80</v>
      </c>
      <c r="F28" s="46"/>
      <c r="G28" s="46"/>
      <c r="H28" s="46"/>
      <c r="I28" s="165"/>
      <c r="J28" s="164"/>
      <c r="K28" s="166"/>
    </row>
    <row r="29" s="1" customFormat="1" ht="6.96" customHeight="1">
      <c r="B29" s="48"/>
      <c r="C29" s="49"/>
      <c r="D29" s="49"/>
      <c r="E29" s="49"/>
      <c r="F29" s="49"/>
      <c r="G29" s="49"/>
      <c r="H29" s="49"/>
      <c r="I29" s="159"/>
      <c r="J29" s="49"/>
      <c r="K29" s="53"/>
    </row>
    <row r="30" s="1" customFormat="1" ht="6.96" customHeight="1">
      <c r="B30" s="48"/>
      <c r="C30" s="49"/>
      <c r="D30" s="108"/>
      <c r="E30" s="108"/>
      <c r="F30" s="108"/>
      <c r="G30" s="108"/>
      <c r="H30" s="108"/>
      <c r="I30" s="167"/>
      <c r="J30" s="108"/>
      <c r="K30" s="168"/>
    </row>
    <row r="31" s="1" customFormat="1" ht="25.44" customHeight="1">
      <c r="B31" s="48"/>
      <c r="C31" s="49"/>
      <c r="D31" s="169" t="s">
        <v>47</v>
      </c>
      <c r="E31" s="49"/>
      <c r="F31" s="49"/>
      <c r="G31" s="49"/>
      <c r="H31" s="49"/>
      <c r="I31" s="159"/>
      <c r="J31" s="170">
        <f>ROUND(J89,2)</f>
        <v>0</v>
      </c>
      <c r="K31" s="53"/>
    </row>
    <row r="32" s="1" customFormat="1" ht="6.96" customHeight="1">
      <c r="B32" s="48"/>
      <c r="C32" s="49"/>
      <c r="D32" s="108"/>
      <c r="E32" s="108"/>
      <c r="F32" s="108"/>
      <c r="G32" s="108"/>
      <c r="H32" s="108"/>
      <c r="I32" s="167"/>
      <c r="J32" s="108"/>
      <c r="K32" s="168"/>
    </row>
    <row r="33" s="1" customFormat="1" ht="14.4" customHeight="1">
      <c r="B33" s="48"/>
      <c r="C33" s="49"/>
      <c r="D33" s="49"/>
      <c r="E33" s="49"/>
      <c r="F33" s="54" t="s">
        <v>49</v>
      </c>
      <c r="G33" s="49"/>
      <c r="H33" s="49"/>
      <c r="I33" s="171" t="s">
        <v>48</v>
      </c>
      <c r="J33" s="54" t="s">
        <v>50</v>
      </c>
      <c r="K33" s="53"/>
    </row>
    <row r="34" s="1" customFormat="1" ht="14.4" customHeight="1">
      <c r="B34" s="48"/>
      <c r="C34" s="49"/>
      <c r="D34" s="57" t="s">
        <v>51</v>
      </c>
      <c r="E34" s="57" t="s">
        <v>52</v>
      </c>
      <c r="F34" s="172">
        <f>ROUND(SUM(BE89:BE98), 2)</f>
        <v>0</v>
      </c>
      <c r="G34" s="49"/>
      <c r="H34" s="49"/>
      <c r="I34" s="173">
        <v>0.20999999999999999</v>
      </c>
      <c r="J34" s="172">
        <f>ROUND(ROUND((SUM(BE89:BE98)), 2)*I34, 2)</f>
        <v>0</v>
      </c>
      <c r="K34" s="53"/>
    </row>
    <row r="35" s="1" customFormat="1" ht="14.4" customHeight="1">
      <c r="B35" s="48"/>
      <c r="C35" s="49"/>
      <c r="D35" s="49"/>
      <c r="E35" s="57" t="s">
        <v>53</v>
      </c>
      <c r="F35" s="172">
        <f>ROUND(SUM(BF89:BF98), 2)</f>
        <v>0</v>
      </c>
      <c r="G35" s="49"/>
      <c r="H35" s="49"/>
      <c r="I35" s="173">
        <v>0.14999999999999999</v>
      </c>
      <c r="J35" s="172">
        <f>ROUND(ROUND((SUM(BF89:BF98)), 2)*I35, 2)</f>
        <v>0</v>
      </c>
      <c r="K35" s="53"/>
    </row>
    <row r="36" hidden="1" s="1" customFormat="1" ht="14.4" customHeight="1">
      <c r="B36" s="48"/>
      <c r="C36" s="49"/>
      <c r="D36" s="49"/>
      <c r="E36" s="57" t="s">
        <v>54</v>
      </c>
      <c r="F36" s="172">
        <f>ROUND(SUM(BG89:BG98), 2)</f>
        <v>0</v>
      </c>
      <c r="G36" s="49"/>
      <c r="H36" s="49"/>
      <c r="I36" s="173">
        <v>0.20999999999999999</v>
      </c>
      <c r="J36" s="172">
        <v>0</v>
      </c>
      <c r="K36" s="53"/>
    </row>
    <row r="37" hidden="1" s="1" customFormat="1" ht="14.4" customHeight="1">
      <c r="B37" s="48"/>
      <c r="C37" s="49"/>
      <c r="D37" s="49"/>
      <c r="E37" s="57" t="s">
        <v>55</v>
      </c>
      <c r="F37" s="172">
        <f>ROUND(SUM(BH89:BH98), 2)</f>
        <v>0</v>
      </c>
      <c r="G37" s="49"/>
      <c r="H37" s="49"/>
      <c r="I37" s="173">
        <v>0.14999999999999999</v>
      </c>
      <c r="J37" s="172">
        <v>0</v>
      </c>
      <c r="K37" s="53"/>
    </row>
    <row r="38" hidden="1" s="1" customFormat="1" ht="14.4" customHeight="1">
      <c r="B38" s="48"/>
      <c r="C38" s="49"/>
      <c r="D38" s="49"/>
      <c r="E38" s="57" t="s">
        <v>56</v>
      </c>
      <c r="F38" s="172">
        <f>ROUND(SUM(BI89:BI98), 2)</f>
        <v>0</v>
      </c>
      <c r="G38" s="49"/>
      <c r="H38" s="49"/>
      <c r="I38" s="173">
        <v>0</v>
      </c>
      <c r="J38" s="172">
        <v>0</v>
      </c>
      <c r="K38" s="53"/>
    </row>
    <row r="39" s="1" customFormat="1" ht="6.96" customHeight="1">
      <c r="B39" s="48"/>
      <c r="C39" s="49"/>
      <c r="D39" s="49"/>
      <c r="E39" s="49"/>
      <c r="F39" s="49"/>
      <c r="G39" s="49"/>
      <c r="H39" s="49"/>
      <c r="I39" s="159"/>
      <c r="J39" s="49"/>
      <c r="K39" s="53"/>
    </row>
    <row r="40" s="1" customFormat="1" ht="25.44" customHeight="1">
      <c r="B40" s="48"/>
      <c r="C40" s="174"/>
      <c r="D40" s="175" t="s">
        <v>57</v>
      </c>
      <c r="E40" s="100"/>
      <c r="F40" s="100"/>
      <c r="G40" s="176" t="s">
        <v>58</v>
      </c>
      <c r="H40" s="177" t="s">
        <v>59</v>
      </c>
      <c r="I40" s="178"/>
      <c r="J40" s="179">
        <f>SUM(J31:J38)</f>
        <v>0</v>
      </c>
      <c r="K40" s="180"/>
    </row>
    <row r="41" s="1" customFormat="1" ht="14.4" customHeight="1">
      <c r="B41" s="69"/>
      <c r="C41" s="70"/>
      <c r="D41" s="70"/>
      <c r="E41" s="70"/>
      <c r="F41" s="70"/>
      <c r="G41" s="70"/>
      <c r="H41" s="70"/>
      <c r="I41" s="181"/>
      <c r="J41" s="70"/>
      <c r="K41" s="71"/>
    </row>
    <row r="45" s="1" customFormat="1" ht="6.96" customHeight="1">
      <c r="B45" s="182"/>
      <c r="C45" s="183"/>
      <c r="D45" s="183"/>
      <c r="E45" s="183"/>
      <c r="F45" s="183"/>
      <c r="G45" s="183"/>
      <c r="H45" s="183"/>
      <c r="I45" s="184"/>
      <c r="J45" s="183"/>
      <c r="K45" s="185"/>
    </row>
    <row r="46" s="1" customFormat="1" ht="36.96" customHeight="1">
      <c r="B46" s="48"/>
      <c r="C46" s="31" t="s">
        <v>256</v>
      </c>
      <c r="D46" s="49"/>
      <c r="E46" s="49"/>
      <c r="F46" s="49"/>
      <c r="G46" s="49"/>
      <c r="H46" s="49"/>
      <c r="I46" s="159"/>
      <c r="J46" s="49"/>
      <c r="K46" s="53"/>
    </row>
    <row r="47" s="1" customFormat="1" ht="6.96" customHeight="1">
      <c r="B47" s="48"/>
      <c r="C47" s="49"/>
      <c r="D47" s="49"/>
      <c r="E47" s="49"/>
      <c r="F47" s="49"/>
      <c r="G47" s="49"/>
      <c r="H47" s="49"/>
      <c r="I47" s="159"/>
      <c r="J47" s="49"/>
      <c r="K47" s="53"/>
    </row>
    <row r="48" s="1" customFormat="1" ht="14.4" customHeight="1">
      <c r="B48" s="48"/>
      <c r="C48" s="41" t="s">
        <v>18</v>
      </c>
      <c r="D48" s="49"/>
      <c r="E48" s="49"/>
      <c r="F48" s="49"/>
      <c r="G48" s="49"/>
      <c r="H48" s="49"/>
      <c r="I48" s="159"/>
      <c r="J48" s="49"/>
      <c r="K48" s="53"/>
    </row>
    <row r="49" s="1" customFormat="1" ht="16.5" customHeight="1">
      <c r="B49" s="48"/>
      <c r="C49" s="49"/>
      <c r="D49" s="49"/>
      <c r="E49" s="158" t="str">
        <f>E7</f>
        <v>Přestupní terminál Šumperk</v>
      </c>
      <c r="F49" s="41"/>
      <c r="G49" s="41"/>
      <c r="H49" s="41"/>
      <c r="I49" s="159"/>
      <c r="J49" s="49"/>
      <c r="K49" s="53"/>
    </row>
    <row r="50">
      <c r="B50" s="29"/>
      <c r="C50" s="41" t="s">
        <v>252</v>
      </c>
      <c r="D50" s="30"/>
      <c r="E50" s="30"/>
      <c r="F50" s="30"/>
      <c r="G50" s="30"/>
      <c r="H50" s="30"/>
      <c r="I50" s="157"/>
      <c r="J50" s="30"/>
      <c r="K50" s="32"/>
    </row>
    <row r="51" ht="16.5" customHeight="1">
      <c r="B51" s="29"/>
      <c r="C51" s="30"/>
      <c r="D51" s="30"/>
      <c r="E51" s="158" t="s">
        <v>6310</v>
      </c>
      <c r="F51" s="30"/>
      <c r="G51" s="30"/>
      <c r="H51" s="30"/>
      <c r="I51" s="157"/>
      <c r="J51" s="30"/>
      <c r="K51" s="32"/>
    </row>
    <row r="52">
      <c r="B52" s="29"/>
      <c r="C52" s="41" t="s">
        <v>254</v>
      </c>
      <c r="D52" s="30"/>
      <c r="E52" s="30"/>
      <c r="F52" s="30"/>
      <c r="G52" s="30"/>
      <c r="H52" s="30"/>
      <c r="I52" s="157"/>
      <c r="J52" s="30"/>
      <c r="K52" s="32"/>
    </row>
    <row r="53" s="1" customFormat="1" ht="16.5" customHeight="1">
      <c r="B53" s="48"/>
      <c r="C53" s="49"/>
      <c r="D53" s="49"/>
      <c r="E53" s="57" t="s">
        <v>6552</v>
      </c>
      <c r="F53" s="49"/>
      <c r="G53" s="49"/>
      <c r="H53" s="49"/>
      <c r="I53" s="159"/>
      <c r="J53" s="49"/>
      <c r="K53" s="53"/>
    </row>
    <row r="54" s="1" customFormat="1" ht="14.4" customHeight="1">
      <c r="B54" s="48"/>
      <c r="C54" s="41" t="s">
        <v>1839</v>
      </c>
      <c r="D54" s="49"/>
      <c r="E54" s="49"/>
      <c r="F54" s="49"/>
      <c r="G54" s="49"/>
      <c r="H54" s="49"/>
      <c r="I54" s="159"/>
      <c r="J54" s="49"/>
      <c r="K54" s="53"/>
    </row>
    <row r="55" s="1" customFormat="1" ht="17.25" customHeight="1">
      <c r="B55" s="48"/>
      <c r="C55" s="49"/>
      <c r="D55" s="49"/>
      <c r="E55" s="160" t="str">
        <f>E13</f>
        <v>SO 702 2 - Přípojka slaboproudu</v>
      </c>
      <c r="F55" s="49"/>
      <c r="G55" s="49"/>
      <c r="H55" s="49"/>
      <c r="I55" s="159"/>
      <c r="J55" s="49"/>
      <c r="K55" s="53"/>
    </row>
    <row r="56" s="1" customFormat="1" ht="6.96" customHeight="1">
      <c r="B56" s="48"/>
      <c r="C56" s="49"/>
      <c r="D56" s="49"/>
      <c r="E56" s="49"/>
      <c r="F56" s="49"/>
      <c r="G56" s="49"/>
      <c r="H56" s="49"/>
      <c r="I56" s="159"/>
      <c r="J56" s="49"/>
      <c r="K56" s="53"/>
    </row>
    <row r="57" s="1" customFormat="1" ht="18" customHeight="1">
      <c r="B57" s="48"/>
      <c r="C57" s="41" t="s">
        <v>24</v>
      </c>
      <c r="D57" s="49"/>
      <c r="E57" s="49"/>
      <c r="F57" s="36" t="str">
        <f>F16</f>
        <v>Šumperk</v>
      </c>
      <c r="G57" s="49"/>
      <c r="H57" s="49"/>
      <c r="I57" s="161" t="s">
        <v>26</v>
      </c>
      <c r="J57" s="162" t="str">
        <f>IF(J16="","",J16)</f>
        <v>20. 11. 2018</v>
      </c>
      <c r="K57" s="53"/>
    </row>
    <row r="58" s="1" customFormat="1" ht="6.96" customHeight="1">
      <c r="B58" s="48"/>
      <c r="C58" s="49"/>
      <c r="D58" s="49"/>
      <c r="E58" s="49"/>
      <c r="F58" s="49"/>
      <c r="G58" s="49"/>
      <c r="H58" s="49"/>
      <c r="I58" s="159"/>
      <c r="J58" s="49"/>
      <c r="K58" s="53"/>
    </row>
    <row r="59" s="1" customFormat="1">
      <c r="B59" s="48"/>
      <c r="C59" s="41" t="s">
        <v>32</v>
      </c>
      <c r="D59" s="49"/>
      <c r="E59" s="49"/>
      <c r="F59" s="36" t="str">
        <f>E19</f>
        <v>Město Šumperk</v>
      </c>
      <c r="G59" s="49"/>
      <c r="H59" s="49"/>
      <c r="I59" s="161" t="s">
        <v>40</v>
      </c>
      <c r="J59" s="46" t="str">
        <f>E25</f>
        <v>Cekr CZ s.r.o.</v>
      </c>
      <c r="K59" s="53"/>
    </row>
    <row r="60" s="1" customFormat="1" ht="14.4" customHeight="1">
      <c r="B60" s="48"/>
      <c r="C60" s="41" t="s">
        <v>38</v>
      </c>
      <c r="D60" s="49"/>
      <c r="E60" s="49"/>
      <c r="F60" s="36" t="str">
        <f>IF(E22="","",E22)</f>
        <v/>
      </c>
      <c r="G60" s="49"/>
      <c r="H60" s="49"/>
      <c r="I60" s="159"/>
      <c r="J60" s="186"/>
      <c r="K60" s="53"/>
    </row>
    <row r="61" s="1" customFormat="1" ht="10.32" customHeight="1">
      <c r="B61" s="48"/>
      <c r="C61" s="49"/>
      <c r="D61" s="49"/>
      <c r="E61" s="49"/>
      <c r="F61" s="49"/>
      <c r="G61" s="49"/>
      <c r="H61" s="49"/>
      <c r="I61" s="159"/>
      <c r="J61" s="49"/>
      <c r="K61" s="53"/>
    </row>
    <row r="62" s="1" customFormat="1" ht="29.28" customHeight="1">
      <c r="B62" s="48"/>
      <c r="C62" s="187" t="s">
        <v>257</v>
      </c>
      <c r="D62" s="174"/>
      <c r="E62" s="174"/>
      <c r="F62" s="174"/>
      <c r="G62" s="174"/>
      <c r="H62" s="174"/>
      <c r="I62" s="188"/>
      <c r="J62" s="189" t="s">
        <v>258</v>
      </c>
      <c r="K62" s="190"/>
    </row>
    <row r="63" s="1" customFormat="1" ht="10.32" customHeight="1">
      <c r="B63" s="48"/>
      <c r="C63" s="49"/>
      <c r="D63" s="49"/>
      <c r="E63" s="49"/>
      <c r="F63" s="49"/>
      <c r="G63" s="49"/>
      <c r="H63" s="49"/>
      <c r="I63" s="159"/>
      <c r="J63" s="49"/>
      <c r="K63" s="53"/>
    </row>
    <row r="64" s="1" customFormat="1" ht="29.28" customHeight="1">
      <c r="B64" s="48"/>
      <c r="C64" s="191" t="s">
        <v>259</v>
      </c>
      <c r="D64" s="49"/>
      <c r="E64" s="49"/>
      <c r="F64" s="49"/>
      <c r="G64" s="49"/>
      <c r="H64" s="49"/>
      <c r="I64" s="159"/>
      <c r="J64" s="170">
        <f>J89</f>
        <v>0</v>
      </c>
      <c r="K64" s="53"/>
      <c r="AU64" s="25" t="s">
        <v>260</v>
      </c>
    </row>
    <row r="65" s="8" customFormat="1" ht="24.96" customHeight="1">
      <c r="B65" s="192"/>
      <c r="C65" s="193"/>
      <c r="D65" s="194" t="s">
        <v>6696</v>
      </c>
      <c r="E65" s="195"/>
      <c r="F65" s="195"/>
      <c r="G65" s="195"/>
      <c r="H65" s="195"/>
      <c r="I65" s="196"/>
      <c r="J65" s="197">
        <f>J90</f>
        <v>0</v>
      </c>
      <c r="K65" s="198"/>
    </row>
    <row r="66" s="1" customFormat="1" ht="21.84" customHeight="1">
      <c r="B66" s="48"/>
      <c r="C66" s="49"/>
      <c r="D66" s="49"/>
      <c r="E66" s="49"/>
      <c r="F66" s="49"/>
      <c r="G66" s="49"/>
      <c r="H66" s="49"/>
      <c r="I66" s="159"/>
      <c r="J66" s="49"/>
      <c r="K66" s="53"/>
    </row>
    <row r="67" s="1" customFormat="1" ht="6.96" customHeight="1">
      <c r="B67" s="69"/>
      <c r="C67" s="70"/>
      <c r="D67" s="70"/>
      <c r="E67" s="70"/>
      <c r="F67" s="70"/>
      <c r="G67" s="70"/>
      <c r="H67" s="70"/>
      <c r="I67" s="181"/>
      <c r="J67" s="70"/>
      <c r="K67" s="71"/>
    </row>
    <row r="71" s="1" customFormat="1" ht="6.96" customHeight="1">
      <c r="B71" s="72"/>
      <c r="C71" s="73"/>
      <c r="D71" s="73"/>
      <c r="E71" s="73"/>
      <c r="F71" s="73"/>
      <c r="G71" s="73"/>
      <c r="H71" s="73"/>
      <c r="I71" s="184"/>
      <c r="J71" s="73"/>
      <c r="K71" s="73"/>
      <c r="L71" s="74"/>
    </row>
    <row r="72" s="1" customFormat="1" ht="36.96" customHeight="1">
      <c r="B72" s="48"/>
      <c r="C72" s="75" t="s">
        <v>276</v>
      </c>
      <c r="D72" s="76"/>
      <c r="E72" s="76"/>
      <c r="F72" s="76"/>
      <c r="G72" s="76"/>
      <c r="H72" s="76"/>
      <c r="I72" s="206"/>
      <c r="J72" s="76"/>
      <c r="K72" s="76"/>
      <c r="L72" s="74"/>
    </row>
    <row r="73" s="1" customFormat="1" ht="6.96" customHeight="1">
      <c r="B73" s="48"/>
      <c r="C73" s="76"/>
      <c r="D73" s="76"/>
      <c r="E73" s="76"/>
      <c r="F73" s="76"/>
      <c r="G73" s="76"/>
      <c r="H73" s="76"/>
      <c r="I73" s="206"/>
      <c r="J73" s="76"/>
      <c r="K73" s="76"/>
      <c r="L73" s="74"/>
    </row>
    <row r="74" s="1" customFormat="1" ht="14.4" customHeight="1">
      <c r="B74" s="48"/>
      <c r="C74" s="78" t="s">
        <v>18</v>
      </c>
      <c r="D74" s="76"/>
      <c r="E74" s="76"/>
      <c r="F74" s="76"/>
      <c r="G74" s="76"/>
      <c r="H74" s="76"/>
      <c r="I74" s="206"/>
      <c r="J74" s="76"/>
      <c r="K74" s="76"/>
      <c r="L74" s="74"/>
    </row>
    <row r="75" s="1" customFormat="1" ht="16.5" customHeight="1">
      <c r="B75" s="48"/>
      <c r="C75" s="76"/>
      <c r="D75" s="76"/>
      <c r="E75" s="207" t="str">
        <f>E7</f>
        <v>Přestupní terminál Šumperk</v>
      </c>
      <c r="F75" s="78"/>
      <c r="G75" s="78"/>
      <c r="H75" s="78"/>
      <c r="I75" s="206"/>
      <c r="J75" s="76"/>
      <c r="K75" s="76"/>
      <c r="L75" s="74"/>
    </row>
    <row r="76">
      <c r="B76" s="29"/>
      <c r="C76" s="78" t="s">
        <v>252</v>
      </c>
      <c r="D76" s="208"/>
      <c r="E76" s="208"/>
      <c r="F76" s="208"/>
      <c r="G76" s="208"/>
      <c r="H76" s="208"/>
      <c r="I76" s="151"/>
      <c r="J76" s="208"/>
      <c r="K76" s="208"/>
      <c r="L76" s="209"/>
    </row>
    <row r="77" ht="16.5" customHeight="1">
      <c r="B77" s="29"/>
      <c r="C77" s="208"/>
      <c r="D77" s="208"/>
      <c r="E77" s="207" t="s">
        <v>6310</v>
      </c>
      <c r="F77" s="208"/>
      <c r="G77" s="208"/>
      <c r="H77" s="208"/>
      <c r="I77" s="151"/>
      <c r="J77" s="208"/>
      <c r="K77" s="208"/>
      <c r="L77" s="209"/>
    </row>
    <row r="78">
      <c r="B78" s="29"/>
      <c r="C78" s="78" t="s">
        <v>254</v>
      </c>
      <c r="D78" s="208"/>
      <c r="E78" s="208"/>
      <c r="F78" s="208"/>
      <c r="G78" s="208"/>
      <c r="H78" s="208"/>
      <c r="I78" s="151"/>
      <c r="J78" s="208"/>
      <c r="K78" s="208"/>
      <c r="L78" s="209"/>
    </row>
    <row r="79" s="1" customFormat="1" ht="16.5" customHeight="1">
      <c r="B79" s="48"/>
      <c r="C79" s="76"/>
      <c r="D79" s="76"/>
      <c r="E79" s="315" t="s">
        <v>6552</v>
      </c>
      <c r="F79" s="76"/>
      <c r="G79" s="76"/>
      <c r="H79" s="76"/>
      <c r="I79" s="206"/>
      <c r="J79" s="76"/>
      <c r="K79" s="76"/>
      <c r="L79" s="74"/>
    </row>
    <row r="80" s="1" customFormat="1" ht="14.4" customHeight="1">
      <c r="B80" s="48"/>
      <c r="C80" s="78" t="s">
        <v>1839</v>
      </c>
      <c r="D80" s="76"/>
      <c r="E80" s="76"/>
      <c r="F80" s="76"/>
      <c r="G80" s="76"/>
      <c r="H80" s="76"/>
      <c r="I80" s="206"/>
      <c r="J80" s="76"/>
      <c r="K80" s="76"/>
      <c r="L80" s="74"/>
    </row>
    <row r="81" s="1" customFormat="1" ht="17.25" customHeight="1">
      <c r="B81" s="48"/>
      <c r="C81" s="76"/>
      <c r="D81" s="76"/>
      <c r="E81" s="84" t="str">
        <f>E13</f>
        <v>SO 702 2 - Přípojka slaboproudu</v>
      </c>
      <c r="F81" s="76"/>
      <c r="G81" s="76"/>
      <c r="H81" s="76"/>
      <c r="I81" s="206"/>
      <c r="J81" s="76"/>
      <c r="K81" s="76"/>
      <c r="L81" s="74"/>
    </row>
    <row r="82" s="1" customFormat="1" ht="6.96" customHeight="1">
      <c r="B82" s="48"/>
      <c r="C82" s="76"/>
      <c r="D82" s="76"/>
      <c r="E82" s="76"/>
      <c r="F82" s="76"/>
      <c r="G82" s="76"/>
      <c r="H82" s="76"/>
      <c r="I82" s="206"/>
      <c r="J82" s="76"/>
      <c r="K82" s="76"/>
      <c r="L82" s="74"/>
    </row>
    <row r="83" s="1" customFormat="1" ht="18" customHeight="1">
      <c r="B83" s="48"/>
      <c r="C83" s="78" t="s">
        <v>24</v>
      </c>
      <c r="D83" s="76"/>
      <c r="E83" s="76"/>
      <c r="F83" s="210" t="str">
        <f>F16</f>
        <v>Šumperk</v>
      </c>
      <c r="G83" s="76"/>
      <c r="H83" s="76"/>
      <c r="I83" s="211" t="s">
        <v>26</v>
      </c>
      <c r="J83" s="87" t="str">
        <f>IF(J16="","",J16)</f>
        <v>20. 11. 2018</v>
      </c>
      <c r="K83" s="76"/>
      <c r="L83" s="74"/>
    </row>
    <row r="84" s="1" customFormat="1" ht="6.96" customHeight="1">
      <c r="B84" s="48"/>
      <c r="C84" s="76"/>
      <c r="D84" s="76"/>
      <c r="E84" s="76"/>
      <c r="F84" s="76"/>
      <c r="G84" s="76"/>
      <c r="H84" s="76"/>
      <c r="I84" s="206"/>
      <c r="J84" s="76"/>
      <c r="K84" s="76"/>
      <c r="L84" s="74"/>
    </row>
    <row r="85" s="1" customFormat="1">
      <c r="B85" s="48"/>
      <c r="C85" s="78" t="s">
        <v>32</v>
      </c>
      <c r="D85" s="76"/>
      <c r="E85" s="76"/>
      <c r="F85" s="210" t="str">
        <f>E19</f>
        <v>Město Šumperk</v>
      </c>
      <c r="G85" s="76"/>
      <c r="H85" s="76"/>
      <c r="I85" s="211" t="s">
        <v>40</v>
      </c>
      <c r="J85" s="210" t="str">
        <f>E25</f>
        <v>Cekr CZ s.r.o.</v>
      </c>
      <c r="K85" s="76"/>
      <c r="L85" s="74"/>
    </row>
    <row r="86" s="1" customFormat="1" ht="14.4" customHeight="1">
      <c r="B86" s="48"/>
      <c r="C86" s="78" t="s">
        <v>38</v>
      </c>
      <c r="D86" s="76"/>
      <c r="E86" s="76"/>
      <c r="F86" s="210" t="str">
        <f>IF(E22="","",E22)</f>
        <v/>
      </c>
      <c r="G86" s="76"/>
      <c r="H86" s="76"/>
      <c r="I86" s="206"/>
      <c r="J86" s="76"/>
      <c r="K86" s="76"/>
      <c r="L86" s="74"/>
    </row>
    <row r="87" s="1" customFormat="1" ht="10.32" customHeight="1">
      <c r="B87" s="48"/>
      <c r="C87" s="76"/>
      <c r="D87" s="76"/>
      <c r="E87" s="76"/>
      <c r="F87" s="76"/>
      <c r="G87" s="76"/>
      <c r="H87" s="76"/>
      <c r="I87" s="206"/>
      <c r="J87" s="76"/>
      <c r="K87" s="76"/>
      <c r="L87" s="74"/>
    </row>
    <row r="88" s="10" customFormat="1" ht="29.28" customHeight="1">
      <c r="B88" s="212"/>
      <c r="C88" s="213" t="s">
        <v>277</v>
      </c>
      <c r="D88" s="214" t="s">
        <v>66</v>
      </c>
      <c r="E88" s="214" t="s">
        <v>62</v>
      </c>
      <c r="F88" s="214" t="s">
        <v>278</v>
      </c>
      <c r="G88" s="214" t="s">
        <v>279</v>
      </c>
      <c r="H88" s="214" t="s">
        <v>280</v>
      </c>
      <c r="I88" s="215" t="s">
        <v>281</v>
      </c>
      <c r="J88" s="214" t="s">
        <v>258</v>
      </c>
      <c r="K88" s="216" t="s">
        <v>282</v>
      </c>
      <c r="L88" s="217"/>
      <c r="M88" s="104" t="s">
        <v>283</v>
      </c>
      <c r="N88" s="105" t="s">
        <v>51</v>
      </c>
      <c r="O88" s="105" t="s">
        <v>284</v>
      </c>
      <c r="P88" s="105" t="s">
        <v>285</v>
      </c>
      <c r="Q88" s="105" t="s">
        <v>286</v>
      </c>
      <c r="R88" s="105" t="s">
        <v>287</v>
      </c>
      <c r="S88" s="105" t="s">
        <v>288</v>
      </c>
      <c r="T88" s="106" t="s">
        <v>289</v>
      </c>
    </row>
    <row r="89" s="1" customFormat="1" ht="29.28" customHeight="1">
      <c r="B89" s="48"/>
      <c r="C89" s="110" t="s">
        <v>259</v>
      </c>
      <c r="D89" s="76"/>
      <c r="E89" s="76"/>
      <c r="F89" s="76"/>
      <c r="G89" s="76"/>
      <c r="H89" s="76"/>
      <c r="I89" s="206"/>
      <c r="J89" s="218">
        <f>BK89</f>
        <v>0</v>
      </c>
      <c r="K89" s="76"/>
      <c r="L89" s="74"/>
      <c r="M89" s="107"/>
      <c r="N89" s="108"/>
      <c r="O89" s="108"/>
      <c r="P89" s="219">
        <f>P90</f>
        <v>0</v>
      </c>
      <c r="Q89" s="108"/>
      <c r="R89" s="219">
        <f>R90</f>
        <v>10.149100000000001</v>
      </c>
      <c r="S89" s="108"/>
      <c r="T89" s="220">
        <f>T90</f>
        <v>0</v>
      </c>
      <c r="AT89" s="25" t="s">
        <v>81</v>
      </c>
      <c r="AU89" s="25" t="s">
        <v>260</v>
      </c>
      <c r="BK89" s="221">
        <f>BK90</f>
        <v>0</v>
      </c>
    </row>
    <row r="90" s="11" customFormat="1" ht="37.44001" customHeight="1">
      <c r="B90" s="222"/>
      <c r="C90" s="223"/>
      <c r="D90" s="224" t="s">
        <v>81</v>
      </c>
      <c r="E90" s="225" t="s">
        <v>6697</v>
      </c>
      <c r="F90" s="225" t="s">
        <v>3721</v>
      </c>
      <c r="G90" s="223"/>
      <c r="H90" s="223"/>
      <c r="I90" s="226"/>
      <c r="J90" s="227">
        <f>BK90</f>
        <v>0</v>
      </c>
      <c r="K90" s="223"/>
      <c r="L90" s="228"/>
      <c r="M90" s="229"/>
      <c r="N90" s="230"/>
      <c r="O90" s="230"/>
      <c r="P90" s="231">
        <f>SUM(P91:P98)</f>
        <v>0</v>
      </c>
      <c r="Q90" s="230"/>
      <c r="R90" s="231">
        <f>SUM(R91:R98)</f>
        <v>10.149100000000001</v>
      </c>
      <c r="S90" s="230"/>
      <c r="T90" s="232">
        <f>SUM(T91:T98)</f>
        <v>0</v>
      </c>
      <c r="AR90" s="233" t="s">
        <v>89</v>
      </c>
      <c r="AT90" s="234" t="s">
        <v>81</v>
      </c>
      <c r="AU90" s="234" t="s">
        <v>82</v>
      </c>
      <c r="AY90" s="233" t="s">
        <v>291</v>
      </c>
      <c r="BK90" s="235">
        <f>SUM(BK91:BK98)</f>
        <v>0</v>
      </c>
    </row>
    <row r="91" s="1" customFormat="1" ht="38.25" customHeight="1">
      <c r="B91" s="48"/>
      <c r="C91" s="238" t="s">
        <v>89</v>
      </c>
      <c r="D91" s="238" t="s">
        <v>294</v>
      </c>
      <c r="E91" s="239" t="s">
        <v>6606</v>
      </c>
      <c r="F91" s="240" t="s">
        <v>6607</v>
      </c>
      <c r="G91" s="241" t="s">
        <v>297</v>
      </c>
      <c r="H91" s="242">
        <v>5.6879999999999997</v>
      </c>
      <c r="I91" s="243"/>
      <c r="J91" s="244">
        <f>ROUND(I91*H91,2)</f>
        <v>0</v>
      </c>
      <c r="K91" s="240" t="s">
        <v>298</v>
      </c>
      <c r="L91" s="74"/>
      <c r="M91" s="245" t="s">
        <v>80</v>
      </c>
      <c r="N91" s="246" t="s">
        <v>52</v>
      </c>
      <c r="O91" s="49"/>
      <c r="P91" s="247">
        <f>O91*H91</f>
        <v>0</v>
      </c>
      <c r="Q91" s="247">
        <v>0</v>
      </c>
      <c r="R91" s="247">
        <f>Q91*H91</f>
        <v>0</v>
      </c>
      <c r="S91" s="247">
        <v>0</v>
      </c>
      <c r="T91" s="248">
        <f>S91*H91</f>
        <v>0</v>
      </c>
      <c r="AR91" s="25" t="s">
        <v>299</v>
      </c>
      <c r="AT91" s="25" t="s">
        <v>294</v>
      </c>
      <c r="AU91" s="25" t="s">
        <v>89</v>
      </c>
      <c r="AY91" s="25" t="s">
        <v>291</v>
      </c>
      <c r="BE91" s="249">
        <f>IF(N91="základní",J91,0)</f>
        <v>0</v>
      </c>
      <c r="BF91" s="249">
        <f>IF(N91="snížená",J91,0)</f>
        <v>0</v>
      </c>
      <c r="BG91" s="249">
        <f>IF(N91="zákl. přenesená",J91,0)</f>
        <v>0</v>
      </c>
      <c r="BH91" s="249">
        <f>IF(N91="sníž. přenesená",J91,0)</f>
        <v>0</v>
      </c>
      <c r="BI91" s="249">
        <f>IF(N91="nulová",J91,0)</f>
        <v>0</v>
      </c>
      <c r="BJ91" s="25" t="s">
        <v>89</v>
      </c>
      <c r="BK91" s="249">
        <f>ROUND(I91*H91,2)</f>
        <v>0</v>
      </c>
      <c r="BL91" s="25" t="s">
        <v>299</v>
      </c>
      <c r="BM91" s="25" t="s">
        <v>6698</v>
      </c>
    </row>
    <row r="92" s="1" customFormat="1" ht="51" customHeight="1">
      <c r="B92" s="48"/>
      <c r="C92" s="238" t="s">
        <v>91</v>
      </c>
      <c r="D92" s="238" t="s">
        <v>294</v>
      </c>
      <c r="E92" s="239" t="s">
        <v>6609</v>
      </c>
      <c r="F92" s="240" t="s">
        <v>6610</v>
      </c>
      <c r="G92" s="241" t="s">
        <v>297</v>
      </c>
      <c r="H92" s="242">
        <v>56.880000000000003</v>
      </c>
      <c r="I92" s="243"/>
      <c r="J92" s="244">
        <f>ROUND(I92*H92,2)</f>
        <v>0</v>
      </c>
      <c r="K92" s="240" t="s">
        <v>298</v>
      </c>
      <c r="L92" s="74"/>
      <c r="M92" s="245" t="s">
        <v>80</v>
      </c>
      <c r="N92" s="246" t="s">
        <v>52</v>
      </c>
      <c r="O92" s="49"/>
      <c r="P92" s="247">
        <f>O92*H92</f>
        <v>0</v>
      </c>
      <c r="Q92" s="247">
        <v>0</v>
      </c>
      <c r="R92" s="247">
        <f>Q92*H92</f>
        <v>0</v>
      </c>
      <c r="S92" s="247">
        <v>0</v>
      </c>
      <c r="T92" s="248">
        <f>S92*H92</f>
        <v>0</v>
      </c>
      <c r="AR92" s="25" t="s">
        <v>299</v>
      </c>
      <c r="AT92" s="25" t="s">
        <v>294</v>
      </c>
      <c r="AU92" s="25" t="s">
        <v>89</v>
      </c>
      <c r="AY92" s="25" t="s">
        <v>291</v>
      </c>
      <c r="BE92" s="249">
        <f>IF(N92="základní",J92,0)</f>
        <v>0</v>
      </c>
      <c r="BF92" s="249">
        <f>IF(N92="snížená",J92,0)</f>
        <v>0</v>
      </c>
      <c r="BG92" s="249">
        <f>IF(N92="zákl. přenesená",J92,0)</f>
        <v>0</v>
      </c>
      <c r="BH92" s="249">
        <f>IF(N92="sníž. přenesená",J92,0)</f>
        <v>0</v>
      </c>
      <c r="BI92" s="249">
        <f>IF(N92="nulová",J92,0)</f>
        <v>0</v>
      </c>
      <c r="BJ92" s="25" t="s">
        <v>89</v>
      </c>
      <c r="BK92" s="249">
        <f>ROUND(I92*H92,2)</f>
        <v>0</v>
      </c>
      <c r="BL92" s="25" t="s">
        <v>299</v>
      </c>
      <c r="BM92" s="25" t="s">
        <v>6699</v>
      </c>
    </row>
    <row r="93" s="1" customFormat="1" ht="25.5" customHeight="1">
      <c r="B93" s="48"/>
      <c r="C93" s="238" t="s">
        <v>132</v>
      </c>
      <c r="D93" s="238" t="s">
        <v>294</v>
      </c>
      <c r="E93" s="239" t="s">
        <v>323</v>
      </c>
      <c r="F93" s="240" t="s">
        <v>324</v>
      </c>
      <c r="G93" s="241" t="s">
        <v>325</v>
      </c>
      <c r="H93" s="242">
        <v>9.6699999999999999</v>
      </c>
      <c r="I93" s="243"/>
      <c r="J93" s="244">
        <f>ROUND(I93*H93,2)</f>
        <v>0</v>
      </c>
      <c r="K93" s="240" t="s">
        <v>298</v>
      </c>
      <c r="L93" s="74"/>
      <c r="M93" s="245" t="s">
        <v>80</v>
      </c>
      <c r="N93" s="246" t="s">
        <v>52</v>
      </c>
      <c r="O93" s="49"/>
      <c r="P93" s="247">
        <f>O93*H93</f>
        <v>0</v>
      </c>
      <c r="Q93" s="247">
        <v>0</v>
      </c>
      <c r="R93" s="247">
        <f>Q93*H93</f>
        <v>0</v>
      </c>
      <c r="S93" s="247">
        <v>0</v>
      </c>
      <c r="T93" s="248">
        <f>S93*H93</f>
        <v>0</v>
      </c>
      <c r="AR93" s="25" t="s">
        <v>299</v>
      </c>
      <c r="AT93" s="25" t="s">
        <v>294</v>
      </c>
      <c r="AU93" s="25" t="s">
        <v>89</v>
      </c>
      <c r="AY93" s="25" t="s">
        <v>291</v>
      </c>
      <c r="BE93" s="249">
        <f>IF(N93="základní",J93,0)</f>
        <v>0</v>
      </c>
      <c r="BF93" s="249">
        <f>IF(N93="snížená",J93,0)</f>
        <v>0</v>
      </c>
      <c r="BG93" s="249">
        <f>IF(N93="zákl. přenesená",J93,0)</f>
        <v>0</v>
      </c>
      <c r="BH93" s="249">
        <f>IF(N93="sníž. přenesená",J93,0)</f>
        <v>0</v>
      </c>
      <c r="BI93" s="249">
        <f>IF(N93="nulová",J93,0)</f>
        <v>0</v>
      </c>
      <c r="BJ93" s="25" t="s">
        <v>89</v>
      </c>
      <c r="BK93" s="249">
        <f>ROUND(I93*H93,2)</f>
        <v>0</v>
      </c>
      <c r="BL93" s="25" t="s">
        <v>299</v>
      </c>
      <c r="BM93" s="25" t="s">
        <v>6700</v>
      </c>
    </row>
    <row r="94" s="1" customFormat="1" ht="38.25" customHeight="1">
      <c r="B94" s="48"/>
      <c r="C94" s="238" t="s">
        <v>299</v>
      </c>
      <c r="D94" s="238" t="s">
        <v>294</v>
      </c>
      <c r="E94" s="239" t="s">
        <v>6701</v>
      </c>
      <c r="F94" s="240" t="s">
        <v>6702</v>
      </c>
      <c r="G94" s="241" t="s">
        <v>401</v>
      </c>
      <c r="H94" s="242">
        <v>65</v>
      </c>
      <c r="I94" s="243"/>
      <c r="J94" s="244">
        <f>ROUND(I94*H94,2)</f>
        <v>0</v>
      </c>
      <c r="K94" s="240" t="s">
        <v>298</v>
      </c>
      <c r="L94" s="74"/>
      <c r="M94" s="245" t="s">
        <v>80</v>
      </c>
      <c r="N94" s="246" t="s">
        <v>52</v>
      </c>
      <c r="O94" s="49"/>
      <c r="P94" s="247">
        <f>O94*H94</f>
        <v>0</v>
      </c>
      <c r="Q94" s="247">
        <v>0</v>
      </c>
      <c r="R94" s="247">
        <f>Q94*H94</f>
        <v>0</v>
      </c>
      <c r="S94" s="247">
        <v>0</v>
      </c>
      <c r="T94" s="248">
        <f>S94*H94</f>
        <v>0</v>
      </c>
      <c r="AR94" s="25" t="s">
        <v>299</v>
      </c>
      <c r="AT94" s="25" t="s">
        <v>294</v>
      </c>
      <c r="AU94" s="25" t="s">
        <v>89</v>
      </c>
      <c r="AY94" s="25" t="s">
        <v>291</v>
      </c>
      <c r="BE94" s="249">
        <f>IF(N94="základní",J94,0)</f>
        <v>0</v>
      </c>
      <c r="BF94" s="249">
        <f>IF(N94="snížená",J94,0)</f>
        <v>0</v>
      </c>
      <c r="BG94" s="249">
        <f>IF(N94="zákl. přenesená",J94,0)</f>
        <v>0</v>
      </c>
      <c r="BH94" s="249">
        <f>IF(N94="sníž. přenesená",J94,0)</f>
        <v>0</v>
      </c>
      <c r="BI94" s="249">
        <f>IF(N94="nulová",J94,0)</f>
        <v>0</v>
      </c>
      <c r="BJ94" s="25" t="s">
        <v>89</v>
      </c>
      <c r="BK94" s="249">
        <f>ROUND(I94*H94,2)</f>
        <v>0</v>
      </c>
      <c r="BL94" s="25" t="s">
        <v>299</v>
      </c>
      <c r="BM94" s="25" t="s">
        <v>6703</v>
      </c>
    </row>
    <row r="95" s="1" customFormat="1" ht="38.25" customHeight="1">
      <c r="B95" s="48"/>
      <c r="C95" s="238" t="s">
        <v>328</v>
      </c>
      <c r="D95" s="238" t="s">
        <v>294</v>
      </c>
      <c r="E95" s="239" t="s">
        <v>6704</v>
      </c>
      <c r="F95" s="240" t="s">
        <v>6705</v>
      </c>
      <c r="G95" s="241" t="s">
        <v>401</v>
      </c>
      <c r="H95" s="242">
        <v>65</v>
      </c>
      <c r="I95" s="243"/>
      <c r="J95" s="244">
        <f>ROUND(I95*H95,2)</f>
        <v>0</v>
      </c>
      <c r="K95" s="240" t="s">
        <v>298</v>
      </c>
      <c r="L95" s="74"/>
      <c r="M95" s="245" t="s">
        <v>80</v>
      </c>
      <c r="N95" s="246" t="s">
        <v>52</v>
      </c>
      <c r="O95" s="49"/>
      <c r="P95" s="247">
        <f>O95*H95</f>
        <v>0</v>
      </c>
      <c r="Q95" s="247">
        <v>0.15614</v>
      </c>
      <c r="R95" s="247">
        <f>Q95*H95</f>
        <v>10.149100000000001</v>
      </c>
      <c r="S95" s="247">
        <v>0</v>
      </c>
      <c r="T95" s="248">
        <f>S95*H95</f>
        <v>0</v>
      </c>
      <c r="AR95" s="25" t="s">
        <v>299</v>
      </c>
      <c r="AT95" s="25" t="s">
        <v>294</v>
      </c>
      <c r="AU95" s="25" t="s">
        <v>89</v>
      </c>
      <c r="AY95" s="25" t="s">
        <v>291</v>
      </c>
      <c r="BE95" s="249">
        <f>IF(N95="základní",J95,0)</f>
        <v>0</v>
      </c>
      <c r="BF95" s="249">
        <f>IF(N95="snížená",J95,0)</f>
        <v>0</v>
      </c>
      <c r="BG95" s="249">
        <f>IF(N95="zákl. přenesená",J95,0)</f>
        <v>0</v>
      </c>
      <c r="BH95" s="249">
        <f>IF(N95="sníž. přenesená",J95,0)</f>
        <v>0</v>
      </c>
      <c r="BI95" s="249">
        <f>IF(N95="nulová",J95,0)</f>
        <v>0</v>
      </c>
      <c r="BJ95" s="25" t="s">
        <v>89</v>
      </c>
      <c r="BK95" s="249">
        <f>ROUND(I95*H95,2)</f>
        <v>0</v>
      </c>
      <c r="BL95" s="25" t="s">
        <v>299</v>
      </c>
      <c r="BM95" s="25" t="s">
        <v>6706</v>
      </c>
    </row>
    <row r="96" s="1" customFormat="1" ht="38.25" customHeight="1">
      <c r="B96" s="48"/>
      <c r="C96" s="238" t="s">
        <v>336</v>
      </c>
      <c r="D96" s="238" t="s">
        <v>294</v>
      </c>
      <c r="E96" s="239" t="s">
        <v>6707</v>
      </c>
      <c r="F96" s="240" t="s">
        <v>6708</v>
      </c>
      <c r="G96" s="241" t="s">
        <v>401</v>
      </c>
      <c r="H96" s="242">
        <v>65</v>
      </c>
      <c r="I96" s="243"/>
      <c r="J96" s="244">
        <f>ROUND(I96*H96,2)</f>
        <v>0</v>
      </c>
      <c r="K96" s="240" t="s">
        <v>298</v>
      </c>
      <c r="L96" s="74"/>
      <c r="M96" s="245" t="s">
        <v>80</v>
      </c>
      <c r="N96" s="246" t="s">
        <v>52</v>
      </c>
      <c r="O96" s="49"/>
      <c r="P96" s="247">
        <f>O96*H96</f>
        <v>0</v>
      </c>
      <c r="Q96" s="247">
        <v>0</v>
      </c>
      <c r="R96" s="247">
        <f>Q96*H96</f>
        <v>0</v>
      </c>
      <c r="S96" s="247">
        <v>0</v>
      </c>
      <c r="T96" s="248">
        <f>S96*H96</f>
        <v>0</v>
      </c>
      <c r="AR96" s="25" t="s">
        <v>299</v>
      </c>
      <c r="AT96" s="25" t="s">
        <v>294</v>
      </c>
      <c r="AU96" s="25" t="s">
        <v>89</v>
      </c>
      <c r="AY96" s="25" t="s">
        <v>291</v>
      </c>
      <c r="BE96" s="249">
        <f>IF(N96="základní",J96,0)</f>
        <v>0</v>
      </c>
      <c r="BF96" s="249">
        <f>IF(N96="snížená",J96,0)</f>
        <v>0</v>
      </c>
      <c r="BG96" s="249">
        <f>IF(N96="zákl. přenesená",J96,0)</f>
        <v>0</v>
      </c>
      <c r="BH96" s="249">
        <f>IF(N96="sníž. přenesená",J96,0)</f>
        <v>0</v>
      </c>
      <c r="BI96" s="249">
        <f>IF(N96="nulová",J96,0)</f>
        <v>0</v>
      </c>
      <c r="BJ96" s="25" t="s">
        <v>89</v>
      </c>
      <c r="BK96" s="249">
        <f>ROUND(I96*H96,2)</f>
        <v>0</v>
      </c>
      <c r="BL96" s="25" t="s">
        <v>299</v>
      </c>
      <c r="BM96" s="25" t="s">
        <v>6709</v>
      </c>
    </row>
    <row r="97" s="1" customFormat="1" ht="16.5" customHeight="1">
      <c r="B97" s="48"/>
      <c r="C97" s="238" t="s">
        <v>343</v>
      </c>
      <c r="D97" s="238" t="s">
        <v>294</v>
      </c>
      <c r="E97" s="239" t="s">
        <v>6710</v>
      </c>
      <c r="F97" s="240" t="s">
        <v>6711</v>
      </c>
      <c r="G97" s="241" t="s">
        <v>401</v>
      </c>
      <c r="H97" s="242">
        <v>70</v>
      </c>
      <c r="I97" s="243"/>
      <c r="J97" s="244">
        <f>ROUND(I97*H97,2)</f>
        <v>0</v>
      </c>
      <c r="K97" s="240" t="s">
        <v>386</v>
      </c>
      <c r="L97" s="74"/>
      <c r="M97" s="245" t="s">
        <v>80</v>
      </c>
      <c r="N97" s="246" t="s">
        <v>52</v>
      </c>
      <c r="O97" s="49"/>
      <c r="P97" s="247">
        <f>O97*H97</f>
        <v>0</v>
      </c>
      <c r="Q97" s="247">
        <v>0</v>
      </c>
      <c r="R97" s="247">
        <f>Q97*H97</f>
        <v>0</v>
      </c>
      <c r="S97" s="247">
        <v>0</v>
      </c>
      <c r="T97" s="248">
        <f>S97*H97</f>
        <v>0</v>
      </c>
      <c r="AR97" s="25" t="s">
        <v>299</v>
      </c>
      <c r="AT97" s="25" t="s">
        <v>294</v>
      </c>
      <c r="AU97" s="25" t="s">
        <v>89</v>
      </c>
      <c r="AY97" s="25" t="s">
        <v>291</v>
      </c>
      <c r="BE97" s="249">
        <f>IF(N97="základní",J97,0)</f>
        <v>0</v>
      </c>
      <c r="BF97" s="249">
        <f>IF(N97="snížená",J97,0)</f>
        <v>0</v>
      </c>
      <c r="BG97" s="249">
        <f>IF(N97="zákl. přenesená",J97,0)</f>
        <v>0</v>
      </c>
      <c r="BH97" s="249">
        <f>IF(N97="sníž. přenesená",J97,0)</f>
        <v>0</v>
      </c>
      <c r="BI97" s="249">
        <f>IF(N97="nulová",J97,0)</f>
        <v>0</v>
      </c>
      <c r="BJ97" s="25" t="s">
        <v>89</v>
      </c>
      <c r="BK97" s="249">
        <f>ROUND(I97*H97,2)</f>
        <v>0</v>
      </c>
      <c r="BL97" s="25" t="s">
        <v>299</v>
      </c>
      <c r="BM97" s="25" t="s">
        <v>6712</v>
      </c>
    </row>
    <row r="98" s="1" customFormat="1" ht="16.5" customHeight="1">
      <c r="B98" s="48"/>
      <c r="C98" s="238" t="s">
        <v>340</v>
      </c>
      <c r="D98" s="238" t="s">
        <v>294</v>
      </c>
      <c r="E98" s="239" t="s">
        <v>6713</v>
      </c>
      <c r="F98" s="240" t="s">
        <v>6714</v>
      </c>
      <c r="G98" s="241" t="s">
        <v>401</v>
      </c>
      <c r="H98" s="242">
        <v>70</v>
      </c>
      <c r="I98" s="243"/>
      <c r="J98" s="244">
        <f>ROUND(I98*H98,2)</f>
        <v>0</v>
      </c>
      <c r="K98" s="240" t="s">
        <v>386</v>
      </c>
      <c r="L98" s="74"/>
      <c r="M98" s="245" t="s">
        <v>80</v>
      </c>
      <c r="N98" s="306" t="s">
        <v>52</v>
      </c>
      <c r="O98" s="307"/>
      <c r="P98" s="308">
        <f>O98*H98</f>
        <v>0</v>
      </c>
      <c r="Q98" s="308">
        <v>0</v>
      </c>
      <c r="R98" s="308">
        <f>Q98*H98</f>
        <v>0</v>
      </c>
      <c r="S98" s="308">
        <v>0</v>
      </c>
      <c r="T98" s="309">
        <f>S98*H98</f>
        <v>0</v>
      </c>
      <c r="AR98" s="25" t="s">
        <v>299</v>
      </c>
      <c r="AT98" s="25" t="s">
        <v>294</v>
      </c>
      <c r="AU98" s="25" t="s">
        <v>89</v>
      </c>
      <c r="AY98" s="25" t="s">
        <v>291</v>
      </c>
      <c r="BE98" s="249">
        <f>IF(N98="základní",J98,0)</f>
        <v>0</v>
      </c>
      <c r="BF98" s="249">
        <f>IF(N98="snížená",J98,0)</f>
        <v>0</v>
      </c>
      <c r="BG98" s="249">
        <f>IF(N98="zákl. přenesená",J98,0)</f>
        <v>0</v>
      </c>
      <c r="BH98" s="249">
        <f>IF(N98="sníž. přenesená",J98,0)</f>
        <v>0</v>
      </c>
      <c r="BI98" s="249">
        <f>IF(N98="nulová",J98,0)</f>
        <v>0</v>
      </c>
      <c r="BJ98" s="25" t="s">
        <v>89</v>
      </c>
      <c r="BK98" s="249">
        <f>ROUND(I98*H98,2)</f>
        <v>0</v>
      </c>
      <c r="BL98" s="25" t="s">
        <v>299</v>
      </c>
      <c r="BM98" s="25" t="s">
        <v>6715</v>
      </c>
    </row>
    <row r="99" s="1" customFormat="1" ht="6.96" customHeight="1">
      <c r="B99" s="69"/>
      <c r="C99" s="70"/>
      <c r="D99" s="70"/>
      <c r="E99" s="70"/>
      <c r="F99" s="70"/>
      <c r="G99" s="70"/>
      <c r="H99" s="70"/>
      <c r="I99" s="181"/>
      <c r="J99" s="70"/>
      <c r="K99" s="70"/>
      <c r="L99" s="74"/>
    </row>
  </sheetData>
  <sheetProtection sheet="1" autoFilter="0" formatColumns="0" formatRows="0" objects="1" scenarios="1" spinCount="100000" saltValue="GRwY72QkyrgmLd5kpHEmXRVmr3/OG5P8DIVgCHVp96K0lSc0b72PIt80T/GuLl2dCTrg7M8fEp3ok2q+aAezZw==" hashValue="5qI1ij4bHGduqs5HTYJ/st/lk+mEQWdQNtChOW4f4g6BEaPQMFKsP57S+SgqUCDyBma/aoC03Jd1dZlcE7qFgg==" algorithmName="SHA-512" password="CC35"/>
  <autoFilter ref="C88:K98"/>
  <mergeCells count="16">
    <mergeCell ref="E7:H7"/>
    <mergeCell ref="E11:H11"/>
    <mergeCell ref="E9:H9"/>
    <mergeCell ref="E13:H13"/>
    <mergeCell ref="E28:H28"/>
    <mergeCell ref="E49:H49"/>
    <mergeCell ref="E53:H53"/>
    <mergeCell ref="E51:H51"/>
    <mergeCell ref="E55:H55"/>
    <mergeCell ref="J59:J60"/>
    <mergeCell ref="E75:H75"/>
    <mergeCell ref="E79:H79"/>
    <mergeCell ref="E77:H77"/>
    <mergeCell ref="E81:H81"/>
    <mergeCell ref="G1:H1"/>
    <mergeCell ref="L2:V2"/>
  </mergeCells>
  <hyperlinks>
    <hyperlink ref="F1:G1" location="C2" display="1) Krycí list soupisu"/>
    <hyperlink ref="G1:H1" location="C62" display="2) Rekapitulace"/>
    <hyperlink ref="J1" location="C88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1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2"/>
      <c r="C1" s="152"/>
      <c r="D1" s="153" t="s">
        <v>1</v>
      </c>
      <c r="E1" s="152"/>
      <c r="F1" s="154" t="s">
        <v>246</v>
      </c>
      <c r="G1" s="154" t="s">
        <v>247</v>
      </c>
      <c r="H1" s="154"/>
      <c r="I1" s="155"/>
      <c r="J1" s="154" t="s">
        <v>248</v>
      </c>
      <c r="K1" s="153" t="s">
        <v>249</v>
      </c>
      <c r="L1" s="154" t="s">
        <v>250</v>
      </c>
      <c r="M1" s="154"/>
      <c r="N1" s="154"/>
      <c r="O1" s="154"/>
      <c r="P1" s="154"/>
      <c r="Q1" s="154"/>
      <c r="R1" s="154"/>
      <c r="S1" s="154"/>
      <c r="T1" s="154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220</v>
      </c>
    </row>
    <row r="3" ht="6.96" customHeight="1">
      <c r="B3" s="26"/>
      <c r="C3" s="27"/>
      <c r="D3" s="27"/>
      <c r="E3" s="27"/>
      <c r="F3" s="27"/>
      <c r="G3" s="27"/>
      <c r="H3" s="27"/>
      <c r="I3" s="156"/>
      <c r="J3" s="27"/>
      <c r="K3" s="28"/>
      <c r="AT3" s="25" t="s">
        <v>91</v>
      </c>
    </row>
    <row r="4" ht="36.96" customHeight="1">
      <c r="B4" s="29"/>
      <c r="C4" s="30"/>
      <c r="D4" s="31" t="s">
        <v>251</v>
      </c>
      <c r="E4" s="30"/>
      <c r="F4" s="30"/>
      <c r="G4" s="30"/>
      <c r="H4" s="30"/>
      <c r="I4" s="157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7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7"/>
      <c r="J6" s="30"/>
      <c r="K6" s="32"/>
    </row>
    <row r="7" ht="16.5" customHeight="1">
      <c r="B7" s="29"/>
      <c r="C7" s="30"/>
      <c r="D7" s="30"/>
      <c r="E7" s="158" t="str">
        <f>'Rekapitulace stavby'!K6</f>
        <v>Přestupní terminál Šumperk</v>
      </c>
      <c r="F7" s="41"/>
      <c r="G7" s="41"/>
      <c r="H7" s="41"/>
      <c r="I7" s="157"/>
      <c r="J7" s="30"/>
      <c r="K7" s="32"/>
    </row>
    <row r="8">
      <c r="B8" s="29"/>
      <c r="C8" s="30"/>
      <c r="D8" s="41" t="s">
        <v>252</v>
      </c>
      <c r="E8" s="30"/>
      <c r="F8" s="30"/>
      <c r="G8" s="30"/>
      <c r="H8" s="30"/>
      <c r="I8" s="157"/>
      <c r="J8" s="30"/>
      <c r="K8" s="32"/>
    </row>
    <row r="9" ht="16.5" customHeight="1">
      <c r="B9" s="29"/>
      <c r="C9" s="30"/>
      <c r="D9" s="30"/>
      <c r="E9" s="158" t="s">
        <v>6310</v>
      </c>
      <c r="F9" s="30"/>
      <c r="G9" s="30"/>
      <c r="H9" s="30"/>
      <c r="I9" s="157"/>
      <c r="J9" s="30"/>
      <c r="K9" s="32"/>
    </row>
    <row r="10">
      <c r="B10" s="29"/>
      <c r="C10" s="30"/>
      <c r="D10" s="41" t="s">
        <v>254</v>
      </c>
      <c r="E10" s="30"/>
      <c r="F10" s="30"/>
      <c r="G10" s="30"/>
      <c r="H10" s="30"/>
      <c r="I10" s="157"/>
      <c r="J10" s="30"/>
      <c r="K10" s="32"/>
    </row>
    <row r="11" s="1" customFormat="1" ht="16.5" customHeight="1">
      <c r="B11" s="48"/>
      <c r="C11" s="49"/>
      <c r="D11" s="49"/>
      <c r="E11" s="57" t="s">
        <v>6552</v>
      </c>
      <c r="F11" s="49"/>
      <c r="G11" s="49"/>
      <c r="H11" s="49"/>
      <c r="I11" s="159"/>
      <c r="J11" s="49"/>
      <c r="K11" s="53"/>
    </row>
    <row r="12" s="1" customFormat="1">
      <c r="B12" s="48"/>
      <c r="C12" s="49"/>
      <c r="D12" s="41" t="s">
        <v>1839</v>
      </c>
      <c r="E12" s="49"/>
      <c r="F12" s="49"/>
      <c r="G12" s="49"/>
      <c r="H12" s="49"/>
      <c r="I12" s="159"/>
      <c r="J12" s="49"/>
      <c r="K12" s="53"/>
    </row>
    <row r="13" s="1" customFormat="1" ht="36.96" customHeight="1">
      <c r="B13" s="48"/>
      <c r="C13" s="49"/>
      <c r="D13" s="49"/>
      <c r="E13" s="160" t="s">
        <v>6716</v>
      </c>
      <c r="F13" s="49"/>
      <c r="G13" s="49"/>
      <c r="H13" s="49"/>
      <c r="I13" s="159"/>
      <c r="J13" s="49"/>
      <c r="K13" s="53"/>
    </row>
    <row r="14" s="1" customFormat="1">
      <c r="B14" s="48"/>
      <c r="C14" s="49"/>
      <c r="D14" s="49"/>
      <c r="E14" s="49"/>
      <c r="F14" s="49"/>
      <c r="G14" s="49"/>
      <c r="H14" s="49"/>
      <c r="I14" s="159"/>
      <c r="J14" s="49"/>
      <c r="K14" s="53"/>
    </row>
    <row r="15" s="1" customFormat="1" ht="14.4" customHeight="1">
      <c r="B15" s="48"/>
      <c r="C15" s="49"/>
      <c r="D15" s="41" t="s">
        <v>20</v>
      </c>
      <c r="E15" s="49"/>
      <c r="F15" s="36" t="s">
        <v>80</v>
      </c>
      <c r="G15" s="49"/>
      <c r="H15" s="49"/>
      <c r="I15" s="161" t="s">
        <v>22</v>
      </c>
      <c r="J15" s="36" t="s">
        <v>80</v>
      </c>
      <c r="K15" s="53"/>
    </row>
    <row r="16" s="1" customFormat="1" ht="14.4" customHeight="1">
      <c r="B16" s="48"/>
      <c r="C16" s="49"/>
      <c r="D16" s="41" t="s">
        <v>24</v>
      </c>
      <c r="E16" s="49"/>
      <c r="F16" s="36" t="s">
        <v>25</v>
      </c>
      <c r="G16" s="49"/>
      <c r="H16" s="49"/>
      <c r="I16" s="161" t="s">
        <v>26</v>
      </c>
      <c r="J16" s="162" t="str">
        <f>'Rekapitulace stavby'!AN8</f>
        <v>20. 11. 2018</v>
      </c>
      <c r="K16" s="53"/>
    </row>
    <row r="17" s="1" customFormat="1" ht="10.8" customHeight="1">
      <c r="B17" s="48"/>
      <c r="C17" s="49"/>
      <c r="D17" s="49"/>
      <c r="E17" s="49"/>
      <c r="F17" s="49"/>
      <c r="G17" s="49"/>
      <c r="H17" s="49"/>
      <c r="I17" s="159"/>
      <c r="J17" s="49"/>
      <c r="K17" s="53"/>
    </row>
    <row r="18" s="1" customFormat="1" ht="14.4" customHeight="1">
      <c r="B18" s="48"/>
      <c r="C18" s="49"/>
      <c r="D18" s="41" t="s">
        <v>32</v>
      </c>
      <c r="E18" s="49"/>
      <c r="F18" s="49"/>
      <c r="G18" s="49"/>
      <c r="H18" s="49"/>
      <c r="I18" s="161" t="s">
        <v>33</v>
      </c>
      <c r="J18" s="36" t="s">
        <v>34</v>
      </c>
      <c r="K18" s="53"/>
    </row>
    <row r="19" s="1" customFormat="1" ht="18" customHeight="1">
      <c r="B19" s="48"/>
      <c r="C19" s="49"/>
      <c r="D19" s="49"/>
      <c r="E19" s="36" t="s">
        <v>35</v>
      </c>
      <c r="F19" s="49"/>
      <c r="G19" s="49"/>
      <c r="H19" s="49"/>
      <c r="I19" s="161" t="s">
        <v>36</v>
      </c>
      <c r="J19" s="36" t="s">
        <v>37</v>
      </c>
      <c r="K19" s="53"/>
    </row>
    <row r="20" s="1" customFormat="1" ht="6.96" customHeight="1">
      <c r="B20" s="48"/>
      <c r="C20" s="49"/>
      <c r="D20" s="49"/>
      <c r="E20" s="49"/>
      <c r="F20" s="49"/>
      <c r="G20" s="49"/>
      <c r="H20" s="49"/>
      <c r="I20" s="159"/>
      <c r="J20" s="49"/>
      <c r="K20" s="53"/>
    </row>
    <row r="21" s="1" customFormat="1" ht="14.4" customHeight="1">
      <c r="B21" s="48"/>
      <c r="C21" s="49"/>
      <c r="D21" s="41" t="s">
        <v>38</v>
      </c>
      <c r="E21" s="49"/>
      <c r="F21" s="49"/>
      <c r="G21" s="49"/>
      <c r="H21" s="49"/>
      <c r="I21" s="161" t="s">
        <v>33</v>
      </c>
      <c r="J21" s="36" t="str">
        <f>IF('Rekapitulace stavby'!AN13="Vyplň údaj","",IF('Rekapitulace stavby'!AN13="","",'Rekapitulace stavby'!AN13))</f>
        <v/>
      </c>
      <c r="K21" s="53"/>
    </row>
    <row r="22" s="1" customFormat="1" ht="18" customHeight="1">
      <c r="B22" s="48"/>
      <c r="C22" s="49"/>
      <c r="D22" s="49"/>
      <c r="E22" s="36" t="str">
        <f>IF('Rekapitulace stavby'!E14="Vyplň údaj","",IF('Rekapitulace stavby'!E14="","",'Rekapitulace stavby'!E14))</f>
        <v/>
      </c>
      <c r="F22" s="49"/>
      <c r="G22" s="49"/>
      <c r="H22" s="49"/>
      <c r="I22" s="161" t="s">
        <v>36</v>
      </c>
      <c r="J22" s="36" t="str">
        <f>IF('Rekapitulace stavby'!AN14="Vyplň údaj","",IF('Rekapitulace stavby'!AN14="","",'Rekapitulace stavby'!AN14))</f>
        <v/>
      </c>
      <c r="K22" s="53"/>
    </row>
    <row r="23" s="1" customFormat="1" ht="6.96" customHeight="1">
      <c r="B23" s="48"/>
      <c r="C23" s="49"/>
      <c r="D23" s="49"/>
      <c r="E23" s="49"/>
      <c r="F23" s="49"/>
      <c r="G23" s="49"/>
      <c r="H23" s="49"/>
      <c r="I23" s="159"/>
      <c r="J23" s="49"/>
      <c r="K23" s="53"/>
    </row>
    <row r="24" s="1" customFormat="1" ht="14.4" customHeight="1">
      <c r="B24" s="48"/>
      <c r="C24" s="49"/>
      <c r="D24" s="41" t="s">
        <v>40</v>
      </c>
      <c r="E24" s="49"/>
      <c r="F24" s="49"/>
      <c r="G24" s="49"/>
      <c r="H24" s="49"/>
      <c r="I24" s="161" t="s">
        <v>33</v>
      </c>
      <c r="J24" s="36" t="s">
        <v>41</v>
      </c>
      <c r="K24" s="53"/>
    </row>
    <row r="25" s="1" customFormat="1" ht="18" customHeight="1">
      <c r="B25" s="48"/>
      <c r="C25" s="49"/>
      <c r="D25" s="49"/>
      <c r="E25" s="36" t="s">
        <v>42</v>
      </c>
      <c r="F25" s="49"/>
      <c r="G25" s="49"/>
      <c r="H25" s="49"/>
      <c r="I25" s="161" t="s">
        <v>36</v>
      </c>
      <c r="J25" s="36" t="s">
        <v>43</v>
      </c>
      <c r="K25" s="53"/>
    </row>
    <row r="26" s="1" customFormat="1" ht="6.96" customHeight="1">
      <c r="B26" s="48"/>
      <c r="C26" s="49"/>
      <c r="D26" s="49"/>
      <c r="E26" s="49"/>
      <c r="F26" s="49"/>
      <c r="G26" s="49"/>
      <c r="H26" s="49"/>
      <c r="I26" s="159"/>
      <c r="J26" s="49"/>
      <c r="K26" s="53"/>
    </row>
    <row r="27" s="1" customFormat="1" ht="14.4" customHeight="1">
      <c r="B27" s="48"/>
      <c r="C27" s="49"/>
      <c r="D27" s="41" t="s">
        <v>45</v>
      </c>
      <c r="E27" s="49"/>
      <c r="F27" s="49"/>
      <c r="G27" s="49"/>
      <c r="H27" s="49"/>
      <c r="I27" s="159"/>
      <c r="J27" s="49"/>
      <c r="K27" s="53"/>
    </row>
    <row r="28" s="7" customFormat="1" ht="16.5" customHeight="1">
      <c r="B28" s="163"/>
      <c r="C28" s="164"/>
      <c r="D28" s="164"/>
      <c r="E28" s="46" t="s">
        <v>80</v>
      </c>
      <c r="F28" s="46"/>
      <c r="G28" s="46"/>
      <c r="H28" s="46"/>
      <c r="I28" s="165"/>
      <c r="J28" s="164"/>
      <c r="K28" s="166"/>
    </row>
    <row r="29" s="1" customFormat="1" ht="6.96" customHeight="1">
      <c r="B29" s="48"/>
      <c r="C29" s="49"/>
      <c r="D29" s="49"/>
      <c r="E29" s="49"/>
      <c r="F29" s="49"/>
      <c r="G29" s="49"/>
      <c r="H29" s="49"/>
      <c r="I29" s="159"/>
      <c r="J29" s="49"/>
      <c r="K29" s="53"/>
    </row>
    <row r="30" s="1" customFormat="1" ht="6.96" customHeight="1">
      <c r="B30" s="48"/>
      <c r="C30" s="49"/>
      <c r="D30" s="108"/>
      <c r="E30" s="108"/>
      <c r="F30" s="108"/>
      <c r="G30" s="108"/>
      <c r="H30" s="108"/>
      <c r="I30" s="167"/>
      <c r="J30" s="108"/>
      <c r="K30" s="168"/>
    </row>
    <row r="31" s="1" customFormat="1" ht="25.44" customHeight="1">
      <c r="B31" s="48"/>
      <c r="C31" s="49"/>
      <c r="D31" s="169" t="s">
        <v>47</v>
      </c>
      <c r="E31" s="49"/>
      <c r="F31" s="49"/>
      <c r="G31" s="49"/>
      <c r="H31" s="49"/>
      <c r="I31" s="159"/>
      <c r="J31" s="170">
        <f>ROUND(J91,2)</f>
        <v>0</v>
      </c>
      <c r="K31" s="53"/>
    </row>
    <row r="32" s="1" customFormat="1" ht="6.96" customHeight="1">
      <c r="B32" s="48"/>
      <c r="C32" s="49"/>
      <c r="D32" s="108"/>
      <c r="E32" s="108"/>
      <c r="F32" s="108"/>
      <c r="G32" s="108"/>
      <c r="H32" s="108"/>
      <c r="I32" s="167"/>
      <c r="J32" s="108"/>
      <c r="K32" s="168"/>
    </row>
    <row r="33" s="1" customFormat="1" ht="14.4" customHeight="1">
      <c r="B33" s="48"/>
      <c r="C33" s="49"/>
      <c r="D33" s="49"/>
      <c r="E33" s="49"/>
      <c r="F33" s="54" t="s">
        <v>49</v>
      </c>
      <c r="G33" s="49"/>
      <c r="H33" s="49"/>
      <c r="I33" s="171" t="s">
        <v>48</v>
      </c>
      <c r="J33" s="54" t="s">
        <v>50</v>
      </c>
      <c r="K33" s="53"/>
    </row>
    <row r="34" s="1" customFormat="1" ht="14.4" customHeight="1">
      <c r="B34" s="48"/>
      <c r="C34" s="49"/>
      <c r="D34" s="57" t="s">
        <v>51</v>
      </c>
      <c r="E34" s="57" t="s">
        <v>52</v>
      </c>
      <c r="F34" s="172">
        <f>ROUND(SUM(BE91:BE101), 2)</f>
        <v>0</v>
      </c>
      <c r="G34" s="49"/>
      <c r="H34" s="49"/>
      <c r="I34" s="173">
        <v>0.20999999999999999</v>
      </c>
      <c r="J34" s="172">
        <f>ROUND(ROUND((SUM(BE91:BE101)), 2)*I34, 2)</f>
        <v>0</v>
      </c>
      <c r="K34" s="53"/>
    </row>
    <row r="35" s="1" customFormat="1" ht="14.4" customHeight="1">
      <c r="B35" s="48"/>
      <c r="C35" s="49"/>
      <c r="D35" s="49"/>
      <c r="E35" s="57" t="s">
        <v>53</v>
      </c>
      <c r="F35" s="172">
        <f>ROUND(SUM(BF91:BF101), 2)</f>
        <v>0</v>
      </c>
      <c r="G35" s="49"/>
      <c r="H35" s="49"/>
      <c r="I35" s="173">
        <v>0.14999999999999999</v>
      </c>
      <c r="J35" s="172">
        <f>ROUND(ROUND((SUM(BF91:BF101)), 2)*I35, 2)</f>
        <v>0</v>
      </c>
      <c r="K35" s="53"/>
    </row>
    <row r="36" hidden="1" s="1" customFormat="1" ht="14.4" customHeight="1">
      <c r="B36" s="48"/>
      <c r="C36" s="49"/>
      <c r="D36" s="49"/>
      <c r="E36" s="57" t="s">
        <v>54</v>
      </c>
      <c r="F36" s="172">
        <f>ROUND(SUM(BG91:BG101), 2)</f>
        <v>0</v>
      </c>
      <c r="G36" s="49"/>
      <c r="H36" s="49"/>
      <c r="I36" s="173">
        <v>0.20999999999999999</v>
      </c>
      <c r="J36" s="172">
        <v>0</v>
      </c>
      <c r="K36" s="53"/>
    </row>
    <row r="37" hidden="1" s="1" customFormat="1" ht="14.4" customHeight="1">
      <c r="B37" s="48"/>
      <c r="C37" s="49"/>
      <c r="D37" s="49"/>
      <c r="E37" s="57" t="s">
        <v>55</v>
      </c>
      <c r="F37" s="172">
        <f>ROUND(SUM(BH91:BH101), 2)</f>
        <v>0</v>
      </c>
      <c r="G37" s="49"/>
      <c r="H37" s="49"/>
      <c r="I37" s="173">
        <v>0.14999999999999999</v>
      </c>
      <c r="J37" s="172">
        <v>0</v>
      </c>
      <c r="K37" s="53"/>
    </row>
    <row r="38" hidden="1" s="1" customFormat="1" ht="14.4" customHeight="1">
      <c r="B38" s="48"/>
      <c r="C38" s="49"/>
      <c r="D38" s="49"/>
      <c r="E38" s="57" t="s">
        <v>56</v>
      </c>
      <c r="F38" s="172">
        <f>ROUND(SUM(BI91:BI101), 2)</f>
        <v>0</v>
      </c>
      <c r="G38" s="49"/>
      <c r="H38" s="49"/>
      <c r="I38" s="173">
        <v>0</v>
      </c>
      <c r="J38" s="172">
        <v>0</v>
      </c>
      <c r="K38" s="53"/>
    </row>
    <row r="39" s="1" customFormat="1" ht="6.96" customHeight="1">
      <c r="B39" s="48"/>
      <c r="C39" s="49"/>
      <c r="D39" s="49"/>
      <c r="E39" s="49"/>
      <c r="F39" s="49"/>
      <c r="G39" s="49"/>
      <c r="H39" s="49"/>
      <c r="I39" s="159"/>
      <c r="J39" s="49"/>
      <c r="K39" s="53"/>
    </row>
    <row r="40" s="1" customFormat="1" ht="25.44" customHeight="1">
      <c r="B40" s="48"/>
      <c r="C40" s="174"/>
      <c r="D40" s="175" t="s">
        <v>57</v>
      </c>
      <c r="E40" s="100"/>
      <c r="F40" s="100"/>
      <c r="G40" s="176" t="s">
        <v>58</v>
      </c>
      <c r="H40" s="177" t="s">
        <v>59</v>
      </c>
      <c r="I40" s="178"/>
      <c r="J40" s="179">
        <f>SUM(J31:J38)</f>
        <v>0</v>
      </c>
      <c r="K40" s="180"/>
    </row>
    <row r="41" s="1" customFormat="1" ht="14.4" customHeight="1">
      <c r="B41" s="69"/>
      <c r="C41" s="70"/>
      <c r="D41" s="70"/>
      <c r="E41" s="70"/>
      <c r="F41" s="70"/>
      <c r="G41" s="70"/>
      <c r="H41" s="70"/>
      <c r="I41" s="181"/>
      <c r="J41" s="70"/>
      <c r="K41" s="71"/>
    </row>
    <row r="45" s="1" customFormat="1" ht="6.96" customHeight="1">
      <c r="B45" s="182"/>
      <c r="C45" s="183"/>
      <c r="D45" s="183"/>
      <c r="E45" s="183"/>
      <c r="F45" s="183"/>
      <c r="G45" s="183"/>
      <c r="H45" s="183"/>
      <c r="I45" s="184"/>
      <c r="J45" s="183"/>
      <c r="K45" s="185"/>
    </row>
    <row r="46" s="1" customFormat="1" ht="36.96" customHeight="1">
      <c r="B46" s="48"/>
      <c r="C46" s="31" t="s">
        <v>256</v>
      </c>
      <c r="D46" s="49"/>
      <c r="E46" s="49"/>
      <c r="F46" s="49"/>
      <c r="G46" s="49"/>
      <c r="H46" s="49"/>
      <c r="I46" s="159"/>
      <c r="J46" s="49"/>
      <c r="K46" s="53"/>
    </row>
    <row r="47" s="1" customFormat="1" ht="6.96" customHeight="1">
      <c r="B47" s="48"/>
      <c r="C47" s="49"/>
      <c r="D47" s="49"/>
      <c r="E47" s="49"/>
      <c r="F47" s="49"/>
      <c r="G47" s="49"/>
      <c r="H47" s="49"/>
      <c r="I47" s="159"/>
      <c r="J47" s="49"/>
      <c r="K47" s="53"/>
    </row>
    <row r="48" s="1" customFormat="1" ht="14.4" customHeight="1">
      <c r="B48" s="48"/>
      <c r="C48" s="41" t="s">
        <v>18</v>
      </c>
      <c r="D48" s="49"/>
      <c r="E48" s="49"/>
      <c r="F48" s="49"/>
      <c r="G48" s="49"/>
      <c r="H48" s="49"/>
      <c r="I48" s="159"/>
      <c r="J48" s="49"/>
      <c r="K48" s="53"/>
    </row>
    <row r="49" s="1" customFormat="1" ht="16.5" customHeight="1">
      <c r="B49" s="48"/>
      <c r="C49" s="49"/>
      <c r="D49" s="49"/>
      <c r="E49" s="158" t="str">
        <f>E7</f>
        <v>Přestupní terminál Šumperk</v>
      </c>
      <c r="F49" s="41"/>
      <c r="G49" s="41"/>
      <c r="H49" s="41"/>
      <c r="I49" s="159"/>
      <c r="J49" s="49"/>
      <c r="K49" s="53"/>
    </row>
    <row r="50">
      <c r="B50" s="29"/>
      <c r="C50" s="41" t="s">
        <v>252</v>
      </c>
      <c r="D50" s="30"/>
      <c r="E50" s="30"/>
      <c r="F50" s="30"/>
      <c r="G50" s="30"/>
      <c r="H50" s="30"/>
      <c r="I50" s="157"/>
      <c r="J50" s="30"/>
      <c r="K50" s="32"/>
    </row>
    <row r="51" ht="16.5" customHeight="1">
      <c r="B51" s="29"/>
      <c r="C51" s="30"/>
      <c r="D51" s="30"/>
      <c r="E51" s="158" t="s">
        <v>6310</v>
      </c>
      <c r="F51" s="30"/>
      <c r="G51" s="30"/>
      <c r="H51" s="30"/>
      <c r="I51" s="157"/>
      <c r="J51" s="30"/>
      <c r="K51" s="32"/>
    </row>
    <row r="52">
      <c r="B52" s="29"/>
      <c r="C52" s="41" t="s">
        <v>254</v>
      </c>
      <c r="D52" s="30"/>
      <c r="E52" s="30"/>
      <c r="F52" s="30"/>
      <c r="G52" s="30"/>
      <c r="H52" s="30"/>
      <c r="I52" s="157"/>
      <c r="J52" s="30"/>
      <c r="K52" s="32"/>
    </row>
    <row r="53" s="1" customFormat="1" ht="16.5" customHeight="1">
      <c r="B53" s="48"/>
      <c r="C53" s="49"/>
      <c r="D53" s="49"/>
      <c r="E53" s="57" t="s">
        <v>6552</v>
      </c>
      <c r="F53" s="49"/>
      <c r="G53" s="49"/>
      <c r="H53" s="49"/>
      <c r="I53" s="159"/>
      <c r="J53" s="49"/>
      <c r="K53" s="53"/>
    </row>
    <row r="54" s="1" customFormat="1" ht="14.4" customHeight="1">
      <c r="B54" s="48"/>
      <c r="C54" s="41" t="s">
        <v>1839</v>
      </c>
      <c r="D54" s="49"/>
      <c r="E54" s="49"/>
      <c r="F54" s="49"/>
      <c r="G54" s="49"/>
      <c r="H54" s="49"/>
      <c r="I54" s="159"/>
      <c r="J54" s="49"/>
      <c r="K54" s="53"/>
    </row>
    <row r="55" s="1" customFormat="1" ht="17.25" customHeight="1">
      <c r="B55" s="48"/>
      <c r="C55" s="49"/>
      <c r="D55" s="49"/>
      <c r="E55" s="160" t="str">
        <f>E13</f>
        <v>SO 702 3 - Vedlejší rozpočtové náklady</v>
      </c>
      <c r="F55" s="49"/>
      <c r="G55" s="49"/>
      <c r="H55" s="49"/>
      <c r="I55" s="159"/>
      <c r="J55" s="49"/>
      <c r="K55" s="53"/>
    </row>
    <row r="56" s="1" customFormat="1" ht="6.96" customHeight="1">
      <c r="B56" s="48"/>
      <c r="C56" s="49"/>
      <c r="D56" s="49"/>
      <c r="E56" s="49"/>
      <c r="F56" s="49"/>
      <c r="G56" s="49"/>
      <c r="H56" s="49"/>
      <c r="I56" s="159"/>
      <c r="J56" s="49"/>
      <c r="K56" s="53"/>
    </row>
    <row r="57" s="1" customFormat="1" ht="18" customHeight="1">
      <c r="B57" s="48"/>
      <c r="C57" s="41" t="s">
        <v>24</v>
      </c>
      <c r="D57" s="49"/>
      <c r="E57" s="49"/>
      <c r="F57" s="36" t="str">
        <f>F16</f>
        <v>Šumperk</v>
      </c>
      <c r="G57" s="49"/>
      <c r="H57" s="49"/>
      <c r="I57" s="161" t="s">
        <v>26</v>
      </c>
      <c r="J57" s="162" t="str">
        <f>IF(J16="","",J16)</f>
        <v>20. 11. 2018</v>
      </c>
      <c r="K57" s="53"/>
    </row>
    <row r="58" s="1" customFormat="1" ht="6.96" customHeight="1">
      <c r="B58" s="48"/>
      <c r="C58" s="49"/>
      <c r="D58" s="49"/>
      <c r="E58" s="49"/>
      <c r="F58" s="49"/>
      <c r="G58" s="49"/>
      <c r="H58" s="49"/>
      <c r="I58" s="159"/>
      <c r="J58" s="49"/>
      <c r="K58" s="53"/>
    </row>
    <row r="59" s="1" customFormat="1">
      <c r="B59" s="48"/>
      <c r="C59" s="41" t="s">
        <v>32</v>
      </c>
      <c r="D59" s="49"/>
      <c r="E59" s="49"/>
      <c r="F59" s="36" t="str">
        <f>E19</f>
        <v>Město Šumperk</v>
      </c>
      <c r="G59" s="49"/>
      <c r="H59" s="49"/>
      <c r="I59" s="161" t="s">
        <v>40</v>
      </c>
      <c r="J59" s="46" t="str">
        <f>E25</f>
        <v>Cekr CZ s.r.o.</v>
      </c>
      <c r="K59" s="53"/>
    </row>
    <row r="60" s="1" customFormat="1" ht="14.4" customHeight="1">
      <c r="B60" s="48"/>
      <c r="C60" s="41" t="s">
        <v>38</v>
      </c>
      <c r="D60" s="49"/>
      <c r="E60" s="49"/>
      <c r="F60" s="36" t="str">
        <f>IF(E22="","",E22)</f>
        <v/>
      </c>
      <c r="G60" s="49"/>
      <c r="H60" s="49"/>
      <c r="I60" s="159"/>
      <c r="J60" s="186"/>
      <c r="K60" s="53"/>
    </row>
    <row r="61" s="1" customFormat="1" ht="10.32" customHeight="1">
      <c r="B61" s="48"/>
      <c r="C61" s="49"/>
      <c r="D61" s="49"/>
      <c r="E61" s="49"/>
      <c r="F61" s="49"/>
      <c r="G61" s="49"/>
      <c r="H61" s="49"/>
      <c r="I61" s="159"/>
      <c r="J61" s="49"/>
      <c r="K61" s="53"/>
    </row>
    <row r="62" s="1" customFormat="1" ht="29.28" customHeight="1">
      <c r="B62" s="48"/>
      <c r="C62" s="187" t="s">
        <v>257</v>
      </c>
      <c r="D62" s="174"/>
      <c r="E62" s="174"/>
      <c r="F62" s="174"/>
      <c r="G62" s="174"/>
      <c r="H62" s="174"/>
      <c r="I62" s="188"/>
      <c r="J62" s="189" t="s">
        <v>258</v>
      </c>
      <c r="K62" s="190"/>
    </row>
    <row r="63" s="1" customFormat="1" ht="10.32" customHeight="1">
      <c r="B63" s="48"/>
      <c r="C63" s="49"/>
      <c r="D63" s="49"/>
      <c r="E63" s="49"/>
      <c r="F63" s="49"/>
      <c r="G63" s="49"/>
      <c r="H63" s="49"/>
      <c r="I63" s="159"/>
      <c r="J63" s="49"/>
      <c r="K63" s="53"/>
    </row>
    <row r="64" s="1" customFormat="1" ht="29.28" customHeight="1">
      <c r="B64" s="48"/>
      <c r="C64" s="191" t="s">
        <v>259</v>
      </c>
      <c r="D64" s="49"/>
      <c r="E64" s="49"/>
      <c r="F64" s="49"/>
      <c r="G64" s="49"/>
      <c r="H64" s="49"/>
      <c r="I64" s="159"/>
      <c r="J64" s="170">
        <f>J91</f>
        <v>0</v>
      </c>
      <c r="K64" s="53"/>
      <c r="AU64" s="25" t="s">
        <v>260</v>
      </c>
    </row>
    <row r="65" s="8" customFormat="1" ht="24.96" customHeight="1">
      <c r="B65" s="192"/>
      <c r="C65" s="193"/>
      <c r="D65" s="194" t="s">
        <v>6717</v>
      </c>
      <c r="E65" s="195"/>
      <c r="F65" s="195"/>
      <c r="G65" s="195"/>
      <c r="H65" s="195"/>
      <c r="I65" s="196"/>
      <c r="J65" s="197">
        <f>J92</f>
        <v>0</v>
      </c>
      <c r="K65" s="198"/>
    </row>
    <row r="66" s="8" customFormat="1" ht="24.96" customHeight="1">
      <c r="B66" s="192"/>
      <c r="C66" s="193"/>
      <c r="D66" s="194" t="s">
        <v>6718</v>
      </c>
      <c r="E66" s="195"/>
      <c r="F66" s="195"/>
      <c r="G66" s="195"/>
      <c r="H66" s="195"/>
      <c r="I66" s="196"/>
      <c r="J66" s="197">
        <f>J97</f>
        <v>0</v>
      </c>
      <c r="K66" s="198"/>
    </row>
    <row r="67" s="8" customFormat="1" ht="24.96" customHeight="1">
      <c r="B67" s="192"/>
      <c r="C67" s="193"/>
      <c r="D67" s="194" t="s">
        <v>3951</v>
      </c>
      <c r="E67" s="195"/>
      <c r="F67" s="195"/>
      <c r="G67" s="195"/>
      <c r="H67" s="195"/>
      <c r="I67" s="196"/>
      <c r="J67" s="197">
        <f>J99</f>
        <v>0</v>
      </c>
      <c r="K67" s="198"/>
    </row>
    <row r="68" s="1" customFormat="1" ht="21.84" customHeight="1">
      <c r="B68" s="48"/>
      <c r="C68" s="49"/>
      <c r="D68" s="49"/>
      <c r="E68" s="49"/>
      <c r="F68" s="49"/>
      <c r="G68" s="49"/>
      <c r="H68" s="49"/>
      <c r="I68" s="159"/>
      <c r="J68" s="49"/>
      <c r="K68" s="53"/>
    </row>
    <row r="69" s="1" customFormat="1" ht="6.96" customHeight="1">
      <c r="B69" s="69"/>
      <c r="C69" s="70"/>
      <c r="D69" s="70"/>
      <c r="E69" s="70"/>
      <c r="F69" s="70"/>
      <c r="G69" s="70"/>
      <c r="H69" s="70"/>
      <c r="I69" s="181"/>
      <c r="J69" s="70"/>
      <c r="K69" s="71"/>
    </row>
    <row r="73" s="1" customFormat="1" ht="6.96" customHeight="1">
      <c r="B73" s="72"/>
      <c r="C73" s="73"/>
      <c r="D73" s="73"/>
      <c r="E73" s="73"/>
      <c r="F73" s="73"/>
      <c r="G73" s="73"/>
      <c r="H73" s="73"/>
      <c r="I73" s="184"/>
      <c r="J73" s="73"/>
      <c r="K73" s="73"/>
      <c r="L73" s="74"/>
    </row>
    <row r="74" s="1" customFormat="1" ht="36.96" customHeight="1">
      <c r="B74" s="48"/>
      <c r="C74" s="75" t="s">
        <v>276</v>
      </c>
      <c r="D74" s="76"/>
      <c r="E74" s="76"/>
      <c r="F74" s="76"/>
      <c r="G74" s="76"/>
      <c r="H74" s="76"/>
      <c r="I74" s="206"/>
      <c r="J74" s="76"/>
      <c r="K74" s="76"/>
      <c r="L74" s="74"/>
    </row>
    <row r="75" s="1" customFormat="1" ht="6.96" customHeight="1">
      <c r="B75" s="48"/>
      <c r="C75" s="76"/>
      <c r="D75" s="76"/>
      <c r="E75" s="76"/>
      <c r="F75" s="76"/>
      <c r="G75" s="76"/>
      <c r="H75" s="76"/>
      <c r="I75" s="206"/>
      <c r="J75" s="76"/>
      <c r="K75" s="76"/>
      <c r="L75" s="74"/>
    </row>
    <row r="76" s="1" customFormat="1" ht="14.4" customHeight="1">
      <c r="B76" s="48"/>
      <c r="C76" s="78" t="s">
        <v>18</v>
      </c>
      <c r="D76" s="76"/>
      <c r="E76" s="76"/>
      <c r="F76" s="76"/>
      <c r="G76" s="76"/>
      <c r="H76" s="76"/>
      <c r="I76" s="206"/>
      <c r="J76" s="76"/>
      <c r="K76" s="76"/>
      <c r="L76" s="74"/>
    </row>
    <row r="77" s="1" customFormat="1" ht="16.5" customHeight="1">
      <c r="B77" s="48"/>
      <c r="C77" s="76"/>
      <c r="D77" s="76"/>
      <c r="E77" s="207" t="str">
        <f>E7</f>
        <v>Přestupní terminál Šumperk</v>
      </c>
      <c r="F77" s="78"/>
      <c r="G77" s="78"/>
      <c r="H77" s="78"/>
      <c r="I77" s="206"/>
      <c r="J77" s="76"/>
      <c r="K77" s="76"/>
      <c r="L77" s="74"/>
    </row>
    <row r="78">
      <c r="B78" s="29"/>
      <c r="C78" s="78" t="s">
        <v>252</v>
      </c>
      <c r="D78" s="208"/>
      <c r="E78" s="208"/>
      <c r="F78" s="208"/>
      <c r="G78" s="208"/>
      <c r="H78" s="208"/>
      <c r="I78" s="151"/>
      <c r="J78" s="208"/>
      <c r="K78" s="208"/>
      <c r="L78" s="209"/>
    </row>
    <row r="79" ht="16.5" customHeight="1">
      <c r="B79" s="29"/>
      <c r="C79" s="208"/>
      <c r="D79" s="208"/>
      <c r="E79" s="207" t="s">
        <v>6310</v>
      </c>
      <c r="F79" s="208"/>
      <c r="G79" s="208"/>
      <c r="H79" s="208"/>
      <c r="I79" s="151"/>
      <c r="J79" s="208"/>
      <c r="K79" s="208"/>
      <c r="L79" s="209"/>
    </row>
    <row r="80">
      <c r="B80" s="29"/>
      <c r="C80" s="78" t="s">
        <v>254</v>
      </c>
      <c r="D80" s="208"/>
      <c r="E80" s="208"/>
      <c r="F80" s="208"/>
      <c r="G80" s="208"/>
      <c r="H80" s="208"/>
      <c r="I80" s="151"/>
      <c r="J80" s="208"/>
      <c r="K80" s="208"/>
      <c r="L80" s="209"/>
    </row>
    <row r="81" s="1" customFormat="1" ht="16.5" customHeight="1">
      <c r="B81" s="48"/>
      <c r="C81" s="76"/>
      <c r="D81" s="76"/>
      <c r="E81" s="315" t="s">
        <v>6552</v>
      </c>
      <c r="F81" s="76"/>
      <c r="G81" s="76"/>
      <c r="H81" s="76"/>
      <c r="I81" s="206"/>
      <c r="J81" s="76"/>
      <c r="K81" s="76"/>
      <c r="L81" s="74"/>
    </row>
    <row r="82" s="1" customFormat="1" ht="14.4" customHeight="1">
      <c r="B82" s="48"/>
      <c r="C82" s="78" t="s">
        <v>1839</v>
      </c>
      <c r="D82" s="76"/>
      <c r="E82" s="76"/>
      <c r="F82" s="76"/>
      <c r="G82" s="76"/>
      <c r="H82" s="76"/>
      <c r="I82" s="206"/>
      <c r="J82" s="76"/>
      <c r="K82" s="76"/>
      <c r="L82" s="74"/>
    </row>
    <row r="83" s="1" customFormat="1" ht="17.25" customHeight="1">
      <c r="B83" s="48"/>
      <c r="C83" s="76"/>
      <c r="D83" s="76"/>
      <c r="E83" s="84" t="str">
        <f>E13</f>
        <v>SO 702 3 - Vedlejší rozpočtové náklady</v>
      </c>
      <c r="F83" s="76"/>
      <c r="G83" s="76"/>
      <c r="H83" s="76"/>
      <c r="I83" s="206"/>
      <c r="J83" s="76"/>
      <c r="K83" s="76"/>
      <c r="L83" s="74"/>
    </row>
    <row r="84" s="1" customFormat="1" ht="6.96" customHeight="1">
      <c r="B84" s="48"/>
      <c r="C84" s="76"/>
      <c r="D84" s="76"/>
      <c r="E84" s="76"/>
      <c r="F84" s="76"/>
      <c r="G84" s="76"/>
      <c r="H84" s="76"/>
      <c r="I84" s="206"/>
      <c r="J84" s="76"/>
      <c r="K84" s="76"/>
      <c r="L84" s="74"/>
    </row>
    <row r="85" s="1" customFormat="1" ht="18" customHeight="1">
      <c r="B85" s="48"/>
      <c r="C85" s="78" t="s">
        <v>24</v>
      </c>
      <c r="D85" s="76"/>
      <c r="E85" s="76"/>
      <c r="F85" s="210" t="str">
        <f>F16</f>
        <v>Šumperk</v>
      </c>
      <c r="G85" s="76"/>
      <c r="H85" s="76"/>
      <c r="I85" s="211" t="s">
        <v>26</v>
      </c>
      <c r="J85" s="87" t="str">
        <f>IF(J16="","",J16)</f>
        <v>20. 11. 2018</v>
      </c>
      <c r="K85" s="76"/>
      <c r="L85" s="74"/>
    </row>
    <row r="86" s="1" customFormat="1" ht="6.96" customHeight="1">
      <c r="B86" s="48"/>
      <c r="C86" s="76"/>
      <c r="D86" s="76"/>
      <c r="E86" s="76"/>
      <c r="F86" s="76"/>
      <c r="G86" s="76"/>
      <c r="H86" s="76"/>
      <c r="I86" s="206"/>
      <c r="J86" s="76"/>
      <c r="K86" s="76"/>
      <c r="L86" s="74"/>
    </row>
    <row r="87" s="1" customFormat="1">
      <c r="B87" s="48"/>
      <c r="C87" s="78" t="s">
        <v>32</v>
      </c>
      <c r="D87" s="76"/>
      <c r="E87" s="76"/>
      <c r="F87" s="210" t="str">
        <f>E19</f>
        <v>Město Šumperk</v>
      </c>
      <c r="G87" s="76"/>
      <c r="H87" s="76"/>
      <c r="I87" s="211" t="s">
        <v>40</v>
      </c>
      <c r="J87" s="210" t="str">
        <f>E25</f>
        <v>Cekr CZ s.r.o.</v>
      </c>
      <c r="K87" s="76"/>
      <c r="L87" s="74"/>
    </row>
    <row r="88" s="1" customFormat="1" ht="14.4" customHeight="1">
      <c r="B88" s="48"/>
      <c r="C88" s="78" t="s">
        <v>38</v>
      </c>
      <c r="D88" s="76"/>
      <c r="E88" s="76"/>
      <c r="F88" s="210" t="str">
        <f>IF(E22="","",E22)</f>
        <v/>
      </c>
      <c r="G88" s="76"/>
      <c r="H88" s="76"/>
      <c r="I88" s="206"/>
      <c r="J88" s="76"/>
      <c r="K88" s="76"/>
      <c r="L88" s="74"/>
    </row>
    <row r="89" s="1" customFormat="1" ht="10.32" customHeight="1">
      <c r="B89" s="48"/>
      <c r="C89" s="76"/>
      <c r="D89" s="76"/>
      <c r="E89" s="76"/>
      <c r="F89" s="76"/>
      <c r="G89" s="76"/>
      <c r="H89" s="76"/>
      <c r="I89" s="206"/>
      <c r="J89" s="76"/>
      <c r="K89" s="76"/>
      <c r="L89" s="74"/>
    </row>
    <row r="90" s="10" customFormat="1" ht="29.28" customHeight="1">
      <c r="B90" s="212"/>
      <c r="C90" s="213" t="s">
        <v>277</v>
      </c>
      <c r="D90" s="214" t="s">
        <v>66</v>
      </c>
      <c r="E90" s="214" t="s">
        <v>62</v>
      </c>
      <c r="F90" s="214" t="s">
        <v>278</v>
      </c>
      <c r="G90" s="214" t="s">
        <v>279</v>
      </c>
      <c r="H90" s="214" t="s">
        <v>280</v>
      </c>
      <c r="I90" s="215" t="s">
        <v>281</v>
      </c>
      <c r="J90" s="214" t="s">
        <v>258</v>
      </c>
      <c r="K90" s="216" t="s">
        <v>282</v>
      </c>
      <c r="L90" s="217"/>
      <c r="M90" s="104" t="s">
        <v>283</v>
      </c>
      <c r="N90" s="105" t="s">
        <v>51</v>
      </c>
      <c r="O90" s="105" t="s">
        <v>284</v>
      </c>
      <c r="P90" s="105" t="s">
        <v>285</v>
      </c>
      <c r="Q90" s="105" t="s">
        <v>286</v>
      </c>
      <c r="R90" s="105" t="s">
        <v>287</v>
      </c>
      <c r="S90" s="105" t="s">
        <v>288</v>
      </c>
      <c r="T90" s="106" t="s">
        <v>289</v>
      </c>
    </row>
    <row r="91" s="1" customFormat="1" ht="29.28" customHeight="1">
      <c r="B91" s="48"/>
      <c r="C91" s="110" t="s">
        <v>259</v>
      </c>
      <c r="D91" s="76"/>
      <c r="E91" s="76"/>
      <c r="F91" s="76"/>
      <c r="G91" s="76"/>
      <c r="H91" s="76"/>
      <c r="I91" s="206"/>
      <c r="J91" s="218">
        <f>BK91</f>
        <v>0</v>
      </c>
      <c r="K91" s="76"/>
      <c r="L91" s="74"/>
      <c r="M91" s="107"/>
      <c r="N91" s="108"/>
      <c r="O91" s="108"/>
      <c r="P91" s="219">
        <f>P92+P97+P99</f>
        <v>0</v>
      </c>
      <c r="Q91" s="108"/>
      <c r="R91" s="219">
        <f>R92+R97+R99</f>
        <v>0</v>
      </c>
      <c r="S91" s="108"/>
      <c r="T91" s="220">
        <f>T92+T97+T99</f>
        <v>0</v>
      </c>
      <c r="AT91" s="25" t="s">
        <v>81</v>
      </c>
      <c r="AU91" s="25" t="s">
        <v>260</v>
      </c>
      <c r="BK91" s="221">
        <f>BK92+BK97+BK99</f>
        <v>0</v>
      </c>
    </row>
    <row r="92" s="11" customFormat="1" ht="37.44001" customHeight="1">
      <c r="B92" s="222"/>
      <c r="C92" s="223"/>
      <c r="D92" s="224" t="s">
        <v>81</v>
      </c>
      <c r="E92" s="225" t="s">
        <v>6719</v>
      </c>
      <c r="F92" s="225" t="s">
        <v>6720</v>
      </c>
      <c r="G92" s="223"/>
      <c r="H92" s="223"/>
      <c r="I92" s="226"/>
      <c r="J92" s="227">
        <f>BK92</f>
        <v>0</v>
      </c>
      <c r="K92" s="223"/>
      <c r="L92" s="228"/>
      <c r="M92" s="229"/>
      <c r="N92" s="230"/>
      <c r="O92" s="230"/>
      <c r="P92" s="231">
        <f>SUM(P93:P96)</f>
        <v>0</v>
      </c>
      <c r="Q92" s="230"/>
      <c r="R92" s="231">
        <f>SUM(R93:R96)</f>
        <v>0</v>
      </c>
      <c r="S92" s="230"/>
      <c r="T92" s="232">
        <f>SUM(T93:T96)</f>
        <v>0</v>
      </c>
      <c r="AR92" s="233" t="s">
        <v>89</v>
      </c>
      <c r="AT92" s="234" t="s">
        <v>81</v>
      </c>
      <c r="AU92" s="234" t="s">
        <v>82</v>
      </c>
      <c r="AY92" s="233" t="s">
        <v>291</v>
      </c>
      <c r="BK92" s="235">
        <f>SUM(BK93:BK96)</f>
        <v>0</v>
      </c>
    </row>
    <row r="93" s="1" customFormat="1" ht="16.5" customHeight="1">
      <c r="B93" s="48"/>
      <c r="C93" s="238" t="s">
        <v>89</v>
      </c>
      <c r="D93" s="238" t="s">
        <v>294</v>
      </c>
      <c r="E93" s="239" t="s">
        <v>6721</v>
      </c>
      <c r="F93" s="240" t="s">
        <v>6720</v>
      </c>
      <c r="G93" s="241" t="s">
        <v>542</v>
      </c>
      <c r="H93" s="242">
        <v>1</v>
      </c>
      <c r="I93" s="243"/>
      <c r="J93" s="244">
        <f>ROUND(I93*H93,2)</f>
        <v>0</v>
      </c>
      <c r="K93" s="240" t="s">
        <v>386</v>
      </c>
      <c r="L93" s="74"/>
      <c r="M93" s="245" t="s">
        <v>80</v>
      </c>
      <c r="N93" s="246" t="s">
        <v>52</v>
      </c>
      <c r="O93" s="49"/>
      <c r="P93" s="247">
        <f>O93*H93</f>
        <v>0</v>
      </c>
      <c r="Q93" s="247">
        <v>0</v>
      </c>
      <c r="R93" s="247">
        <f>Q93*H93</f>
        <v>0</v>
      </c>
      <c r="S93" s="247">
        <v>0</v>
      </c>
      <c r="T93" s="248">
        <f>S93*H93</f>
        <v>0</v>
      </c>
      <c r="AR93" s="25" t="s">
        <v>299</v>
      </c>
      <c r="AT93" s="25" t="s">
        <v>294</v>
      </c>
      <c r="AU93" s="25" t="s">
        <v>89</v>
      </c>
      <c r="AY93" s="25" t="s">
        <v>291</v>
      </c>
      <c r="BE93" s="249">
        <f>IF(N93="základní",J93,0)</f>
        <v>0</v>
      </c>
      <c r="BF93" s="249">
        <f>IF(N93="snížená",J93,0)</f>
        <v>0</v>
      </c>
      <c r="BG93" s="249">
        <f>IF(N93="zákl. přenesená",J93,0)</f>
        <v>0</v>
      </c>
      <c r="BH93" s="249">
        <f>IF(N93="sníž. přenesená",J93,0)</f>
        <v>0</v>
      </c>
      <c r="BI93" s="249">
        <f>IF(N93="nulová",J93,0)</f>
        <v>0</v>
      </c>
      <c r="BJ93" s="25" t="s">
        <v>89</v>
      </c>
      <c r="BK93" s="249">
        <f>ROUND(I93*H93,2)</f>
        <v>0</v>
      </c>
      <c r="BL93" s="25" t="s">
        <v>299</v>
      </c>
      <c r="BM93" s="25" t="s">
        <v>6722</v>
      </c>
    </row>
    <row r="94" s="1" customFormat="1" ht="16.5" customHeight="1">
      <c r="B94" s="48"/>
      <c r="C94" s="238" t="s">
        <v>91</v>
      </c>
      <c r="D94" s="238" t="s">
        <v>294</v>
      </c>
      <c r="E94" s="239" t="s">
        <v>6580</v>
      </c>
      <c r="F94" s="240" t="s">
        <v>6723</v>
      </c>
      <c r="G94" s="241" t="s">
        <v>542</v>
      </c>
      <c r="H94" s="242">
        <v>1</v>
      </c>
      <c r="I94" s="243"/>
      <c r="J94" s="244">
        <f>ROUND(I94*H94,2)</f>
        <v>0</v>
      </c>
      <c r="K94" s="240" t="s">
        <v>386</v>
      </c>
      <c r="L94" s="74"/>
      <c r="M94" s="245" t="s">
        <v>80</v>
      </c>
      <c r="N94" s="246" t="s">
        <v>52</v>
      </c>
      <c r="O94" s="49"/>
      <c r="P94" s="247">
        <f>O94*H94</f>
        <v>0</v>
      </c>
      <c r="Q94" s="247">
        <v>0</v>
      </c>
      <c r="R94" s="247">
        <f>Q94*H94</f>
        <v>0</v>
      </c>
      <c r="S94" s="247">
        <v>0</v>
      </c>
      <c r="T94" s="248">
        <f>S94*H94</f>
        <v>0</v>
      </c>
      <c r="AR94" s="25" t="s">
        <v>299</v>
      </c>
      <c r="AT94" s="25" t="s">
        <v>294</v>
      </c>
      <c r="AU94" s="25" t="s">
        <v>89</v>
      </c>
      <c r="AY94" s="25" t="s">
        <v>291</v>
      </c>
      <c r="BE94" s="249">
        <f>IF(N94="základní",J94,0)</f>
        <v>0</v>
      </c>
      <c r="BF94" s="249">
        <f>IF(N94="snížená",J94,0)</f>
        <v>0</v>
      </c>
      <c r="BG94" s="249">
        <f>IF(N94="zákl. přenesená",J94,0)</f>
        <v>0</v>
      </c>
      <c r="BH94" s="249">
        <f>IF(N94="sníž. přenesená",J94,0)</f>
        <v>0</v>
      </c>
      <c r="BI94" s="249">
        <f>IF(N94="nulová",J94,0)</f>
        <v>0</v>
      </c>
      <c r="BJ94" s="25" t="s">
        <v>89</v>
      </c>
      <c r="BK94" s="249">
        <f>ROUND(I94*H94,2)</f>
        <v>0</v>
      </c>
      <c r="BL94" s="25" t="s">
        <v>299</v>
      </c>
      <c r="BM94" s="25" t="s">
        <v>6724</v>
      </c>
    </row>
    <row r="95" s="1" customFormat="1" ht="16.5" customHeight="1">
      <c r="B95" s="48"/>
      <c r="C95" s="238" t="s">
        <v>132</v>
      </c>
      <c r="D95" s="238" t="s">
        <v>294</v>
      </c>
      <c r="E95" s="239" t="s">
        <v>6725</v>
      </c>
      <c r="F95" s="240" t="s">
        <v>6726</v>
      </c>
      <c r="G95" s="241" t="s">
        <v>401</v>
      </c>
      <c r="H95" s="242">
        <v>102</v>
      </c>
      <c r="I95" s="243"/>
      <c r="J95" s="244">
        <f>ROUND(I95*H95,2)</f>
        <v>0</v>
      </c>
      <c r="K95" s="240" t="s">
        <v>386</v>
      </c>
      <c r="L95" s="74"/>
      <c r="M95" s="245" t="s">
        <v>80</v>
      </c>
      <c r="N95" s="246" t="s">
        <v>52</v>
      </c>
      <c r="O95" s="49"/>
      <c r="P95" s="247">
        <f>O95*H95</f>
        <v>0</v>
      </c>
      <c r="Q95" s="247">
        <v>0</v>
      </c>
      <c r="R95" s="247">
        <f>Q95*H95</f>
        <v>0</v>
      </c>
      <c r="S95" s="247">
        <v>0</v>
      </c>
      <c r="T95" s="248">
        <f>S95*H95</f>
        <v>0</v>
      </c>
      <c r="AR95" s="25" t="s">
        <v>299</v>
      </c>
      <c r="AT95" s="25" t="s">
        <v>294</v>
      </c>
      <c r="AU95" s="25" t="s">
        <v>89</v>
      </c>
      <c r="AY95" s="25" t="s">
        <v>291</v>
      </c>
      <c r="BE95" s="249">
        <f>IF(N95="základní",J95,0)</f>
        <v>0</v>
      </c>
      <c r="BF95" s="249">
        <f>IF(N95="snížená",J95,0)</f>
        <v>0</v>
      </c>
      <c r="BG95" s="249">
        <f>IF(N95="zákl. přenesená",J95,0)</f>
        <v>0</v>
      </c>
      <c r="BH95" s="249">
        <f>IF(N95="sníž. přenesená",J95,0)</f>
        <v>0</v>
      </c>
      <c r="BI95" s="249">
        <f>IF(N95="nulová",J95,0)</f>
        <v>0</v>
      </c>
      <c r="BJ95" s="25" t="s">
        <v>89</v>
      </c>
      <c r="BK95" s="249">
        <f>ROUND(I95*H95,2)</f>
        <v>0</v>
      </c>
      <c r="BL95" s="25" t="s">
        <v>299</v>
      </c>
      <c r="BM95" s="25" t="s">
        <v>6727</v>
      </c>
    </row>
    <row r="96" s="1" customFormat="1" ht="16.5" customHeight="1">
      <c r="B96" s="48"/>
      <c r="C96" s="238" t="s">
        <v>299</v>
      </c>
      <c r="D96" s="238" t="s">
        <v>294</v>
      </c>
      <c r="E96" s="239" t="s">
        <v>6728</v>
      </c>
      <c r="F96" s="240" t="s">
        <v>6729</v>
      </c>
      <c r="G96" s="241" t="s">
        <v>542</v>
      </c>
      <c r="H96" s="242">
        <v>1</v>
      </c>
      <c r="I96" s="243"/>
      <c r="J96" s="244">
        <f>ROUND(I96*H96,2)</f>
        <v>0</v>
      </c>
      <c r="K96" s="240" t="s">
        <v>386</v>
      </c>
      <c r="L96" s="74"/>
      <c r="M96" s="245" t="s">
        <v>80</v>
      </c>
      <c r="N96" s="246" t="s">
        <v>52</v>
      </c>
      <c r="O96" s="49"/>
      <c r="P96" s="247">
        <f>O96*H96</f>
        <v>0</v>
      </c>
      <c r="Q96" s="247">
        <v>0</v>
      </c>
      <c r="R96" s="247">
        <f>Q96*H96</f>
        <v>0</v>
      </c>
      <c r="S96" s="247">
        <v>0</v>
      </c>
      <c r="T96" s="248">
        <f>S96*H96</f>
        <v>0</v>
      </c>
      <c r="AR96" s="25" t="s">
        <v>299</v>
      </c>
      <c r="AT96" s="25" t="s">
        <v>294</v>
      </c>
      <c r="AU96" s="25" t="s">
        <v>89</v>
      </c>
      <c r="AY96" s="25" t="s">
        <v>291</v>
      </c>
      <c r="BE96" s="249">
        <f>IF(N96="základní",J96,0)</f>
        <v>0</v>
      </c>
      <c r="BF96" s="249">
        <f>IF(N96="snížená",J96,0)</f>
        <v>0</v>
      </c>
      <c r="BG96" s="249">
        <f>IF(N96="zákl. přenesená",J96,0)</f>
        <v>0</v>
      </c>
      <c r="BH96" s="249">
        <f>IF(N96="sníž. přenesená",J96,0)</f>
        <v>0</v>
      </c>
      <c r="BI96" s="249">
        <f>IF(N96="nulová",J96,0)</f>
        <v>0</v>
      </c>
      <c r="BJ96" s="25" t="s">
        <v>89</v>
      </c>
      <c r="BK96" s="249">
        <f>ROUND(I96*H96,2)</f>
        <v>0</v>
      </c>
      <c r="BL96" s="25" t="s">
        <v>299</v>
      </c>
      <c r="BM96" s="25" t="s">
        <v>6730</v>
      </c>
    </row>
    <row r="97" s="11" customFormat="1" ht="37.44001" customHeight="1">
      <c r="B97" s="222"/>
      <c r="C97" s="223"/>
      <c r="D97" s="224" t="s">
        <v>81</v>
      </c>
      <c r="E97" s="225" t="s">
        <v>6731</v>
      </c>
      <c r="F97" s="225" t="s">
        <v>4704</v>
      </c>
      <c r="G97" s="223"/>
      <c r="H97" s="223"/>
      <c r="I97" s="226"/>
      <c r="J97" s="227">
        <f>BK97</f>
        <v>0</v>
      </c>
      <c r="K97" s="223"/>
      <c r="L97" s="228"/>
      <c r="M97" s="229"/>
      <c r="N97" s="230"/>
      <c r="O97" s="230"/>
      <c r="P97" s="231">
        <f>P98</f>
        <v>0</v>
      </c>
      <c r="Q97" s="230"/>
      <c r="R97" s="231">
        <f>R98</f>
        <v>0</v>
      </c>
      <c r="S97" s="230"/>
      <c r="T97" s="232">
        <f>T98</f>
        <v>0</v>
      </c>
      <c r="AR97" s="233" t="s">
        <v>89</v>
      </c>
      <c r="AT97" s="234" t="s">
        <v>81</v>
      </c>
      <c r="AU97" s="234" t="s">
        <v>82</v>
      </c>
      <c r="AY97" s="233" t="s">
        <v>291</v>
      </c>
      <c r="BK97" s="235">
        <f>BK98</f>
        <v>0</v>
      </c>
    </row>
    <row r="98" s="1" customFormat="1" ht="16.5" customHeight="1">
      <c r="B98" s="48"/>
      <c r="C98" s="238" t="s">
        <v>328</v>
      </c>
      <c r="D98" s="238" t="s">
        <v>294</v>
      </c>
      <c r="E98" s="239" t="s">
        <v>6732</v>
      </c>
      <c r="F98" s="240" t="s">
        <v>6733</v>
      </c>
      <c r="G98" s="241" t="s">
        <v>542</v>
      </c>
      <c r="H98" s="242">
        <v>1</v>
      </c>
      <c r="I98" s="243"/>
      <c r="J98" s="244">
        <f>ROUND(I98*H98,2)</f>
        <v>0</v>
      </c>
      <c r="K98" s="240" t="s">
        <v>386</v>
      </c>
      <c r="L98" s="74"/>
      <c r="M98" s="245" t="s">
        <v>80</v>
      </c>
      <c r="N98" s="246" t="s">
        <v>52</v>
      </c>
      <c r="O98" s="49"/>
      <c r="P98" s="247">
        <f>O98*H98</f>
        <v>0</v>
      </c>
      <c r="Q98" s="247">
        <v>0</v>
      </c>
      <c r="R98" s="247">
        <f>Q98*H98</f>
        <v>0</v>
      </c>
      <c r="S98" s="247">
        <v>0</v>
      </c>
      <c r="T98" s="248">
        <f>S98*H98</f>
        <v>0</v>
      </c>
      <c r="AR98" s="25" t="s">
        <v>299</v>
      </c>
      <c r="AT98" s="25" t="s">
        <v>294</v>
      </c>
      <c r="AU98" s="25" t="s">
        <v>89</v>
      </c>
      <c r="AY98" s="25" t="s">
        <v>291</v>
      </c>
      <c r="BE98" s="249">
        <f>IF(N98="základní",J98,0)</f>
        <v>0</v>
      </c>
      <c r="BF98" s="249">
        <f>IF(N98="snížená",J98,0)</f>
        <v>0</v>
      </c>
      <c r="BG98" s="249">
        <f>IF(N98="zákl. přenesená",J98,0)</f>
        <v>0</v>
      </c>
      <c r="BH98" s="249">
        <f>IF(N98="sníž. přenesená",J98,0)</f>
        <v>0</v>
      </c>
      <c r="BI98" s="249">
        <f>IF(N98="nulová",J98,0)</f>
        <v>0</v>
      </c>
      <c r="BJ98" s="25" t="s">
        <v>89</v>
      </c>
      <c r="BK98" s="249">
        <f>ROUND(I98*H98,2)</f>
        <v>0</v>
      </c>
      <c r="BL98" s="25" t="s">
        <v>299</v>
      </c>
      <c r="BM98" s="25" t="s">
        <v>6734</v>
      </c>
    </row>
    <row r="99" s="11" customFormat="1" ht="37.44001" customHeight="1">
      <c r="B99" s="222"/>
      <c r="C99" s="223"/>
      <c r="D99" s="224" t="s">
        <v>81</v>
      </c>
      <c r="E99" s="225" t="s">
        <v>4689</v>
      </c>
      <c r="F99" s="225" t="s">
        <v>219</v>
      </c>
      <c r="G99" s="223"/>
      <c r="H99" s="223"/>
      <c r="I99" s="226"/>
      <c r="J99" s="227">
        <f>BK99</f>
        <v>0</v>
      </c>
      <c r="K99" s="223"/>
      <c r="L99" s="228"/>
      <c r="M99" s="229"/>
      <c r="N99" s="230"/>
      <c r="O99" s="230"/>
      <c r="P99" s="231">
        <f>SUM(P100:P101)</f>
        <v>0</v>
      </c>
      <c r="Q99" s="230"/>
      <c r="R99" s="231">
        <f>SUM(R100:R101)</f>
        <v>0</v>
      </c>
      <c r="S99" s="230"/>
      <c r="T99" s="232">
        <f>SUM(T100:T101)</f>
        <v>0</v>
      </c>
      <c r="AR99" s="233" t="s">
        <v>328</v>
      </c>
      <c r="AT99" s="234" t="s">
        <v>81</v>
      </c>
      <c r="AU99" s="234" t="s">
        <v>82</v>
      </c>
      <c r="AY99" s="233" t="s">
        <v>291</v>
      </c>
      <c r="BK99" s="235">
        <f>SUM(BK100:BK101)</f>
        <v>0</v>
      </c>
    </row>
    <row r="100" s="1" customFormat="1" ht="16.5" customHeight="1">
      <c r="B100" s="48"/>
      <c r="C100" s="238" t="s">
        <v>336</v>
      </c>
      <c r="D100" s="238" t="s">
        <v>294</v>
      </c>
      <c r="E100" s="239" t="s">
        <v>6735</v>
      </c>
      <c r="F100" s="240" t="s">
        <v>6736</v>
      </c>
      <c r="G100" s="241" t="s">
        <v>542</v>
      </c>
      <c r="H100" s="242">
        <v>1</v>
      </c>
      <c r="I100" s="243"/>
      <c r="J100" s="244">
        <f>ROUND(I100*H100,2)</f>
        <v>0</v>
      </c>
      <c r="K100" s="240" t="s">
        <v>386</v>
      </c>
      <c r="L100" s="74"/>
      <c r="M100" s="245" t="s">
        <v>80</v>
      </c>
      <c r="N100" s="246" t="s">
        <v>52</v>
      </c>
      <c r="O100" s="49"/>
      <c r="P100" s="247">
        <f>O100*H100</f>
        <v>0</v>
      </c>
      <c r="Q100" s="247">
        <v>0</v>
      </c>
      <c r="R100" s="247">
        <f>Q100*H100</f>
        <v>0</v>
      </c>
      <c r="S100" s="247">
        <v>0</v>
      </c>
      <c r="T100" s="248">
        <f>S100*H100</f>
        <v>0</v>
      </c>
      <c r="AR100" s="25" t="s">
        <v>299</v>
      </c>
      <c r="AT100" s="25" t="s">
        <v>294</v>
      </c>
      <c r="AU100" s="25" t="s">
        <v>89</v>
      </c>
      <c r="AY100" s="25" t="s">
        <v>291</v>
      </c>
      <c r="BE100" s="249">
        <f>IF(N100="základní",J100,0)</f>
        <v>0</v>
      </c>
      <c r="BF100" s="249">
        <f>IF(N100="snížená",J100,0)</f>
        <v>0</v>
      </c>
      <c r="BG100" s="249">
        <f>IF(N100="zákl. přenesená",J100,0)</f>
        <v>0</v>
      </c>
      <c r="BH100" s="249">
        <f>IF(N100="sníž. přenesená",J100,0)</f>
        <v>0</v>
      </c>
      <c r="BI100" s="249">
        <f>IF(N100="nulová",J100,0)</f>
        <v>0</v>
      </c>
      <c r="BJ100" s="25" t="s">
        <v>89</v>
      </c>
      <c r="BK100" s="249">
        <f>ROUND(I100*H100,2)</f>
        <v>0</v>
      </c>
      <c r="BL100" s="25" t="s">
        <v>299</v>
      </c>
      <c r="BM100" s="25" t="s">
        <v>6737</v>
      </c>
    </row>
    <row r="101" s="1" customFormat="1" ht="16.5" customHeight="1">
      <c r="B101" s="48"/>
      <c r="C101" s="238" t="s">
        <v>340</v>
      </c>
      <c r="D101" s="238" t="s">
        <v>294</v>
      </c>
      <c r="E101" s="239" t="s">
        <v>4700</v>
      </c>
      <c r="F101" s="240" t="s">
        <v>4701</v>
      </c>
      <c r="G101" s="241" t="s">
        <v>542</v>
      </c>
      <c r="H101" s="242">
        <v>1</v>
      </c>
      <c r="I101" s="243"/>
      <c r="J101" s="244">
        <f>ROUND(I101*H101,2)</f>
        <v>0</v>
      </c>
      <c r="K101" s="240" t="s">
        <v>386</v>
      </c>
      <c r="L101" s="74"/>
      <c r="M101" s="245" t="s">
        <v>80</v>
      </c>
      <c r="N101" s="306" t="s">
        <v>52</v>
      </c>
      <c r="O101" s="307"/>
      <c r="P101" s="308">
        <f>O101*H101</f>
        <v>0</v>
      </c>
      <c r="Q101" s="308">
        <v>0</v>
      </c>
      <c r="R101" s="308">
        <f>Q101*H101</f>
        <v>0</v>
      </c>
      <c r="S101" s="308">
        <v>0</v>
      </c>
      <c r="T101" s="309">
        <f>S101*H101</f>
        <v>0</v>
      </c>
      <c r="AR101" s="25" t="s">
        <v>299</v>
      </c>
      <c r="AT101" s="25" t="s">
        <v>294</v>
      </c>
      <c r="AU101" s="25" t="s">
        <v>89</v>
      </c>
      <c r="AY101" s="25" t="s">
        <v>291</v>
      </c>
      <c r="BE101" s="249">
        <f>IF(N101="základní",J101,0)</f>
        <v>0</v>
      </c>
      <c r="BF101" s="249">
        <f>IF(N101="snížená",J101,0)</f>
        <v>0</v>
      </c>
      <c r="BG101" s="249">
        <f>IF(N101="zákl. přenesená",J101,0)</f>
        <v>0</v>
      </c>
      <c r="BH101" s="249">
        <f>IF(N101="sníž. přenesená",J101,0)</f>
        <v>0</v>
      </c>
      <c r="BI101" s="249">
        <f>IF(N101="nulová",J101,0)</f>
        <v>0</v>
      </c>
      <c r="BJ101" s="25" t="s">
        <v>89</v>
      </c>
      <c r="BK101" s="249">
        <f>ROUND(I101*H101,2)</f>
        <v>0</v>
      </c>
      <c r="BL101" s="25" t="s">
        <v>299</v>
      </c>
      <c r="BM101" s="25" t="s">
        <v>6738</v>
      </c>
    </row>
    <row r="102" s="1" customFormat="1" ht="6.96" customHeight="1">
      <c r="B102" s="69"/>
      <c r="C102" s="70"/>
      <c r="D102" s="70"/>
      <c r="E102" s="70"/>
      <c r="F102" s="70"/>
      <c r="G102" s="70"/>
      <c r="H102" s="70"/>
      <c r="I102" s="181"/>
      <c r="J102" s="70"/>
      <c r="K102" s="70"/>
      <c r="L102" s="74"/>
    </row>
  </sheetData>
  <sheetProtection sheet="1" autoFilter="0" formatColumns="0" formatRows="0" objects="1" scenarios="1" spinCount="100000" saltValue="JPBCHGH8qmEVSEt3L3jpr/ON04/E2xdwrUT8XvRi9Su511B31+A+ozWjyT30T22dyckscw2ROvVMTzlKxcEj9A==" hashValue="S5PKlOq2h7l7SQP62Wf4DGfsiQA/aTnelNpwQfG9pi/AxrYjW6ASs7Nx78T9MLZky4NbqjNwaOEQqzrvu1EkRQ==" algorithmName="SHA-512" password="CC35"/>
  <autoFilter ref="C90:K101"/>
  <mergeCells count="16">
    <mergeCell ref="E7:H7"/>
    <mergeCell ref="E11:H11"/>
    <mergeCell ref="E9:H9"/>
    <mergeCell ref="E13:H13"/>
    <mergeCell ref="E28:H28"/>
    <mergeCell ref="E49:H49"/>
    <mergeCell ref="E53:H53"/>
    <mergeCell ref="E51:H51"/>
    <mergeCell ref="E55:H55"/>
    <mergeCell ref="J59:J60"/>
    <mergeCell ref="E77:H77"/>
    <mergeCell ref="E81:H81"/>
    <mergeCell ref="E79:H79"/>
    <mergeCell ref="E83:H83"/>
    <mergeCell ref="G1:H1"/>
    <mergeCell ref="L2:V2"/>
  </mergeCells>
  <hyperlinks>
    <hyperlink ref="F1:G1" location="C2" display="1) Krycí list soupisu"/>
    <hyperlink ref="G1:H1" location="C62" display="2) Rekapitulace"/>
    <hyperlink ref="J1" location="C90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1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2"/>
      <c r="C1" s="152"/>
      <c r="D1" s="153" t="s">
        <v>1</v>
      </c>
      <c r="E1" s="152"/>
      <c r="F1" s="154" t="s">
        <v>246</v>
      </c>
      <c r="G1" s="154" t="s">
        <v>247</v>
      </c>
      <c r="H1" s="154"/>
      <c r="I1" s="155"/>
      <c r="J1" s="154" t="s">
        <v>248</v>
      </c>
      <c r="K1" s="153" t="s">
        <v>249</v>
      </c>
      <c r="L1" s="154" t="s">
        <v>250</v>
      </c>
      <c r="M1" s="154"/>
      <c r="N1" s="154"/>
      <c r="O1" s="154"/>
      <c r="P1" s="154"/>
      <c r="Q1" s="154"/>
      <c r="R1" s="154"/>
      <c r="S1" s="154"/>
      <c r="T1" s="154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223</v>
      </c>
    </row>
    <row r="3" ht="6.96" customHeight="1">
      <c r="B3" s="26"/>
      <c r="C3" s="27"/>
      <c r="D3" s="27"/>
      <c r="E3" s="27"/>
      <c r="F3" s="27"/>
      <c r="G3" s="27"/>
      <c r="H3" s="27"/>
      <c r="I3" s="156"/>
      <c r="J3" s="27"/>
      <c r="K3" s="28"/>
      <c r="AT3" s="25" t="s">
        <v>91</v>
      </c>
    </row>
    <row r="4" ht="36.96" customHeight="1">
      <c r="B4" s="29"/>
      <c r="C4" s="30"/>
      <c r="D4" s="31" t="s">
        <v>251</v>
      </c>
      <c r="E4" s="30"/>
      <c r="F4" s="30"/>
      <c r="G4" s="30"/>
      <c r="H4" s="30"/>
      <c r="I4" s="157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7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7"/>
      <c r="J6" s="30"/>
      <c r="K6" s="32"/>
    </row>
    <row r="7" ht="16.5" customHeight="1">
      <c r="B7" s="29"/>
      <c r="C7" s="30"/>
      <c r="D7" s="30"/>
      <c r="E7" s="158" t="str">
        <f>'Rekapitulace stavby'!K6</f>
        <v>Přestupní terminál Šumperk</v>
      </c>
      <c r="F7" s="41"/>
      <c r="G7" s="41"/>
      <c r="H7" s="41"/>
      <c r="I7" s="157"/>
      <c r="J7" s="30"/>
      <c r="K7" s="32"/>
    </row>
    <row r="8">
      <c r="B8" s="29"/>
      <c r="C8" s="30"/>
      <c r="D8" s="41" t="s">
        <v>252</v>
      </c>
      <c r="E8" s="30"/>
      <c r="F8" s="30"/>
      <c r="G8" s="30"/>
      <c r="H8" s="30"/>
      <c r="I8" s="157"/>
      <c r="J8" s="30"/>
      <c r="K8" s="32"/>
    </row>
    <row r="9" ht="16.5" customHeight="1">
      <c r="B9" s="29"/>
      <c r="C9" s="30"/>
      <c r="D9" s="30"/>
      <c r="E9" s="158" t="s">
        <v>6310</v>
      </c>
      <c r="F9" s="30"/>
      <c r="G9" s="30"/>
      <c r="H9" s="30"/>
      <c r="I9" s="157"/>
      <c r="J9" s="30"/>
      <c r="K9" s="32"/>
    </row>
    <row r="10">
      <c r="B10" s="29"/>
      <c r="C10" s="30"/>
      <c r="D10" s="41" t="s">
        <v>254</v>
      </c>
      <c r="E10" s="30"/>
      <c r="F10" s="30"/>
      <c r="G10" s="30"/>
      <c r="H10" s="30"/>
      <c r="I10" s="157"/>
      <c r="J10" s="30"/>
      <c r="K10" s="32"/>
    </row>
    <row r="11" s="1" customFormat="1" ht="16.5" customHeight="1">
      <c r="B11" s="48"/>
      <c r="C11" s="49"/>
      <c r="D11" s="49"/>
      <c r="E11" s="57" t="s">
        <v>6552</v>
      </c>
      <c r="F11" s="49"/>
      <c r="G11" s="49"/>
      <c r="H11" s="49"/>
      <c r="I11" s="159"/>
      <c r="J11" s="49"/>
      <c r="K11" s="53"/>
    </row>
    <row r="12" s="1" customFormat="1">
      <c r="B12" s="48"/>
      <c r="C12" s="49"/>
      <c r="D12" s="41" t="s">
        <v>1839</v>
      </c>
      <c r="E12" s="49"/>
      <c r="F12" s="49"/>
      <c r="G12" s="49"/>
      <c r="H12" s="49"/>
      <c r="I12" s="159"/>
      <c r="J12" s="49"/>
      <c r="K12" s="53"/>
    </row>
    <row r="13" s="1" customFormat="1" ht="36.96" customHeight="1">
      <c r="B13" s="48"/>
      <c r="C13" s="49"/>
      <c r="D13" s="49"/>
      <c r="E13" s="160" t="s">
        <v>6739</v>
      </c>
      <c r="F13" s="49"/>
      <c r="G13" s="49"/>
      <c r="H13" s="49"/>
      <c r="I13" s="159"/>
      <c r="J13" s="49"/>
      <c r="K13" s="53"/>
    </row>
    <row r="14" s="1" customFormat="1">
      <c r="B14" s="48"/>
      <c r="C14" s="49"/>
      <c r="D14" s="49"/>
      <c r="E14" s="49"/>
      <c r="F14" s="49"/>
      <c r="G14" s="49"/>
      <c r="H14" s="49"/>
      <c r="I14" s="159"/>
      <c r="J14" s="49"/>
      <c r="K14" s="53"/>
    </row>
    <row r="15" s="1" customFormat="1" ht="14.4" customHeight="1">
      <c r="B15" s="48"/>
      <c r="C15" s="49"/>
      <c r="D15" s="41" t="s">
        <v>20</v>
      </c>
      <c r="E15" s="49"/>
      <c r="F15" s="36" t="s">
        <v>80</v>
      </c>
      <c r="G15" s="49"/>
      <c r="H15" s="49"/>
      <c r="I15" s="161" t="s">
        <v>22</v>
      </c>
      <c r="J15" s="36" t="s">
        <v>80</v>
      </c>
      <c r="K15" s="53"/>
    </row>
    <row r="16" s="1" customFormat="1" ht="14.4" customHeight="1">
      <c r="B16" s="48"/>
      <c r="C16" s="49"/>
      <c r="D16" s="41" t="s">
        <v>24</v>
      </c>
      <c r="E16" s="49"/>
      <c r="F16" s="36" t="s">
        <v>25</v>
      </c>
      <c r="G16" s="49"/>
      <c r="H16" s="49"/>
      <c r="I16" s="161" t="s">
        <v>26</v>
      </c>
      <c r="J16" s="162" t="str">
        <f>'Rekapitulace stavby'!AN8</f>
        <v>20. 11. 2018</v>
      </c>
      <c r="K16" s="53"/>
    </row>
    <row r="17" s="1" customFormat="1" ht="10.8" customHeight="1">
      <c r="B17" s="48"/>
      <c r="C17" s="49"/>
      <c r="D17" s="49"/>
      <c r="E17" s="49"/>
      <c r="F17" s="49"/>
      <c r="G17" s="49"/>
      <c r="H17" s="49"/>
      <c r="I17" s="159"/>
      <c r="J17" s="49"/>
      <c r="K17" s="53"/>
    </row>
    <row r="18" s="1" customFormat="1" ht="14.4" customHeight="1">
      <c r="B18" s="48"/>
      <c r="C18" s="49"/>
      <c r="D18" s="41" t="s">
        <v>32</v>
      </c>
      <c r="E18" s="49"/>
      <c r="F18" s="49"/>
      <c r="G18" s="49"/>
      <c r="H18" s="49"/>
      <c r="I18" s="161" t="s">
        <v>33</v>
      </c>
      <c r="J18" s="36" t="s">
        <v>34</v>
      </c>
      <c r="K18" s="53"/>
    </row>
    <row r="19" s="1" customFormat="1" ht="18" customHeight="1">
      <c r="B19" s="48"/>
      <c r="C19" s="49"/>
      <c r="D19" s="49"/>
      <c r="E19" s="36" t="s">
        <v>35</v>
      </c>
      <c r="F19" s="49"/>
      <c r="G19" s="49"/>
      <c r="H19" s="49"/>
      <c r="I19" s="161" t="s">
        <v>36</v>
      </c>
      <c r="J19" s="36" t="s">
        <v>37</v>
      </c>
      <c r="K19" s="53"/>
    </row>
    <row r="20" s="1" customFormat="1" ht="6.96" customHeight="1">
      <c r="B20" s="48"/>
      <c r="C20" s="49"/>
      <c r="D20" s="49"/>
      <c r="E20" s="49"/>
      <c r="F20" s="49"/>
      <c r="G20" s="49"/>
      <c r="H20" s="49"/>
      <c r="I20" s="159"/>
      <c r="J20" s="49"/>
      <c r="K20" s="53"/>
    </row>
    <row r="21" s="1" customFormat="1" ht="14.4" customHeight="1">
      <c r="B21" s="48"/>
      <c r="C21" s="49"/>
      <c r="D21" s="41" t="s">
        <v>38</v>
      </c>
      <c r="E21" s="49"/>
      <c r="F21" s="49"/>
      <c r="G21" s="49"/>
      <c r="H21" s="49"/>
      <c r="I21" s="161" t="s">
        <v>33</v>
      </c>
      <c r="J21" s="36" t="str">
        <f>IF('Rekapitulace stavby'!AN13="Vyplň údaj","",IF('Rekapitulace stavby'!AN13="","",'Rekapitulace stavby'!AN13))</f>
        <v/>
      </c>
      <c r="K21" s="53"/>
    </row>
    <row r="22" s="1" customFormat="1" ht="18" customHeight="1">
      <c r="B22" s="48"/>
      <c r="C22" s="49"/>
      <c r="D22" s="49"/>
      <c r="E22" s="36" t="str">
        <f>IF('Rekapitulace stavby'!E14="Vyplň údaj","",IF('Rekapitulace stavby'!E14="","",'Rekapitulace stavby'!E14))</f>
        <v/>
      </c>
      <c r="F22" s="49"/>
      <c r="G22" s="49"/>
      <c r="H22" s="49"/>
      <c r="I22" s="161" t="s">
        <v>36</v>
      </c>
      <c r="J22" s="36" t="str">
        <f>IF('Rekapitulace stavby'!AN14="Vyplň údaj","",IF('Rekapitulace stavby'!AN14="","",'Rekapitulace stavby'!AN14))</f>
        <v/>
      </c>
      <c r="K22" s="53"/>
    </row>
    <row r="23" s="1" customFormat="1" ht="6.96" customHeight="1">
      <c r="B23" s="48"/>
      <c r="C23" s="49"/>
      <c r="D23" s="49"/>
      <c r="E23" s="49"/>
      <c r="F23" s="49"/>
      <c r="G23" s="49"/>
      <c r="H23" s="49"/>
      <c r="I23" s="159"/>
      <c r="J23" s="49"/>
      <c r="K23" s="53"/>
    </row>
    <row r="24" s="1" customFormat="1" ht="14.4" customHeight="1">
      <c r="B24" s="48"/>
      <c r="C24" s="49"/>
      <c r="D24" s="41" t="s">
        <v>40</v>
      </c>
      <c r="E24" s="49"/>
      <c r="F24" s="49"/>
      <c r="G24" s="49"/>
      <c r="H24" s="49"/>
      <c r="I24" s="161" t="s">
        <v>33</v>
      </c>
      <c r="J24" s="36" t="s">
        <v>41</v>
      </c>
      <c r="K24" s="53"/>
    </row>
    <row r="25" s="1" customFormat="1" ht="18" customHeight="1">
      <c r="B25" s="48"/>
      <c r="C25" s="49"/>
      <c r="D25" s="49"/>
      <c r="E25" s="36" t="s">
        <v>42</v>
      </c>
      <c r="F25" s="49"/>
      <c r="G25" s="49"/>
      <c r="H25" s="49"/>
      <c r="I25" s="161" t="s">
        <v>36</v>
      </c>
      <c r="J25" s="36" t="s">
        <v>43</v>
      </c>
      <c r="K25" s="53"/>
    </row>
    <row r="26" s="1" customFormat="1" ht="6.96" customHeight="1">
      <c r="B26" s="48"/>
      <c r="C26" s="49"/>
      <c r="D26" s="49"/>
      <c r="E26" s="49"/>
      <c r="F26" s="49"/>
      <c r="G26" s="49"/>
      <c r="H26" s="49"/>
      <c r="I26" s="159"/>
      <c r="J26" s="49"/>
      <c r="K26" s="53"/>
    </row>
    <row r="27" s="1" customFormat="1" ht="14.4" customHeight="1">
      <c r="B27" s="48"/>
      <c r="C27" s="49"/>
      <c r="D27" s="41" t="s">
        <v>45</v>
      </c>
      <c r="E27" s="49"/>
      <c r="F27" s="49"/>
      <c r="G27" s="49"/>
      <c r="H27" s="49"/>
      <c r="I27" s="159"/>
      <c r="J27" s="49"/>
      <c r="K27" s="53"/>
    </row>
    <row r="28" s="7" customFormat="1" ht="16.5" customHeight="1">
      <c r="B28" s="163"/>
      <c r="C28" s="164"/>
      <c r="D28" s="164"/>
      <c r="E28" s="46" t="s">
        <v>80</v>
      </c>
      <c r="F28" s="46"/>
      <c r="G28" s="46"/>
      <c r="H28" s="46"/>
      <c r="I28" s="165"/>
      <c r="J28" s="164"/>
      <c r="K28" s="166"/>
    </row>
    <row r="29" s="1" customFormat="1" ht="6.96" customHeight="1">
      <c r="B29" s="48"/>
      <c r="C29" s="49"/>
      <c r="D29" s="49"/>
      <c r="E29" s="49"/>
      <c r="F29" s="49"/>
      <c r="G29" s="49"/>
      <c r="H29" s="49"/>
      <c r="I29" s="159"/>
      <c r="J29" s="49"/>
      <c r="K29" s="53"/>
    </row>
    <row r="30" s="1" customFormat="1" ht="6.96" customHeight="1">
      <c r="B30" s="48"/>
      <c r="C30" s="49"/>
      <c r="D30" s="108"/>
      <c r="E30" s="108"/>
      <c r="F30" s="108"/>
      <c r="G30" s="108"/>
      <c r="H30" s="108"/>
      <c r="I30" s="167"/>
      <c r="J30" s="108"/>
      <c r="K30" s="168"/>
    </row>
    <row r="31" s="1" customFormat="1" ht="25.44" customHeight="1">
      <c r="B31" s="48"/>
      <c r="C31" s="49"/>
      <c r="D31" s="169" t="s">
        <v>47</v>
      </c>
      <c r="E31" s="49"/>
      <c r="F31" s="49"/>
      <c r="G31" s="49"/>
      <c r="H31" s="49"/>
      <c r="I31" s="159"/>
      <c r="J31" s="170">
        <f>ROUND(J90,2)</f>
        <v>0</v>
      </c>
      <c r="K31" s="53"/>
    </row>
    <row r="32" s="1" customFormat="1" ht="6.96" customHeight="1">
      <c r="B32" s="48"/>
      <c r="C32" s="49"/>
      <c r="D32" s="108"/>
      <c r="E32" s="108"/>
      <c r="F32" s="108"/>
      <c r="G32" s="108"/>
      <c r="H32" s="108"/>
      <c r="I32" s="167"/>
      <c r="J32" s="108"/>
      <c r="K32" s="168"/>
    </row>
    <row r="33" s="1" customFormat="1" ht="14.4" customHeight="1">
      <c r="B33" s="48"/>
      <c r="C33" s="49"/>
      <c r="D33" s="49"/>
      <c r="E33" s="49"/>
      <c r="F33" s="54" t="s">
        <v>49</v>
      </c>
      <c r="G33" s="49"/>
      <c r="H33" s="49"/>
      <c r="I33" s="171" t="s">
        <v>48</v>
      </c>
      <c r="J33" s="54" t="s">
        <v>50</v>
      </c>
      <c r="K33" s="53"/>
    </row>
    <row r="34" s="1" customFormat="1" ht="14.4" customHeight="1">
      <c r="B34" s="48"/>
      <c r="C34" s="49"/>
      <c r="D34" s="57" t="s">
        <v>51</v>
      </c>
      <c r="E34" s="57" t="s">
        <v>52</v>
      </c>
      <c r="F34" s="172">
        <f>ROUND(SUM(BE90:BE146), 2)</f>
        <v>0</v>
      </c>
      <c r="G34" s="49"/>
      <c r="H34" s="49"/>
      <c r="I34" s="173">
        <v>0.20999999999999999</v>
      </c>
      <c r="J34" s="172">
        <f>ROUND(ROUND((SUM(BE90:BE146)), 2)*I34, 2)</f>
        <v>0</v>
      </c>
      <c r="K34" s="53"/>
    </row>
    <row r="35" s="1" customFormat="1" ht="14.4" customHeight="1">
      <c r="B35" s="48"/>
      <c r="C35" s="49"/>
      <c r="D35" s="49"/>
      <c r="E35" s="57" t="s">
        <v>53</v>
      </c>
      <c r="F35" s="172">
        <f>ROUND(SUM(BF90:BF146), 2)</f>
        <v>0</v>
      </c>
      <c r="G35" s="49"/>
      <c r="H35" s="49"/>
      <c r="I35" s="173">
        <v>0.14999999999999999</v>
      </c>
      <c r="J35" s="172">
        <f>ROUND(ROUND((SUM(BF90:BF146)), 2)*I35, 2)</f>
        <v>0</v>
      </c>
      <c r="K35" s="53"/>
    </row>
    <row r="36" hidden="1" s="1" customFormat="1" ht="14.4" customHeight="1">
      <c r="B36" s="48"/>
      <c r="C36" s="49"/>
      <c r="D36" s="49"/>
      <c r="E36" s="57" t="s">
        <v>54</v>
      </c>
      <c r="F36" s="172">
        <f>ROUND(SUM(BG90:BG146), 2)</f>
        <v>0</v>
      </c>
      <c r="G36" s="49"/>
      <c r="H36" s="49"/>
      <c r="I36" s="173">
        <v>0.20999999999999999</v>
      </c>
      <c r="J36" s="172">
        <v>0</v>
      </c>
      <c r="K36" s="53"/>
    </row>
    <row r="37" hidden="1" s="1" customFormat="1" ht="14.4" customHeight="1">
      <c r="B37" s="48"/>
      <c r="C37" s="49"/>
      <c r="D37" s="49"/>
      <c r="E37" s="57" t="s">
        <v>55</v>
      </c>
      <c r="F37" s="172">
        <f>ROUND(SUM(BH90:BH146), 2)</f>
        <v>0</v>
      </c>
      <c r="G37" s="49"/>
      <c r="H37" s="49"/>
      <c r="I37" s="173">
        <v>0.14999999999999999</v>
      </c>
      <c r="J37" s="172">
        <v>0</v>
      </c>
      <c r="K37" s="53"/>
    </row>
    <row r="38" hidden="1" s="1" customFormat="1" ht="14.4" customHeight="1">
      <c r="B38" s="48"/>
      <c r="C38" s="49"/>
      <c r="D38" s="49"/>
      <c r="E38" s="57" t="s">
        <v>56</v>
      </c>
      <c r="F38" s="172">
        <f>ROUND(SUM(BI90:BI146), 2)</f>
        <v>0</v>
      </c>
      <c r="G38" s="49"/>
      <c r="H38" s="49"/>
      <c r="I38" s="173">
        <v>0</v>
      </c>
      <c r="J38" s="172">
        <v>0</v>
      </c>
      <c r="K38" s="53"/>
    </row>
    <row r="39" s="1" customFormat="1" ht="6.96" customHeight="1">
      <c r="B39" s="48"/>
      <c r="C39" s="49"/>
      <c r="D39" s="49"/>
      <c r="E39" s="49"/>
      <c r="F39" s="49"/>
      <c r="G39" s="49"/>
      <c r="H39" s="49"/>
      <c r="I39" s="159"/>
      <c r="J39" s="49"/>
      <c r="K39" s="53"/>
    </row>
    <row r="40" s="1" customFormat="1" ht="25.44" customHeight="1">
      <c r="B40" s="48"/>
      <c r="C40" s="174"/>
      <c r="D40" s="175" t="s">
        <v>57</v>
      </c>
      <c r="E40" s="100"/>
      <c r="F40" s="100"/>
      <c r="G40" s="176" t="s">
        <v>58</v>
      </c>
      <c r="H40" s="177" t="s">
        <v>59</v>
      </c>
      <c r="I40" s="178"/>
      <c r="J40" s="179">
        <f>SUM(J31:J38)</f>
        <v>0</v>
      </c>
      <c r="K40" s="180"/>
    </row>
    <row r="41" s="1" customFormat="1" ht="14.4" customHeight="1">
      <c r="B41" s="69"/>
      <c r="C41" s="70"/>
      <c r="D41" s="70"/>
      <c r="E41" s="70"/>
      <c r="F41" s="70"/>
      <c r="G41" s="70"/>
      <c r="H41" s="70"/>
      <c r="I41" s="181"/>
      <c r="J41" s="70"/>
      <c r="K41" s="71"/>
    </row>
    <row r="45" s="1" customFormat="1" ht="6.96" customHeight="1">
      <c r="B45" s="182"/>
      <c r="C45" s="183"/>
      <c r="D45" s="183"/>
      <c r="E45" s="183"/>
      <c r="F45" s="183"/>
      <c r="G45" s="183"/>
      <c r="H45" s="183"/>
      <c r="I45" s="184"/>
      <c r="J45" s="183"/>
      <c r="K45" s="185"/>
    </row>
    <row r="46" s="1" customFormat="1" ht="36.96" customHeight="1">
      <c r="B46" s="48"/>
      <c r="C46" s="31" t="s">
        <v>256</v>
      </c>
      <c r="D46" s="49"/>
      <c r="E46" s="49"/>
      <c r="F46" s="49"/>
      <c r="G46" s="49"/>
      <c r="H46" s="49"/>
      <c r="I46" s="159"/>
      <c r="J46" s="49"/>
      <c r="K46" s="53"/>
    </row>
    <row r="47" s="1" customFormat="1" ht="6.96" customHeight="1">
      <c r="B47" s="48"/>
      <c r="C47" s="49"/>
      <c r="D47" s="49"/>
      <c r="E47" s="49"/>
      <c r="F47" s="49"/>
      <c r="G47" s="49"/>
      <c r="H47" s="49"/>
      <c r="I47" s="159"/>
      <c r="J47" s="49"/>
      <c r="K47" s="53"/>
    </row>
    <row r="48" s="1" customFormat="1" ht="14.4" customHeight="1">
      <c r="B48" s="48"/>
      <c r="C48" s="41" t="s">
        <v>18</v>
      </c>
      <c r="D48" s="49"/>
      <c r="E48" s="49"/>
      <c r="F48" s="49"/>
      <c r="G48" s="49"/>
      <c r="H48" s="49"/>
      <c r="I48" s="159"/>
      <c r="J48" s="49"/>
      <c r="K48" s="53"/>
    </row>
    <row r="49" s="1" customFormat="1" ht="16.5" customHeight="1">
      <c r="B49" s="48"/>
      <c r="C49" s="49"/>
      <c r="D49" s="49"/>
      <c r="E49" s="158" t="str">
        <f>E7</f>
        <v>Přestupní terminál Šumperk</v>
      </c>
      <c r="F49" s="41"/>
      <c r="G49" s="41"/>
      <c r="H49" s="41"/>
      <c r="I49" s="159"/>
      <c r="J49" s="49"/>
      <c r="K49" s="53"/>
    </row>
    <row r="50">
      <c r="B50" s="29"/>
      <c r="C50" s="41" t="s">
        <v>252</v>
      </c>
      <c r="D50" s="30"/>
      <c r="E50" s="30"/>
      <c r="F50" s="30"/>
      <c r="G50" s="30"/>
      <c r="H50" s="30"/>
      <c r="I50" s="157"/>
      <c r="J50" s="30"/>
      <c r="K50" s="32"/>
    </row>
    <row r="51" ht="16.5" customHeight="1">
      <c r="B51" s="29"/>
      <c r="C51" s="30"/>
      <c r="D51" s="30"/>
      <c r="E51" s="158" t="s">
        <v>6310</v>
      </c>
      <c r="F51" s="30"/>
      <c r="G51" s="30"/>
      <c r="H51" s="30"/>
      <c r="I51" s="157"/>
      <c r="J51" s="30"/>
      <c r="K51" s="32"/>
    </row>
    <row r="52">
      <c r="B52" s="29"/>
      <c r="C52" s="41" t="s">
        <v>254</v>
      </c>
      <c r="D52" s="30"/>
      <c r="E52" s="30"/>
      <c r="F52" s="30"/>
      <c r="G52" s="30"/>
      <c r="H52" s="30"/>
      <c r="I52" s="157"/>
      <c r="J52" s="30"/>
      <c r="K52" s="32"/>
    </row>
    <row r="53" s="1" customFormat="1" ht="16.5" customHeight="1">
      <c r="B53" s="48"/>
      <c r="C53" s="49"/>
      <c r="D53" s="49"/>
      <c r="E53" s="57" t="s">
        <v>6552</v>
      </c>
      <c r="F53" s="49"/>
      <c r="G53" s="49"/>
      <c r="H53" s="49"/>
      <c r="I53" s="159"/>
      <c r="J53" s="49"/>
      <c r="K53" s="53"/>
    </row>
    <row r="54" s="1" customFormat="1" ht="14.4" customHeight="1">
      <c r="B54" s="48"/>
      <c r="C54" s="41" t="s">
        <v>1839</v>
      </c>
      <c r="D54" s="49"/>
      <c r="E54" s="49"/>
      <c r="F54" s="49"/>
      <c r="G54" s="49"/>
      <c r="H54" s="49"/>
      <c r="I54" s="159"/>
      <c r="J54" s="49"/>
      <c r="K54" s="53"/>
    </row>
    <row r="55" s="1" customFormat="1" ht="17.25" customHeight="1">
      <c r="B55" s="48"/>
      <c r="C55" s="49"/>
      <c r="D55" s="49"/>
      <c r="E55" s="160" t="str">
        <f>E13</f>
        <v>SO 702 E - Cyklověž - uzemnění</v>
      </c>
      <c r="F55" s="49"/>
      <c r="G55" s="49"/>
      <c r="H55" s="49"/>
      <c r="I55" s="159"/>
      <c r="J55" s="49"/>
      <c r="K55" s="53"/>
    </row>
    <row r="56" s="1" customFormat="1" ht="6.96" customHeight="1">
      <c r="B56" s="48"/>
      <c r="C56" s="49"/>
      <c r="D56" s="49"/>
      <c r="E56" s="49"/>
      <c r="F56" s="49"/>
      <c r="G56" s="49"/>
      <c r="H56" s="49"/>
      <c r="I56" s="159"/>
      <c r="J56" s="49"/>
      <c r="K56" s="53"/>
    </row>
    <row r="57" s="1" customFormat="1" ht="18" customHeight="1">
      <c r="B57" s="48"/>
      <c r="C57" s="41" t="s">
        <v>24</v>
      </c>
      <c r="D57" s="49"/>
      <c r="E57" s="49"/>
      <c r="F57" s="36" t="str">
        <f>F16</f>
        <v>Šumperk</v>
      </c>
      <c r="G57" s="49"/>
      <c r="H57" s="49"/>
      <c r="I57" s="161" t="s">
        <v>26</v>
      </c>
      <c r="J57" s="162" t="str">
        <f>IF(J16="","",J16)</f>
        <v>20. 11. 2018</v>
      </c>
      <c r="K57" s="53"/>
    </row>
    <row r="58" s="1" customFormat="1" ht="6.96" customHeight="1">
      <c r="B58" s="48"/>
      <c r="C58" s="49"/>
      <c r="D58" s="49"/>
      <c r="E58" s="49"/>
      <c r="F58" s="49"/>
      <c r="G58" s="49"/>
      <c r="H58" s="49"/>
      <c r="I58" s="159"/>
      <c r="J58" s="49"/>
      <c r="K58" s="53"/>
    </row>
    <row r="59" s="1" customFormat="1">
      <c r="B59" s="48"/>
      <c r="C59" s="41" t="s">
        <v>32</v>
      </c>
      <c r="D59" s="49"/>
      <c r="E59" s="49"/>
      <c r="F59" s="36" t="str">
        <f>E19</f>
        <v>Město Šumperk</v>
      </c>
      <c r="G59" s="49"/>
      <c r="H59" s="49"/>
      <c r="I59" s="161" t="s">
        <v>40</v>
      </c>
      <c r="J59" s="46" t="str">
        <f>E25</f>
        <v>Cekr CZ s.r.o.</v>
      </c>
      <c r="K59" s="53"/>
    </row>
    <row r="60" s="1" customFormat="1" ht="14.4" customHeight="1">
      <c r="B60" s="48"/>
      <c r="C60" s="41" t="s">
        <v>38</v>
      </c>
      <c r="D60" s="49"/>
      <c r="E60" s="49"/>
      <c r="F60" s="36" t="str">
        <f>IF(E22="","",E22)</f>
        <v/>
      </c>
      <c r="G60" s="49"/>
      <c r="H60" s="49"/>
      <c r="I60" s="159"/>
      <c r="J60" s="186"/>
      <c r="K60" s="53"/>
    </row>
    <row r="61" s="1" customFormat="1" ht="10.32" customHeight="1">
      <c r="B61" s="48"/>
      <c r="C61" s="49"/>
      <c r="D61" s="49"/>
      <c r="E61" s="49"/>
      <c r="F61" s="49"/>
      <c r="G61" s="49"/>
      <c r="H61" s="49"/>
      <c r="I61" s="159"/>
      <c r="J61" s="49"/>
      <c r="K61" s="53"/>
    </row>
    <row r="62" s="1" customFormat="1" ht="29.28" customHeight="1">
      <c r="B62" s="48"/>
      <c r="C62" s="187" t="s">
        <v>257</v>
      </c>
      <c r="D62" s="174"/>
      <c r="E62" s="174"/>
      <c r="F62" s="174"/>
      <c r="G62" s="174"/>
      <c r="H62" s="174"/>
      <c r="I62" s="188"/>
      <c r="J62" s="189" t="s">
        <v>258</v>
      </c>
      <c r="K62" s="190"/>
    </row>
    <row r="63" s="1" customFormat="1" ht="10.32" customHeight="1">
      <c r="B63" s="48"/>
      <c r="C63" s="49"/>
      <c r="D63" s="49"/>
      <c r="E63" s="49"/>
      <c r="F63" s="49"/>
      <c r="G63" s="49"/>
      <c r="H63" s="49"/>
      <c r="I63" s="159"/>
      <c r="J63" s="49"/>
      <c r="K63" s="53"/>
    </row>
    <row r="64" s="1" customFormat="1" ht="29.28" customHeight="1">
      <c r="B64" s="48"/>
      <c r="C64" s="191" t="s">
        <v>259</v>
      </c>
      <c r="D64" s="49"/>
      <c r="E64" s="49"/>
      <c r="F64" s="49"/>
      <c r="G64" s="49"/>
      <c r="H64" s="49"/>
      <c r="I64" s="159"/>
      <c r="J64" s="170">
        <f>J90</f>
        <v>0</v>
      </c>
      <c r="K64" s="53"/>
      <c r="AU64" s="25" t="s">
        <v>260</v>
      </c>
    </row>
    <row r="65" s="8" customFormat="1" ht="24.96" customHeight="1">
      <c r="B65" s="192"/>
      <c r="C65" s="193"/>
      <c r="D65" s="194" t="s">
        <v>3219</v>
      </c>
      <c r="E65" s="195"/>
      <c r="F65" s="195"/>
      <c r="G65" s="195"/>
      <c r="H65" s="195"/>
      <c r="I65" s="196"/>
      <c r="J65" s="197">
        <f>J91</f>
        <v>0</v>
      </c>
      <c r="K65" s="198"/>
    </row>
    <row r="66" s="8" customFormat="1" ht="24.96" customHeight="1">
      <c r="B66" s="192"/>
      <c r="C66" s="193"/>
      <c r="D66" s="194" t="s">
        <v>3220</v>
      </c>
      <c r="E66" s="195"/>
      <c r="F66" s="195"/>
      <c r="G66" s="195"/>
      <c r="H66" s="195"/>
      <c r="I66" s="196"/>
      <c r="J66" s="197">
        <f>J120</f>
        <v>0</v>
      </c>
      <c r="K66" s="198"/>
    </row>
    <row r="67" s="1" customFormat="1" ht="21.84" customHeight="1">
      <c r="B67" s="48"/>
      <c r="C67" s="49"/>
      <c r="D67" s="49"/>
      <c r="E67" s="49"/>
      <c r="F67" s="49"/>
      <c r="G67" s="49"/>
      <c r="H67" s="49"/>
      <c r="I67" s="159"/>
      <c r="J67" s="49"/>
      <c r="K67" s="53"/>
    </row>
    <row r="68" s="1" customFormat="1" ht="6.96" customHeight="1">
      <c r="B68" s="69"/>
      <c r="C68" s="70"/>
      <c r="D68" s="70"/>
      <c r="E68" s="70"/>
      <c r="F68" s="70"/>
      <c r="G68" s="70"/>
      <c r="H68" s="70"/>
      <c r="I68" s="181"/>
      <c r="J68" s="70"/>
      <c r="K68" s="71"/>
    </row>
    <row r="72" s="1" customFormat="1" ht="6.96" customHeight="1">
      <c r="B72" s="72"/>
      <c r="C72" s="73"/>
      <c r="D72" s="73"/>
      <c r="E72" s="73"/>
      <c r="F72" s="73"/>
      <c r="G72" s="73"/>
      <c r="H72" s="73"/>
      <c r="I72" s="184"/>
      <c r="J72" s="73"/>
      <c r="K72" s="73"/>
      <c r="L72" s="74"/>
    </row>
    <row r="73" s="1" customFormat="1" ht="36.96" customHeight="1">
      <c r="B73" s="48"/>
      <c r="C73" s="75" t="s">
        <v>276</v>
      </c>
      <c r="D73" s="76"/>
      <c r="E73" s="76"/>
      <c r="F73" s="76"/>
      <c r="G73" s="76"/>
      <c r="H73" s="76"/>
      <c r="I73" s="206"/>
      <c r="J73" s="76"/>
      <c r="K73" s="76"/>
      <c r="L73" s="74"/>
    </row>
    <row r="74" s="1" customFormat="1" ht="6.96" customHeight="1">
      <c r="B74" s="48"/>
      <c r="C74" s="76"/>
      <c r="D74" s="76"/>
      <c r="E74" s="76"/>
      <c r="F74" s="76"/>
      <c r="G74" s="76"/>
      <c r="H74" s="76"/>
      <c r="I74" s="206"/>
      <c r="J74" s="76"/>
      <c r="K74" s="76"/>
      <c r="L74" s="74"/>
    </row>
    <row r="75" s="1" customFormat="1" ht="14.4" customHeight="1">
      <c r="B75" s="48"/>
      <c r="C75" s="78" t="s">
        <v>18</v>
      </c>
      <c r="D75" s="76"/>
      <c r="E75" s="76"/>
      <c r="F75" s="76"/>
      <c r="G75" s="76"/>
      <c r="H75" s="76"/>
      <c r="I75" s="206"/>
      <c r="J75" s="76"/>
      <c r="K75" s="76"/>
      <c r="L75" s="74"/>
    </row>
    <row r="76" s="1" customFormat="1" ht="16.5" customHeight="1">
      <c r="B76" s="48"/>
      <c r="C76" s="76"/>
      <c r="D76" s="76"/>
      <c r="E76" s="207" t="str">
        <f>E7</f>
        <v>Přestupní terminál Šumperk</v>
      </c>
      <c r="F76" s="78"/>
      <c r="G76" s="78"/>
      <c r="H76" s="78"/>
      <c r="I76" s="206"/>
      <c r="J76" s="76"/>
      <c r="K76" s="76"/>
      <c r="L76" s="74"/>
    </row>
    <row r="77">
      <c r="B77" s="29"/>
      <c r="C77" s="78" t="s">
        <v>252</v>
      </c>
      <c r="D77" s="208"/>
      <c r="E77" s="208"/>
      <c r="F77" s="208"/>
      <c r="G77" s="208"/>
      <c r="H77" s="208"/>
      <c r="I77" s="151"/>
      <c r="J77" s="208"/>
      <c r="K77" s="208"/>
      <c r="L77" s="209"/>
    </row>
    <row r="78" ht="16.5" customHeight="1">
      <c r="B78" s="29"/>
      <c r="C78" s="208"/>
      <c r="D78" s="208"/>
      <c r="E78" s="207" t="s">
        <v>6310</v>
      </c>
      <c r="F78" s="208"/>
      <c r="G78" s="208"/>
      <c r="H78" s="208"/>
      <c r="I78" s="151"/>
      <c r="J78" s="208"/>
      <c r="K78" s="208"/>
      <c r="L78" s="209"/>
    </row>
    <row r="79">
      <c r="B79" s="29"/>
      <c r="C79" s="78" t="s">
        <v>254</v>
      </c>
      <c r="D79" s="208"/>
      <c r="E79" s="208"/>
      <c r="F79" s="208"/>
      <c r="G79" s="208"/>
      <c r="H79" s="208"/>
      <c r="I79" s="151"/>
      <c r="J79" s="208"/>
      <c r="K79" s="208"/>
      <c r="L79" s="209"/>
    </row>
    <row r="80" s="1" customFormat="1" ht="16.5" customHeight="1">
      <c r="B80" s="48"/>
      <c r="C80" s="76"/>
      <c r="D80" s="76"/>
      <c r="E80" s="315" t="s">
        <v>6552</v>
      </c>
      <c r="F80" s="76"/>
      <c r="G80" s="76"/>
      <c r="H80" s="76"/>
      <c r="I80" s="206"/>
      <c r="J80" s="76"/>
      <c r="K80" s="76"/>
      <c r="L80" s="74"/>
    </row>
    <row r="81" s="1" customFormat="1" ht="14.4" customHeight="1">
      <c r="B81" s="48"/>
      <c r="C81" s="78" t="s">
        <v>1839</v>
      </c>
      <c r="D81" s="76"/>
      <c r="E81" s="76"/>
      <c r="F81" s="76"/>
      <c r="G81" s="76"/>
      <c r="H81" s="76"/>
      <c r="I81" s="206"/>
      <c r="J81" s="76"/>
      <c r="K81" s="76"/>
      <c r="L81" s="74"/>
    </row>
    <row r="82" s="1" customFormat="1" ht="17.25" customHeight="1">
      <c r="B82" s="48"/>
      <c r="C82" s="76"/>
      <c r="D82" s="76"/>
      <c r="E82" s="84" t="str">
        <f>E13</f>
        <v>SO 702 E - Cyklověž - uzemnění</v>
      </c>
      <c r="F82" s="76"/>
      <c r="G82" s="76"/>
      <c r="H82" s="76"/>
      <c r="I82" s="206"/>
      <c r="J82" s="76"/>
      <c r="K82" s="76"/>
      <c r="L82" s="74"/>
    </row>
    <row r="83" s="1" customFormat="1" ht="6.96" customHeight="1">
      <c r="B83" s="48"/>
      <c r="C83" s="76"/>
      <c r="D83" s="76"/>
      <c r="E83" s="76"/>
      <c r="F83" s="76"/>
      <c r="G83" s="76"/>
      <c r="H83" s="76"/>
      <c r="I83" s="206"/>
      <c r="J83" s="76"/>
      <c r="K83" s="76"/>
      <c r="L83" s="74"/>
    </row>
    <row r="84" s="1" customFormat="1" ht="18" customHeight="1">
      <c r="B84" s="48"/>
      <c r="C84" s="78" t="s">
        <v>24</v>
      </c>
      <c r="D84" s="76"/>
      <c r="E84" s="76"/>
      <c r="F84" s="210" t="str">
        <f>F16</f>
        <v>Šumperk</v>
      </c>
      <c r="G84" s="76"/>
      <c r="H84" s="76"/>
      <c r="I84" s="211" t="s">
        <v>26</v>
      </c>
      <c r="J84" s="87" t="str">
        <f>IF(J16="","",J16)</f>
        <v>20. 11. 2018</v>
      </c>
      <c r="K84" s="76"/>
      <c r="L84" s="74"/>
    </row>
    <row r="85" s="1" customFormat="1" ht="6.96" customHeight="1">
      <c r="B85" s="48"/>
      <c r="C85" s="76"/>
      <c r="D85" s="76"/>
      <c r="E85" s="76"/>
      <c r="F85" s="76"/>
      <c r="G85" s="76"/>
      <c r="H85" s="76"/>
      <c r="I85" s="206"/>
      <c r="J85" s="76"/>
      <c r="K85" s="76"/>
      <c r="L85" s="74"/>
    </row>
    <row r="86" s="1" customFormat="1">
      <c r="B86" s="48"/>
      <c r="C86" s="78" t="s">
        <v>32</v>
      </c>
      <c r="D86" s="76"/>
      <c r="E86" s="76"/>
      <c r="F86" s="210" t="str">
        <f>E19</f>
        <v>Město Šumperk</v>
      </c>
      <c r="G86" s="76"/>
      <c r="H86" s="76"/>
      <c r="I86" s="211" t="s">
        <v>40</v>
      </c>
      <c r="J86" s="210" t="str">
        <f>E25</f>
        <v>Cekr CZ s.r.o.</v>
      </c>
      <c r="K86" s="76"/>
      <c r="L86" s="74"/>
    </row>
    <row r="87" s="1" customFormat="1" ht="14.4" customHeight="1">
      <c r="B87" s="48"/>
      <c r="C87" s="78" t="s">
        <v>38</v>
      </c>
      <c r="D87" s="76"/>
      <c r="E87" s="76"/>
      <c r="F87" s="210" t="str">
        <f>IF(E22="","",E22)</f>
        <v/>
      </c>
      <c r="G87" s="76"/>
      <c r="H87" s="76"/>
      <c r="I87" s="206"/>
      <c r="J87" s="76"/>
      <c r="K87" s="76"/>
      <c r="L87" s="74"/>
    </row>
    <row r="88" s="1" customFormat="1" ht="10.32" customHeight="1">
      <c r="B88" s="48"/>
      <c r="C88" s="76"/>
      <c r="D88" s="76"/>
      <c r="E88" s="76"/>
      <c r="F88" s="76"/>
      <c r="G88" s="76"/>
      <c r="H88" s="76"/>
      <c r="I88" s="206"/>
      <c r="J88" s="76"/>
      <c r="K88" s="76"/>
      <c r="L88" s="74"/>
    </row>
    <row r="89" s="10" customFormat="1" ht="29.28" customHeight="1">
      <c r="B89" s="212"/>
      <c r="C89" s="213" t="s">
        <v>277</v>
      </c>
      <c r="D89" s="214" t="s">
        <v>66</v>
      </c>
      <c r="E89" s="214" t="s">
        <v>62</v>
      </c>
      <c r="F89" s="214" t="s">
        <v>278</v>
      </c>
      <c r="G89" s="214" t="s">
        <v>279</v>
      </c>
      <c r="H89" s="214" t="s">
        <v>280</v>
      </c>
      <c r="I89" s="215" t="s">
        <v>281</v>
      </c>
      <c r="J89" s="214" t="s">
        <v>258</v>
      </c>
      <c r="K89" s="216" t="s">
        <v>282</v>
      </c>
      <c r="L89" s="217"/>
      <c r="M89" s="104" t="s">
        <v>283</v>
      </c>
      <c r="N89" s="105" t="s">
        <v>51</v>
      </c>
      <c r="O89" s="105" t="s">
        <v>284</v>
      </c>
      <c r="P89" s="105" t="s">
        <v>285</v>
      </c>
      <c r="Q89" s="105" t="s">
        <v>286</v>
      </c>
      <c r="R89" s="105" t="s">
        <v>287</v>
      </c>
      <c r="S89" s="105" t="s">
        <v>288</v>
      </c>
      <c r="T89" s="106" t="s">
        <v>289</v>
      </c>
    </row>
    <row r="90" s="1" customFormat="1" ht="29.28" customHeight="1">
      <c r="B90" s="48"/>
      <c r="C90" s="110" t="s">
        <v>259</v>
      </c>
      <c r="D90" s="76"/>
      <c r="E90" s="76"/>
      <c r="F90" s="76"/>
      <c r="G90" s="76"/>
      <c r="H90" s="76"/>
      <c r="I90" s="206"/>
      <c r="J90" s="218">
        <f>BK90</f>
        <v>0</v>
      </c>
      <c r="K90" s="76"/>
      <c r="L90" s="74"/>
      <c r="M90" s="107"/>
      <c r="N90" s="108"/>
      <c r="O90" s="108"/>
      <c r="P90" s="219">
        <f>P91+P120</f>
        <v>0</v>
      </c>
      <c r="Q90" s="108"/>
      <c r="R90" s="219">
        <f>R91+R120</f>
        <v>0</v>
      </c>
      <c r="S90" s="108"/>
      <c r="T90" s="220">
        <f>T91+T120</f>
        <v>0</v>
      </c>
      <c r="AT90" s="25" t="s">
        <v>81</v>
      </c>
      <c r="AU90" s="25" t="s">
        <v>260</v>
      </c>
      <c r="BK90" s="221">
        <f>BK91+BK120</f>
        <v>0</v>
      </c>
    </row>
    <row r="91" s="11" customFormat="1" ht="37.44001" customHeight="1">
      <c r="B91" s="222"/>
      <c r="C91" s="223"/>
      <c r="D91" s="224" t="s">
        <v>81</v>
      </c>
      <c r="E91" s="225" t="s">
        <v>3223</v>
      </c>
      <c r="F91" s="225" t="s">
        <v>3224</v>
      </c>
      <c r="G91" s="223"/>
      <c r="H91" s="223"/>
      <c r="I91" s="226"/>
      <c r="J91" s="227">
        <f>BK91</f>
        <v>0</v>
      </c>
      <c r="K91" s="223"/>
      <c r="L91" s="228"/>
      <c r="M91" s="229"/>
      <c r="N91" s="230"/>
      <c r="O91" s="230"/>
      <c r="P91" s="231">
        <f>SUM(P92:P119)</f>
        <v>0</v>
      </c>
      <c r="Q91" s="230"/>
      <c r="R91" s="231">
        <f>SUM(R92:R119)</f>
        <v>0</v>
      </c>
      <c r="S91" s="230"/>
      <c r="T91" s="232">
        <f>SUM(T92:T119)</f>
        <v>0</v>
      </c>
      <c r="AR91" s="233" t="s">
        <v>89</v>
      </c>
      <c r="AT91" s="234" t="s">
        <v>81</v>
      </c>
      <c r="AU91" s="234" t="s">
        <v>82</v>
      </c>
      <c r="AY91" s="233" t="s">
        <v>291</v>
      </c>
      <c r="BK91" s="235">
        <f>SUM(BK92:BK119)</f>
        <v>0</v>
      </c>
    </row>
    <row r="92" s="1" customFormat="1" ht="16.5" customHeight="1">
      <c r="B92" s="48"/>
      <c r="C92" s="238" t="s">
        <v>89</v>
      </c>
      <c r="D92" s="238" t="s">
        <v>294</v>
      </c>
      <c r="E92" s="239" t="s">
        <v>3229</v>
      </c>
      <c r="F92" s="240" t="s">
        <v>3230</v>
      </c>
      <c r="G92" s="241" t="s">
        <v>401</v>
      </c>
      <c r="H92" s="242">
        <v>6</v>
      </c>
      <c r="I92" s="243"/>
      <c r="J92" s="244">
        <f>ROUND(I92*H92,2)</f>
        <v>0</v>
      </c>
      <c r="K92" s="240" t="s">
        <v>386</v>
      </c>
      <c r="L92" s="74"/>
      <c r="M92" s="245" t="s">
        <v>80</v>
      </c>
      <c r="N92" s="246" t="s">
        <v>52</v>
      </c>
      <c r="O92" s="49"/>
      <c r="P92" s="247">
        <f>O92*H92</f>
        <v>0</v>
      </c>
      <c r="Q92" s="247">
        <v>0</v>
      </c>
      <c r="R92" s="247">
        <f>Q92*H92</f>
        <v>0</v>
      </c>
      <c r="S92" s="247">
        <v>0</v>
      </c>
      <c r="T92" s="248">
        <f>S92*H92</f>
        <v>0</v>
      </c>
      <c r="AR92" s="25" t="s">
        <v>299</v>
      </c>
      <c r="AT92" s="25" t="s">
        <v>294</v>
      </c>
      <c r="AU92" s="25" t="s">
        <v>89</v>
      </c>
      <c r="AY92" s="25" t="s">
        <v>291</v>
      </c>
      <c r="BE92" s="249">
        <f>IF(N92="základní",J92,0)</f>
        <v>0</v>
      </c>
      <c r="BF92" s="249">
        <f>IF(N92="snížená",J92,0)</f>
        <v>0</v>
      </c>
      <c r="BG92" s="249">
        <f>IF(N92="zákl. přenesená",J92,0)</f>
        <v>0</v>
      </c>
      <c r="BH92" s="249">
        <f>IF(N92="sníž. přenesená",J92,0)</f>
        <v>0</v>
      </c>
      <c r="BI92" s="249">
        <f>IF(N92="nulová",J92,0)</f>
        <v>0</v>
      </c>
      <c r="BJ92" s="25" t="s">
        <v>89</v>
      </c>
      <c r="BK92" s="249">
        <f>ROUND(I92*H92,2)</f>
        <v>0</v>
      </c>
      <c r="BL92" s="25" t="s">
        <v>299</v>
      </c>
      <c r="BM92" s="25" t="s">
        <v>6740</v>
      </c>
    </row>
    <row r="93" s="13" customFormat="1">
      <c r="B93" s="261"/>
      <c r="C93" s="262"/>
      <c r="D93" s="252" t="s">
        <v>301</v>
      </c>
      <c r="E93" s="263" t="s">
        <v>80</v>
      </c>
      <c r="F93" s="264" t="s">
        <v>4271</v>
      </c>
      <c r="G93" s="262"/>
      <c r="H93" s="265">
        <v>6</v>
      </c>
      <c r="I93" s="266"/>
      <c r="J93" s="262"/>
      <c r="K93" s="262"/>
      <c r="L93" s="267"/>
      <c r="M93" s="268"/>
      <c r="N93" s="269"/>
      <c r="O93" s="269"/>
      <c r="P93" s="269"/>
      <c r="Q93" s="269"/>
      <c r="R93" s="269"/>
      <c r="S93" s="269"/>
      <c r="T93" s="270"/>
      <c r="AT93" s="271" t="s">
        <v>301</v>
      </c>
      <c r="AU93" s="271" t="s">
        <v>89</v>
      </c>
      <c r="AV93" s="13" t="s">
        <v>91</v>
      </c>
      <c r="AW93" s="13" t="s">
        <v>44</v>
      </c>
      <c r="AX93" s="13" t="s">
        <v>82</v>
      </c>
      <c r="AY93" s="271" t="s">
        <v>291</v>
      </c>
    </row>
    <row r="94" s="15" customFormat="1">
      <c r="B94" s="283"/>
      <c r="C94" s="284"/>
      <c r="D94" s="252" t="s">
        <v>301</v>
      </c>
      <c r="E94" s="285" t="s">
        <v>80</v>
      </c>
      <c r="F94" s="286" t="s">
        <v>315</v>
      </c>
      <c r="G94" s="284"/>
      <c r="H94" s="287">
        <v>6</v>
      </c>
      <c r="I94" s="288"/>
      <c r="J94" s="284"/>
      <c r="K94" s="284"/>
      <c r="L94" s="289"/>
      <c r="M94" s="290"/>
      <c r="N94" s="291"/>
      <c r="O94" s="291"/>
      <c r="P94" s="291"/>
      <c r="Q94" s="291"/>
      <c r="R94" s="291"/>
      <c r="S94" s="291"/>
      <c r="T94" s="292"/>
      <c r="AT94" s="293" t="s">
        <v>301</v>
      </c>
      <c r="AU94" s="293" t="s">
        <v>89</v>
      </c>
      <c r="AV94" s="15" t="s">
        <v>299</v>
      </c>
      <c r="AW94" s="15" t="s">
        <v>44</v>
      </c>
      <c r="AX94" s="15" t="s">
        <v>89</v>
      </c>
      <c r="AY94" s="293" t="s">
        <v>291</v>
      </c>
    </row>
    <row r="95" s="1" customFormat="1" ht="16.5" customHeight="1">
      <c r="B95" s="48"/>
      <c r="C95" s="238" t="s">
        <v>91</v>
      </c>
      <c r="D95" s="238" t="s">
        <v>294</v>
      </c>
      <c r="E95" s="239" t="s">
        <v>3242</v>
      </c>
      <c r="F95" s="240" t="s">
        <v>4729</v>
      </c>
      <c r="G95" s="241" t="s">
        <v>385</v>
      </c>
      <c r="H95" s="242">
        <v>4</v>
      </c>
      <c r="I95" s="243"/>
      <c r="J95" s="244">
        <f>ROUND(I95*H95,2)</f>
        <v>0</v>
      </c>
      <c r="K95" s="240" t="s">
        <v>386</v>
      </c>
      <c r="L95" s="74"/>
      <c r="M95" s="245" t="s">
        <v>80</v>
      </c>
      <c r="N95" s="246" t="s">
        <v>52</v>
      </c>
      <c r="O95" s="49"/>
      <c r="P95" s="247">
        <f>O95*H95</f>
        <v>0</v>
      </c>
      <c r="Q95" s="247">
        <v>0</v>
      </c>
      <c r="R95" s="247">
        <f>Q95*H95</f>
        <v>0</v>
      </c>
      <c r="S95" s="247">
        <v>0</v>
      </c>
      <c r="T95" s="248">
        <f>S95*H95</f>
        <v>0</v>
      </c>
      <c r="AR95" s="25" t="s">
        <v>299</v>
      </c>
      <c r="AT95" s="25" t="s">
        <v>294</v>
      </c>
      <c r="AU95" s="25" t="s">
        <v>89</v>
      </c>
      <c r="AY95" s="25" t="s">
        <v>291</v>
      </c>
      <c r="BE95" s="249">
        <f>IF(N95="základní",J95,0)</f>
        <v>0</v>
      </c>
      <c r="BF95" s="249">
        <f>IF(N95="snížená",J95,0)</f>
        <v>0</v>
      </c>
      <c r="BG95" s="249">
        <f>IF(N95="zákl. přenesená",J95,0)</f>
        <v>0</v>
      </c>
      <c r="BH95" s="249">
        <f>IF(N95="sníž. přenesená",J95,0)</f>
        <v>0</v>
      </c>
      <c r="BI95" s="249">
        <f>IF(N95="nulová",J95,0)</f>
        <v>0</v>
      </c>
      <c r="BJ95" s="25" t="s">
        <v>89</v>
      </c>
      <c r="BK95" s="249">
        <f>ROUND(I95*H95,2)</f>
        <v>0</v>
      </c>
      <c r="BL95" s="25" t="s">
        <v>299</v>
      </c>
      <c r="BM95" s="25" t="s">
        <v>6741</v>
      </c>
    </row>
    <row r="96" s="1" customFormat="1" ht="16.5" customHeight="1">
      <c r="B96" s="48"/>
      <c r="C96" s="238" t="s">
        <v>132</v>
      </c>
      <c r="D96" s="238" t="s">
        <v>294</v>
      </c>
      <c r="E96" s="239" t="s">
        <v>3250</v>
      </c>
      <c r="F96" s="240" t="s">
        <v>3251</v>
      </c>
      <c r="G96" s="241" t="s">
        <v>352</v>
      </c>
      <c r="H96" s="242">
        <v>0.42999999999999999</v>
      </c>
      <c r="I96" s="243"/>
      <c r="J96" s="244">
        <f>ROUND(I96*H96,2)</f>
        <v>0</v>
      </c>
      <c r="K96" s="240" t="s">
        <v>386</v>
      </c>
      <c r="L96" s="74"/>
      <c r="M96" s="245" t="s">
        <v>80</v>
      </c>
      <c r="N96" s="246" t="s">
        <v>52</v>
      </c>
      <c r="O96" s="49"/>
      <c r="P96" s="247">
        <f>O96*H96</f>
        <v>0</v>
      </c>
      <c r="Q96" s="247">
        <v>0</v>
      </c>
      <c r="R96" s="247">
        <f>Q96*H96</f>
        <v>0</v>
      </c>
      <c r="S96" s="247">
        <v>0</v>
      </c>
      <c r="T96" s="248">
        <f>S96*H96</f>
        <v>0</v>
      </c>
      <c r="AR96" s="25" t="s">
        <v>299</v>
      </c>
      <c r="AT96" s="25" t="s">
        <v>294</v>
      </c>
      <c r="AU96" s="25" t="s">
        <v>89</v>
      </c>
      <c r="AY96" s="25" t="s">
        <v>291</v>
      </c>
      <c r="BE96" s="249">
        <f>IF(N96="základní",J96,0)</f>
        <v>0</v>
      </c>
      <c r="BF96" s="249">
        <f>IF(N96="snížená",J96,0)</f>
        <v>0</v>
      </c>
      <c r="BG96" s="249">
        <f>IF(N96="zákl. přenesená",J96,0)</f>
        <v>0</v>
      </c>
      <c r="BH96" s="249">
        <f>IF(N96="sníž. přenesená",J96,0)</f>
        <v>0</v>
      </c>
      <c r="BI96" s="249">
        <f>IF(N96="nulová",J96,0)</f>
        <v>0</v>
      </c>
      <c r="BJ96" s="25" t="s">
        <v>89</v>
      </c>
      <c r="BK96" s="249">
        <f>ROUND(I96*H96,2)</f>
        <v>0</v>
      </c>
      <c r="BL96" s="25" t="s">
        <v>299</v>
      </c>
      <c r="BM96" s="25" t="s">
        <v>6742</v>
      </c>
    </row>
    <row r="97" s="1" customFormat="1" ht="16.5" customHeight="1">
      <c r="B97" s="48"/>
      <c r="C97" s="238" t="s">
        <v>299</v>
      </c>
      <c r="D97" s="238" t="s">
        <v>294</v>
      </c>
      <c r="E97" s="239" t="s">
        <v>3256</v>
      </c>
      <c r="F97" s="240" t="s">
        <v>3257</v>
      </c>
      <c r="G97" s="241" t="s">
        <v>352</v>
      </c>
      <c r="H97" s="242">
        <v>0.42999999999999999</v>
      </c>
      <c r="I97" s="243"/>
      <c r="J97" s="244">
        <f>ROUND(I97*H97,2)</f>
        <v>0</v>
      </c>
      <c r="K97" s="240" t="s">
        <v>386</v>
      </c>
      <c r="L97" s="74"/>
      <c r="M97" s="245" t="s">
        <v>80</v>
      </c>
      <c r="N97" s="246" t="s">
        <v>52</v>
      </c>
      <c r="O97" s="49"/>
      <c r="P97" s="247">
        <f>O97*H97</f>
        <v>0</v>
      </c>
      <c r="Q97" s="247">
        <v>0</v>
      </c>
      <c r="R97" s="247">
        <f>Q97*H97</f>
        <v>0</v>
      </c>
      <c r="S97" s="247">
        <v>0</v>
      </c>
      <c r="T97" s="248">
        <f>S97*H97</f>
        <v>0</v>
      </c>
      <c r="AR97" s="25" t="s">
        <v>299</v>
      </c>
      <c r="AT97" s="25" t="s">
        <v>294</v>
      </c>
      <c r="AU97" s="25" t="s">
        <v>89</v>
      </c>
      <c r="AY97" s="25" t="s">
        <v>291</v>
      </c>
      <c r="BE97" s="249">
        <f>IF(N97="základní",J97,0)</f>
        <v>0</v>
      </c>
      <c r="BF97" s="249">
        <f>IF(N97="snížená",J97,0)</f>
        <v>0</v>
      </c>
      <c r="BG97" s="249">
        <f>IF(N97="zákl. přenesená",J97,0)</f>
        <v>0</v>
      </c>
      <c r="BH97" s="249">
        <f>IF(N97="sníž. přenesená",J97,0)</f>
        <v>0</v>
      </c>
      <c r="BI97" s="249">
        <f>IF(N97="nulová",J97,0)</f>
        <v>0</v>
      </c>
      <c r="BJ97" s="25" t="s">
        <v>89</v>
      </c>
      <c r="BK97" s="249">
        <f>ROUND(I97*H97,2)</f>
        <v>0</v>
      </c>
      <c r="BL97" s="25" t="s">
        <v>299</v>
      </c>
      <c r="BM97" s="25" t="s">
        <v>6743</v>
      </c>
    </row>
    <row r="98" s="1" customFormat="1" ht="16.5" customHeight="1">
      <c r="B98" s="48"/>
      <c r="C98" s="238" t="s">
        <v>328</v>
      </c>
      <c r="D98" s="238" t="s">
        <v>294</v>
      </c>
      <c r="E98" s="239" t="s">
        <v>3262</v>
      </c>
      <c r="F98" s="240" t="s">
        <v>3263</v>
      </c>
      <c r="G98" s="241" t="s">
        <v>352</v>
      </c>
      <c r="H98" s="242">
        <v>0.42999999999999999</v>
      </c>
      <c r="I98" s="243"/>
      <c r="J98" s="244">
        <f>ROUND(I98*H98,2)</f>
        <v>0</v>
      </c>
      <c r="K98" s="240" t="s">
        <v>386</v>
      </c>
      <c r="L98" s="74"/>
      <c r="M98" s="245" t="s">
        <v>80</v>
      </c>
      <c r="N98" s="246" t="s">
        <v>52</v>
      </c>
      <c r="O98" s="49"/>
      <c r="P98" s="247">
        <f>O98*H98</f>
        <v>0</v>
      </c>
      <c r="Q98" s="247">
        <v>0</v>
      </c>
      <c r="R98" s="247">
        <f>Q98*H98</f>
        <v>0</v>
      </c>
      <c r="S98" s="247">
        <v>0</v>
      </c>
      <c r="T98" s="248">
        <f>S98*H98</f>
        <v>0</v>
      </c>
      <c r="AR98" s="25" t="s">
        <v>299</v>
      </c>
      <c r="AT98" s="25" t="s">
        <v>294</v>
      </c>
      <c r="AU98" s="25" t="s">
        <v>89</v>
      </c>
      <c r="AY98" s="25" t="s">
        <v>291</v>
      </c>
      <c r="BE98" s="249">
        <f>IF(N98="základní",J98,0)</f>
        <v>0</v>
      </c>
      <c r="BF98" s="249">
        <f>IF(N98="snížená",J98,0)</f>
        <v>0</v>
      </c>
      <c r="BG98" s="249">
        <f>IF(N98="zákl. přenesená",J98,0)</f>
        <v>0</v>
      </c>
      <c r="BH98" s="249">
        <f>IF(N98="sníž. přenesená",J98,0)</f>
        <v>0</v>
      </c>
      <c r="BI98" s="249">
        <f>IF(N98="nulová",J98,0)</f>
        <v>0</v>
      </c>
      <c r="BJ98" s="25" t="s">
        <v>89</v>
      </c>
      <c r="BK98" s="249">
        <f>ROUND(I98*H98,2)</f>
        <v>0</v>
      </c>
      <c r="BL98" s="25" t="s">
        <v>299</v>
      </c>
      <c r="BM98" s="25" t="s">
        <v>6744</v>
      </c>
    </row>
    <row r="99" s="1" customFormat="1" ht="16.5" customHeight="1">
      <c r="B99" s="48"/>
      <c r="C99" s="238" t="s">
        <v>336</v>
      </c>
      <c r="D99" s="238" t="s">
        <v>294</v>
      </c>
      <c r="E99" s="239" t="s">
        <v>3268</v>
      </c>
      <c r="F99" s="240" t="s">
        <v>3269</v>
      </c>
      <c r="G99" s="241" t="s">
        <v>352</v>
      </c>
      <c r="H99" s="242">
        <v>0.42999999999999999</v>
      </c>
      <c r="I99" s="243"/>
      <c r="J99" s="244">
        <f>ROUND(I99*H99,2)</f>
        <v>0</v>
      </c>
      <c r="K99" s="240" t="s">
        <v>386</v>
      </c>
      <c r="L99" s="74"/>
      <c r="M99" s="245" t="s">
        <v>80</v>
      </c>
      <c r="N99" s="246" t="s">
        <v>52</v>
      </c>
      <c r="O99" s="49"/>
      <c r="P99" s="247">
        <f>O99*H99</f>
        <v>0</v>
      </c>
      <c r="Q99" s="247">
        <v>0</v>
      </c>
      <c r="R99" s="247">
        <f>Q99*H99</f>
        <v>0</v>
      </c>
      <c r="S99" s="247">
        <v>0</v>
      </c>
      <c r="T99" s="248">
        <f>S99*H99</f>
        <v>0</v>
      </c>
      <c r="AR99" s="25" t="s">
        <v>299</v>
      </c>
      <c r="AT99" s="25" t="s">
        <v>294</v>
      </c>
      <c r="AU99" s="25" t="s">
        <v>89</v>
      </c>
      <c r="AY99" s="25" t="s">
        <v>291</v>
      </c>
      <c r="BE99" s="249">
        <f>IF(N99="základní",J99,0)</f>
        <v>0</v>
      </c>
      <c r="BF99" s="249">
        <f>IF(N99="snížená",J99,0)</f>
        <v>0</v>
      </c>
      <c r="BG99" s="249">
        <f>IF(N99="zákl. přenesená",J99,0)</f>
        <v>0</v>
      </c>
      <c r="BH99" s="249">
        <f>IF(N99="sníž. přenesená",J99,0)</f>
        <v>0</v>
      </c>
      <c r="BI99" s="249">
        <f>IF(N99="nulová",J99,0)</f>
        <v>0</v>
      </c>
      <c r="BJ99" s="25" t="s">
        <v>89</v>
      </c>
      <c r="BK99" s="249">
        <f>ROUND(I99*H99,2)</f>
        <v>0</v>
      </c>
      <c r="BL99" s="25" t="s">
        <v>299</v>
      </c>
      <c r="BM99" s="25" t="s">
        <v>6745</v>
      </c>
    </row>
    <row r="100" s="1" customFormat="1" ht="16.5" customHeight="1">
      <c r="B100" s="48"/>
      <c r="C100" s="238" t="s">
        <v>343</v>
      </c>
      <c r="D100" s="238" t="s">
        <v>294</v>
      </c>
      <c r="E100" s="239" t="s">
        <v>3274</v>
      </c>
      <c r="F100" s="240" t="s">
        <v>3275</v>
      </c>
      <c r="G100" s="241" t="s">
        <v>542</v>
      </c>
      <c r="H100" s="242">
        <v>1</v>
      </c>
      <c r="I100" s="243"/>
      <c r="J100" s="244">
        <f>ROUND(I100*H100,2)</f>
        <v>0</v>
      </c>
      <c r="K100" s="240" t="s">
        <v>386</v>
      </c>
      <c r="L100" s="74"/>
      <c r="M100" s="245" t="s">
        <v>80</v>
      </c>
      <c r="N100" s="246" t="s">
        <v>52</v>
      </c>
      <c r="O100" s="49"/>
      <c r="P100" s="247">
        <f>O100*H100</f>
        <v>0</v>
      </c>
      <c r="Q100" s="247">
        <v>0</v>
      </c>
      <c r="R100" s="247">
        <f>Q100*H100</f>
        <v>0</v>
      </c>
      <c r="S100" s="247">
        <v>0</v>
      </c>
      <c r="T100" s="248">
        <f>S100*H100</f>
        <v>0</v>
      </c>
      <c r="AR100" s="25" t="s">
        <v>299</v>
      </c>
      <c r="AT100" s="25" t="s">
        <v>294</v>
      </c>
      <c r="AU100" s="25" t="s">
        <v>89</v>
      </c>
      <c r="AY100" s="25" t="s">
        <v>291</v>
      </c>
      <c r="BE100" s="249">
        <f>IF(N100="základní",J100,0)</f>
        <v>0</v>
      </c>
      <c r="BF100" s="249">
        <f>IF(N100="snížená",J100,0)</f>
        <v>0</v>
      </c>
      <c r="BG100" s="249">
        <f>IF(N100="zákl. přenesená",J100,0)</f>
        <v>0</v>
      </c>
      <c r="BH100" s="249">
        <f>IF(N100="sníž. přenesená",J100,0)</f>
        <v>0</v>
      </c>
      <c r="BI100" s="249">
        <f>IF(N100="nulová",J100,0)</f>
        <v>0</v>
      </c>
      <c r="BJ100" s="25" t="s">
        <v>89</v>
      </c>
      <c r="BK100" s="249">
        <f>ROUND(I100*H100,2)</f>
        <v>0</v>
      </c>
      <c r="BL100" s="25" t="s">
        <v>299</v>
      </c>
      <c r="BM100" s="25" t="s">
        <v>6746</v>
      </c>
    </row>
    <row r="101" s="1" customFormat="1" ht="25.5" customHeight="1">
      <c r="B101" s="48"/>
      <c r="C101" s="238" t="s">
        <v>340</v>
      </c>
      <c r="D101" s="238" t="s">
        <v>294</v>
      </c>
      <c r="E101" s="239" t="s">
        <v>3344</v>
      </c>
      <c r="F101" s="240" t="s">
        <v>3345</v>
      </c>
      <c r="G101" s="241" t="s">
        <v>401</v>
      </c>
      <c r="H101" s="242">
        <v>5</v>
      </c>
      <c r="I101" s="243"/>
      <c r="J101" s="244">
        <f>ROUND(I101*H101,2)</f>
        <v>0</v>
      </c>
      <c r="K101" s="240" t="s">
        <v>386</v>
      </c>
      <c r="L101" s="74"/>
      <c r="M101" s="245" t="s">
        <v>80</v>
      </c>
      <c r="N101" s="246" t="s">
        <v>52</v>
      </c>
      <c r="O101" s="49"/>
      <c r="P101" s="247">
        <f>O101*H101</f>
        <v>0</v>
      </c>
      <c r="Q101" s="247">
        <v>0</v>
      </c>
      <c r="R101" s="247">
        <f>Q101*H101</f>
        <v>0</v>
      </c>
      <c r="S101" s="247">
        <v>0</v>
      </c>
      <c r="T101" s="248">
        <f>S101*H101</f>
        <v>0</v>
      </c>
      <c r="AR101" s="25" t="s">
        <v>299</v>
      </c>
      <c r="AT101" s="25" t="s">
        <v>294</v>
      </c>
      <c r="AU101" s="25" t="s">
        <v>89</v>
      </c>
      <c r="AY101" s="25" t="s">
        <v>291</v>
      </c>
      <c r="BE101" s="249">
        <f>IF(N101="základní",J101,0)</f>
        <v>0</v>
      </c>
      <c r="BF101" s="249">
        <f>IF(N101="snížená",J101,0)</f>
        <v>0</v>
      </c>
      <c r="BG101" s="249">
        <f>IF(N101="zákl. přenesená",J101,0)</f>
        <v>0</v>
      </c>
      <c r="BH101" s="249">
        <f>IF(N101="sníž. přenesená",J101,0)</f>
        <v>0</v>
      </c>
      <c r="BI101" s="249">
        <f>IF(N101="nulová",J101,0)</f>
        <v>0</v>
      </c>
      <c r="BJ101" s="25" t="s">
        <v>89</v>
      </c>
      <c r="BK101" s="249">
        <f>ROUND(I101*H101,2)</f>
        <v>0</v>
      </c>
      <c r="BL101" s="25" t="s">
        <v>299</v>
      </c>
      <c r="BM101" s="25" t="s">
        <v>6747</v>
      </c>
    </row>
    <row r="102" s="13" customFormat="1">
      <c r="B102" s="261"/>
      <c r="C102" s="262"/>
      <c r="D102" s="252" t="s">
        <v>301</v>
      </c>
      <c r="E102" s="263" t="s">
        <v>80</v>
      </c>
      <c r="F102" s="264" t="s">
        <v>6748</v>
      </c>
      <c r="G102" s="262"/>
      <c r="H102" s="265">
        <v>5</v>
      </c>
      <c r="I102" s="266"/>
      <c r="J102" s="262"/>
      <c r="K102" s="262"/>
      <c r="L102" s="267"/>
      <c r="M102" s="268"/>
      <c r="N102" s="269"/>
      <c r="O102" s="269"/>
      <c r="P102" s="269"/>
      <c r="Q102" s="269"/>
      <c r="R102" s="269"/>
      <c r="S102" s="269"/>
      <c r="T102" s="270"/>
      <c r="AT102" s="271" t="s">
        <v>301</v>
      </c>
      <c r="AU102" s="271" t="s">
        <v>89</v>
      </c>
      <c r="AV102" s="13" t="s">
        <v>91</v>
      </c>
      <c r="AW102" s="13" t="s">
        <v>44</v>
      </c>
      <c r="AX102" s="13" t="s">
        <v>82</v>
      </c>
      <c r="AY102" s="271" t="s">
        <v>291</v>
      </c>
    </row>
    <row r="103" s="15" customFormat="1">
      <c r="B103" s="283"/>
      <c r="C103" s="284"/>
      <c r="D103" s="252" t="s">
        <v>301</v>
      </c>
      <c r="E103" s="285" t="s">
        <v>80</v>
      </c>
      <c r="F103" s="286" t="s">
        <v>315</v>
      </c>
      <c r="G103" s="284"/>
      <c r="H103" s="287">
        <v>5</v>
      </c>
      <c r="I103" s="288"/>
      <c r="J103" s="284"/>
      <c r="K103" s="284"/>
      <c r="L103" s="289"/>
      <c r="M103" s="290"/>
      <c r="N103" s="291"/>
      <c r="O103" s="291"/>
      <c r="P103" s="291"/>
      <c r="Q103" s="291"/>
      <c r="R103" s="291"/>
      <c r="S103" s="291"/>
      <c r="T103" s="292"/>
      <c r="AT103" s="293" t="s">
        <v>301</v>
      </c>
      <c r="AU103" s="293" t="s">
        <v>89</v>
      </c>
      <c r="AV103" s="15" t="s">
        <v>299</v>
      </c>
      <c r="AW103" s="15" t="s">
        <v>44</v>
      </c>
      <c r="AX103" s="15" t="s">
        <v>89</v>
      </c>
      <c r="AY103" s="293" t="s">
        <v>291</v>
      </c>
    </row>
    <row r="104" s="1" customFormat="1" ht="25.5" customHeight="1">
      <c r="B104" s="48"/>
      <c r="C104" s="238" t="s">
        <v>355</v>
      </c>
      <c r="D104" s="238" t="s">
        <v>294</v>
      </c>
      <c r="E104" s="239" t="s">
        <v>3348</v>
      </c>
      <c r="F104" s="240" t="s">
        <v>3349</v>
      </c>
      <c r="G104" s="241" t="s">
        <v>401</v>
      </c>
      <c r="H104" s="242">
        <v>47.649999999999999</v>
      </c>
      <c r="I104" s="243"/>
      <c r="J104" s="244">
        <f>ROUND(I104*H104,2)</f>
        <v>0</v>
      </c>
      <c r="K104" s="240" t="s">
        <v>386</v>
      </c>
      <c r="L104" s="74"/>
      <c r="M104" s="245" t="s">
        <v>80</v>
      </c>
      <c r="N104" s="246" t="s">
        <v>52</v>
      </c>
      <c r="O104" s="49"/>
      <c r="P104" s="247">
        <f>O104*H104</f>
        <v>0</v>
      </c>
      <c r="Q104" s="247">
        <v>0</v>
      </c>
      <c r="R104" s="247">
        <f>Q104*H104</f>
        <v>0</v>
      </c>
      <c r="S104" s="247">
        <v>0</v>
      </c>
      <c r="T104" s="248">
        <f>S104*H104</f>
        <v>0</v>
      </c>
      <c r="AR104" s="25" t="s">
        <v>299</v>
      </c>
      <c r="AT104" s="25" t="s">
        <v>294</v>
      </c>
      <c r="AU104" s="25" t="s">
        <v>89</v>
      </c>
      <c r="AY104" s="25" t="s">
        <v>291</v>
      </c>
      <c r="BE104" s="249">
        <f>IF(N104="základní",J104,0)</f>
        <v>0</v>
      </c>
      <c r="BF104" s="249">
        <f>IF(N104="snížená",J104,0)</f>
        <v>0</v>
      </c>
      <c r="BG104" s="249">
        <f>IF(N104="zákl. přenesená",J104,0)</f>
        <v>0</v>
      </c>
      <c r="BH104" s="249">
        <f>IF(N104="sníž. přenesená",J104,0)</f>
        <v>0</v>
      </c>
      <c r="BI104" s="249">
        <f>IF(N104="nulová",J104,0)</f>
        <v>0</v>
      </c>
      <c r="BJ104" s="25" t="s">
        <v>89</v>
      </c>
      <c r="BK104" s="249">
        <f>ROUND(I104*H104,2)</f>
        <v>0</v>
      </c>
      <c r="BL104" s="25" t="s">
        <v>299</v>
      </c>
      <c r="BM104" s="25" t="s">
        <v>6749</v>
      </c>
    </row>
    <row r="105" s="13" customFormat="1">
      <c r="B105" s="261"/>
      <c r="C105" s="262"/>
      <c r="D105" s="252" t="s">
        <v>301</v>
      </c>
      <c r="E105" s="263" t="s">
        <v>80</v>
      </c>
      <c r="F105" s="264" t="s">
        <v>6750</v>
      </c>
      <c r="G105" s="262"/>
      <c r="H105" s="265">
        <v>47.649999999999999</v>
      </c>
      <c r="I105" s="266"/>
      <c r="J105" s="262"/>
      <c r="K105" s="262"/>
      <c r="L105" s="267"/>
      <c r="M105" s="268"/>
      <c r="N105" s="269"/>
      <c r="O105" s="269"/>
      <c r="P105" s="269"/>
      <c r="Q105" s="269"/>
      <c r="R105" s="269"/>
      <c r="S105" s="269"/>
      <c r="T105" s="270"/>
      <c r="AT105" s="271" t="s">
        <v>301</v>
      </c>
      <c r="AU105" s="271" t="s">
        <v>89</v>
      </c>
      <c r="AV105" s="13" t="s">
        <v>91</v>
      </c>
      <c r="AW105" s="13" t="s">
        <v>44</v>
      </c>
      <c r="AX105" s="13" t="s">
        <v>82</v>
      </c>
      <c r="AY105" s="271" t="s">
        <v>291</v>
      </c>
    </row>
    <row r="106" s="15" customFormat="1">
      <c r="B106" s="283"/>
      <c r="C106" s="284"/>
      <c r="D106" s="252" t="s">
        <v>301</v>
      </c>
      <c r="E106" s="285" t="s">
        <v>80</v>
      </c>
      <c r="F106" s="286" t="s">
        <v>315</v>
      </c>
      <c r="G106" s="284"/>
      <c r="H106" s="287">
        <v>47.649999999999999</v>
      </c>
      <c r="I106" s="288"/>
      <c r="J106" s="284"/>
      <c r="K106" s="284"/>
      <c r="L106" s="289"/>
      <c r="M106" s="290"/>
      <c r="N106" s="291"/>
      <c r="O106" s="291"/>
      <c r="P106" s="291"/>
      <c r="Q106" s="291"/>
      <c r="R106" s="291"/>
      <c r="S106" s="291"/>
      <c r="T106" s="292"/>
      <c r="AT106" s="293" t="s">
        <v>301</v>
      </c>
      <c r="AU106" s="293" t="s">
        <v>89</v>
      </c>
      <c r="AV106" s="15" t="s">
        <v>299</v>
      </c>
      <c r="AW106" s="15" t="s">
        <v>44</v>
      </c>
      <c r="AX106" s="15" t="s">
        <v>89</v>
      </c>
      <c r="AY106" s="293" t="s">
        <v>291</v>
      </c>
    </row>
    <row r="107" s="1" customFormat="1" ht="25.5" customHeight="1">
      <c r="B107" s="48"/>
      <c r="C107" s="238" t="s">
        <v>361</v>
      </c>
      <c r="D107" s="238" t="s">
        <v>294</v>
      </c>
      <c r="E107" s="239" t="s">
        <v>3352</v>
      </c>
      <c r="F107" s="240" t="s">
        <v>3353</v>
      </c>
      <c r="G107" s="241" t="s">
        <v>401</v>
      </c>
      <c r="H107" s="242">
        <v>7.5</v>
      </c>
      <c r="I107" s="243"/>
      <c r="J107" s="244">
        <f>ROUND(I107*H107,2)</f>
        <v>0</v>
      </c>
      <c r="K107" s="240" t="s">
        <v>386</v>
      </c>
      <c r="L107" s="74"/>
      <c r="M107" s="245" t="s">
        <v>80</v>
      </c>
      <c r="N107" s="246" t="s">
        <v>52</v>
      </c>
      <c r="O107" s="49"/>
      <c r="P107" s="247">
        <f>O107*H107</f>
        <v>0</v>
      </c>
      <c r="Q107" s="247">
        <v>0</v>
      </c>
      <c r="R107" s="247">
        <f>Q107*H107</f>
        <v>0</v>
      </c>
      <c r="S107" s="247">
        <v>0</v>
      </c>
      <c r="T107" s="248">
        <f>S107*H107</f>
        <v>0</v>
      </c>
      <c r="AR107" s="25" t="s">
        <v>299</v>
      </c>
      <c r="AT107" s="25" t="s">
        <v>294</v>
      </c>
      <c r="AU107" s="25" t="s">
        <v>89</v>
      </c>
      <c r="AY107" s="25" t="s">
        <v>291</v>
      </c>
      <c r="BE107" s="249">
        <f>IF(N107="základní",J107,0)</f>
        <v>0</v>
      </c>
      <c r="BF107" s="249">
        <f>IF(N107="snížená",J107,0)</f>
        <v>0</v>
      </c>
      <c r="BG107" s="249">
        <f>IF(N107="zákl. přenesená",J107,0)</f>
        <v>0</v>
      </c>
      <c r="BH107" s="249">
        <f>IF(N107="sníž. přenesená",J107,0)</f>
        <v>0</v>
      </c>
      <c r="BI107" s="249">
        <f>IF(N107="nulová",J107,0)</f>
        <v>0</v>
      </c>
      <c r="BJ107" s="25" t="s">
        <v>89</v>
      </c>
      <c r="BK107" s="249">
        <f>ROUND(I107*H107,2)</f>
        <v>0</v>
      </c>
      <c r="BL107" s="25" t="s">
        <v>299</v>
      </c>
      <c r="BM107" s="25" t="s">
        <v>6751</v>
      </c>
    </row>
    <row r="108" s="13" customFormat="1">
      <c r="B108" s="261"/>
      <c r="C108" s="262"/>
      <c r="D108" s="252" t="s">
        <v>301</v>
      </c>
      <c r="E108" s="263" t="s">
        <v>80</v>
      </c>
      <c r="F108" s="264" t="s">
        <v>6752</v>
      </c>
      <c r="G108" s="262"/>
      <c r="H108" s="265">
        <v>7.5</v>
      </c>
      <c r="I108" s="266"/>
      <c r="J108" s="262"/>
      <c r="K108" s="262"/>
      <c r="L108" s="267"/>
      <c r="M108" s="268"/>
      <c r="N108" s="269"/>
      <c r="O108" s="269"/>
      <c r="P108" s="269"/>
      <c r="Q108" s="269"/>
      <c r="R108" s="269"/>
      <c r="S108" s="269"/>
      <c r="T108" s="270"/>
      <c r="AT108" s="271" t="s">
        <v>301</v>
      </c>
      <c r="AU108" s="271" t="s">
        <v>89</v>
      </c>
      <c r="AV108" s="13" t="s">
        <v>91</v>
      </c>
      <c r="AW108" s="13" t="s">
        <v>44</v>
      </c>
      <c r="AX108" s="13" t="s">
        <v>82</v>
      </c>
      <c r="AY108" s="271" t="s">
        <v>291</v>
      </c>
    </row>
    <row r="109" s="15" customFormat="1">
      <c r="B109" s="283"/>
      <c r="C109" s="284"/>
      <c r="D109" s="252" t="s">
        <v>301</v>
      </c>
      <c r="E109" s="285" t="s">
        <v>80</v>
      </c>
      <c r="F109" s="286" t="s">
        <v>315</v>
      </c>
      <c r="G109" s="284"/>
      <c r="H109" s="287">
        <v>7.5</v>
      </c>
      <c r="I109" s="288"/>
      <c r="J109" s="284"/>
      <c r="K109" s="284"/>
      <c r="L109" s="289"/>
      <c r="M109" s="290"/>
      <c r="N109" s="291"/>
      <c r="O109" s="291"/>
      <c r="P109" s="291"/>
      <c r="Q109" s="291"/>
      <c r="R109" s="291"/>
      <c r="S109" s="291"/>
      <c r="T109" s="292"/>
      <c r="AT109" s="293" t="s">
        <v>301</v>
      </c>
      <c r="AU109" s="293" t="s">
        <v>89</v>
      </c>
      <c r="AV109" s="15" t="s">
        <v>299</v>
      </c>
      <c r="AW109" s="15" t="s">
        <v>44</v>
      </c>
      <c r="AX109" s="15" t="s">
        <v>89</v>
      </c>
      <c r="AY109" s="293" t="s">
        <v>291</v>
      </c>
    </row>
    <row r="110" s="1" customFormat="1" ht="16.5" customHeight="1">
      <c r="B110" s="48"/>
      <c r="C110" s="238" t="s">
        <v>365</v>
      </c>
      <c r="D110" s="238" t="s">
        <v>294</v>
      </c>
      <c r="E110" s="239" t="s">
        <v>3356</v>
      </c>
      <c r="F110" s="240" t="s">
        <v>3357</v>
      </c>
      <c r="G110" s="241" t="s">
        <v>385</v>
      </c>
      <c r="H110" s="242">
        <v>10</v>
      </c>
      <c r="I110" s="243"/>
      <c r="J110" s="244">
        <f>ROUND(I110*H110,2)</f>
        <v>0</v>
      </c>
      <c r="K110" s="240" t="s">
        <v>386</v>
      </c>
      <c r="L110" s="74"/>
      <c r="M110" s="245" t="s">
        <v>80</v>
      </c>
      <c r="N110" s="246" t="s">
        <v>52</v>
      </c>
      <c r="O110" s="49"/>
      <c r="P110" s="247">
        <f>O110*H110</f>
        <v>0</v>
      </c>
      <c r="Q110" s="247">
        <v>0</v>
      </c>
      <c r="R110" s="247">
        <f>Q110*H110</f>
        <v>0</v>
      </c>
      <c r="S110" s="247">
        <v>0</v>
      </c>
      <c r="T110" s="248">
        <f>S110*H110</f>
        <v>0</v>
      </c>
      <c r="AR110" s="25" t="s">
        <v>299</v>
      </c>
      <c r="AT110" s="25" t="s">
        <v>294</v>
      </c>
      <c r="AU110" s="25" t="s">
        <v>89</v>
      </c>
      <c r="AY110" s="25" t="s">
        <v>291</v>
      </c>
      <c r="BE110" s="249">
        <f>IF(N110="základní",J110,0)</f>
        <v>0</v>
      </c>
      <c r="BF110" s="249">
        <f>IF(N110="snížená",J110,0)</f>
        <v>0</v>
      </c>
      <c r="BG110" s="249">
        <f>IF(N110="zákl. přenesená",J110,0)</f>
        <v>0</v>
      </c>
      <c r="BH110" s="249">
        <f>IF(N110="sníž. přenesená",J110,0)</f>
        <v>0</v>
      </c>
      <c r="BI110" s="249">
        <f>IF(N110="nulová",J110,0)</f>
        <v>0</v>
      </c>
      <c r="BJ110" s="25" t="s">
        <v>89</v>
      </c>
      <c r="BK110" s="249">
        <f>ROUND(I110*H110,2)</f>
        <v>0</v>
      </c>
      <c r="BL110" s="25" t="s">
        <v>299</v>
      </c>
      <c r="BM110" s="25" t="s">
        <v>6753</v>
      </c>
    </row>
    <row r="111" s="13" customFormat="1">
      <c r="B111" s="261"/>
      <c r="C111" s="262"/>
      <c r="D111" s="252" t="s">
        <v>301</v>
      </c>
      <c r="E111" s="263" t="s">
        <v>80</v>
      </c>
      <c r="F111" s="264" t="s">
        <v>6754</v>
      </c>
      <c r="G111" s="262"/>
      <c r="H111" s="265">
        <v>10</v>
      </c>
      <c r="I111" s="266"/>
      <c r="J111" s="262"/>
      <c r="K111" s="262"/>
      <c r="L111" s="267"/>
      <c r="M111" s="268"/>
      <c r="N111" s="269"/>
      <c r="O111" s="269"/>
      <c r="P111" s="269"/>
      <c r="Q111" s="269"/>
      <c r="R111" s="269"/>
      <c r="S111" s="269"/>
      <c r="T111" s="270"/>
      <c r="AT111" s="271" t="s">
        <v>301</v>
      </c>
      <c r="AU111" s="271" t="s">
        <v>89</v>
      </c>
      <c r="AV111" s="13" t="s">
        <v>91</v>
      </c>
      <c r="AW111" s="13" t="s">
        <v>44</v>
      </c>
      <c r="AX111" s="13" t="s">
        <v>82</v>
      </c>
      <c r="AY111" s="271" t="s">
        <v>291</v>
      </c>
    </row>
    <row r="112" s="15" customFormat="1">
      <c r="B112" s="283"/>
      <c r="C112" s="284"/>
      <c r="D112" s="252" t="s">
        <v>301</v>
      </c>
      <c r="E112" s="285" t="s">
        <v>80</v>
      </c>
      <c r="F112" s="286" t="s">
        <v>315</v>
      </c>
      <c r="G112" s="284"/>
      <c r="H112" s="287">
        <v>10</v>
      </c>
      <c r="I112" s="288"/>
      <c r="J112" s="284"/>
      <c r="K112" s="284"/>
      <c r="L112" s="289"/>
      <c r="M112" s="290"/>
      <c r="N112" s="291"/>
      <c r="O112" s="291"/>
      <c r="P112" s="291"/>
      <c r="Q112" s="291"/>
      <c r="R112" s="291"/>
      <c r="S112" s="291"/>
      <c r="T112" s="292"/>
      <c r="AT112" s="293" t="s">
        <v>301</v>
      </c>
      <c r="AU112" s="293" t="s">
        <v>89</v>
      </c>
      <c r="AV112" s="15" t="s">
        <v>299</v>
      </c>
      <c r="AW112" s="15" t="s">
        <v>44</v>
      </c>
      <c r="AX112" s="15" t="s">
        <v>89</v>
      </c>
      <c r="AY112" s="293" t="s">
        <v>291</v>
      </c>
    </row>
    <row r="113" s="1" customFormat="1" ht="25.5" customHeight="1">
      <c r="B113" s="48"/>
      <c r="C113" s="238" t="s">
        <v>369</v>
      </c>
      <c r="D113" s="238" t="s">
        <v>294</v>
      </c>
      <c r="E113" s="239" t="s">
        <v>3360</v>
      </c>
      <c r="F113" s="240" t="s">
        <v>3361</v>
      </c>
      <c r="G113" s="241" t="s">
        <v>385</v>
      </c>
      <c r="H113" s="242">
        <v>27</v>
      </c>
      <c r="I113" s="243"/>
      <c r="J113" s="244">
        <f>ROUND(I113*H113,2)</f>
        <v>0</v>
      </c>
      <c r="K113" s="240" t="s">
        <v>386</v>
      </c>
      <c r="L113" s="74"/>
      <c r="M113" s="245" t="s">
        <v>80</v>
      </c>
      <c r="N113" s="246" t="s">
        <v>52</v>
      </c>
      <c r="O113" s="49"/>
      <c r="P113" s="247">
        <f>O113*H113</f>
        <v>0</v>
      </c>
      <c r="Q113" s="247">
        <v>0</v>
      </c>
      <c r="R113" s="247">
        <f>Q113*H113</f>
        <v>0</v>
      </c>
      <c r="S113" s="247">
        <v>0</v>
      </c>
      <c r="T113" s="248">
        <f>S113*H113</f>
        <v>0</v>
      </c>
      <c r="AR113" s="25" t="s">
        <v>299</v>
      </c>
      <c r="AT113" s="25" t="s">
        <v>294</v>
      </c>
      <c r="AU113" s="25" t="s">
        <v>89</v>
      </c>
      <c r="AY113" s="25" t="s">
        <v>291</v>
      </c>
      <c r="BE113" s="249">
        <f>IF(N113="základní",J113,0)</f>
        <v>0</v>
      </c>
      <c r="BF113" s="249">
        <f>IF(N113="snížená",J113,0)</f>
        <v>0</v>
      </c>
      <c r="BG113" s="249">
        <f>IF(N113="zákl. přenesená",J113,0)</f>
        <v>0</v>
      </c>
      <c r="BH113" s="249">
        <f>IF(N113="sníž. přenesená",J113,0)</f>
        <v>0</v>
      </c>
      <c r="BI113" s="249">
        <f>IF(N113="nulová",J113,0)</f>
        <v>0</v>
      </c>
      <c r="BJ113" s="25" t="s">
        <v>89</v>
      </c>
      <c r="BK113" s="249">
        <f>ROUND(I113*H113,2)</f>
        <v>0</v>
      </c>
      <c r="BL113" s="25" t="s">
        <v>299</v>
      </c>
      <c r="BM113" s="25" t="s">
        <v>6755</v>
      </c>
    </row>
    <row r="114" s="13" customFormat="1">
      <c r="B114" s="261"/>
      <c r="C114" s="262"/>
      <c r="D114" s="252" t="s">
        <v>301</v>
      </c>
      <c r="E114" s="263" t="s">
        <v>80</v>
      </c>
      <c r="F114" s="264" t="s">
        <v>6756</v>
      </c>
      <c r="G114" s="262"/>
      <c r="H114" s="265">
        <v>27</v>
      </c>
      <c r="I114" s="266"/>
      <c r="J114" s="262"/>
      <c r="K114" s="262"/>
      <c r="L114" s="267"/>
      <c r="M114" s="268"/>
      <c r="N114" s="269"/>
      <c r="O114" s="269"/>
      <c r="P114" s="269"/>
      <c r="Q114" s="269"/>
      <c r="R114" s="269"/>
      <c r="S114" s="269"/>
      <c r="T114" s="270"/>
      <c r="AT114" s="271" t="s">
        <v>301</v>
      </c>
      <c r="AU114" s="271" t="s">
        <v>89</v>
      </c>
      <c r="AV114" s="13" t="s">
        <v>91</v>
      </c>
      <c r="AW114" s="13" t="s">
        <v>44</v>
      </c>
      <c r="AX114" s="13" t="s">
        <v>82</v>
      </c>
      <c r="AY114" s="271" t="s">
        <v>291</v>
      </c>
    </row>
    <row r="115" s="15" customFormat="1">
      <c r="B115" s="283"/>
      <c r="C115" s="284"/>
      <c r="D115" s="252" t="s">
        <v>301</v>
      </c>
      <c r="E115" s="285" t="s">
        <v>80</v>
      </c>
      <c r="F115" s="286" t="s">
        <v>315</v>
      </c>
      <c r="G115" s="284"/>
      <c r="H115" s="287">
        <v>27</v>
      </c>
      <c r="I115" s="288"/>
      <c r="J115" s="284"/>
      <c r="K115" s="284"/>
      <c r="L115" s="289"/>
      <c r="M115" s="290"/>
      <c r="N115" s="291"/>
      <c r="O115" s="291"/>
      <c r="P115" s="291"/>
      <c r="Q115" s="291"/>
      <c r="R115" s="291"/>
      <c r="S115" s="291"/>
      <c r="T115" s="292"/>
      <c r="AT115" s="293" t="s">
        <v>301</v>
      </c>
      <c r="AU115" s="293" t="s">
        <v>89</v>
      </c>
      <c r="AV115" s="15" t="s">
        <v>299</v>
      </c>
      <c r="AW115" s="15" t="s">
        <v>44</v>
      </c>
      <c r="AX115" s="15" t="s">
        <v>89</v>
      </c>
      <c r="AY115" s="293" t="s">
        <v>291</v>
      </c>
    </row>
    <row r="116" s="1" customFormat="1" ht="25.5" customHeight="1">
      <c r="B116" s="48"/>
      <c r="C116" s="238" t="s">
        <v>374</v>
      </c>
      <c r="D116" s="238" t="s">
        <v>294</v>
      </c>
      <c r="E116" s="239" t="s">
        <v>6512</v>
      </c>
      <c r="F116" s="240" t="s">
        <v>6513</v>
      </c>
      <c r="G116" s="241" t="s">
        <v>385</v>
      </c>
      <c r="H116" s="242">
        <v>1</v>
      </c>
      <c r="I116" s="243"/>
      <c r="J116" s="244">
        <f>ROUND(I116*H116,2)</f>
        <v>0</v>
      </c>
      <c r="K116" s="240" t="s">
        <v>386</v>
      </c>
      <c r="L116" s="74"/>
      <c r="M116" s="245" t="s">
        <v>80</v>
      </c>
      <c r="N116" s="246" t="s">
        <v>52</v>
      </c>
      <c r="O116" s="49"/>
      <c r="P116" s="247">
        <f>O116*H116</f>
        <v>0</v>
      </c>
      <c r="Q116" s="247">
        <v>0</v>
      </c>
      <c r="R116" s="247">
        <f>Q116*H116</f>
        <v>0</v>
      </c>
      <c r="S116" s="247">
        <v>0</v>
      </c>
      <c r="T116" s="248">
        <f>S116*H116</f>
        <v>0</v>
      </c>
      <c r="AR116" s="25" t="s">
        <v>299</v>
      </c>
      <c r="AT116" s="25" t="s">
        <v>294</v>
      </c>
      <c r="AU116" s="25" t="s">
        <v>89</v>
      </c>
      <c r="AY116" s="25" t="s">
        <v>291</v>
      </c>
      <c r="BE116" s="249">
        <f>IF(N116="základní",J116,0)</f>
        <v>0</v>
      </c>
      <c r="BF116" s="249">
        <f>IF(N116="snížená",J116,0)</f>
        <v>0</v>
      </c>
      <c r="BG116" s="249">
        <f>IF(N116="zákl. přenesená",J116,0)</f>
        <v>0</v>
      </c>
      <c r="BH116" s="249">
        <f>IF(N116="sníž. přenesená",J116,0)</f>
        <v>0</v>
      </c>
      <c r="BI116" s="249">
        <f>IF(N116="nulová",J116,0)</f>
        <v>0</v>
      </c>
      <c r="BJ116" s="25" t="s">
        <v>89</v>
      </c>
      <c r="BK116" s="249">
        <f>ROUND(I116*H116,2)</f>
        <v>0</v>
      </c>
      <c r="BL116" s="25" t="s">
        <v>299</v>
      </c>
      <c r="BM116" s="25" t="s">
        <v>6757</v>
      </c>
    </row>
    <row r="117" s="1" customFormat="1" ht="16.5" customHeight="1">
      <c r="B117" s="48"/>
      <c r="C117" s="238" t="s">
        <v>379</v>
      </c>
      <c r="D117" s="238" t="s">
        <v>294</v>
      </c>
      <c r="E117" s="239" t="s">
        <v>3367</v>
      </c>
      <c r="F117" s="240" t="s">
        <v>3368</v>
      </c>
      <c r="G117" s="241" t="s">
        <v>385</v>
      </c>
      <c r="H117" s="242">
        <v>2</v>
      </c>
      <c r="I117" s="243"/>
      <c r="J117" s="244">
        <f>ROUND(I117*H117,2)</f>
        <v>0</v>
      </c>
      <c r="K117" s="240" t="s">
        <v>386</v>
      </c>
      <c r="L117" s="74"/>
      <c r="M117" s="245" t="s">
        <v>80</v>
      </c>
      <c r="N117" s="246" t="s">
        <v>52</v>
      </c>
      <c r="O117" s="49"/>
      <c r="P117" s="247">
        <f>O117*H117</f>
        <v>0</v>
      </c>
      <c r="Q117" s="247">
        <v>0</v>
      </c>
      <c r="R117" s="247">
        <f>Q117*H117</f>
        <v>0</v>
      </c>
      <c r="S117" s="247">
        <v>0</v>
      </c>
      <c r="T117" s="248">
        <f>S117*H117</f>
        <v>0</v>
      </c>
      <c r="AR117" s="25" t="s">
        <v>299</v>
      </c>
      <c r="AT117" s="25" t="s">
        <v>294</v>
      </c>
      <c r="AU117" s="25" t="s">
        <v>89</v>
      </c>
      <c r="AY117" s="25" t="s">
        <v>291</v>
      </c>
      <c r="BE117" s="249">
        <f>IF(N117="základní",J117,0)</f>
        <v>0</v>
      </c>
      <c r="BF117" s="249">
        <f>IF(N117="snížená",J117,0)</f>
        <v>0</v>
      </c>
      <c r="BG117" s="249">
        <f>IF(N117="zákl. přenesená",J117,0)</f>
        <v>0</v>
      </c>
      <c r="BH117" s="249">
        <f>IF(N117="sníž. přenesená",J117,0)</f>
        <v>0</v>
      </c>
      <c r="BI117" s="249">
        <f>IF(N117="nulová",J117,0)</f>
        <v>0</v>
      </c>
      <c r="BJ117" s="25" t="s">
        <v>89</v>
      </c>
      <c r="BK117" s="249">
        <f>ROUND(I117*H117,2)</f>
        <v>0</v>
      </c>
      <c r="BL117" s="25" t="s">
        <v>299</v>
      </c>
      <c r="BM117" s="25" t="s">
        <v>6758</v>
      </c>
    </row>
    <row r="118" s="1" customFormat="1" ht="16.5" customHeight="1">
      <c r="B118" s="48"/>
      <c r="C118" s="238" t="s">
        <v>10</v>
      </c>
      <c r="D118" s="238" t="s">
        <v>294</v>
      </c>
      <c r="E118" s="239" t="s">
        <v>3448</v>
      </c>
      <c r="F118" s="240" t="s">
        <v>3449</v>
      </c>
      <c r="G118" s="241" t="s">
        <v>636</v>
      </c>
      <c r="H118" s="304"/>
      <c r="I118" s="243"/>
      <c r="J118" s="244">
        <f>ROUND(I118*H118,2)</f>
        <v>0</v>
      </c>
      <c r="K118" s="240" t="s">
        <v>386</v>
      </c>
      <c r="L118" s="74"/>
      <c r="M118" s="245" t="s">
        <v>80</v>
      </c>
      <c r="N118" s="246" t="s">
        <v>52</v>
      </c>
      <c r="O118" s="49"/>
      <c r="P118" s="247">
        <f>O118*H118</f>
        <v>0</v>
      </c>
      <c r="Q118" s="247">
        <v>0</v>
      </c>
      <c r="R118" s="247">
        <f>Q118*H118</f>
        <v>0</v>
      </c>
      <c r="S118" s="247">
        <v>0</v>
      </c>
      <c r="T118" s="248">
        <f>S118*H118</f>
        <v>0</v>
      </c>
      <c r="AR118" s="25" t="s">
        <v>299</v>
      </c>
      <c r="AT118" s="25" t="s">
        <v>294</v>
      </c>
      <c r="AU118" s="25" t="s">
        <v>89</v>
      </c>
      <c r="AY118" s="25" t="s">
        <v>291</v>
      </c>
      <c r="BE118" s="249">
        <f>IF(N118="základní",J118,0)</f>
        <v>0</v>
      </c>
      <c r="BF118" s="249">
        <f>IF(N118="snížená",J118,0)</f>
        <v>0</v>
      </c>
      <c r="BG118" s="249">
        <f>IF(N118="zákl. přenesená",J118,0)</f>
        <v>0</v>
      </c>
      <c r="BH118" s="249">
        <f>IF(N118="sníž. přenesená",J118,0)</f>
        <v>0</v>
      </c>
      <c r="BI118" s="249">
        <f>IF(N118="nulová",J118,0)</f>
        <v>0</v>
      </c>
      <c r="BJ118" s="25" t="s">
        <v>89</v>
      </c>
      <c r="BK118" s="249">
        <f>ROUND(I118*H118,2)</f>
        <v>0</v>
      </c>
      <c r="BL118" s="25" t="s">
        <v>299</v>
      </c>
      <c r="BM118" s="25" t="s">
        <v>6759</v>
      </c>
    </row>
    <row r="119" s="1" customFormat="1" ht="16.5" customHeight="1">
      <c r="B119" s="48"/>
      <c r="C119" s="238" t="s">
        <v>390</v>
      </c>
      <c r="D119" s="238" t="s">
        <v>294</v>
      </c>
      <c r="E119" s="239" t="s">
        <v>3451</v>
      </c>
      <c r="F119" s="240" t="s">
        <v>3452</v>
      </c>
      <c r="G119" s="241" t="s">
        <v>636</v>
      </c>
      <c r="H119" s="304"/>
      <c r="I119" s="243"/>
      <c r="J119" s="244">
        <f>ROUND(I119*H119,2)</f>
        <v>0</v>
      </c>
      <c r="K119" s="240" t="s">
        <v>386</v>
      </c>
      <c r="L119" s="74"/>
      <c r="M119" s="245" t="s">
        <v>80</v>
      </c>
      <c r="N119" s="246" t="s">
        <v>52</v>
      </c>
      <c r="O119" s="49"/>
      <c r="P119" s="247">
        <f>O119*H119</f>
        <v>0</v>
      </c>
      <c r="Q119" s="247">
        <v>0</v>
      </c>
      <c r="R119" s="247">
        <f>Q119*H119</f>
        <v>0</v>
      </c>
      <c r="S119" s="247">
        <v>0</v>
      </c>
      <c r="T119" s="248">
        <f>S119*H119</f>
        <v>0</v>
      </c>
      <c r="AR119" s="25" t="s">
        <v>299</v>
      </c>
      <c r="AT119" s="25" t="s">
        <v>294</v>
      </c>
      <c r="AU119" s="25" t="s">
        <v>89</v>
      </c>
      <c r="AY119" s="25" t="s">
        <v>291</v>
      </c>
      <c r="BE119" s="249">
        <f>IF(N119="základní",J119,0)</f>
        <v>0</v>
      </c>
      <c r="BF119" s="249">
        <f>IF(N119="snížená",J119,0)</f>
        <v>0</v>
      </c>
      <c r="BG119" s="249">
        <f>IF(N119="zákl. přenesená",J119,0)</f>
        <v>0</v>
      </c>
      <c r="BH119" s="249">
        <f>IF(N119="sníž. přenesená",J119,0)</f>
        <v>0</v>
      </c>
      <c r="BI119" s="249">
        <f>IF(N119="nulová",J119,0)</f>
        <v>0</v>
      </c>
      <c r="BJ119" s="25" t="s">
        <v>89</v>
      </c>
      <c r="BK119" s="249">
        <f>ROUND(I119*H119,2)</f>
        <v>0</v>
      </c>
      <c r="BL119" s="25" t="s">
        <v>299</v>
      </c>
      <c r="BM119" s="25" t="s">
        <v>6760</v>
      </c>
    </row>
    <row r="120" s="11" customFormat="1" ht="37.44001" customHeight="1">
      <c r="B120" s="222"/>
      <c r="C120" s="223"/>
      <c r="D120" s="224" t="s">
        <v>81</v>
      </c>
      <c r="E120" s="225" t="s">
        <v>3454</v>
      </c>
      <c r="F120" s="225" t="s">
        <v>3455</v>
      </c>
      <c r="G120" s="223"/>
      <c r="H120" s="223"/>
      <c r="I120" s="226"/>
      <c r="J120" s="227">
        <f>BK120</f>
        <v>0</v>
      </c>
      <c r="K120" s="223"/>
      <c r="L120" s="228"/>
      <c r="M120" s="229"/>
      <c r="N120" s="230"/>
      <c r="O120" s="230"/>
      <c r="P120" s="231">
        <f>SUM(P121:P146)</f>
        <v>0</v>
      </c>
      <c r="Q120" s="230"/>
      <c r="R120" s="231">
        <f>SUM(R121:R146)</f>
        <v>0</v>
      </c>
      <c r="S120" s="230"/>
      <c r="T120" s="232">
        <f>SUM(T121:T146)</f>
        <v>0</v>
      </c>
      <c r="AR120" s="233" t="s">
        <v>89</v>
      </c>
      <c r="AT120" s="234" t="s">
        <v>81</v>
      </c>
      <c r="AU120" s="234" t="s">
        <v>82</v>
      </c>
      <c r="AY120" s="233" t="s">
        <v>291</v>
      </c>
      <c r="BK120" s="235">
        <f>SUM(BK121:BK146)</f>
        <v>0</v>
      </c>
    </row>
    <row r="121" s="1" customFormat="1" ht="16.5" customHeight="1">
      <c r="B121" s="48"/>
      <c r="C121" s="238" t="s">
        <v>394</v>
      </c>
      <c r="D121" s="238" t="s">
        <v>294</v>
      </c>
      <c r="E121" s="239" t="s">
        <v>3456</v>
      </c>
      <c r="F121" s="240" t="s">
        <v>3457</v>
      </c>
      <c r="G121" s="241" t="s">
        <v>3458</v>
      </c>
      <c r="H121" s="242">
        <v>7.75</v>
      </c>
      <c r="I121" s="243"/>
      <c r="J121" s="244">
        <f>ROUND(I121*H121,2)</f>
        <v>0</v>
      </c>
      <c r="K121" s="240" t="s">
        <v>386</v>
      </c>
      <c r="L121" s="74"/>
      <c r="M121" s="245" t="s">
        <v>80</v>
      </c>
      <c r="N121" s="246" t="s">
        <v>52</v>
      </c>
      <c r="O121" s="49"/>
      <c r="P121" s="247">
        <f>O121*H121</f>
        <v>0</v>
      </c>
      <c r="Q121" s="247">
        <v>0</v>
      </c>
      <c r="R121" s="247">
        <f>Q121*H121</f>
        <v>0</v>
      </c>
      <c r="S121" s="247">
        <v>0</v>
      </c>
      <c r="T121" s="248">
        <f>S121*H121</f>
        <v>0</v>
      </c>
      <c r="AR121" s="25" t="s">
        <v>299</v>
      </c>
      <c r="AT121" s="25" t="s">
        <v>294</v>
      </c>
      <c r="AU121" s="25" t="s">
        <v>89</v>
      </c>
      <c r="AY121" s="25" t="s">
        <v>291</v>
      </c>
      <c r="BE121" s="249">
        <f>IF(N121="základní",J121,0)</f>
        <v>0</v>
      </c>
      <c r="BF121" s="249">
        <f>IF(N121="snížená",J121,0)</f>
        <v>0</v>
      </c>
      <c r="BG121" s="249">
        <f>IF(N121="zákl. přenesená",J121,0)</f>
        <v>0</v>
      </c>
      <c r="BH121" s="249">
        <f>IF(N121="sníž. přenesená",J121,0)</f>
        <v>0</v>
      </c>
      <c r="BI121" s="249">
        <f>IF(N121="nulová",J121,0)</f>
        <v>0</v>
      </c>
      <c r="BJ121" s="25" t="s">
        <v>89</v>
      </c>
      <c r="BK121" s="249">
        <f>ROUND(I121*H121,2)</f>
        <v>0</v>
      </c>
      <c r="BL121" s="25" t="s">
        <v>299</v>
      </c>
      <c r="BM121" s="25" t="s">
        <v>6761</v>
      </c>
    </row>
    <row r="122" s="13" customFormat="1">
      <c r="B122" s="261"/>
      <c r="C122" s="262"/>
      <c r="D122" s="252" t="s">
        <v>301</v>
      </c>
      <c r="E122" s="263" t="s">
        <v>80</v>
      </c>
      <c r="F122" s="264" t="s">
        <v>6762</v>
      </c>
      <c r="G122" s="262"/>
      <c r="H122" s="265">
        <v>7.75</v>
      </c>
      <c r="I122" s="266"/>
      <c r="J122" s="262"/>
      <c r="K122" s="262"/>
      <c r="L122" s="267"/>
      <c r="M122" s="268"/>
      <c r="N122" s="269"/>
      <c r="O122" s="269"/>
      <c r="P122" s="269"/>
      <c r="Q122" s="269"/>
      <c r="R122" s="269"/>
      <c r="S122" s="269"/>
      <c r="T122" s="270"/>
      <c r="AT122" s="271" t="s">
        <v>301</v>
      </c>
      <c r="AU122" s="271" t="s">
        <v>89</v>
      </c>
      <c r="AV122" s="13" t="s">
        <v>91</v>
      </c>
      <c r="AW122" s="13" t="s">
        <v>44</v>
      </c>
      <c r="AX122" s="13" t="s">
        <v>82</v>
      </c>
      <c r="AY122" s="271" t="s">
        <v>291</v>
      </c>
    </row>
    <row r="123" s="15" customFormat="1">
      <c r="B123" s="283"/>
      <c r="C123" s="284"/>
      <c r="D123" s="252" t="s">
        <v>301</v>
      </c>
      <c r="E123" s="285" t="s">
        <v>80</v>
      </c>
      <c r="F123" s="286" t="s">
        <v>315</v>
      </c>
      <c r="G123" s="284"/>
      <c r="H123" s="287">
        <v>7.75</v>
      </c>
      <c r="I123" s="288"/>
      <c r="J123" s="284"/>
      <c r="K123" s="284"/>
      <c r="L123" s="289"/>
      <c r="M123" s="290"/>
      <c r="N123" s="291"/>
      <c r="O123" s="291"/>
      <c r="P123" s="291"/>
      <c r="Q123" s="291"/>
      <c r="R123" s="291"/>
      <c r="S123" s="291"/>
      <c r="T123" s="292"/>
      <c r="AT123" s="293" t="s">
        <v>301</v>
      </c>
      <c r="AU123" s="293" t="s">
        <v>89</v>
      </c>
      <c r="AV123" s="15" t="s">
        <v>299</v>
      </c>
      <c r="AW123" s="15" t="s">
        <v>44</v>
      </c>
      <c r="AX123" s="15" t="s">
        <v>89</v>
      </c>
      <c r="AY123" s="293" t="s">
        <v>291</v>
      </c>
    </row>
    <row r="124" s="1" customFormat="1" ht="16.5" customHeight="1">
      <c r="B124" s="48"/>
      <c r="C124" s="238" t="s">
        <v>398</v>
      </c>
      <c r="D124" s="238" t="s">
        <v>294</v>
      </c>
      <c r="E124" s="239" t="s">
        <v>3513</v>
      </c>
      <c r="F124" s="240" t="s">
        <v>3514</v>
      </c>
      <c r="G124" s="241" t="s">
        <v>3458</v>
      </c>
      <c r="H124" s="242">
        <v>45.270000000000003</v>
      </c>
      <c r="I124" s="243"/>
      <c r="J124" s="244">
        <f>ROUND(I124*H124,2)</f>
        <v>0</v>
      </c>
      <c r="K124" s="240" t="s">
        <v>386</v>
      </c>
      <c r="L124" s="74"/>
      <c r="M124" s="245" t="s">
        <v>80</v>
      </c>
      <c r="N124" s="246" t="s">
        <v>52</v>
      </c>
      <c r="O124" s="49"/>
      <c r="P124" s="247">
        <f>O124*H124</f>
        <v>0</v>
      </c>
      <c r="Q124" s="247">
        <v>0</v>
      </c>
      <c r="R124" s="247">
        <f>Q124*H124</f>
        <v>0</v>
      </c>
      <c r="S124" s="247">
        <v>0</v>
      </c>
      <c r="T124" s="248">
        <f>S124*H124</f>
        <v>0</v>
      </c>
      <c r="AR124" s="25" t="s">
        <v>299</v>
      </c>
      <c r="AT124" s="25" t="s">
        <v>294</v>
      </c>
      <c r="AU124" s="25" t="s">
        <v>89</v>
      </c>
      <c r="AY124" s="25" t="s">
        <v>291</v>
      </c>
      <c r="BE124" s="249">
        <f>IF(N124="základní",J124,0)</f>
        <v>0</v>
      </c>
      <c r="BF124" s="249">
        <f>IF(N124="snížená",J124,0)</f>
        <v>0</v>
      </c>
      <c r="BG124" s="249">
        <f>IF(N124="zákl. přenesená",J124,0)</f>
        <v>0</v>
      </c>
      <c r="BH124" s="249">
        <f>IF(N124="sníž. přenesená",J124,0)</f>
        <v>0</v>
      </c>
      <c r="BI124" s="249">
        <f>IF(N124="nulová",J124,0)</f>
        <v>0</v>
      </c>
      <c r="BJ124" s="25" t="s">
        <v>89</v>
      </c>
      <c r="BK124" s="249">
        <f>ROUND(I124*H124,2)</f>
        <v>0</v>
      </c>
      <c r="BL124" s="25" t="s">
        <v>299</v>
      </c>
      <c r="BM124" s="25" t="s">
        <v>6763</v>
      </c>
    </row>
    <row r="125" s="1" customFormat="1" ht="16.5" customHeight="1">
      <c r="B125" s="48"/>
      <c r="C125" s="238" t="s">
        <v>404</v>
      </c>
      <c r="D125" s="238" t="s">
        <v>294</v>
      </c>
      <c r="E125" s="239" t="s">
        <v>3517</v>
      </c>
      <c r="F125" s="240" t="s">
        <v>3518</v>
      </c>
      <c r="G125" s="241" t="s">
        <v>385</v>
      </c>
      <c r="H125" s="242">
        <v>2</v>
      </c>
      <c r="I125" s="243"/>
      <c r="J125" s="244">
        <f>ROUND(I125*H125,2)</f>
        <v>0</v>
      </c>
      <c r="K125" s="240" t="s">
        <v>386</v>
      </c>
      <c r="L125" s="74"/>
      <c r="M125" s="245" t="s">
        <v>80</v>
      </c>
      <c r="N125" s="246" t="s">
        <v>52</v>
      </c>
      <c r="O125" s="49"/>
      <c r="P125" s="247">
        <f>O125*H125</f>
        <v>0</v>
      </c>
      <c r="Q125" s="247">
        <v>0</v>
      </c>
      <c r="R125" s="247">
        <f>Q125*H125</f>
        <v>0</v>
      </c>
      <c r="S125" s="247">
        <v>0</v>
      </c>
      <c r="T125" s="248">
        <f>S125*H125</f>
        <v>0</v>
      </c>
      <c r="AR125" s="25" t="s">
        <v>299</v>
      </c>
      <c r="AT125" s="25" t="s">
        <v>294</v>
      </c>
      <c r="AU125" s="25" t="s">
        <v>89</v>
      </c>
      <c r="AY125" s="25" t="s">
        <v>291</v>
      </c>
      <c r="BE125" s="249">
        <f>IF(N125="základní",J125,0)</f>
        <v>0</v>
      </c>
      <c r="BF125" s="249">
        <f>IF(N125="snížená",J125,0)</f>
        <v>0</v>
      </c>
      <c r="BG125" s="249">
        <f>IF(N125="zákl. přenesená",J125,0)</f>
        <v>0</v>
      </c>
      <c r="BH125" s="249">
        <f>IF(N125="sníž. přenesená",J125,0)</f>
        <v>0</v>
      </c>
      <c r="BI125" s="249">
        <f>IF(N125="nulová",J125,0)</f>
        <v>0</v>
      </c>
      <c r="BJ125" s="25" t="s">
        <v>89</v>
      </c>
      <c r="BK125" s="249">
        <f>ROUND(I125*H125,2)</f>
        <v>0</v>
      </c>
      <c r="BL125" s="25" t="s">
        <v>299</v>
      </c>
      <c r="BM125" s="25" t="s">
        <v>6764</v>
      </c>
    </row>
    <row r="126" s="1" customFormat="1" ht="16.5" customHeight="1">
      <c r="B126" s="48"/>
      <c r="C126" s="238" t="s">
        <v>408</v>
      </c>
      <c r="D126" s="238" t="s">
        <v>294</v>
      </c>
      <c r="E126" s="239" t="s">
        <v>3521</v>
      </c>
      <c r="F126" s="240" t="s">
        <v>3522</v>
      </c>
      <c r="G126" s="241" t="s">
        <v>385</v>
      </c>
      <c r="H126" s="242">
        <v>17</v>
      </c>
      <c r="I126" s="243"/>
      <c r="J126" s="244">
        <f>ROUND(I126*H126,2)</f>
        <v>0</v>
      </c>
      <c r="K126" s="240" t="s">
        <v>386</v>
      </c>
      <c r="L126" s="74"/>
      <c r="M126" s="245" t="s">
        <v>80</v>
      </c>
      <c r="N126" s="246" t="s">
        <v>52</v>
      </c>
      <c r="O126" s="49"/>
      <c r="P126" s="247">
        <f>O126*H126</f>
        <v>0</v>
      </c>
      <c r="Q126" s="247">
        <v>0</v>
      </c>
      <c r="R126" s="247">
        <f>Q126*H126</f>
        <v>0</v>
      </c>
      <c r="S126" s="247">
        <v>0</v>
      </c>
      <c r="T126" s="248">
        <f>S126*H126</f>
        <v>0</v>
      </c>
      <c r="AR126" s="25" t="s">
        <v>299</v>
      </c>
      <c r="AT126" s="25" t="s">
        <v>294</v>
      </c>
      <c r="AU126" s="25" t="s">
        <v>89</v>
      </c>
      <c r="AY126" s="25" t="s">
        <v>291</v>
      </c>
      <c r="BE126" s="249">
        <f>IF(N126="základní",J126,0)</f>
        <v>0</v>
      </c>
      <c r="BF126" s="249">
        <f>IF(N126="snížená",J126,0)</f>
        <v>0</v>
      </c>
      <c r="BG126" s="249">
        <f>IF(N126="zákl. přenesená",J126,0)</f>
        <v>0</v>
      </c>
      <c r="BH126" s="249">
        <f>IF(N126="sníž. přenesená",J126,0)</f>
        <v>0</v>
      </c>
      <c r="BI126" s="249">
        <f>IF(N126="nulová",J126,0)</f>
        <v>0</v>
      </c>
      <c r="BJ126" s="25" t="s">
        <v>89</v>
      </c>
      <c r="BK126" s="249">
        <f>ROUND(I126*H126,2)</f>
        <v>0</v>
      </c>
      <c r="BL126" s="25" t="s">
        <v>299</v>
      </c>
      <c r="BM126" s="25" t="s">
        <v>6765</v>
      </c>
    </row>
    <row r="127" s="13" customFormat="1">
      <c r="B127" s="261"/>
      <c r="C127" s="262"/>
      <c r="D127" s="252" t="s">
        <v>301</v>
      </c>
      <c r="E127" s="263" t="s">
        <v>80</v>
      </c>
      <c r="F127" s="264" t="s">
        <v>6766</v>
      </c>
      <c r="G127" s="262"/>
      <c r="H127" s="265">
        <v>17</v>
      </c>
      <c r="I127" s="266"/>
      <c r="J127" s="262"/>
      <c r="K127" s="262"/>
      <c r="L127" s="267"/>
      <c r="M127" s="268"/>
      <c r="N127" s="269"/>
      <c r="O127" s="269"/>
      <c r="P127" s="269"/>
      <c r="Q127" s="269"/>
      <c r="R127" s="269"/>
      <c r="S127" s="269"/>
      <c r="T127" s="270"/>
      <c r="AT127" s="271" t="s">
        <v>301</v>
      </c>
      <c r="AU127" s="271" t="s">
        <v>89</v>
      </c>
      <c r="AV127" s="13" t="s">
        <v>91</v>
      </c>
      <c r="AW127" s="13" t="s">
        <v>44</v>
      </c>
      <c r="AX127" s="13" t="s">
        <v>82</v>
      </c>
      <c r="AY127" s="271" t="s">
        <v>291</v>
      </c>
    </row>
    <row r="128" s="15" customFormat="1">
      <c r="B128" s="283"/>
      <c r="C128" s="284"/>
      <c r="D128" s="252" t="s">
        <v>301</v>
      </c>
      <c r="E128" s="285" t="s">
        <v>80</v>
      </c>
      <c r="F128" s="286" t="s">
        <v>315</v>
      </c>
      <c r="G128" s="284"/>
      <c r="H128" s="287">
        <v>17</v>
      </c>
      <c r="I128" s="288"/>
      <c r="J128" s="284"/>
      <c r="K128" s="284"/>
      <c r="L128" s="289"/>
      <c r="M128" s="290"/>
      <c r="N128" s="291"/>
      <c r="O128" s="291"/>
      <c r="P128" s="291"/>
      <c r="Q128" s="291"/>
      <c r="R128" s="291"/>
      <c r="S128" s="291"/>
      <c r="T128" s="292"/>
      <c r="AT128" s="293" t="s">
        <v>301</v>
      </c>
      <c r="AU128" s="293" t="s">
        <v>89</v>
      </c>
      <c r="AV128" s="15" t="s">
        <v>299</v>
      </c>
      <c r="AW128" s="15" t="s">
        <v>44</v>
      </c>
      <c r="AX128" s="15" t="s">
        <v>89</v>
      </c>
      <c r="AY128" s="293" t="s">
        <v>291</v>
      </c>
    </row>
    <row r="129" s="1" customFormat="1" ht="16.5" customHeight="1">
      <c r="B129" s="48"/>
      <c r="C129" s="238" t="s">
        <v>9</v>
      </c>
      <c r="D129" s="238" t="s">
        <v>294</v>
      </c>
      <c r="E129" s="239" t="s">
        <v>3525</v>
      </c>
      <c r="F129" s="240" t="s">
        <v>3526</v>
      </c>
      <c r="G129" s="241" t="s">
        <v>385</v>
      </c>
      <c r="H129" s="242">
        <v>10</v>
      </c>
      <c r="I129" s="243"/>
      <c r="J129" s="244">
        <f>ROUND(I129*H129,2)</f>
        <v>0</v>
      </c>
      <c r="K129" s="240" t="s">
        <v>386</v>
      </c>
      <c r="L129" s="74"/>
      <c r="M129" s="245" t="s">
        <v>80</v>
      </c>
      <c r="N129" s="246" t="s">
        <v>52</v>
      </c>
      <c r="O129" s="49"/>
      <c r="P129" s="247">
        <f>O129*H129</f>
        <v>0</v>
      </c>
      <c r="Q129" s="247">
        <v>0</v>
      </c>
      <c r="R129" s="247">
        <f>Q129*H129</f>
        <v>0</v>
      </c>
      <c r="S129" s="247">
        <v>0</v>
      </c>
      <c r="T129" s="248">
        <f>S129*H129</f>
        <v>0</v>
      </c>
      <c r="AR129" s="25" t="s">
        <v>299</v>
      </c>
      <c r="AT129" s="25" t="s">
        <v>294</v>
      </c>
      <c r="AU129" s="25" t="s">
        <v>89</v>
      </c>
      <c r="AY129" s="25" t="s">
        <v>291</v>
      </c>
      <c r="BE129" s="249">
        <f>IF(N129="základní",J129,0)</f>
        <v>0</v>
      </c>
      <c r="BF129" s="249">
        <f>IF(N129="snížená",J129,0)</f>
        <v>0</v>
      </c>
      <c r="BG129" s="249">
        <f>IF(N129="zákl. přenesená",J129,0)</f>
        <v>0</v>
      </c>
      <c r="BH129" s="249">
        <f>IF(N129="sníž. přenesená",J129,0)</f>
        <v>0</v>
      </c>
      <c r="BI129" s="249">
        <f>IF(N129="nulová",J129,0)</f>
        <v>0</v>
      </c>
      <c r="BJ129" s="25" t="s">
        <v>89</v>
      </c>
      <c r="BK129" s="249">
        <f>ROUND(I129*H129,2)</f>
        <v>0</v>
      </c>
      <c r="BL129" s="25" t="s">
        <v>299</v>
      </c>
      <c r="BM129" s="25" t="s">
        <v>6767</v>
      </c>
    </row>
    <row r="130" s="13" customFormat="1">
      <c r="B130" s="261"/>
      <c r="C130" s="262"/>
      <c r="D130" s="252" t="s">
        <v>301</v>
      </c>
      <c r="E130" s="263" t="s">
        <v>80</v>
      </c>
      <c r="F130" s="264" t="s">
        <v>6754</v>
      </c>
      <c r="G130" s="262"/>
      <c r="H130" s="265">
        <v>10</v>
      </c>
      <c r="I130" s="266"/>
      <c r="J130" s="262"/>
      <c r="K130" s="262"/>
      <c r="L130" s="267"/>
      <c r="M130" s="268"/>
      <c r="N130" s="269"/>
      <c r="O130" s="269"/>
      <c r="P130" s="269"/>
      <c r="Q130" s="269"/>
      <c r="R130" s="269"/>
      <c r="S130" s="269"/>
      <c r="T130" s="270"/>
      <c r="AT130" s="271" t="s">
        <v>301</v>
      </c>
      <c r="AU130" s="271" t="s">
        <v>89</v>
      </c>
      <c r="AV130" s="13" t="s">
        <v>91</v>
      </c>
      <c r="AW130" s="13" t="s">
        <v>44</v>
      </c>
      <c r="AX130" s="13" t="s">
        <v>82</v>
      </c>
      <c r="AY130" s="271" t="s">
        <v>291</v>
      </c>
    </row>
    <row r="131" s="15" customFormat="1">
      <c r="B131" s="283"/>
      <c r="C131" s="284"/>
      <c r="D131" s="252" t="s">
        <v>301</v>
      </c>
      <c r="E131" s="285" t="s">
        <v>80</v>
      </c>
      <c r="F131" s="286" t="s">
        <v>315</v>
      </c>
      <c r="G131" s="284"/>
      <c r="H131" s="287">
        <v>10</v>
      </c>
      <c r="I131" s="288"/>
      <c r="J131" s="284"/>
      <c r="K131" s="284"/>
      <c r="L131" s="289"/>
      <c r="M131" s="290"/>
      <c r="N131" s="291"/>
      <c r="O131" s="291"/>
      <c r="P131" s="291"/>
      <c r="Q131" s="291"/>
      <c r="R131" s="291"/>
      <c r="S131" s="291"/>
      <c r="T131" s="292"/>
      <c r="AT131" s="293" t="s">
        <v>301</v>
      </c>
      <c r="AU131" s="293" t="s">
        <v>89</v>
      </c>
      <c r="AV131" s="15" t="s">
        <v>299</v>
      </c>
      <c r="AW131" s="15" t="s">
        <v>44</v>
      </c>
      <c r="AX131" s="15" t="s">
        <v>89</v>
      </c>
      <c r="AY131" s="293" t="s">
        <v>291</v>
      </c>
    </row>
    <row r="132" s="1" customFormat="1" ht="16.5" customHeight="1">
      <c r="B132" s="48"/>
      <c r="C132" s="238" t="s">
        <v>424</v>
      </c>
      <c r="D132" s="238" t="s">
        <v>294</v>
      </c>
      <c r="E132" s="239" t="s">
        <v>3546</v>
      </c>
      <c r="F132" s="240" t="s">
        <v>3547</v>
      </c>
      <c r="G132" s="241" t="s">
        <v>3458</v>
      </c>
      <c r="H132" s="242">
        <v>3.6000000000000001</v>
      </c>
      <c r="I132" s="243"/>
      <c r="J132" s="244">
        <f>ROUND(I132*H132,2)</f>
        <v>0</v>
      </c>
      <c r="K132" s="240" t="s">
        <v>386</v>
      </c>
      <c r="L132" s="74"/>
      <c r="M132" s="245" t="s">
        <v>80</v>
      </c>
      <c r="N132" s="246" t="s">
        <v>52</v>
      </c>
      <c r="O132" s="49"/>
      <c r="P132" s="247">
        <f>O132*H132</f>
        <v>0</v>
      </c>
      <c r="Q132" s="247">
        <v>0</v>
      </c>
      <c r="R132" s="247">
        <f>Q132*H132</f>
        <v>0</v>
      </c>
      <c r="S132" s="247">
        <v>0</v>
      </c>
      <c r="T132" s="248">
        <f>S132*H132</f>
        <v>0</v>
      </c>
      <c r="AR132" s="25" t="s">
        <v>299</v>
      </c>
      <c r="AT132" s="25" t="s">
        <v>294</v>
      </c>
      <c r="AU132" s="25" t="s">
        <v>89</v>
      </c>
      <c r="AY132" s="25" t="s">
        <v>291</v>
      </c>
      <c r="BE132" s="249">
        <f>IF(N132="základní",J132,0)</f>
        <v>0</v>
      </c>
      <c r="BF132" s="249">
        <f>IF(N132="snížená",J132,0)</f>
        <v>0</v>
      </c>
      <c r="BG132" s="249">
        <f>IF(N132="zákl. přenesená",J132,0)</f>
        <v>0</v>
      </c>
      <c r="BH132" s="249">
        <f>IF(N132="sníž. přenesená",J132,0)</f>
        <v>0</v>
      </c>
      <c r="BI132" s="249">
        <f>IF(N132="nulová",J132,0)</f>
        <v>0</v>
      </c>
      <c r="BJ132" s="25" t="s">
        <v>89</v>
      </c>
      <c r="BK132" s="249">
        <f>ROUND(I132*H132,2)</f>
        <v>0</v>
      </c>
      <c r="BL132" s="25" t="s">
        <v>299</v>
      </c>
      <c r="BM132" s="25" t="s">
        <v>6768</v>
      </c>
    </row>
    <row r="133" s="13" customFormat="1">
      <c r="B133" s="261"/>
      <c r="C133" s="262"/>
      <c r="D133" s="252" t="s">
        <v>301</v>
      </c>
      <c r="E133" s="263" t="s">
        <v>80</v>
      </c>
      <c r="F133" s="264" t="s">
        <v>6769</v>
      </c>
      <c r="G133" s="262"/>
      <c r="H133" s="265">
        <v>3.6000000000000001</v>
      </c>
      <c r="I133" s="266"/>
      <c r="J133" s="262"/>
      <c r="K133" s="262"/>
      <c r="L133" s="267"/>
      <c r="M133" s="268"/>
      <c r="N133" s="269"/>
      <c r="O133" s="269"/>
      <c r="P133" s="269"/>
      <c r="Q133" s="269"/>
      <c r="R133" s="269"/>
      <c r="S133" s="269"/>
      <c r="T133" s="270"/>
      <c r="AT133" s="271" t="s">
        <v>301</v>
      </c>
      <c r="AU133" s="271" t="s">
        <v>89</v>
      </c>
      <c r="AV133" s="13" t="s">
        <v>91</v>
      </c>
      <c r="AW133" s="13" t="s">
        <v>44</v>
      </c>
      <c r="AX133" s="13" t="s">
        <v>82</v>
      </c>
      <c r="AY133" s="271" t="s">
        <v>291</v>
      </c>
    </row>
    <row r="134" s="15" customFormat="1">
      <c r="B134" s="283"/>
      <c r="C134" s="284"/>
      <c r="D134" s="252" t="s">
        <v>301</v>
      </c>
      <c r="E134" s="285" t="s">
        <v>80</v>
      </c>
      <c r="F134" s="286" t="s">
        <v>315</v>
      </c>
      <c r="G134" s="284"/>
      <c r="H134" s="287">
        <v>3.6000000000000001</v>
      </c>
      <c r="I134" s="288"/>
      <c r="J134" s="284"/>
      <c r="K134" s="284"/>
      <c r="L134" s="289"/>
      <c r="M134" s="290"/>
      <c r="N134" s="291"/>
      <c r="O134" s="291"/>
      <c r="P134" s="291"/>
      <c r="Q134" s="291"/>
      <c r="R134" s="291"/>
      <c r="S134" s="291"/>
      <c r="T134" s="292"/>
      <c r="AT134" s="293" t="s">
        <v>301</v>
      </c>
      <c r="AU134" s="293" t="s">
        <v>89</v>
      </c>
      <c r="AV134" s="15" t="s">
        <v>299</v>
      </c>
      <c r="AW134" s="15" t="s">
        <v>44</v>
      </c>
      <c r="AX134" s="15" t="s">
        <v>89</v>
      </c>
      <c r="AY134" s="293" t="s">
        <v>291</v>
      </c>
    </row>
    <row r="135" s="1" customFormat="1" ht="16.5" customHeight="1">
      <c r="B135" s="48"/>
      <c r="C135" s="238" t="s">
        <v>429</v>
      </c>
      <c r="D135" s="238" t="s">
        <v>294</v>
      </c>
      <c r="E135" s="239" t="s">
        <v>3557</v>
      </c>
      <c r="F135" s="240" t="s">
        <v>3558</v>
      </c>
      <c r="G135" s="241" t="s">
        <v>401</v>
      </c>
      <c r="H135" s="242">
        <v>6</v>
      </c>
      <c r="I135" s="243"/>
      <c r="J135" s="244">
        <f>ROUND(I135*H135,2)</f>
        <v>0</v>
      </c>
      <c r="K135" s="240" t="s">
        <v>386</v>
      </c>
      <c r="L135" s="74"/>
      <c r="M135" s="245" t="s">
        <v>80</v>
      </c>
      <c r="N135" s="246" t="s">
        <v>52</v>
      </c>
      <c r="O135" s="49"/>
      <c r="P135" s="247">
        <f>O135*H135</f>
        <v>0</v>
      </c>
      <c r="Q135" s="247">
        <v>0</v>
      </c>
      <c r="R135" s="247">
        <f>Q135*H135</f>
        <v>0</v>
      </c>
      <c r="S135" s="247">
        <v>0</v>
      </c>
      <c r="T135" s="248">
        <f>S135*H135</f>
        <v>0</v>
      </c>
      <c r="AR135" s="25" t="s">
        <v>299</v>
      </c>
      <c r="AT135" s="25" t="s">
        <v>294</v>
      </c>
      <c r="AU135" s="25" t="s">
        <v>89</v>
      </c>
      <c r="AY135" s="25" t="s">
        <v>291</v>
      </c>
      <c r="BE135" s="249">
        <f>IF(N135="základní",J135,0)</f>
        <v>0</v>
      </c>
      <c r="BF135" s="249">
        <f>IF(N135="snížená",J135,0)</f>
        <v>0</v>
      </c>
      <c r="BG135" s="249">
        <f>IF(N135="zákl. přenesená",J135,0)</f>
        <v>0</v>
      </c>
      <c r="BH135" s="249">
        <f>IF(N135="sníž. přenesená",J135,0)</f>
        <v>0</v>
      </c>
      <c r="BI135" s="249">
        <f>IF(N135="nulová",J135,0)</f>
        <v>0</v>
      </c>
      <c r="BJ135" s="25" t="s">
        <v>89</v>
      </c>
      <c r="BK135" s="249">
        <f>ROUND(I135*H135,2)</f>
        <v>0</v>
      </c>
      <c r="BL135" s="25" t="s">
        <v>299</v>
      </c>
      <c r="BM135" s="25" t="s">
        <v>6770</v>
      </c>
    </row>
    <row r="136" s="13" customFormat="1">
      <c r="B136" s="261"/>
      <c r="C136" s="262"/>
      <c r="D136" s="252" t="s">
        <v>301</v>
      </c>
      <c r="E136" s="263" t="s">
        <v>80</v>
      </c>
      <c r="F136" s="264" t="s">
        <v>4271</v>
      </c>
      <c r="G136" s="262"/>
      <c r="H136" s="265">
        <v>6</v>
      </c>
      <c r="I136" s="266"/>
      <c r="J136" s="262"/>
      <c r="K136" s="262"/>
      <c r="L136" s="267"/>
      <c r="M136" s="268"/>
      <c r="N136" s="269"/>
      <c r="O136" s="269"/>
      <c r="P136" s="269"/>
      <c r="Q136" s="269"/>
      <c r="R136" s="269"/>
      <c r="S136" s="269"/>
      <c r="T136" s="270"/>
      <c r="AT136" s="271" t="s">
        <v>301</v>
      </c>
      <c r="AU136" s="271" t="s">
        <v>89</v>
      </c>
      <c r="AV136" s="13" t="s">
        <v>91</v>
      </c>
      <c r="AW136" s="13" t="s">
        <v>44</v>
      </c>
      <c r="AX136" s="13" t="s">
        <v>82</v>
      </c>
      <c r="AY136" s="271" t="s">
        <v>291</v>
      </c>
    </row>
    <row r="137" s="15" customFormat="1">
      <c r="B137" s="283"/>
      <c r="C137" s="284"/>
      <c r="D137" s="252" t="s">
        <v>301</v>
      </c>
      <c r="E137" s="285" t="s">
        <v>80</v>
      </c>
      <c r="F137" s="286" t="s">
        <v>315</v>
      </c>
      <c r="G137" s="284"/>
      <c r="H137" s="287">
        <v>6</v>
      </c>
      <c r="I137" s="288"/>
      <c r="J137" s="284"/>
      <c r="K137" s="284"/>
      <c r="L137" s="289"/>
      <c r="M137" s="290"/>
      <c r="N137" s="291"/>
      <c r="O137" s="291"/>
      <c r="P137" s="291"/>
      <c r="Q137" s="291"/>
      <c r="R137" s="291"/>
      <c r="S137" s="291"/>
      <c r="T137" s="292"/>
      <c r="AT137" s="293" t="s">
        <v>301</v>
      </c>
      <c r="AU137" s="293" t="s">
        <v>89</v>
      </c>
      <c r="AV137" s="15" t="s">
        <v>299</v>
      </c>
      <c r="AW137" s="15" t="s">
        <v>44</v>
      </c>
      <c r="AX137" s="15" t="s">
        <v>89</v>
      </c>
      <c r="AY137" s="293" t="s">
        <v>291</v>
      </c>
    </row>
    <row r="138" s="1" customFormat="1" ht="16.5" customHeight="1">
      <c r="B138" s="48"/>
      <c r="C138" s="238" t="s">
        <v>434</v>
      </c>
      <c r="D138" s="238" t="s">
        <v>294</v>
      </c>
      <c r="E138" s="239" t="s">
        <v>3681</v>
      </c>
      <c r="F138" s="240" t="s">
        <v>3682</v>
      </c>
      <c r="G138" s="241" t="s">
        <v>385</v>
      </c>
      <c r="H138" s="242">
        <v>10</v>
      </c>
      <c r="I138" s="243"/>
      <c r="J138" s="244">
        <f>ROUND(I138*H138,2)</f>
        <v>0</v>
      </c>
      <c r="K138" s="240" t="s">
        <v>386</v>
      </c>
      <c r="L138" s="74"/>
      <c r="M138" s="245" t="s">
        <v>80</v>
      </c>
      <c r="N138" s="246" t="s">
        <v>52</v>
      </c>
      <c r="O138" s="49"/>
      <c r="P138" s="247">
        <f>O138*H138</f>
        <v>0</v>
      </c>
      <c r="Q138" s="247">
        <v>0</v>
      </c>
      <c r="R138" s="247">
        <f>Q138*H138</f>
        <v>0</v>
      </c>
      <c r="S138" s="247">
        <v>0</v>
      </c>
      <c r="T138" s="248">
        <f>S138*H138</f>
        <v>0</v>
      </c>
      <c r="AR138" s="25" t="s">
        <v>299</v>
      </c>
      <c r="AT138" s="25" t="s">
        <v>294</v>
      </c>
      <c r="AU138" s="25" t="s">
        <v>89</v>
      </c>
      <c r="AY138" s="25" t="s">
        <v>291</v>
      </c>
      <c r="BE138" s="249">
        <f>IF(N138="základní",J138,0)</f>
        <v>0</v>
      </c>
      <c r="BF138" s="249">
        <f>IF(N138="snížená",J138,0)</f>
        <v>0</v>
      </c>
      <c r="BG138" s="249">
        <f>IF(N138="zákl. přenesená",J138,0)</f>
        <v>0</v>
      </c>
      <c r="BH138" s="249">
        <f>IF(N138="sníž. přenesená",J138,0)</f>
        <v>0</v>
      </c>
      <c r="BI138" s="249">
        <f>IF(N138="nulová",J138,0)</f>
        <v>0</v>
      </c>
      <c r="BJ138" s="25" t="s">
        <v>89</v>
      </c>
      <c r="BK138" s="249">
        <f>ROUND(I138*H138,2)</f>
        <v>0</v>
      </c>
      <c r="BL138" s="25" t="s">
        <v>299</v>
      </c>
      <c r="BM138" s="25" t="s">
        <v>6771</v>
      </c>
    </row>
    <row r="139" s="13" customFormat="1">
      <c r="B139" s="261"/>
      <c r="C139" s="262"/>
      <c r="D139" s="252" t="s">
        <v>301</v>
      </c>
      <c r="E139" s="263" t="s">
        <v>80</v>
      </c>
      <c r="F139" s="264" t="s">
        <v>6754</v>
      </c>
      <c r="G139" s="262"/>
      <c r="H139" s="265">
        <v>10</v>
      </c>
      <c r="I139" s="266"/>
      <c r="J139" s="262"/>
      <c r="K139" s="262"/>
      <c r="L139" s="267"/>
      <c r="M139" s="268"/>
      <c r="N139" s="269"/>
      <c r="O139" s="269"/>
      <c r="P139" s="269"/>
      <c r="Q139" s="269"/>
      <c r="R139" s="269"/>
      <c r="S139" s="269"/>
      <c r="T139" s="270"/>
      <c r="AT139" s="271" t="s">
        <v>301</v>
      </c>
      <c r="AU139" s="271" t="s">
        <v>89</v>
      </c>
      <c r="AV139" s="13" t="s">
        <v>91</v>
      </c>
      <c r="AW139" s="13" t="s">
        <v>44</v>
      </c>
      <c r="AX139" s="13" t="s">
        <v>82</v>
      </c>
      <c r="AY139" s="271" t="s">
        <v>291</v>
      </c>
    </row>
    <row r="140" s="15" customFormat="1">
      <c r="B140" s="283"/>
      <c r="C140" s="284"/>
      <c r="D140" s="252" t="s">
        <v>301</v>
      </c>
      <c r="E140" s="285" t="s">
        <v>80</v>
      </c>
      <c r="F140" s="286" t="s">
        <v>315</v>
      </c>
      <c r="G140" s="284"/>
      <c r="H140" s="287">
        <v>10</v>
      </c>
      <c r="I140" s="288"/>
      <c r="J140" s="284"/>
      <c r="K140" s="284"/>
      <c r="L140" s="289"/>
      <c r="M140" s="290"/>
      <c r="N140" s="291"/>
      <c r="O140" s="291"/>
      <c r="P140" s="291"/>
      <c r="Q140" s="291"/>
      <c r="R140" s="291"/>
      <c r="S140" s="291"/>
      <c r="T140" s="292"/>
      <c r="AT140" s="293" t="s">
        <v>301</v>
      </c>
      <c r="AU140" s="293" t="s">
        <v>89</v>
      </c>
      <c r="AV140" s="15" t="s">
        <v>299</v>
      </c>
      <c r="AW140" s="15" t="s">
        <v>44</v>
      </c>
      <c r="AX140" s="15" t="s">
        <v>89</v>
      </c>
      <c r="AY140" s="293" t="s">
        <v>291</v>
      </c>
    </row>
    <row r="141" s="1" customFormat="1" ht="16.5" customHeight="1">
      <c r="B141" s="48"/>
      <c r="C141" s="238" t="s">
        <v>438</v>
      </c>
      <c r="D141" s="238" t="s">
        <v>294</v>
      </c>
      <c r="E141" s="239" t="s">
        <v>6772</v>
      </c>
      <c r="F141" s="240" t="s">
        <v>6773</v>
      </c>
      <c r="G141" s="241" t="s">
        <v>385</v>
      </c>
      <c r="H141" s="242">
        <v>8</v>
      </c>
      <c r="I141" s="243"/>
      <c r="J141" s="244">
        <f>ROUND(I141*H141,2)</f>
        <v>0</v>
      </c>
      <c r="K141" s="240" t="s">
        <v>386</v>
      </c>
      <c r="L141" s="74"/>
      <c r="M141" s="245" t="s">
        <v>80</v>
      </c>
      <c r="N141" s="246" t="s">
        <v>52</v>
      </c>
      <c r="O141" s="49"/>
      <c r="P141" s="247">
        <f>O141*H141</f>
        <v>0</v>
      </c>
      <c r="Q141" s="247">
        <v>0</v>
      </c>
      <c r="R141" s="247">
        <f>Q141*H141</f>
        <v>0</v>
      </c>
      <c r="S141" s="247">
        <v>0</v>
      </c>
      <c r="T141" s="248">
        <f>S141*H141</f>
        <v>0</v>
      </c>
      <c r="AR141" s="25" t="s">
        <v>299</v>
      </c>
      <c r="AT141" s="25" t="s">
        <v>294</v>
      </c>
      <c r="AU141" s="25" t="s">
        <v>89</v>
      </c>
      <c r="AY141" s="25" t="s">
        <v>291</v>
      </c>
      <c r="BE141" s="249">
        <f>IF(N141="základní",J141,0)</f>
        <v>0</v>
      </c>
      <c r="BF141" s="249">
        <f>IF(N141="snížená",J141,0)</f>
        <v>0</v>
      </c>
      <c r="BG141" s="249">
        <f>IF(N141="zákl. přenesená",J141,0)</f>
        <v>0</v>
      </c>
      <c r="BH141" s="249">
        <f>IF(N141="sníž. přenesená",J141,0)</f>
        <v>0</v>
      </c>
      <c r="BI141" s="249">
        <f>IF(N141="nulová",J141,0)</f>
        <v>0</v>
      </c>
      <c r="BJ141" s="25" t="s">
        <v>89</v>
      </c>
      <c r="BK141" s="249">
        <f>ROUND(I141*H141,2)</f>
        <v>0</v>
      </c>
      <c r="BL141" s="25" t="s">
        <v>299</v>
      </c>
      <c r="BM141" s="25" t="s">
        <v>6774</v>
      </c>
    </row>
    <row r="142" s="1" customFormat="1" ht="16.5" customHeight="1">
      <c r="B142" s="48"/>
      <c r="C142" s="238" t="s">
        <v>419</v>
      </c>
      <c r="D142" s="238" t="s">
        <v>294</v>
      </c>
      <c r="E142" s="239" t="s">
        <v>6530</v>
      </c>
      <c r="F142" s="240" t="s">
        <v>6531</v>
      </c>
      <c r="G142" s="241" t="s">
        <v>385</v>
      </c>
      <c r="H142" s="242">
        <v>4</v>
      </c>
      <c r="I142" s="243"/>
      <c r="J142" s="244">
        <f>ROUND(I142*H142,2)</f>
        <v>0</v>
      </c>
      <c r="K142" s="240" t="s">
        <v>386</v>
      </c>
      <c r="L142" s="74"/>
      <c r="M142" s="245" t="s">
        <v>80</v>
      </c>
      <c r="N142" s="246" t="s">
        <v>52</v>
      </c>
      <c r="O142" s="49"/>
      <c r="P142" s="247">
        <f>O142*H142</f>
        <v>0</v>
      </c>
      <c r="Q142" s="247">
        <v>0</v>
      </c>
      <c r="R142" s="247">
        <f>Q142*H142</f>
        <v>0</v>
      </c>
      <c r="S142" s="247">
        <v>0</v>
      </c>
      <c r="T142" s="248">
        <f>S142*H142</f>
        <v>0</v>
      </c>
      <c r="AR142" s="25" t="s">
        <v>299</v>
      </c>
      <c r="AT142" s="25" t="s">
        <v>294</v>
      </c>
      <c r="AU142" s="25" t="s">
        <v>89</v>
      </c>
      <c r="AY142" s="25" t="s">
        <v>291</v>
      </c>
      <c r="BE142" s="249">
        <f>IF(N142="základní",J142,0)</f>
        <v>0</v>
      </c>
      <c r="BF142" s="249">
        <f>IF(N142="snížená",J142,0)</f>
        <v>0</v>
      </c>
      <c r="BG142" s="249">
        <f>IF(N142="zákl. přenesená",J142,0)</f>
        <v>0</v>
      </c>
      <c r="BH142" s="249">
        <f>IF(N142="sníž. přenesená",J142,0)</f>
        <v>0</v>
      </c>
      <c r="BI142" s="249">
        <f>IF(N142="nulová",J142,0)</f>
        <v>0</v>
      </c>
      <c r="BJ142" s="25" t="s">
        <v>89</v>
      </c>
      <c r="BK142" s="249">
        <f>ROUND(I142*H142,2)</f>
        <v>0</v>
      </c>
      <c r="BL142" s="25" t="s">
        <v>299</v>
      </c>
      <c r="BM142" s="25" t="s">
        <v>6775</v>
      </c>
    </row>
    <row r="143" s="1" customFormat="1" ht="16.5" customHeight="1">
      <c r="B143" s="48"/>
      <c r="C143" s="238" t="s">
        <v>445</v>
      </c>
      <c r="D143" s="238" t="s">
        <v>294</v>
      </c>
      <c r="E143" s="239" t="s">
        <v>3691</v>
      </c>
      <c r="F143" s="240" t="s">
        <v>3692</v>
      </c>
      <c r="G143" s="241" t="s">
        <v>636</v>
      </c>
      <c r="H143" s="304"/>
      <c r="I143" s="243"/>
      <c r="J143" s="244">
        <f>ROUND(I143*H143,2)</f>
        <v>0</v>
      </c>
      <c r="K143" s="240" t="s">
        <v>386</v>
      </c>
      <c r="L143" s="74"/>
      <c r="M143" s="245" t="s">
        <v>80</v>
      </c>
      <c r="N143" s="246" t="s">
        <v>52</v>
      </c>
      <c r="O143" s="49"/>
      <c r="P143" s="247">
        <f>O143*H143</f>
        <v>0</v>
      </c>
      <c r="Q143" s="247">
        <v>0</v>
      </c>
      <c r="R143" s="247">
        <f>Q143*H143</f>
        <v>0</v>
      </c>
      <c r="S143" s="247">
        <v>0</v>
      </c>
      <c r="T143" s="248">
        <f>S143*H143</f>
        <v>0</v>
      </c>
      <c r="AR143" s="25" t="s">
        <v>299</v>
      </c>
      <c r="AT143" s="25" t="s">
        <v>294</v>
      </c>
      <c r="AU143" s="25" t="s">
        <v>89</v>
      </c>
      <c r="AY143" s="25" t="s">
        <v>291</v>
      </c>
      <c r="BE143" s="249">
        <f>IF(N143="základní",J143,0)</f>
        <v>0</v>
      </c>
      <c r="BF143" s="249">
        <f>IF(N143="snížená",J143,0)</f>
        <v>0</v>
      </c>
      <c r="BG143" s="249">
        <f>IF(N143="zákl. přenesená",J143,0)</f>
        <v>0</v>
      </c>
      <c r="BH143" s="249">
        <f>IF(N143="sníž. přenesená",J143,0)</f>
        <v>0</v>
      </c>
      <c r="BI143" s="249">
        <f>IF(N143="nulová",J143,0)</f>
        <v>0</v>
      </c>
      <c r="BJ143" s="25" t="s">
        <v>89</v>
      </c>
      <c r="BK143" s="249">
        <f>ROUND(I143*H143,2)</f>
        <v>0</v>
      </c>
      <c r="BL143" s="25" t="s">
        <v>299</v>
      </c>
      <c r="BM143" s="25" t="s">
        <v>6776</v>
      </c>
    </row>
    <row r="144" s="1" customFormat="1" ht="16.5" customHeight="1">
      <c r="B144" s="48"/>
      <c r="C144" s="238" t="s">
        <v>471</v>
      </c>
      <c r="D144" s="238" t="s">
        <v>294</v>
      </c>
      <c r="E144" s="239" t="s">
        <v>3695</v>
      </c>
      <c r="F144" s="240" t="s">
        <v>3696</v>
      </c>
      <c r="G144" s="241" t="s">
        <v>636</v>
      </c>
      <c r="H144" s="304"/>
      <c r="I144" s="243"/>
      <c r="J144" s="244">
        <f>ROUND(I144*H144,2)</f>
        <v>0</v>
      </c>
      <c r="K144" s="240" t="s">
        <v>386</v>
      </c>
      <c r="L144" s="74"/>
      <c r="M144" s="245" t="s">
        <v>80</v>
      </c>
      <c r="N144" s="246" t="s">
        <v>52</v>
      </c>
      <c r="O144" s="49"/>
      <c r="P144" s="247">
        <f>O144*H144</f>
        <v>0</v>
      </c>
      <c r="Q144" s="247">
        <v>0</v>
      </c>
      <c r="R144" s="247">
        <f>Q144*H144</f>
        <v>0</v>
      </c>
      <c r="S144" s="247">
        <v>0</v>
      </c>
      <c r="T144" s="248">
        <f>S144*H144</f>
        <v>0</v>
      </c>
      <c r="AR144" s="25" t="s">
        <v>299</v>
      </c>
      <c r="AT144" s="25" t="s">
        <v>294</v>
      </c>
      <c r="AU144" s="25" t="s">
        <v>89</v>
      </c>
      <c r="AY144" s="25" t="s">
        <v>291</v>
      </c>
      <c r="BE144" s="249">
        <f>IF(N144="základní",J144,0)</f>
        <v>0</v>
      </c>
      <c r="BF144" s="249">
        <f>IF(N144="snížená",J144,0)</f>
        <v>0</v>
      </c>
      <c r="BG144" s="249">
        <f>IF(N144="zákl. přenesená",J144,0)</f>
        <v>0</v>
      </c>
      <c r="BH144" s="249">
        <f>IF(N144="sníž. přenesená",J144,0)</f>
        <v>0</v>
      </c>
      <c r="BI144" s="249">
        <f>IF(N144="nulová",J144,0)</f>
        <v>0</v>
      </c>
      <c r="BJ144" s="25" t="s">
        <v>89</v>
      </c>
      <c r="BK144" s="249">
        <f>ROUND(I144*H144,2)</f>
        <v>0</v>
      </c>
      <c r="BL144" s="25" t="s">
        <v>299</v>
      </c>
      <c r="BM144" s="25" t="s">
        <v>6777</v>
      </c>
    </row>
    <row r="145" s="1" customFormat="1" ht="16.5" customHeight="1">
      <c r="B145" s="48"/>
      <c r="C145" s="238" t="s">
        <v>485</v>
      </c>
      <c r="D145" s="238" t="s">
        <v>294</v>
      </c>
      <c r="E145" s="239" t="s">
        <v>3699</v>
      </c>
      <c r="F145" s="240" t="s">
        <v>3700</v>
      </c>
      <c r="G145" s="241" t="s">
        <v>636</v>
      </c>
      <c r="H145" s="304"/>
      <c r="I145" s="243"/>
      <c r="J145" s="244">
        <f>ROUND(I145*H145,2)</f>
        <v>0</v>
      </c>
      <c r="K145" s="240" t="s">
        <v>386</v>
      </c>
      <c r="L145" s="74"/>
      <c r="M145" s="245" t="s">
        <v>80</v>
      </c>
      <c r="N145" s="246" t="s">
        <v>52</v>
      </c>
      <c r="O145" s="49"/>
      <c r="P145" s="247">
        <f>O145*H145</f>
        <v>0</v>
      </c>
      <c r="Q145" s="247">
        <v>0</v>
      </c>
      <c r="R145" s="247">
        <f>Q145*H145</f>
        <v>0</v>
      </c>
      <c r="S145" s="247">
        <v>0</v>
      </c>
      <c r="T145" s="248">
        <f>S145*H145</f>
        <v>0</v>
      </c>
      <c r="AR145" s="25" t="s">
        <v>299</v>
      </c>
      <c r="AT145" s="25" t="s">
        <v>294</v>
      </c>
      <c r="AU145" s="25" t="s">
        <v>89</v>
      </c>
      <c r="AY145" s="25" t="s">
        <v>291</v>
      </c>
      <c r="BE145" s="249">
        <f>IF(N145="základní",J145,0)</f>
        <v>0</v>
      </c>
      <c r="BF145" s="249">
        <f>IF(N145="snížená",J145,0)</f>
        <v>0</v>
      </c>
      <c r="BG145" s="249">
        <f>IF(N145="zákl. přenesená",J145,0)</f>
        <v>0</v>
      </c>
      <c r="BH145" s="249">
        <f>IF(N145="sníž. přenesená",J145,0)</f>
        <v>0</v>
      </c>
      <c r="BI145" s="249">
        <f>IF(N145="nulová",J145,0)</f>
        <v>0</v>
      </c>
      <c r="BJ145" s="25" t="s">
        <v>89</v>
      </c>
      <c r="BK145" s="249">
        <f>ROUND(I145*H145,2)</f>
        <v>0</v>
      </c>
      <c r="BL145" s="25" t="s">
        <v>299</v>
      </c>
      <c r="BM145" s="25" t="s">
        <v>6778</v>
      </c>
    </row>
    <row r="146" s="1" customFormat="1" ht="16.5" customHeight="1">
      <c r="B146" s="48"/>
      <c r="C146" s="238" t="s">
        <v>501</v>
      </c>
      <c r="D146" s="238" t="s">
        <v>294</v>
      </c>
      <c r="E146" s="239" t="s">
        <v>3703</v>
      </c>
      <c r="F146" s="240" t="s">
        <v>3704</v>
      </c>
      <c r="G146" s="241" t="s">
        <v>636</v>
      </c>
      <c r="H146" s="304"/>
      <c r="I146" s="243"/>
      <c r="J146" s="244">
        <f>ROUND(I146*H146,2)</f>
        <v>0</v>
      </c>
      <c r="K146" s="240" t="s">
        <v>386</v>
      </c>
      <c r="L146" s="74"/>
      <c r="M146" s="245" t="s">
        <v>80</v>
      </c>
      <c r="N146" s="306" t="s">
        <v>52</v>
      </c>
      <c r="O146" s="307"/>
      <c r="P146" s="308">
        <f>O146*H146</f>
        <v>0</v>
      </c>
      <c r="Q146" s="308">
        <v>0</v>
      </c>
      <c r="R146" s="308">
        <f>Q146*H146</f>
        <v>0</v>
      </c>
      <c r="S146" s="308">
        <v>0</v>
      </c>
      <c r="T146" s="309">
        <f>S146*H146</f>
        <v>0</v>
      </c>
      <c r="AR146" s="25" t="s">
        <v>299</v>
      </c>
      <c r="AT146" s="25" t="s">
        <v>294</v>
      </c>
      <c r="AU146" s="25" t="s">
        <v>89</v>
      </c>
      <c r="AY146" s="25" t="s">
        <v>291</v>
      </c>
      <c r="BE146" s="249">
        <f>IF(N146="základní",J146,0)</f>
        <v>0</v>
      </c>
      <c r="BF146" s="249">
        <f>IF(N146="snížená",J146,0)</f>
        <v>0</v>
      </c>
      <c r="BG146" s="249">
        <f>IF(N146="zákl. přenesená",J146,0)</f>
        <v>0</v>
      </c>
      <c r="BH146" s="249">
        <f>IF(N146="sníž. přenesená",J146,0)</f>
        <v>0</v>
      </c>
      <c r="BI146" s="249">
        <f>IF(N146="nulová",J146,0)</f>
        <v>0</v>
      </c>
      <c r="BJ146" s="25" t="s">
        <v>89</v>
      </c>
      <c r="BK146" s="249">
        <f>ROUND(I146*H146,2)</f>
        <v>0</v>
      </c>
      <c r="BL146" s="25" t="s">
        <v>299</v>
      </c>
      <c r="BM146" s="25" t="s">
        <v>6779</v>
      </c>
    </row>
    <row r="147" s="1" customFormat="1" ht="6.96" customHeight="1">
      <c r="B147" s="69"/>
      <c r="C147" s="70"/>
      <c r="D147" s="70"/>
      <c r="E147" s="70"/>
      <c r="F147" s="70"/>
      <c r="G147" s="70"/>
      <c r="H147" s="70"/>
      <c r="I147" s="181"/>
      <c r="J147" s="70"/>
      <c r="K147" s="70"/>
      <c r="L147" s="74"/>
    </row>
  </sheetData>
  <sheetProtection sheet="1" autoFilter="0" formatColumns="0" formatRows="0" objects="1" scenarios="1" spinCount="100000" saltValue="v0ui1RVtdelRCkB1QdpTUMGj+U7dweZ7+35XEr7uj4zfcUP2i/btC5bEUjCtESC0zrhBR5NGf1OalDvxDdU+oQ==" hashValue="1Gks2ZFzTDk99bnIm2wCTm8JeW2VZwnflJWUqFUYvf0wYKRUdWtcZhR2yrBMuXabqavDHNNt8dPRJnHfAt4S9g==" algorithmName="SHA-512" password="CC35"/>
  <autoFilter ref="C89:K146"/>
  <mergeCells count="16">
    <mergeCell ref="E7:H7"/>
    <mergeCell ref="E11:H11"/>
    <mergeCell ref="E9:H9"/>
    <mergeCell ref="E13:H13"/>
    <mergeCell ref="E28:H28"/>
    <mergeCell ref="E49:H49"/>
    <mergeCell ref="E53:H53"/>
    <mergeCell ref="E51:H51"/>
    <mergeCell ref="E55:H55"/>
    <mergeCell ref="J59:J60"/>
    <mergeCell ref="E76:H76"/>
    <mergeCell ref="E80:H80"/>
    <mergeCell ref="E78:H78"/>
    <mergeCell ref="E82:H82"/>
    <mergeCell ref="G1:H1"/>
    <mergeCell ref="L2:V2"/>
  </mergeCells>
  <hyperlinks>
    <hyperlink ref="F1:G1" location="C2" display="1) Krycí list soupisu"/>
    <hyperlink ref="G1:H1" location="C62" display="2) Rekapitulace"/>
    <hyperlink ref="J1" location="C89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1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2"/>
      <c r="C1" s="152"/>
      <c r="D1" s="153" t="s">
        <v>1</v>
      </c>
      <c r="E1" s="152"/>
      <c r="F1" s="154" t="s">
        <v>246</v>
      </c>
      <c r="G1" s="154" t="s">
        <v>247</v>
      </c>
      <c r="H1" s="154"/>
      <c r="I1" s="155"/>
      <c r="J1" s="154" t="s">
        <v>248</v>
      </c>
      <c r="K1" s="153" t="s">
        <v>249</v>
      </c>
      <c r="L1" s="154" t="s">
        <v>250</v>
      </c>
      <c r="M1" s="154"/>
      <c r="N1" s="154"/>
      <c r="O1" s="154"/>
      <c r="P1" s="154"/>
      <c r="Q1" s="154"/>
      <c r="R1" s="154"/>
      <c r="S1" s="154"/>
      <c r="T1" s="154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225</v>
      </c>
    </row>
    <row r="3" ht="6.96" customHeight="1">
      <c r="B3" s="26"/>
      <c r="C3" s="27"/>
      <c r="D3" s="27"/>
      <c r="E3" s="27"/>
      <c r="F3" s="27"/>
      <c r="G3" s="27"/>
      <c r="H3" s="27"/>
      <c r="I3" s="156"/>
      <c r="J3" s="27"/>
      <c r="K3" s="28"/>
      <c r="AT3" s="25" t="s">
        <v>91</v>
      </c>
    </row>
    <row r="4" ht="36.96" customHeight="1">
      <c r="B4" s="29"/>
      <c r="C4" s="30"/>
      <c r="D4" s="31" t="s">
        <v>251</v>
      </c>
      <c r="E4" s="30"/>
      <c r="F4" s="30"/>
      <c r="G4" s="30"/>
      <c r="H4" s="30"/>
      <c r="I4" s="157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7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7"/>
      <c r="J6" s="30"/>
      <c r="K6" s="32"/>
    </row>
    <row r="7" ht="16.5" customHeight="1">
      <c r="B7" s="29"/>
      <c r="C7" s="30"/>
      <c r="D7" s="30"/>
      <c r="E7" s="158" t="str">
        <f>'Rekapitulace stavby'!K6</f>
        <v>Přestupní terminál Šumperk</v>
      </c>
      <c r="F7" s="41"/>
      <c r="G7" s="41"/>
      <c r="H7" s="41"/>
      <c r="I7" s="157"/>
      <c r="J7" s="30"/>
      <c r="K7" s="32"/>
    </row>
    <row r="8">
      <c r="B8" s="29"/>
      <c r="C8" s="30"/>
      <c r="D8" s="41" t="s">
        <v>252</v>
      </c>
      <c r="E8" s="30"/>
      <c r="F8" s="30"/>
      <c r="G8" s="30"/>
      <c r="H8" s="30"/>
      <c r="I8" s="157"/>
      <c r="J8" s="30"/>
      <c r="K8" s="32"/>
    </row>
    <row r="9" s="1" customFormat="1" ht="16.5" customHeight="1">
      <c r="B9" s="48"/>
      <c r="C9" s="49"/>
      <c r="D9" s="49"/>
      <c r="E9" s="158" t="s">
        <v>6310</v>
      </c>
      <c r="F9" s="49"/>
      <c r="G9" s="49"/>
      <c r="H9" s="49"/>
      <c r="I9" s="159"/>
      <c r="J9" s="49"/>
      <c r="K9" s="53"/>
    </row>
    <row r="10" s="1" customFormat="1">
      <c r="B10" s="48"/>
      <c r="C10" s="49"/>
      <c r="D10" s="41" t="s">
        <v>254</v>
      </c>
      <c r="E10" s="49"/>
      <c r="F10" s="49"/>
      <c r="G10" s="49"/>
      <c r="H10" s="49"/>
      <c r="I10" s="159"/>
      <c r="J10" s="49"/>
      <c r="K10" s="53"/>
    </row>
    <row r="11" s="1" customFormat="1" ht="36.96" customHeight="1">
      <c r="B11" s="48"/>
      <c r="C11" s="49"/>
      <c r="D11" s="49"/>
      <c r="E11" s="160" t="s">
        <v>6780</v>
      </c>
      <c r="F11" s="49"/>
      <c r="G11" s="49"/>
      <c r="H11" s="49"/>
      <c r="I11" s="159"/>
      <c r="J11" s="49"/>
      <c r="K11" s="53"/>
    </row>
    <row r="12" s="1" customFormat="1">
      <c r="B12" s="48"/>
      <c r="C12" s="49"/>
      <c r="D12" s="49"/>
      <c r="E12" s="49"/>
      <c r="F12" s="49"/>
      <c r="G12" s="49"/>
      <c r="H12" s="49"/>
      <c r="I12" s="159"/>
      <c r="J12" s="49"/>
      <c r="K12" s="53"/>
    </row>
    <row r="13" s="1" customFormat="1" ht="14.4" customHeight="1">
      <c r="B13" s="48"/>
      <c r="C13" s="49"/>
      <c r="D13" s="41" t="s">
        <v>20</v>
      </c>
      <c r="E13" s="49"/>
      <c r="F13" s="36" t="s">
        <v>80</v>
      </c>
      <c r="G13" s="49"/>
      <c r="H13" s="49"/>
      <c r="I13" s="161" t="s">
        <v>22</v>
      </c>
      <c r="J13" s="36" t="s">
        <v>80</v>
      </c>
      <c r="K13" s="53"/>
    </row>
    <row r="14" s="1" customFormat="1" ht="14.4" customHeight="1">
      <c r="B14" s="48"/>
      <c r="C14" s="49"/>
      <c r="D14" s="41" t="s">
        <v>24</v>
      </c>
      <c r="E14" s="49"/>
      <c r="F14" s="36" t="s">
        <v>25</v>
      </c>
      <c r="G14" s="49"/>
      <c r="H14" s="49"/>
      <c r="I14" s="161" t="s">
        <v>26</v>
      </c>
      <c r="J14" s="162" t="str">
        <f>'Rekapitulace stavby'!AN8</f>
        <v>20. 11. 2018</v>
      </c>
      <c r="K14" s="53"/>
    </row>
    <row r="15" s="1" customFormat="1" ht="10.8" customHeight="1">
      <c r="B15" s="48"/>
      <c r="C15" s="49"/>
      <c r="D15" s="49"/>
      <c r="E15" s="49"/>
      <c r="F15" s="49"/>
      <c r="G15" s="49"/>
      <c r="H15" s="49"/>
      <c r="I15" s="159"/>
      <c r="J15" s="49"/>
      <c r="K15" s="53"/>
    </row>
    <row r="16" s="1" customFormat="1" ht="14.4" customHeight="1">
      <c r="B16" s="48"/>
      <c r="C16" s="49"/>
      <c r="D16" s="41" t="s">
        <v>32</v>
      </c>
      <c r="E16" s="49"/>
      <c r="F16" s="49"/>
      <c r="G16" s="49"/>
      <c r="H16" s="49"/>
      <c r="I16" s="161" t="s">
        <v>33</v>
      </c>
      <c r="J16" s="36" t="s">
        <v>34</v>
      </c>
      <c r="K16" s="53"/>
    </row>
    <row r="17" s="1" customFormat="1" ht="18" customHeight="1">
      <c r="B17" s="48"/>
      <c r="C17" s="49"/>
      <c r="D17" s="49"/>
      <c r="E17" s="36" t="s">
        <v>35</v>
      </c>
      <c r="F17" s="49"/>
      <c r="G17" s="49"/>
      <c r="H17" s="49"/>
      <c r="I17" s="161" t="s">
        <v>36</v>
      </c>
      <c r="J17" s="36" t="s">
        <v>37</v>
      </c>
      <c r="K17" s="53"/>
    </row>
    <row r="18" s="1" customFormat="1" ht="6.96" customHeight="1">
      <c r="B18" s="48"/>
      <c r="C18" s="49"/>
      <c r="D18" s="49"/>
      <c r="E18" s="49"/>
      <c r="F18" s="49"/>
      <c r="G18" s="49"/>
      <c r="H18" s="49"/>
      <c r="I18" s="159"/>
      <c r="J18" s="49"/>
      <c r="K18" s="53"/>
    </row>
    <row r="19" s="1" customFormat="1" ht="14.4" customHeight="1">
      <c r="B19" s="48"/>
      <c r="C19" s="49"/>
      <c r="D19" s="41" t="s">
        <v>38</v>
      </c>
      <c r="E19" s="49"/>
      <c r="F19" s="49"/>
      <c r="G19" s="49"/>
      <c r="H19" s="49"/>
      <c r="I19" s="161" t="s">
        <v>33</v>
      </c>
      <c r="J19" s="36" t="str">
        <f>IF('Rekapitulace stavby'!AN13="Vyplň údaj","",IF('Rekapitulace stavby'!AN13="","",'Rekapitulace stavby'!AN13))</f>
        <v/>
      </c>
      <c r="K19" s="53"/>
    </row>
    <row r="20" s="1" customFormat="1" ht="18" customHeight="1">
      <c r="B20" s="48"/>
      <c r="C20" s="49"/>
      <c r="D20" s="49"/>
      <c r="E20" s="36" t="str">
        <f>IF('Rekapitulace stavby'!E14="Vyplň údaj","",IF('Rekapitulace stavby'!E14="","",'Rekapitulace stavby'!E14))</f>
        <v/>
      </c>
      <c r="F20" s="49"/>
      <c r="G20" s="49"/>
      <c r="H20" s="49"/>
      <c r="I20" s="161" t="s">
        <v>36</v>
      </c>
      <c r="J20" s="36" t="str">
        <f>IF('Rekapitulace stavby'!AN14="Vyplň údaj","",IF('Rekapitulace stavby'!AN14="","",'Rekapitulace stavby'!AN14))</f>
        <v/>
      </c>
      <c r="K20" s="53"/>
    </row>
    <row r="21" s="1" customFormat="1" ht="6.96" customHeight="1">
      <c r="B21" s="48"/>
      <c r="C21" s="49"/>
      <c r="D21" s="49"/>
      <c r="E21" s="49"/>
      <c r="F21" s="49"/>
      <c r="G21" s="49"/>
      <c r="H21" s="49"/>
      <c r="I21" s="159"/>
      <c r="J21" s="49"/>
      <c r="K21" s="53"/>
    </row>
    <row r="22" s="1" customFormat="1" ht="14.4" customHeight="1">
      <c r="B22" s="48"/>
      <c r="C22" s="49"/>
      <c r="D22" s="41" t="s">
        <v>40</v>
      </c>
      <c r="E22" s="49"/>
      <c r="F22" s="49"/>
      <c r="G22" s="49"/>
      <c r="H22" s="49"/>
      <c r="I22" s="161" t="s">
        <v>33</v>
      </c>
      <c r="J22" s="36" t="s">
        <v>41</v>
      </c>
      <c r="K22" s="53"/>
    </row>
    <row r="23" s="1" customFormat="1" ht="18" customHeight="1">
      <c r="B23" s="48"/>
      <c r="C23" s="49"/>
      <c r="D23" s="49"/>
      <c r="E23" s="36" t="s">
        <v>42</v>
      </c>
      <c r="F23" s="49"/>
      <c r="G23" s="49"/>
      <c r="H23" s="49"/>
      <c r="I23" s="161" t="s">
        <v>36</v>
      </c>
      <c r="J23" s="36" t="s">
        <v>43</v>
      </c>
      <c r="K23" s="53"/>
    </row>
    <row r="24" s="1" customFormat="1" ht="6.96" customHeight="1">
      <c r="B24" s="48"/>
      <c r="C24" s="49"/>
      <c r="D24" s="49"/>
      <c r="E24" s="49"/>
      <c r="F24" s="49"/>
      <c r="G24" s="49"/>
      <c r="H24" s="49"/>
      <c r="I24" s="159"/>
      <c r="J24" s="49"/>
      <c r="K24" s="53"/>
    </row>
    <row r="25" s="1" customFormat="1" ht="14.4" customHeight="1">
      <c r="B25" s="48"/>
      <c r="C25" s="49"/>
      <c r="D25" s="41" t="s">
        <v>45</v>
      </c>
      <c r="E25" s="49"/>
      <c r="F25" s="49"/>
      <c r="G25" s="49"/>
      <c r="H25" s="49"/>
      <c r="I25" s="159"/>
      <c r="J25" s="49"/>
      <c r="K25" s="53"/>
    </row>
    <row r="26" s="7" customFormat="1" ht="16.5" customHeight="1">
      <c r="B26" s="163"/>
      <c r="C26" s="164"/>
      <c r="D26" s="164"/>
      <c r="E26" s="46" t="s">
        <v>80</v>
      </c>
      <c r="F26" s="46"/>
      <c r="G26" s="46"/>
      <c r="H26" s="46"/>
      <c r="I26" s="165"/>
      <c r="J26" s="164"/>
      <c r="K26" s="166"/>
    </row>
    <row r="27" s="1" customFormat="1" ht="6.96" customHeight="1">
      <c r="B27" s="48"/>
      <c r="C27" s="49"/>
      <c r="D27" s="49"/>
      <c r="E27" s="49"/>
      <c r="F27" s="49"/>
      <c r="G27" s="49"/>
      <c r="H27" s="49"/>
      <c r="I27" s="159"/>
      <c r="J27" s="49"/>
      <c r="K27" s="53"/>
    </row>
    <row r="28" s="1" customFormat="1" ht="6.96" customHeight="1">
      <c r="B28" s="48"/>
      <c r="C28" s="49"/>
      <c r="D28" s="108"/>
      <c r="E28" s="108"/>
      <c r="F28" s="108"/>
      <c r="G28" s="108"/>
      <c r="H28" s="108"/>
      <c r="I28" s="167"/>
      <c r="J28" s="108"/>
      <c r="K28" s="168"/>
    </row>
    <row r="29" s="1" customFormat="1" ht="25.44" customHeight="1">
      <c r="B29" s="48"/>
      <c r="C29" s="49"/>
      <c r="D29" s="169" t="s">
        <v>47</v>
      </c>
      <c r="E29" s="49"/>
      <c r="F29" s="49"/>
      <c r="G29" s="49"/>
      <c r="H29" s="49"/>
      <c r="I29" s="159"/>
      <c r="J29" s="170">
        <f>ROUND(J87,2)</f>
        <v>0</v>
      </c>
      <c r="K29" s="53"/>
    </row>
    <row r="30" s="1" customFormat="1" ht="6.96" customHeight="1">
      <c r="B30" s="48"/>
      <c r="C30" s="49"/>
      <c r="D30" s="108"/>
      <c r="E30" s="108"/>
      <c r="F30" s="108"/>
      <c r="G30" s="108"/>
      <c r="H30" s="108"/>
      <c r="I30" s="167"/>
      <c r="J30" s="108"/>
      <c r="K30" s="168"/>
    </row>
    <row r="31" s="1" customFormat="1" ht="14.4" customHeight="1">
      <c r="B31" s="48"/>
      <c r="C31" s="49"/>
      <c r="D31" s="49"/>
      <c r="E31" s="49"/>
      <c r="F31" s="54" t="s">
        <v>49</v>
      </c>
      <c r="G31" s="49"/>
      <c r="H31" s="49"/>
      <c r="I31" s="171" t="s">
        <v>48</v>
      </c>
      <c r="J31" s="54" t="s">
        <v>50</v>
      </c>
      <c r="K31" s="53"/>
    </row>
    <row r="32" s="1" customFormat="1" ht="14.4" customHeight="1">
      <c r="B32" s="48"/>
      <c r="C32" s="49"/>
      <c r="D32" s="57" t="s">
        <v>51</v>
      </c>
      <c r="E32" s="57" t="s">
        <v>52</v>
      </c>
      <c r="F32" s="172">
        <f>ROUND(SUM(BE87:BE159), 2)</f>
        <v>0</v>
      </c>
      <c r="G32" s="49"/>
      <c r="H32" s="49"/>
      <c r="I32" s="173">
        <v>0.20999999999999999</v>
      </c>
      <c r="J32" s="172">
        <f>ROUND(ROUND((SUM(BE87:BE159)), 2)*I32, 2)</f>
        <v>0</v>
      </c>
      <c r="K32" s="53"/>
    </row>
    <row r="33" s="1" customFormat="1" ht="14.4" customHeight="1">
      <c r="B33" s="48"/>
      <c r="C33" s="49"/>
      <c r="D33" s="49"/>
      <c r="E33" s="57" t="s">
        <v>53</v>
      </c>
      <c r="F33" s="172">
        <f>ROUND(SUM(BF87:BF159), 2)</f>
        <v>0</v>
      </c>
      <c r="G33" s="49"/>
      <c r="H33" s="49"/>
      <c r="I33" s="173">
        <v>0.14999999999999999</v>
      </c>
      <c r="J33" s="172">
        <f>ROUND(ROUND((SUM(BF87:BF159)), 2)*I33, 2)</f>
        <v>0</v>
      </c>
      <c r="K33" s="53"/>
    </row>
    <row r="34" hidden="1" s="1" customFormat="1" ht="14.4" customHeight="1">
      <c r="B34" s="48"/>
      <c r="C34" s="49"/>
      <c r="D34" s="49"/>
      <c r="E34" s="57" t="s">
        <v>54</v>
      </c>
      <c r="F34" s="172">
        <f>ROUND(SUM(BG87:BG159), 2)</f>
        <v>0</v>
      </c>
      <c r="G34" s="49"/>
      <c r="H34" s="49"/>
      <c r="I34" s="173">
        <v>0.20999999999999999</v>
      </c>
      <c r="J34" s="172">
        <v>0</v>
      </c>
      <c r="K34" s="53"/>
    </row>
    <row r="35" hidden="1" s="1" customFormat="1" ht="14.4" customHeight="1">
      <c r="B35" s="48"/>
      <c r="C35" s="49"/>
      <c r="D35" s="49"/>
      <c r="E35" s="57" t="s">
        <v>55</v>
      </c>
      <c r="F35" s="172">
        <f>ROUND(SUM(BH87:BH159), 2)</f>
        <v>0</v>
      </c>
      <c r="G35" s="49"/>
      <c r="H35" s="49"/>
      <c r="I35" s="173">
        <v>0.14999999999999999</v>
      </c>
      <c r="J35" s="172">
        <v>0</v>
      </c>
      <c r="K35" s="53"/>
    </row>
    <row r="36" hidden="1" s="1" customFormat="1" ht="14.4" customHeight="1">
      <c r="B36" s="48"/>
      <c r="C36" s="49"/>
      <c r="D36" s="49"/>
      <c r="E36" s="57" t="s">
        <v>56</v>
      </c>
      <c r="F36" s="172">
        <f>ROUND(SUM(BI87:BI159), 2)</f>
        <v>0</v>
      </c>
      <c r="G36" s="49"/>
      <c r="H36" s="49"/>
      <c r="I36" s="173">
        <v>0</v>
      </c>
      <c r="J36" s="172">
        <v>0</v>
      </c>
      <c r="K36" s="53"/>
    </row>
    <row r="37" s="1" customFormat="1" ht="6.96" customHeight="1">
      <c r="B37" s="48"/>
      <c r="C37" s="49"/>
      <c r="D37" s="49"/>
      <c r="E37" s="49"/>
      <c r="F37" s="49"/>
      <c r="G37" s="49"/>
      <c r="H37" s="49"/>
      <c r="I37" s="159"/>
      <c r="J37" s="49"/>
      <c r="K37" s="53"/>
    </row>
    <row r="38" s="1" customFormat="1" ht="25.44" customHeight="1">
      <c r="B38" s="48"/>
      <c r="C38" s="174"/>
      <c r="D38" s="175" t="s">
        <v>57</v>
      </c>
      <c r="E38" s="100"/>
      <c r="F38" s="100"/>
      <c r="G38" s="176" t="s">
        <v>58</v>
      </c>
      <c r="H38" s="177" t="s">
        <v>59</v>
      </c>
      <c r="I38" s="178"/>
      <c r="J38" s="179">
        <f>SUM(J29:J36)</f>
        <v>0</v>
      </c>
      <c r="K38" s="180"/>
    </row>
    <row r="39" s="1" customFormat="1" ht="14.4" customHeight="1">
      <c r="B39" s="69"/>
      <c r="C39" s="70"/>
      <c r="D39" s="70"/>
      <c r="E39" s="70"/>
      <c r="F39" s="70"/>
      <c r="G39" s="70"/>
      <c r="H39" s="70"/>
      <c r="I39" s="181"/>
      <c r="J39" s="70"/>
      <c r="K39" s="71"/>
    </row>
    <row r="43" s="1" customFormat="1" ht="6.96" customHeight="1">
      <c r="B43" s="182"/>
      <c r="C43" s="183"/>
      <c r="D43" s="183"/>
      <c r="E43" s="183"/>
      <c r="F43" s="183"/>
      <c r="G43" s="183"/>
      <c r="H43" s="183"/>
      <c r="I43" s="184"/>
      <c r="J43" s="183"/>
      <c r="K43" s="185"/>
    </row>
    <row r="44" s="1" customFormat="1" ht="36.96" customHeight="1">
      <c r="B44" s="48"/>
      <c r="C44" s="31" t="s">
        <v>256</v>
      </c>
      <c r="D44" s="49"/>
      <c r="E44" s="49"/>
      <c r="F44" s="49"/>
      <c r="G44" s="49"/>
      <c r="H44" s="49"/>
      <c r="I44" s="159"/>
      <c r="J44" s="49"/>
      <c r="K44" s="53"/>
    </row>
    <row r="45" s="1" customFormat="1" ht="6.96" customHeight="1">
      <c r="B45" s="48"/>
      <c r="C45" s="49"/>
      <c r="D45" s="49"/>
      <c r="E45" s="49"/>
      <c r="F45" s="49"/>
      <c r="G45" s="49"/>
      <c r="H45" s="49"/>
      <c r="I45" s="159"/>
      <c r="J45" s="49"/>
      <c r="K45" s="53"/>
    </row>
    <row r="46" s="1" customFormat="1" ht="14.4" customHeight="1">
      <c r="B46" s="48"/>
      <c r="C46" s="41" t="s">
        <v>18</v>
      </c>
      <c r="D46" s="49"/>
      <c r="E46" s="49"/>
      <c r="F46" s="49"/>
      <c r="G46" s="49"/>
      <c r="H46" s="49"/>
      <c r="I46" s="159"/>
      <c r="J46" s="49"/>
      <c r="K46" s="53"/>
    </row>
    <row r="47" s="1" customFormat="1" ht="16.5" customHeight="1">
      <c r="B47" s="48"/>
      <c r="C47" s="49"/>
      <c r="D47" s="49"/>
      <c r="E47" s="158" t="str">
        <f>E7</f>
        <v>Přestupní terminál Šumperk</v>
      </c>
      <c r="F47" s="41"/>
      <c r="G47" s="41"/>
      <c r="H47" s="41"/>
      <c r="I47" s="159"/>
      <c r="J47" s="49"/>
      <c r="K47" s="53"/>
    </row>
    <row r="48">
      <c r="B48" s="29"/>
      <c r="C48" s="41" t="s">
        <v>252</v>
      </c>
      <c r="D48" s="30"/>
      <c r="E48" s="30"/>
      <c r="F48" s="30"/>
      <c r="G48" s="30"/>
      <c r="H48" s="30"/>
      <c r="I48" s="157"/>
      <c r="J48" s="30"/>
      <c r="K48" s="32"/>
    </row>
    <row r="49" s="1" customFormat="1" ht="16.5" customHeight="1">
      <c r="B49" s="48"/>
      <c r="C49" s="49"/>
      <c r="D49" s="49"/>
      <c r="E49" s="158" t="s">
        <v>6310</v>
      </c>
      <c r="F49" s="49"/>
      <c r="G49" s="49"/>
      <c r="H49" s="49"/>
      <c r="I49" s="159"/>
      <c r="J49" s="49"/>
      <c r="K49" s="53"/>
    </row>
    <row r="50" s="1" customFormat="1" ht="14.4" customHeight="1">
      <c r="B50" s="48"/>
      <c r="C50" s="41" t="s">
        <v>254</v>
      </c>
      <c r="D50" s="49"/>
      <c r="E50" s="49"/>
      <c r="F50" s="49"/>
      <c r="G50" s="49"/>
      <c r="H50" s="49"/>
      <c r="I50" s="159"/>
      <c r="J50" s="49"/>
      <c r="K50" s="53"/>
    </row>
    <row r="51" s="1" customFormat="1" ht="17.25" customHeight="1">
      <c r="B51" s="48"/>
      <c r="C51" s="49"/>
      <c r="D51" s="49"/>
      <c r="E51" s="160" t="str">
        <f>E11</f>
        <v>SO 703 - Oplocení</v>
      </c>
      <c r="F51" s="49"/>
      <c r="G51" s="49"/>
      <c r="H51" s="49"/>
      <c r="I51" s="159"/>
      <c r="J51" s="49"/>
      <c r="K51" s="53"/>
    </row>
    <row r="52" s="1" customFormat="1" ht="6.96" customHeight="1">
      <c r="B52" s="48"/>
      <c r="C52" s="49"/>
      <c r="D52" s="49"/>
      <c r="E52" s="49"/>
      <c r="F52" s="49"/>
      <c r="G52" s="49"/>
      <c r="H52" s="49"/>
      <c r="I52" s="159"/>
      <c r="J52" s="49"/>
      <c r="K52" s="53"/>
    </row>
    <row r="53" s="1" customFormat="1" ht="18" customHeight="1">
      <c r="B53" s="48"/>
      <c r="C53" s="41" t="s">
        <v>24</v>
      </c>
      <c r="D53" s="49"/>
      <c r="E53" s="49"/>
      <c r="F53" s="36" t="str">
        <f>F14</f>
        <v>Šumperk</v>
      </c>
      <c r="G53" s="49"/>
      <c r="H53" s="49"/>
      <c r="I53" s="161" t="s">
        <v>26</v>
      </c>
      <c r="J53" s="162" t="str">
        <f>IF(J14="","",J14)</f>
        <v>20. 11. 2018</v>
      </c>
      <c r="K53" s="53"/>
    </row>
    <row r="54" s="1" customFormat="1" ht="6.96" customHeight="1">
      <c r="B54" s="48"/>
      <c r="C54" s="49"/>
      <c r="D54" s="49"/>
      <c r="E54" s="49"/>
      <c r="F54" s="49"/>
      <c r="G54" s="49"/>
      <c r="H54" s="49"/>
      <c r="I54" s="159"/>
      <c r="J54" s="49"/>
      <c r="K54" s="53"/>
    </row>
    <row r="55" s="1" customFormat="1">
      <c r="B55" s="48"/>
      <c r="C55" s="41" t="s">
        <v>32</v>
      </c>
      <c r="D55" s="49"/>
      <c r="E55" s="49"/>
      <c r="F55" s="36" t="str">
        <f>E17</f>
        <v>Město Šumperk</v>
      </c>
      <c r="G55" s="49"/>
      <c r="H55" s="49"/>
      <c r="I55" s="161" t="s">
        <v>40</v>
      </c>
      <c r="J55" s="46" t="str">
        <f>E23</f>
        <v>Cekr CZ s.r.o.</v>
      </c>
      <c r="K55" s="53"/>
    </row>
    <row r="56" s="1" customFormat="1" ht="14.4" customHeight="1">
      <c r="B56" s="48"/>
      <c r="C56" s="41" t="s">
        <v>38</v>
      </c>
      <c r="D56" s="49"/>
      <c r="E56" s="49"/>
      <c r="F56" s="36" t="str">
        <f>IF(E20="","",E20)</f>
        <v/>
      </c>
      <c r="G56" s="49"/>
      <c r="H56" s="49"/>
      <c r="I56" s="159"/>
      <c r="J56" s="186"/>
      <c r="K56" s="53"/>
    </row>
    <row r="57" s="1" customFormat="1" ht="10.32" customHeight="1">
      <c r="B57" s="48"/>
      <c r="C57" s="49"/>
      <c r="D57" s="49"/>
      <c r="E57" s="49"/>
      <c r="F57" s="49"/>
      <c r="G57" s="49"/>
      <c r="H57" s="49"/>
      <c r="I57" s="159"/>
      <c r="J57" s="49"/>
      <c r="K57" s="53"/>
    </row>
    <row r="58" s="1" customFormat="1" ht="29.28" customHeight="1">
      <c r="B58" s="48"/>
      <c r="C58" s="187" t="s">
        <v>257</v>
      </c>
      <c r="D58" s="174"/>
      <c r="E58" s="174"/>
      <c r="F58" s="174"/>
      <c r="G58" s="174"/>
      <c r="H58" s="174"/>
      <c r="I58" s="188"/>
      <c r="J58" s="189" t="s">
        <v>258</v>
      </c>
      <c r="K58" s="190"/>
    </row>
    <row r="59" s="1" customFormat="1" ht="10.32" customHeight="1">
      <c r="B59" s="48"/>
      <c r="C59" s="49"/>
      <c r="D59" s="49"/>
      <c r="E59" s="49"/>
      <c r="F59" s="49"/>
      <c r="G59" s="49"/>
      <c r="H59" s="49"/>
      <c r="I59" s="159"/>
      <c r="J59" s="49"/>
      <c r="K59" s="53"/>
    </row>
    <row r="60" s="1" customFormat="1" ht="29.28" customHeight="1">
      <c r="B60" s="48"/>
      <c r="C60" s="191" t="s">
        <v>259</v>
      </c>
      <c r="D60" s="49"/>
      <c r="E60" s="49"/>
      <c r="F60" s="49"/>
      <c r="G60" s="49"/>
      <c r="H60" s="49"/>
      <c r="I60" s="159"/>
      <c r="J60" s="170">
        <f>J87</f>
        <v>0</v>
      </c>
      <c r="K60" s="53"/>
      <c r="AU60" s="25" t="s">
        <v>260</v>
      </c>
    </row>
    <row r="61" s="8" customFormat="1" ht="24.96" customHeight="1">
      <c r="B61" s="192"/>
      <c r="C61" s="193"/>
      <c r="D61" s="194" t="s">
        <v>1048</v>
      </c>
      <c r="E61" s="195"/>
      <c r="F61" s="195"/>
      <c r="G61" s="195"/>
      <c r="H61" s="195"/>
      <c r="I61" s="196"/>
      <c r="J61" s="197">
        <f>J88</f>
        <v>0</v>
      </c>
      <c r="K61" s="198"/>
    </row>
    <row r="62" s="9" customFormat="1" ht="19.92" customHeight="1">
      <c r="B62" s="199"/>
      <c r="C62" s="200"/>
      <c r="D62" s="201" t="s">
        <v>1049</v>
      </c>
      <c r="E62" s="202"/>
      <c r="F62" s="202"/>
      <c r="G62" s="202"/>
      <c r="H62" s="202"/>
      <c r="I62" s="203"/>
      <c r="J62" s="204">
        <f>J89</f>
        <v>0</v>
      </c>
      <c r="K62" s="205"/>
    </row>
    <row r="63" s="9" customFormat="1" ht="19.92" customHeight="1">
      <c r="B63" s="199"/>
      <c r="C63" s="200"/>
      <c r="D63" s="201" t="s">
        <v>2345</v>
      </c>
      <c r="E63" s="202"/>
      <c r="F63" s="202"/>
      <c r="G63" s="202"/>
      <c r="H63" s="202"/>
      <c r="I63" s="203"/>
      <c r="J63" s="204">
        <f>J110</f>
        <v>0</v>
      </c>
      <c r="K63" s="205"/>
    </row>
    <row r="64" s="9" customFormat="1" ht="19.92" customHeight="1">
      <c r="B64" s="199"/>
      <c r="C64" s="200"/>
      <c r="D64" s="201" t="s">
        <v>6781</v>
      </c>
      <c r="E64" s="202"/>
      <c r="F64" s="202"/>
      <c r="G64" s="202"/>
      <c r="H64" s="202"/>
      <c r="I64" s="203"/>
      <c r="J64" s="204">
        <f>J127</f>
        <v>0</v>
      </c>
      <c r="K64" s="205"/>
    </row>
    <row r="65" s="9" customFormat="1" ht="19.92" customHeight="1">
      <c r="B65" s="199"/>
      <c r="C65" s="200"/>
      <c r="D65" s="201" t="s">
        <v>1052</v>
      </c>
      <c r="E65" s="202"/>
      <c r="F65" s="202"/>
      <c r="G65" s="202"/>
      <c r="H65" s="202"/>
      <c r="I65" s="203"/>
      <c r="J65" s="204">
        <f>J158</f>
        <v>0</v>
      </c>
      <c r="K65" s="205"/>
    </row>
    <row r="66" s="1" customFormat="1" ht="21.84" customHeight="1">
      <c r="B66" s="48"/>
      <c r="C66" s="49"/>
      <c r="D66" s="49"/>
      <c r="E66" s="49"/>
      <c r="F66" s="49"/>
      <c r="G66" s="49"/>
      <c r="H66" s="49"/>
      <c r="I66" s="159"/>
      <c r="J66" s="49"/>
      <c r="K66" s="53"/>
    </row>
    <row r="67" s="1" customFormat="1" ht="6.96" customHeight="1">
      <c r="B67" s="69"/>
      <c r="C67" s="70"/>
      <c r="D67" s="70"/>
      <c r="E67" s="70"/>
      <c r="F67" s="70"/>
      <c r="G67" s="70"/>
      <c r="H67" s="70"/>
      <c r="I67" s="181"/>
      <c r="J67" s="70"/>
      <c r="K67" s="71"/>
    </row>
    <row r="71" s="1" customFormat="1" ht="6.96" customHeight="1">
      <c r="B71" s="72"/>
      <c r="C71" s="73"/>
      <c r="D71" s="73"/>
      <c r="E71" s="73"/>
      <c r="F71" s="73"/>
      <c r="G71" s="73"/>
      <c r="H71" s="73"/>
      <c r="I71" s="184"/>
      <c r="J71" s="73"/>
      <c r="K71" s="73"/>
      <c r="L71" s="74"/>
    </row>
    <row r="72" s="1" customFormat="1" ht="36.96" customHeight="1">
      <c r="B72" s="48"/>
      <c r="C72" s="75" t="s">
        <v>276</v>
      </c>
      <c r="D72" s="76"/>
      <c r="E72" s="76"/>
      <c r="F72" s="76"/>
      <c r="G72" s="76"/>
      <c r="H72" s="76"/>
      <c r="I72" s="206"/>
      <c r="J72" s="76"/>
      <c r="K72" s="76"/>
      <c r="L72" s="74"/>
    </row>
    <row r="73" s="1" customFormat="1" ht="6.96" customHeight="1">
      <c r="B73" s="48"/>
      <c r="C73" s="76"/>
      <c r="D73" s="76"/>
      <c r="E73" s="76"/>
      <c r="F73" s="76"/>
      <c r="G73" s="76"/>
      <c r="H73" s="76"/>
      <c r="I73" s="206"/>
      <c r="J73" s="76"/>
      <c r="K73" s="76"/>
      <c r="L73" s="74"/>
    </row>
    <row r="74" s="1" customFormat="1" ht="14.4" customHeight="1">
      <c r="B74" s="48"/>
      <c r="C74" s="78" t="s">
        <v>18</v>
      </c>
      <c r="D74" s="76"/>
      <c r="E74" s="76"/>
      <c r="F74" s="76"/>
      <c r="G74" s="76"/>
      <c r="H74" s="76"/>
      <c r="I74" s="206"/>
      <c r="J74" s="76"/>
      <c r="K74" s="76"/>
      <c r="L74" s="74"/>
    </row>
    <row r="75" s="1" customFormat="1" ht="16.5" customHeight="1">
      <c r="B75" s="48"/>
      <c r="C75" s="76"/>
      <c r="D75" s="76"/>
      <c r="E75" s="207" t="str">
        <f>E7</f>
        <v>Přestupní terminál Šumperk</v>
      </c>
      <c r="F75" s="78"/>
      <c r="G75" s="78"/>
      <c r="H75" s="78"/>
      <c r="I75" s="206"/>
      <c r="J75" s="76"/>
      <c r="K75" s="76"/>
      <c r="L75" s="74"/>
    </row>
    <row r="76">
      <c r="B76" s="29"/>
      <c r="C76" s="78" t="s">
        <v>252</v>
      </c>
      <c r="D76" s="208"/>
      <c r="E76" s="208"/>
      <c r="F76" s="208"/>
      <c r="G76" s="208"/>
      <c r="H76" s="208"/>
      <c r="I76" s="151"/>
      <c r="J76" s="208"/>
      <c r="K76" s="208"/>
      <c r="L76" s="209"/>
    </row>
    <row r="77" s="1" customFormat="1" ht="16.5" customHeight="1">
      <c r="B77" s="48"/>
      <c r="C77" s="76"/>
      <c r="D77" s="76"/>
      <c r="E77" s="207" t="s">
        <v>6310</v>
      </c>
      <c r="F77" s="76"/>
      <c r="G77" s="76"/>
      <c r="H77" s="76"/>
      <c r="I77" s="206"/>
      <c r="J77" s="76"/>
      <c r="K77" s="76"/>
      <c r="L77" s="74"/>
    </row>
    <row r="78" s="1" customFormat="1" ht="14.4" customHeight="1">
      <c r="B78" s="48"/>
      <c r="C78" s="78" t="s">
        <v>254</v>
      </c>
      <c r="D78" s="76"/>
      <c r="E78" s="76"/>
      <c r="F78" s="76"/>
      <c r="G78" s="76"/>
      <c r="H78" s="76"/>
      <c r="I78" s="206"/>
      <c r="J78" s="76"/>
      <c r="K78" s="76"/>
      <c r="L78" s="74"/>
    </row>
    <row r="79" s="1" customFormat="1" ht="17.25" customHeight="1">
      <c r="B79" s="48"/>
      <c r="C79" s="76"/>
      <c r="D79" s="76"/>
      <c r="E79" s="84" t="str">
        <f>E11</f>
        <v>SO 703 - Oplocení</v>
      </c>
      <c r="F79" s="76"/>
      <c r="G79" s="76"/>
      <c r="H79" s="76"/>
      <c r="I79" s="206"/>
      <c r="J79" s="76"/>
      <c r="K79" s="76"/>
      <c r="L79" s="74"/>
    </row>
    <row r="80" s="1" customFormat="1" ht="6.96" customHeight="1">
      <c r="B80" s="48"/>
      <c r="C80" s="76"/>
      <c r="D80" s="76"/>
      <c r="E80" s="76"/>
      <c r="F80" s="76"/>
      <c r="G80" s="76"/>
      <c r="H80" s="76"/>
      <c r="I80" s="206"/>
      <c r="J80" s="76"/>
      <c r="K80" s="76"/>
      <c r="L80" s="74"/>
    </row>
    <row r="81" s="1" customFormat="1" ht="18" customHeight="1">
      <c r="B81" s="48"/>
      <c r="C81" s="78" t="s">
        <v>24</v>
      </c>
      <c r="D81" s="76"/>
      <c r="E81" s="76"/>
      <c r="F81" s="210" t="str">
        <f>F14</f>
        <v>Šumperk</v>
      </c>
      <c r="G81" s="76"/>
      <c r="H81" s="76"/>
      <c r="I81" s="211" t="s">
        <v>26</v>
      </c>
      <c r="J81" s="87" t="str">
        <f>IF(J14="","",J14)</f>
        <v>20. 11. 2018</v>
      </c>
      <c r="K81" s="76"/>
      <c r="L81" s="74"/>
    </row>
    <row r="82" s="1" customFormat="1" ht="6.96" customHeight="1">
      <c r="B82" s="48"/>
      <c r="C82" s="76"/>
      <c r="D82" s="76"/>
      <c r="E82" s="76"/>
      <c r="F82" s="76"/>
      <c r="G82" s="76"/>
      <c r="H82" s="76"/>
      <c r="I82" s="206"/>
      <c r="J82" s="76"/>
      <c r="K82" s="76"/>
      <c r="L82" s="74"/>
    </row>
    <row r="83" s="1" customFormat="1">
      <c r="B83" s="48"/>
      <c r="C83" s="78" t="s">
        <v>32</v>
      </c>
      <c r="D83" s="76"/>
      <c r="E83" s="76"/>
      <c r="F83" s="210" t="str">
        <f>E17</f>
        <v>Město Šumperk</v>
      </c>
      <c r="G83" s="76"/>
      <c r="H83" s="76"/>
      <c r="I83" s="211" t="s">
        <v>40</v>
      </c>
      <c r="J83" s="210" t="str">
        <f>E23</f>
        <v>Cekr CZ s.r.o.</v>
      </c>
      <c r="K83" s="76"/>
      <c r="L83" s="74"/>
    </row>
    <row r="84" s="1" customFormat="1" ht="14.4" customHeight="1">
      <c r="B84" s="48"/>
      <c r="C84" s="78" t="s">
        <v>38</v>
      </c>
      <c r="D84" s="76"/>
      <c r="E84" s="76"/>
      <c r="F84" s="210" t="str">
        <f>IF(E20="","",E20)</f>
        <v/>
      </c>
      <c r="G84" s="76"/>
      <c r="H84" s="76"/>
      <c r="I84" s="206"/>
      <c r="J84" s="76"/>
      <c r="K84" s="76"/>
      <c r="L84" s="74"/>
    </row>
    <row r="85" s="1" customFormat="1" ht="10.32" customHeight="1">
      <c r="B85" s="48"/>
      <c r="C85" s="76"/>
      <c r="D85" s="76"/>
      <c r="E85" s="76"/>
      <c r="F85" s="76"/>
      <c r="G85" s="76"/>
      <c r="H85" s="76"/>
      <c r="I85" s="206"/>
      <c r="J85" s="76"/>
      <c r="K85" s="76"/>
      <c r="L85" s="74"/>
    </row>
    <row r="86" s="10" customFormat="1" ht="29.28" customHeight="1">
      <c r="B86" s="212"/>
      <c r="C86" s="213" t="s">
        <v>277</v>
      </c>
      <c r="D86" s="214" t="s">
        <v>66</v>
      </c>
      <c r="E86" s="214" t="s">
        <v>62</v>
      </c>
      <c r="F86" s="214" t="s">
        <v>278</v>
      </c>
      <c r="G86" s="214" t="s">
        <v>279</v>
      </c>
      <c r="H86" s="214" t="s">
        <v>280</v>
      </c>
      <c r="I86" s="215" t="s">
        <v>281</v>
      </c>
      <c r="J86" s="214" t="s">
        <v>258</v>
      </c>
      <c r="K86" s="216" t="s">
        <v>282</v>
      </c>
      <c r="L86" s="217"/>
      <c r="M86" s="104" t="s">
        <v>283</v>
      </c>
      <c r="N86" s="105" t="s">
        <v>51</v>
      </c>
      <c r="O86" s="105" t="s">
        <v>284</v>
      </c>
      <c r="P86" s="105" t="s">
        <v>285</v>
      </c>
      <c r="Q86" s="105" t="s">
        <v>286</v>
      </c>
      <c r="R86" s="105" t="s">
        <v>287</v>
      </c>
      <c r="S86" s="105" t="s">
        <v>288</v>
      </c>
      <c r="T86" s="106" t="s">
        <v>289</v>
      </c>
    </row>
    <row r="87" s="1" customFormat="1" ht="29.28" customHeight="1">
      <c r="B87" s="48"/>
      <c r="C87" s="110" t="s">
        <v>259</v>
      </c>
      <c r="D87" s="76"/>
      <c r="E87" s="76"/>
      <c r="F87" s="76"/>
      <c r="G87" s="76"/>
      <c r="H87" s="76"/>
      <c r="I87" s="206"/>
      <c r="J87" s="218">
        <f>BK87</f>
        <v>0</v>
      </c>
      <c r="K87" s="76"/>
      <c r="L87" s="74"/>
      <c r="M87" s="107"/>
      <c r="N87" s="108"/>
      <c r="O87" s="108"/>
      <c r="P87" s="219">
        <f>P88</f>
        <v>0</v>
      </c>
      <c r="Q87" s="108"/>
      <c r="R87" s="219">
        <f>R88</f>
        <v>297.75490000000002</v>
      </c>
      <c r="S87" s="108"/>
      <c r="T87" s="220">
        <f>T88</f>
        <v>0</v>
      </c>
      <c r="AT87" s="25" t="s">
        <v>81</v>
      </c>
      <c r="AU87" s="25" t="s">
        <v>260</v>
      </c>
      <c r="BK87" s="221">
        <f>BK88</f>
        <v>0</v>
      </c>
    </row>
    <row r="88" s="11" customFormat="1" ht="37.44001" customHeight="1">
      <c r="B88" s="222"/>
      <c r="C88" s="223"/>
      <c r="D88" s="224" t="s">
        <v>81</v>
      </c>
      <c r="E88" s="225" t="s">
        <v>1053</v>
      </c>
      <c r="F88" s="225" t="s">
        <v>1054</v>
      </c>
      <c r="G88" s="223"/>
      <c r="H88" s="223"/>
      <c r="I88" s="226"/>
      <c r="J88" s="227">
        <f>BK88</f>
        <v>0</v>
      </c>
      <c r="K88" s="223"/>
      <c r="L88" s="228"/>
      <c r="M88" s="229"/>
      <c r="N88" s="230"/>
      <c r="O88" s="230"/>
      <c r="P88" s="231">
        <f>P89+P110+P127+P158</f>
        <v>0</v>
      </c>
      <c r="Q88" s="230"/>
      <c r="R88" s="231">
        <f>R89+R110+R127+R158</f>
        <v>297.75490000000002</v>
      </c>
      <c r="S88" s="230"/>
      <c r="T88" s="232">
        <f>T89+T110+T127+T158</f>
        <v>0</v>
      </c>
      <c r="AR88" s="233" t="s">
        <v>89</v>
      </c>
      <c r="AT88" s="234" t="s">
        <v>81</v>
      </c>
      <c r="AU88" s="234" t="s">
        <v>82</v>
      </c>
      <c r="AY88" s="233" t="s">
        <v>291</v>
      </c>
      <c r="BK88" s="235">
        <f>BK89+BK110+BK127+BK158</f>
        <v>0</v>
      </c>
    </row>
    <row r="89" s="11" customFormat="1" ht="19.92" customHeight="1">
      <c r="B89" s="222"/>
      <c r="C89" s="223"/>
      <c r="D89" s="224" t="s">
        <v>81</v>
      </c>
      <c r="E89" s="236" t="s">
        <v>89</v>
      </c>
      <c r="F89" s="236" t="s">
        <v>293</v>
      </c>
      <c r="G89" s="223"/>
      <c r="H89" s="223"/>
      <c r="I89" s="226"/>
      <c r="J89" s="237">
        <f>BK89</f>
        <v>0</v>
      </c>
      <c r="K89" s="223"/>
      <c r="L89" s="228"/>
      <c r="M89" s="229"/>
      <c r="N89" s="230"/>
      <c r="O89" s="230"/>
      <c r="P89" s="231">
        <f>SUM(P90:P109)</f>
        <v>0</v>
      </c>
      <c r="Q89" s="230"/>
      <c r="R89" s="231">
        <f>SUM(R90:R109)</f>
        <v>0</v>
      </c>
      <c r="S89" s="230"/>
      <c r="T89" s="232">
        <f>SUM(T90:T109)</f>
        <v>0</v>
      </c>
      <c r="AR89" s="233" t="s">
        <v>89</v>
      </c>
      <c r="AT89" s="234" t="s">
        <v>81</v>
      </c>
      <c r="AU89" s="234" t="s">
        <v>89</v>
      </c>
      <c r="AY89" s="233" t="s">
        <v>291</v>
      </c>
      <c r="BK89" s="235">
        <f>SUM(BK90:BK109)</f>
        <v>0</v>
      </c>
    </row>
    <row r="90" s="1" customFormat="1" ht="38.25" customHeight="1">
      <c r="B90" s="48"/>
      <c r="C90" s="238" t="s">
        <v>89</v>
      </c>
      <c r="D90" s="238" t="s">
        <v>294</v>
      </c>
      <c r="E90" s="239" t="s">
        <v>6083</v>
      </c>
      <c r="F90" s="240" t="s">
        <v>6084</v>
      </c>
      <c r="G90" s="241" t="s">
        <v>297</v>
      </c>
      <c r="H90" s="242">
        <v>68.040000000000006</v>
      </c>
      <c r="I90" s="243"/>
      <c r="J90" s="244">
        <f>ROUND(I90*H90,2)</f>
        <v>0</v>
      </c>
      <c r="K90" s="240" t="s">
        <v>298</v>
      </c>
      <c r="L90" s="74"/>
      <c r="M90" s="245" t="s">
        <v>80</v>
      </c>
      <c r="N90" s="246" t="s">
        <v>52</v>
      </c>
      <c r="O90" s="49"/>
      <c r="P90" s="247">
        <f>O90*H90</f>
        <v>0</v>
      </c>
      <c r="Q90" s="247">
        <v>0</v>
      </c>
      <c r="R90" s="247">
        <f>Q90*H90</f>
        <v>0</v>
      </c>
      <c r="S90" s="247">
        <v>0</v>
      </c>
      <c r="T90" s="248">
        <f>S90*H90</f>
        <v>0</v>
      </c>
      <c r="AR90" s="25" t="s">
        <v>299</v>
      </c>
      <c r="AT90" s="25" t="s">
        <v>294</v>
      </c>
      <c r="AU90" s="25" t="s">
        <v>91</v>
      </c>
      <c r="AY90" s="25" t="s">
        <v>291</v>
      </c>
      <c r="BE90" s="249">
        <f>IF(N90="základní",J90,0)</f>
        <v>0</v>
      </c>
      <c r="BF90" s="249">
        <f>IF(N90="snížená",J90,0)</f>
        <v>0</v>
      </c>
      <c r="BG90" s="249">
        <f>IF(N90="zákl. přenesená",J90,0)</f>
        <v>0</v>
      </c>
      <c r="BH90" s="249">
        <f>IF(N90="sníž. přenesená",J90,0)</f>
        <v>0</v>
      </c>
      <c r="BI90" s="249">
        <f>IF(N90="nulová",J90,0)</f>
        <v>0</v>
      </c>
      <c r="BJ90" s="25" t="s">
        <v>89</v>
      </c>
      <c r="BK90" s="249">
        <f>ROUND(I90*H90,2)</f>
        <v>0</v>
      </c>
      <c r="BL90" s="25" t="s">
        <v>299</v>
      </c>
      <c r="BM90" s="25" t="s">
        <v>6782</v>
      </c>
    </row>
    <row r="91" s="12" customFormat="1">
      <c r="B91" s="250"/>
      <c r="C91" s="251"/>
      <c r="D91" s="252" t="s">
        <v>301</v>
      </c>
      <c r="E91" s="253" t="s">
        <v>80</v>
      </c>
      <c r="F91" s="254" t="s">
        <v>6783</v>
      </c>
      <c r="G91" s="251"/>
      <c r="H91" s="253" t="s">
        <v>80</v>
      </c>
      <c r="I91" s="255"/>
      <c r="J91" s="251"/>
      <c r="K91" s="251"/>
      <c r="L91" s="256"/>
      <c r="M91" s="257"/>
      <c r="N91" s="258"/>
      <c r="O91" s="258"/>
      <c r="P91" s="258"/>
      <c r="Q91" s="258"/>
      <c r="R91" s="258"/>
      <c r="S91" s="258"/>
      <c r="T91" s="259"/>
      <c r="AT91" s="260" t="s">
        <v>301</v>
      </c>
      <c r="AU91" s="260" t="s">
        <v>91</v>
      </c>
      <c r="AV91" s="12" t="s">
        <v>89</v>
      </c>
      <c r="AW91" s="12" t="s">
        <v>44</v>
      </c>
      <c r="AX91" s="12" t="s">
        <v>82</v>
      </c>
      <c r="AY91" s="260" t="s">
        <v>291</v>
      </c>
    </row>
    <row r="92" s="13" customFormat="1">
      <c r="B92" s="261"/>
      <c r="C92" s="262"/>
      <c r="D92" s="252" t="s">
        <v>301</v>
      </c>
      <c r="E92" s="263" t="s">
        <v>80</v>
      </c>
      <c r="F92" s="264" t="s">
        <v>6784</v>
      </c>
      <c r="G92" s="262"/>
      <c r="H92" s="265">
        <v>68.040000000000006</v>
      </c>
      <c r="I92" s="266"/>
      <c r="J92" s="262"/>
      <c r="K92" s="262"/>
      <c r="L92" s="267"/>
      <c r="M92" s="268"/>
      <c r="N92" s="269"/>
      <c r="O92" s="269"/>
      <c r="P92" s="269"/>
      <c r="Q92" s="269"/>
      <c r="R92" s="269"/>
      <c r="S92" s="269"/>
      <c r="T92" s="270"/>
      <c r="AT92" s="271" t="s">
        <v>301</v>
      </c>
      <c r="AU92" s="271" t="s">
        <v>91</v>
      </c>
      <c r="AV92" s="13" t="s">
        <v>91</v>
      </c>
      <c r="AW92" s="13" t="s">
        <v>44</v>
      </c>
      <c r="AX92" s="13" t="s">
        <v>82</v>
      </c>
      <c r="AY92" s="271" t="s">
        <v>291</v>
      </c>
    </row>
    <row r="93" s="15" customFormat="1">
      <c r="B93" s="283"/>
      <c r="C93" s="284"/>
      <c r="D93" s="252" t="s">
        <v>301</v>
      </c>
      <c r="E93" s="285" t="s">
        <v>80</v>
      </c>
      <c r="F93" s="286" t="s">
        <v>315</v>
      </c>
      <c r="G93" s="284"/>
      <c r="H93" s="287">
        <v>68.040000000000006</v>
      </c>
      <c r="I93" s="288"/>
      <c r="J93" s="284"/>
      <c r="K93" s="284"/>
      <c r="L93" s="289"/>
      <c r="M93" s="290"/>
      <c r="N93" s="291"/>
      <c r="O93" s="291"/>
      <c r="P93" s="291"/>
      <c r="Q93" s="291"/>
      <c r="R93" s="291"/>
      <c r="S93" s="291"/>
      <c r="T93" s="292"/>
      <c r="AT93" s="293" t="s">
        <v>301</v>
      </c>
      <c r="AU93" s="293" t="s">
        <v>91</v>
      </c>
      <c r="AV93" s="15" t="s">
        <v>299</v>
      </c>
      <c r="AW93" s="15" t="s">
        <v>44</v>
      </c>
      <c r="AX93" s="15" t="s">
        <v>89</v>
      </c>
      <c r="AY93" s="293" t="s">
        <v>291</v>
      </c>
    </row>
    <row r="94" s="1" customFormat="1" ht="38.25" customHeight="1">
      <c r="B94" s="48"/>
      <c r="C94" s="238" t="s">
        <v>91</v>
      </c>
      <c r="D94" s="238" t="s">
        <v>294</v>
      </c>
      <c r="E94" s="239" t="s">
        <v>6092</v>
      </c>
      <c r="F94" s="240" t="s">
        <v>6093</v>
      </c>
      <c r="G94" s="241" t="s">
        <v>297</v>
      </c>
      <c r="H94" s="242">
        <v>34.020000000000003</v>
      </c>
      <c r="I94" s="243"/>
      <c r="J94" s="244">
        <f>ROUND(I94*H94,2)</f>
        <v>0</v>
      </c>
      <c r="K94" s="240" t="s">
        <v>298</v>
      </c>
      <c r="L94" s="74"/>
      <c r="M94" s="245" t="s">
        <v>80</v>
      </c>
      <c r="N94" s="246" t="s">
        <v>52</v>
      </c>
      <c r="O94" s="49"/>
      <c r="P94" s="247">
        <f>O94*H94</f>
        <v>0</v>
      </c>
      <c r="Q94" s="247">
        <v>0</v>
      </c>
      <c r="R94" s="247">
        <f>Q94*H94</f>
        <v>0</v>
      </c>
      <c r="S94" s="247">
        <v>0</v>
      </c>
      <c r="T94" s="248">
        <f>S94*H94</f>
        <v>0</v>
      </c>
      <c r="AR94" s="25" t="s">
        <v>299</v>
      </c>
      <c r="AT94" s="25" t="s">
        <v>294</v>
      </c>
      <c r="AU94" s="25" t="s">
        <v>91</v>
      </c>
      <c r="AY94" s="25" t="s">
        <v>291</v>
      </c>
      <c r="BE94" s="249">
        <f>IF(N94="základní",J94,0)</f>
        <v>0</v>
      </c>
      <c r="BF94" s="249">
        <f>IF(N94="snížená",J94,0)</f>
        <v>0</v>
      </c>
      <c r="BG94" s="249">
        <f>IF(N94="zákl. přenesená",J94,0)</f>
        <v>0</v>
      </c>
      <c r="BH94" s="249">
        <f>IF(N94="sníž. přenesená",J94,0)</f>
        <v>0</v>
      </c>
      <c r="BI94" s="249">
        <f>IF(N94="nulová",J94,0)</f>
        <v>0</v>
      </c>
      <c r="BJ94" s="25" t="s">
        <v>89</v>
      </c>
      <c r="BK94" s="249">
        <f>ROUND(I94*H94,2)</f>
        <v>0</v>
      </c>
      <c r="BL94" s="25" t="s">
        <v>299</v>
      </c>
      <c r="BM94" s="25" t="s">
        <v>6785</v>
      </c>
    </row>
    <row r="95" s="12" customFormat="1">
      <c r="B95" s="250"/>
      <c r="C95" s="251"/>
      <c r="D95" s="252" t="s">
        <v>301</v>
      </c>
      <c r="E95" s="253" t="s">
        <v>80</v>
      </c>
      <c r="F95" s="254" t="s">
        <v>1302</v>
      </c>
      <c r="G95" s="251"/>
      <c r="H95" s="253" t="s">
        <v>80</v>
      </c>
      <c r="I95" s="255"/>
      <c r="J95" s="251"/>
      <c r="K95" s="251"/>
      <c r="L95" s="256"/>
      <c r="M95" s="257"/>
      <c r="N95" s="258"/>
      <c r="O95" s="258"/>
      <c r="P95" s="258"/>
      <c r="Q95" s="258"/>
      <c r="R95" s="258"/>
      <c r="S95" s="258"/>
      <c r="T95" s="259"/>
      <c r="AT95" s="260" t="s">
        <v>301</v>
      </c>
      <c r="AU95" s="260" t="s">
        <v>91</v>
      </c>
      <c r="AV95" s="12" t="s">
        <v>89</v>
      </c>
      <c r="AW95" s="12" t="s">
        <v>44</v>
      </c>
      <c r="AX95" s="12" t="s">
        <v>82</v>
      </c>
      <c r="AY95" s="260" t="s">
        <v>291</v>
      </c>
    </row>
    <row r="96" s="13" customFormat="1">
      <c r="B96" s="261"/>
      <c r="C96" s="262"/>
      <c r="D96" s="252" t="s">
        <v>301</v>
      </c>
      <c r="E96" s="263" t="s">
        <v>80</v>
      </c>
      <c r="F96" s="264" t="s">
        <v>6786</v>
      </c>
      <c r="G96" s="262"/>
      <c r="H96" s="265">
        <v>34.020000000000003</v>
      </c>
      <c r="I96" s="266"/>
      <c r="J96" s="262"/>
      <c r="K96" s="262"/>
      <c r="L96" s="267"/>
      <c r="M96" s="268"/>
      <c r="N96" s="269"/>
      <c r="O96" s="269"/>
      <c r="P96" s="269"/>
      <c r="Q96" s="269"/>
      <c r="R96" s="269"/>
      <c r="S96" s="269"/>
      <c r="T96" s="270"/>
      <c r="AT96" s="271" t="s">
        <v>301</v>
      </c>
      <c r="AU96" s="271" t="s">
        <v>91</v>
      </c>
      <c r="AV96" s="13" t="s">
        <v>91</v>
      </c>
      <c r="AW96" s="13" t="s">
        <v>44</v>
      </c>
      <c r="AX96" s="13" t="s">
        <v>82</v>
      </c>
      <c r="AY96" s="271" t="s">
        <v>291</v>
      </c>
    </row>
    <row r="97" s="15" customFormat="1">
      <c r="B97" s="283"/>
      <c r="C97" s="284"/>
      <c r="D97" s="252" t="s">
        <v>301</v>
      </c>
      <c r="E97" s="285" t="s">
        <v>80</v>
      </c>
      <c r="F97" s="286" t="s">
        <v>315</v>
      </c>
      <c r="G97" s="284"/>
      <c r="H97" s="287">
        <v>34.020000000000003</v>
      </c>
      <c r="I97" s="288"/>
      <c r="J97" s="284"/>
      <c r="K97" s="284"/>
      <c r="L97" s="289"/>
      <c r="M97" s="290"/>
      <c r="N97" s="291"/>
      <c r="O97" s="291"/>
      <c r="P97" s="291"/>
      <c r="Q97" s="291"/>
      <c r="R97" s="291"/>
      <c r="S97" s="291"/>
      <c r="T97" s="292"/>
      <c r="AT97" s="293" t="s">
        <v>301</v>
      </c>
      <c r="AU97" s="293" t="s">
        <v>91</v>
      </c>
      <c r="AV97" s="15" t="s">
        <v>299</v>
      </c>
      <c r="AW97" s="15" t="s">
        <v>44</v>
      </c>
      <c r="AX97" s="15" t="s">
        <v>89</v>
      </c>
      <c r="AY97" s="293" t="s">
        <v>291</v>
      </c>
    </row>
    <row r="98" s="1" customFormat="1" ht="38.25" customHeight="1">
      <c r="B98" s="48"/>
      <c r="C98" s="238" t="s">
        <v>132</v>
      </c>
      <c r="D98" s="238" t="s">
        <v>294</v>
      </c>
      <c r="E98" s="239" t="s">
        <v>316</v>
      </c>
      <c r="F98" s="240" t="s">
        <v>317</v>
      </c>
      <c r="G98" s="241" t="s">
        <v>297</v>
      </c>
      <c r="H98" s="242">
        <v>53.189999999999998</v>
      </c>
      <c r="I98" s="243"/>
      <c r="J98" s="244">
        <f>ROUND(I98*H98,2)</f>
        <v>0</v>
      </c>
      <c r="K98" s="240" t="s">
        <v>298</v>
      </c>
      <c r="L98" s="74"/>
      <c r="M98" s="245" t="s">
        <v>80</v>
      </c>
      <c r="N98" s="246" t="s">
        <v>52</v>
      </c>
      <c r="O98" s="49"/>
      <c r="P98" s="247">
        <f>O98*H98</f>
        <v>0</v>
      </c>
      <c r="Q98" s="247">
        <v>0</v>
      </c>
      <c r="R98" s="247">
        <f>Q98*H98</f>
        <v>0</v>
      </c>
      <c r="S98" s="247">
        <v>0</v>
      </c>
      <c r="T98" s="248">
        <f>S98*H98</f>
        <v>0</v>
      </c>
      <c r="AR98" s="25" t="s">
        <v>299</v>
      </c>
      <c r="AT98" s="25" t="s">
        <v>294</v>
      </c>
      <c r="AU98" s="25" t="s">
        <v>91</v>
      </c>
      <c r="AY98" s="25" t="s">
        <v>291</v>
      </c>
      <c r="BE98" s="249">
        <f>IF(N98="základní",J98,0)</f>
        <v>0</v>
      </c>
      <c r="BF98" s="249">
        <f>IF(N98="snížená",J98,0)</f>
        <v>0</v>
      </c>
      <c r="BG98" s="249">
        <f>IF(N98="zákl. přenesená",J98,0)</f>
        <v>0</v>
      </c>
      <c r="BH98" s="249">
        <f>IF(N98="sníž. přenesená",J98,0)</f>
        <v>0</v>
      </c>
      <c r="BI98" s="249">
        <f>IF(N98="nulová",J98,0)</f>
        <v>0</v>
      </c>
      <c r="BJ98" s="25" t="s">
        <v>89</v>
      </c>
      <c r="BK98" s="249">
        <f>ROUND(I98*H98,2)</f>
        <v>0</v>
      </c>
      <c r="BL98" s="25" t="s">
        <v>299</v>
      </c>
      <c r="BM98" s="25" t="s">
        <v>6787</v>
      </c>
    </row>
    <row r="99" s="12" customFormat="1">
      <c r="B99" s="250"/>
      <c r="C99" s="251"/>
      <c r="D99" s="252" t="s">
        <v>301</v>
      </c>
      <c r="E99" s="253" t="s">
        <v>80</v>
      </c>
      <c r="F99" s="254" t="s">
        <v>1305</v>
      </c>
      <c r="G99" s="251"/>
      <c r="H99" s="253" t="s">
        <v>80</v>
      </c>
      <c r="I99" s="255"/>
      <c r="J99" s="251"/>
      <c r="K99" s="251"/>
      <c r="L99" s="256"/>
      <c r="M99" s="257"/>
      <c r="N99" s="258"/>
      <c r="O99" s="258"/>
      <c r="P99" s="258"/>
      <c r="Q99" s="258"/>
      <c r="R99" s="258"/>
      <c r="S99" s="258"/>
      <c r="T99" s="259"/>
      <c r="AT99" s="260" t="s">
        <v>301</v>
      </c>
      <c r="AU99" s="260" t="s">
        <v>91</v>
      </c>
      <c r="AV99" s="12" t="s">
        <v>89</v>
      </c>
      <c r="AW99" s="12" t="s">
        <v>44</v>
      </c>
      <c r="AX99" s="12" t="s">
        <v>82</v>
      </c>
      <c r="AY99" s="260" t="s">
        <v>291</v>
      </c>
    </row>
    <row r="100" s="13" customFormat="1">
      <c r="B100" s="261"/>
      <c r="C100" s="262"/>
      <c r="D100" s="252" t="s">
        <v>301</v>
      </c>
      <c r="E100" s="263" t="s">
        <v>80</v>
      </c>
      <c r="F100" s="264" t="s">
        <v>6788</v>
      </c>
      <c r="G100" s="262"/>
      <c r="H100" s="265">
        <v>53.189999999999998</v>
      </c>
      <c r="I100" s="266"/>
      <c r="J100" s="262"/>
      <c r="K100" s="262"/>
      <c r="L100" s="267"/>
      <c r="M100" s="268"/>
      <c r="N100" s="269"/>
      <c r="O100" s="269"/>
      <c r="P100" s="269"/>
      <c r="Q100" s="269"/>
      <c r="R100" s="269"/>
      <c r="S100" s="269"/>
      <c r="T100" s="270"/>
      <c r="AT100" s="271" t="s">
        <v>301</v>
      </c>
      <c r="AU100" s="271" t="s">
        <v>91</v>
      </c>
      <c r="AV100" s="13" t="s">
        <v>91</v>
      </c>
      <c r="AW100" s="13" t="s">
        <v>44</v>
      </c>
      <c r="AX100" s="13" t="s">
        <v>82</v>
      </c>
      <c r="AY100" s="271" t="s">
        <v>291</v>
      </c>
    </row>
    <row r="101" s="15" customFormat="1">
      <c r="B101" s="283"/>
      <c r="C101" s="284"/>
      <c r="D101" s="252" t="s">
        <v>301</v>
      </c>
      <c r="E101" s="285" t="s">
        <v>80</v>
      </c>
      <c r="F101" s="286" t="s">
        <v>315</v>
      </c>
      <c r="G101" s="284"/>
      <c r="H101" s="287">
        <v>53.189999999999998</v>
      </c>
      <c r="I101" s="288"/>
      <c r="J101" s="284"/>
      <c r="K101" s="284"/>
      <c r="L101" s="289"/>
      <c r="M101" s="290"/>
      <c r="N101" s="291"/>
      <c r="O101" s="291"/>
      <c r="P101" s="291"/>
      <c r="Q101" s="291"/>
      <c r="R101" s="291"/>
      <c r="S101" s="291"/>
      <c r="T101" s="292"/>
      <c r="AT101" s="293" t="s">
        <v>301</v>
      </c>
      <c r="AU101" s="293" t="s">
        <v>91</v>
      </c>
      <c r="AV101" s="15" t="s">
        <v>299</v>
      </c>
      <c r="AW101" s="15" t="s">
        <v>44</v>
      </c>
      <c r="AX101" s="15" t="s">
        <v>89</v>
      </c>
      <c r="AY101" s="293" t="s">
        <v>291</v>
      </c>
    </row>
    <row r="102" s="1" customFormat="1" ht="25.5" customHeight="1">
      <c r="B102" s="48"/>
      <c r="C102" s="238" t="s">
        <v>299</v>
      </c>
      <c r="D102" s="238" t="s">
        <v>294</v>
      </c>
      <c r="E102" s="239" t="s">
        <v>323</v>
      </c>
      <c r="F102" s="240" t="s">
        <v>324</v>
      </c>
      <c r="G102" s="241" t="s">
        <v>325</v>
      </c>
      <c r="H102" s="242">
        <v>95.742000000000004</v>
      </c>
      <c r="I102" s="243"/>
      <c r="J102" s="244">
        <f>ROUND(I102*H102,2)</f>
        <v>0</v>
      </c>
      <c r="K102" s="240" t="s">
        <v>298</v>
      </c>
      <c r="L102" s="74"/>
      <c r="M102" s="245" t="s">
        <v>80</v>
      </c>
      <c r="N102" s="246" t="s">
        <v>52</v>
      </c>
      <c r="O102" s="49"/>
      <c r="P102" s="247">
        <f>O102*H102</f>
        <v>0</v>
      </c>
      <c r="Q102" s="247">
        <v>0</v>
      </c>
      <c r="R102" s="247">
        <f>Q102*H102</f>
        <v>0</v>
      </c>
      <c r="S102" s="247">
        <v>0</v>
      </c>
      <c r="T102" s="248">
        <f>S102*H102</f>
        <v>0</v>
      </c>
      <c r="AR102" s="25" t="s">
        <v>299</v>
      </c>
      <c r="AT102" s="25" t="s">
        <v>294</v>
      </c>
      <c r="AU102" s="25" t="s">
        <v>91</v>
      </c>
      <c r="AY102" s="25" t="s">
        <v>291</v>
      </c>
      <c r="BE102" s="249">
        <f>IF(N102="základní",J102,0)</f>
        <v>0</v>
      </c>
      <c r="BF102" s="249">
        <f>IF(N102="snížená",J102,0)</f>
        <v>0</v>
      </c>
      <c r="BG102" s="249">
        <f>IF(N102="zákl. přenesená",J102,0)</f>
        <v>0</v>
      </c>
      <c r="BH102" s="249">
        <f>IF(N102="sníž. přenesená",J102,0)</f>
        <v>0</v>
      </c>
      <c r="BI102" s="249">
        <f>IF(N102="nulová",J102,0)</f>
        <v>0</v>
      </c>
      <c r="BJ102" s="25" t="s">
        <v>89</v>
      </c>
      <c r="BK102" s="249">
        <f>ROUND(I102*H102,2)</f>
        <v>0</v>
      </c>
      <c r="BL102" s="25" t="s">
        <v>299</v>
      </c>
      <c r="BM102" s="25" t="s">
        <v>6789</v>
      </c>
    </row>
    <row r="103" s="12" customFormat="1">
      <c r="B103" s="250"/>
      <c r="C103" s="251"/>
      <c r="D103" s="252" t="s">
        <v>301</v>
      </c>
      <c r="E103" s="253" t="s">
        <v>80</v>
      </c>
      <c r="F103" s="254" t="s">
        <v>1318</v>
      </c>
      <c r="G103" s="251"/>
      <c r="H103" s="253" t="s">
        <v>80</v>
      </c>
      <c r="I103" s="255"/>
      <c r="J103" s="251"/>
      <c r="K103" s="251"/>
      <c r="L103" s="256"/>
      <c r="M103" s="257"/>
      <c r="N103" s="258"/>
      <c r="O103" s="258"/>
      <c r="P103" s="258"/>
      <c r="Q103" s="258"/>
      <c r="R103" s="258"/>
      <c r="S103" s="258"/>
      <c r="T103" s="259"/>
      <c r="AT103" s="260" t="s">
        <v>301</v>
      </c>
      <c r="AU103" s="260" t="s">
        <v>91</v>
      </c>
      <c r="AV103" s="12" t="s">
        <v>89</v>
      </c>
      <c r="AW103" s="12" t="s">
        <v>44</v>
      </c>
      <c r="AX103" s="12" t="s">
        <v>82</v>
      </c>
      <c r="AY103" s="260" t="s">
        <v>291</v>
      </c>
    </row>
    <row r="104" s="13" customFormat="1">
      <c r="B104" s="261"/>
      <c r="C104" s="262"/>
      <c r="D104" s="252" t="s">
        <v>301</v>
      </c>
      <c r="E104" s="263" t="s">
        <v>80</v>
      </c>
      <c r="F104" s="264" t="s">
        <v>6790</v>
      </c>
      <c r="G104" s="262"/>
      <c r="H104" s="265">
        <v>95.742000000000004</v>
      </c>
      <c r="I104" s="266"/>
      <c r="J104" s="262"/>
      <c r="K104" s="262"/>
      <c r="L104" s="267"/>
      <c r="M104" s="268"/>
      <c r="N104" s="269"/>
      <c r="O104" s="269"/>
      <c r="P104" s="269"/>
      <c r="Q104" s="269"/>
      <c r="R104" s="269"/>
      <c r="S104" s="269"/>
      <c r="T104" s="270"/>
      <c r="AT104" s="271" t="s">
        <v>301</v>
      </c>
      <c r="AU104" s="271" t="s">
        <v>91</v>
      </c>
      <c r="AV104" s="13" t="s">
        <v>91</v>
      </c>
      <c r="AW104" s="13" t="s">
        <v>44</v>
      </c>
      <c r="AX104" s="13" t="s">
        <v>82</v>
      </c>
      <c r="AY104" s="271" t="s">
        <v>291</v>
      </c>
    </row>
    <row r="105" s="15" customFormat="1">
      <c r="B105" s="283"/>
      <c r="C105" s="284"/>
      <c r="D105" s="252" t="s">
        <v>301</v>
      </c>
      <c r="E105" s="285" t="s">
        <v>80</v>
      </c>
      <c r="F105" s="286" t="s">
        <v>315</v>
      </c>
      <c r="G105" s="284"/>
      <c r="H105" s="287">
        <v>95.742000000000004</v>
      </c>
      <c r="I105" s="288"/>
      <c r="J105" s="284"/>
      <c r="K105" s="284"/>
      <c r="L105" s="289"/>
      <c r="M105" s="290"/>
      <c r="N105" s="291"/>
      <c r="O105" s="291"/>
      <c r="P105" s="291"/>
      <c r="Q105" s="291"/>
      <c r="R105" s="291"/>
      <c r="S105" s="291"/>
      <c r="T105" s="292"/>
      <c r="AT105" s="293" t="s">
        <v>301</v>
      </c>
      <c r="AU105" s="293" t="s">
        <v>91</v>
      </c>
      <c r="AV105" s="15" t="s">
        <v>299</v>
      </c>
      <c r="AW105" s="15" t="s">
        <v>44</v>
      </c>
      <c r="AX105" s="15" t="s">
        <v>89</v>
      </c>
      <c r="AY105" s="293" t="s">
        <v>291</v>
      </c>
    </row>
    <row r="106" s="1" customFormat="1" ht="25.5" customHeight="1">
      <c r="B106" s="48"/>
      <c r="C106" s="238" t="s">
        <v>328</v>
      </c>
      <c r="D106" s="238" t="s">
        <v>294</v>
      </c>
      <c r="E106" s="239" t="s">
        <v>329</v>
      </c>
      <c r="F106" s="240" t="s">
        <v>330</v>
      </c>
      <c r="G106" s="241" t="s">
        <v>297</v>
      </c>
      <c r="H106" s="242">
        <v>14.85</v>
      </c>
      <c r="I106" s="243"/>
      <c r="J106" s="244">
        <f>ROUND(I106*H106,2)</f>
        <v>0</v>
      </c>
      <c r="K106" s="240" t="s">
        <v>298</v>
      </c>
      <c r="L106" s="74"/>
      <c r="M106" s="245" t="s">
        <v>80</v>
      </c>
      <c r="N106" s="246" t="s">
        <v>52</v>
      </c>
      <c r="O106" s="49"/>
      <c r="P106" s="247">
        <f>O106*H106</f>
        <v>0</v>
      </c>
      <c r="Q106" s="247">
        <v>0</v>
      </c>
      <c r="R106" s="247">
        <f>Q106*H106</f>
        <v>0</v>
      </c>
      <c r="S106" s="247">
        <v>0</v>
      </c>
      <c r="T106" s="248">
        <f>S106*H106</f>
        <v>0</v>
      </c>
      <c r="AR106" s="25" t="s">
        <v>299</v>
      </c>
      <c r="AT106" s="25" t="s">
        <v>294</v>
      </c>
      <c r="AU106" s="25" t="s">
        <v>91</v>
      </c>
      <c r="AY106" s="25" t="s">
        <v>291</v>
      </c>
      <c r="BE106" s="249">
        <f>IF(N106="základní",J106,0)</f>
        <v>0</v>
      </c>
      <c r="BF106" s="249">
        <f>IF(N106="snížená",J106,0)</f>
        <v>0</v>
      </c>
      <c r="BG106" s="249">
        <f>IF(N106="zákl. přenesená",J106,0)</f>
        <v>0</v>
      </c>
      <c r="BH106" s="249">
        <f>IF(N106="sníž. přenesená",J106,0)</f>
        <v>0</v>
      </c>
      <c r="BI106" s="249">
        <f>IF(N106="nulová",J106,0)</f>
        <v>0</v>
      </c>
      <c r="BJ106" s="25" t="s">
        <v>89</v>
      </c>
      <c r="BK106" s="249">
        <f>ROUND(I106*H106,2)</f>
        <v>0</v>
      </c>
      <c r="BL106" s="25" t="s">
        <v>299</v>
      </c>
      <c r="BM106" s="25" t="s">
        <v>6791</v>
      </c>
    </row>
    <row r="107" s="12" customFormat="1">
      <c r="B107" s="250"/>
      <c r="C107" s="251"/>
      <c r="D107" s="252" t="s">
        <v>301</v>
      </c>
      <c r="E107" s="253" t="s">
        <v>80</v>
      </c>
      <c r="F107" s="254" t="s">
        <v>6101</v>
      </c>
      <c r="G107" s="251"/>
      <c r="H107" s="253" t="s">
        <v>80</v>
      </c>
      <c r="I107" s="255"/>
      <c r="J107" s="251"/>
      <c r="K107" s="251"/>
      <c r="L107" s="256"/>
      <c r="M107" s="257"/>
      <c r="N107" s="258"/>
      <c r="O107" s="258"/>
      <c r="P107" s="258"/>
      <c r="Q107" s="258"/>
      <c r="R107" s="258"/>
      <c r="S107" s="258"/>
      <c r="T107" s="259"/>
      <c r="AT107" s="260" t="s">
        <v>301</v>
      </c>
      <c r="AU107" s="260" t="s">
        <v>91</v>
      </c>
      <c r="AV107" s="12" t="s">
        <v>89</v>
      </c>
      <c r="AW107" s="12" t="s">
        <v>44</v>
      </c>
      <c r="AX107" s="12" t="s">
        <v>82</v>
      </c>
      <c r="AY107" s="260" t="s">
        <v>291</v>
      </c>
    </row>
    <row r="108" s="13" customFormat="1">
      <c r="B108" s="261"/>
      <c r="C108" s="262"/>
      <c r="D108" s="252" t="s">
        <v>301</v>
      </c>
      <c r="E108" s="263" t="s">
        <v>80</v>
      </c>
      <c r="F108" s="264" t="s">
        <v>6792</v>
      </c>
      <c r="G108" s="262"/>
      <c r="H108" s="265">
        <v>14.85</v>
      </c>
      <c r="I108" s="266"/>
      <c r="J108" s="262"/>
      <c r="K108" s="262"/>
      <c r="L108" s="267"/>
      <c r="M108" s="268"/>
      <c r="N108" s="269"/>
      <c r="O108" s="269"/>
      <c r="P108" s="269"/>
      <c r="Q108" s="269"/>
      <c r="R108" s="269"/>
      <c r="S108" s="269"/>
      <c r="T108" s="270"/>
      <c r="AT108" s="271" t="s">
        <v>301</v>
      </c>
      <c r="AU108" s="271" t="s">
        <v>91</v>
      </c>
      <c r="AV108" s="13" t="s">
        <v>91</v>
      </c>
      <c r="AW108" s="13" t="s">
        <v>44</v>
      </c>
      <c r="AX108" s="13" t="s">
        <v>82</v>
      </c>
      <c r="AY108" s="271" t="s">
        <v>291</v>
      </c>
    </row>
    <row r="109" s="15" customFormat="1">
      <c r="B109" s="283"/>
      <c r="C109" s="284"/>
      <c r="D109" s="252" t="s">
        <v>301</v>
      </c>
      <c r="E109" s="285" t="s">
        <v>80</v>
      </c>
      <c r="F109" s="286" t="s">
        <v>315</v>
      </c>
      <c r="G109" s="284"/>
      <c r="H109" s="287">
        <v>14.85</v>
      </c>
      <c r="I109" s="288"/>
      <c r="J109" s="284"/>
      <c r="K109" s="284"/>
      <c r="L109" s="289"/>
      <c r="M109" s="290"/>
      <c r="N109" s="291"/>
      <c r="O109" s="291"/>
      <c r="P109" s="291"/>
      <c r="Q109" s="291"/>
      <c r="R109" s="291"/>
      <c r="S109" s="291"/>
      <c r="T109" s="292"/>
      <c r="AT109" s="293" t="s">
        <v>301</v>
      </c>
      <c r="AU109" s="293" t="s">
        <v>91</v>
      </c>
      <c r="AV109" s="15" t="s">
        <v>299</v>
      </c>
      <c r="AW109" s="15" t="s">
        <v>44</v>
      </c>
      <c r="AX109" s="15" t="s">
        <v>89</v>
      </c>
      <c r="AY109" s="293" t="s">
        <v>291</v>
      </c>
    </row>
    <row r="110" s="11" customFormat="1" ht="29.88" customHeight="1">
      <c r="B110" s="222"/>
      <c r="C110" s="223"/>
      <c r="D110" s="224" t="s">
        <v>81</v>
      </c>
      <c r="E110" s="236" t="s">
        <v>91</v>
      </c>
      <c r="F110" s="236" t="s">
        <v>2527</v>
      </c>
      <c r="G110" s="223"/>
      <c r="H110" s="223"/>
      <c r="I110" s="226"/>
      <c r="J110" s="237">
        <f>BK110</f>
        <v>0</v>
      </c>
      <c r="K110" s="223"/>
      <c r="L110" s="228"/>
      <c r="M110" s="229"/>
      <c r="N110" s="230"/>
      <c r="O110" s="230"/>
      <c r="P110" s="231">
        <f>SUM(P111:P126)</f>
        <v>0</v>
      </c>
      <c r="Q110" s="230"/>
      <c r="R110" s="231">
        <f>SUM(R111:R126)</f>
        <v>175.22837999999999</v>
      </c>
      <c r="S110" s="230"/>
      <c r="T110" s="232">
        <f>SUM(T111:T126)</f>
        <v>0</v>
      </c>
      <c r="AR110" s="233" t="s">
        <v>89</v>
      </c>
      <c r="AT110" s="234" t="s">
        <v>81</v>
      </c>
      <c r="AU110" s="234" t="s">
        <v>89</v>
      </c>
      <c r="AY110" s="233" t="s">
        <v>291</v>
      </c>
      <c r="BK110" s="235">
        <f>SUM(BK111:BK126)</f>
        <v>0</v>
      </c>
    </row>
    <row r="111" s="1" customFormat="1" ht="25.5" customHeight="1">
      <c r="B111" s="48"/>
      <c r="C111" s="238" t="s">
        <v>336</v>
      </c>
      <c r="D111" s="238" t="s">
        <v>294</v>
      </c>
      <c r="E111" s="239" t="s">
        <v>6793</v>
      </c>
      <c r="F111" s="240" t="s">
        <v>6794</v>
      </c>
      <c r="G111" s="241" t="s">
        <v>297</v>
      </c>
      <c r="H111" s="242">
        <v>19.440000000000001</v>
      </c>
      <c r="I111" s="243"/>
      <c r="J111" s="244">
        <f>ROUND(I111*H111,2)</f>
        <v>0</v>
      </c>
      <c r="K111" s="240" t="s">
        <v>298</v>
      </c>
      <c r="L111" s="74"/>
      <c r="M111" s="245" t="s">
        <v>80</v>
      </c>
      <c r="N111" s="246" t="s">
        <v>52</v>
      </c>
      <c r="O111" s="49"/>
      <c r="P111" s="247">
        <f>O111*H111</f>
        <v>0</v>
      </c>
      <c r="Q111" s="247">
        <v>2.1600000000000001</v>
      </c>
      <c r="R111" s="247">
        <f>Q111*H111</f>
        <v>41.990400000000008</v>
      </c>
      <c r="S111" s="247">
        <v>0</v>
      </c>
      <c r="T111" s="248">
        <f>S111*H111</f>
        <v>0</v>
      </c>
      <c r="AR111" s="25" t="s">
        <v>299</v>
      </c>
      <c r="AT111" s="25" t="s">
        <v>294</v>
      </c>
      <c r="AU111" s="25" t="s">
        <v>91</v>
      </c>
      <c r="AY111" s="25" t="s">
        <v>291</v>
      </c>
      <c r="BE111" s="249">
        <f>IF(N111="základní",J111,0)</f>
        <v>0</v>
      </c>
      <c r="BF111" s="249">
        <f>IF(N111="snížená",J111,0)</f>
        <v>0</v>
      </c>
      <c r="BG111" s="249">
        <f>IF(N111="zákl. přenesená",J111,0)</f>
        <v>0</v>
      </c>
      <c r="BH111" s="249">
        <f>IF(N111="sníž. přenesená",J111,0)</f>
        <v>0</v>
      </c>
      <c r="BI111" s="249">
        <f>IF(N111="nulová",J111,0)</f>
        <v>0</v>
      </c>
      <c r="BJ111" s="25" t="s">
        <v>89</v>
      </c>
      <c r="BK111" s="249">
        <f>ROUND(I111*H111,2)</f>
        <v>0</v>
      </c>
      <c r="BL111" s="25" t="s">
        <v>299</v>
      </c>
      <c r="BM111" s="25" t="s">
        <v>6795</v>
      </c>
    </row>
    <row r="112" s="12" customFormat="1">
      <c r="B112" s="250"/>
      <c r="C112" s="251"/>
      <c r="D112" s="252" t="s">
        <v>301</v>
      </c>
      <c r="E112" s="253" t="s">
        <v>80</v>
      </c>
      <c r="F112" s="254" t="s">
        <v>6796</v>
      </c>
      <c r="G112" s="251"/>
      <c r="H112" s="253" t="s">
        <v>80</v>
      </c>
      <c r="I112" s="255"/>
      <c r="J112" s="251"/>
      <c r="K112" s="251"/>
      <c r="L112" s="256"/>
      <c r="M112" s="257"/>
      <c r="N112" s="258"/>
      <c r="O112" s="258"/>
      <c r="P112" s="258"/>
      <c r="Q112" s="258"/>
      <c r="R112" s="258"/>
      <c r="S112" s="258"/>
      <c r="T112" s="259"/>
      <c r="AT112" s="260" t="s">
        <v>301</v>
      </c>
      <c r="AU112" s="260" t="s">
        <v>91</v>
      </c>
      <c r="AV112" s="12" t="s">
        <v>89</v>
      </c>
      <c r="AW112" s="12" t="s">
        <v>44</v>
      </c>
      <c r="AX112" s="12" t="s">
        <v>82</v>
      </c>
      <c r="AY112" s="260" t="s">
        <v>291</v>
      </c>
    </row>
    <row r="113" s="13" customFormat="1">
      <c r="B113" s="261"/>
      <c r="C113" s="262"/>
      <c r="D113" s="252" t="s">
        <v>301</v>
      </c>
      <c r="E113" s="263" t="s">
        <v>80</v>
      </c>
      <c r="F113" s="264" t="s">
        <v>6797</v>
      </c>
      <c r="G113" s="262"/>
      <c r="H113" s="265">
        <v>19.440000000000001</v>
      </c>
      <c r="I113" s="266"/>
      <c r="J113" s="262"/>
      <c r="K113" s="262"/>
      <c r="L113" s="267"/>
      <c r="M113" s="268"/>
      <c r="N113" s="269"/>
      <c r="O113" s="269"/>
      <c r="P113" s="269"/>
      <c r="Q113" s="269"/>
      <c r="R113" s="269"/>
      <c r="S113" s="269"/>
      <c r="T113" s="270"/>
      <c r="AT113" s="271" t="s">
        <v>301</v>
      </c>
      <c r="AU113" s="271" t="s">
        <v>91</v>
      </c>
      <c r="AV113" s="13" t="s">
        <v>91</v>
      </c>
      <c r="AW113" s="13" t="s">
        <v>44</v>
      </c>
      <c r="AX113" s="13" t="s">
        <v>82</v>
      </c>
      <c r="AY113" s="271" t="s">
        <v>291</v>
      </c>
    </row>
    <row r="114" s="15" customFormat="1">
      <c r="B114" s="283"/>
      <c r="C114" s="284"/>
      <c r="D114" s="252" t="s">
        <v>301</v>
      </c>
      <c r="E114" s="285" t="s">
        <v>80</v>
      </c>
      <c r="F114" s="286" t="s">
        <v>315</v>
      </c>
      <c r="G114" s="284"/>
      <c r="H114" s="287">
        <v>19.440000000000001</v>
      </c>
      <c r="I114" s="288"/>
      <c r="J114" s="284"/>
      <c r="K114" s="284"/>
      <c r="L114" s="289"/>
      <c r="M114" s="290"/>
      <c r="N114" s="291"/>
      <c r="O114" s="291"/>
      <c r="P114" s="291"/>
      <c r="Q114" s="291"/>
      <c r="R114" s="291"/>
      <c r="S114" s="291"/>
      <c r="T114" s="292"/>
      <c r="AT114" s="293" t="s">
        <v>301</v>
      </c>
      <c r="AU114" s="293" t="s">
        <v>91</v>
      </c>
      <c r="AV114" s="15" t="s">
        <v>299</v>
      </c>
      <c r="AW114" s="15" t="s">
        <v>44</v>
      </c>
      <c r="AX114" s="15" t="s">
        <v>89</v>
      </c>
      <c r="AY114" s="293" t="s">
        <v>291</v>
      </c>
    </row>
    <row r="115" s="1" customFormat="1" ht="25.5" customHeight="1">
      <c r="B115" s="48"/>
      <c r="C115" s="238" t="s">
        <v>343</v>
      </c>
      <c r="D115" s="238" t="s">
        <v>294</v>
      </c>
      <c r="E115" s="239" t="s">
        <v>6112</v>
      </c>
      <c r="F115" s="240" t="s">
        <v>6113</v>
      </c>
      <c r="G115" s="241" t="s">
        <v>297</v>
      </c>
      <c r="H115" s="242">
        <v>54</v>
      </c>
      <c r="I115" s="243"/>
      <c r="J115" s="244">
        <f>ROUND(I115*H115,2)</f>
        <v>0</v>
      </c>
      <c r="K115" s="240" t="s">
        <v>298</v>
      </c>
      <c r="L115" s="74"/>
      <c r="M115" s="245" t="s">
        <v>80</v>
      </c>
      <c r="N115" s="246" t="s">
        <v>52</v>
      </c>
      <c r="O115" s="49"/>
      <c r="P115" s="247">
        <f>O115*H115</f>
        <v>0</v>
      </c>
      <c r="Q115" s="247">
        <v>2.45329</v>
      </c>
      <c r="R115" s="247">
        <f>Q115*H115</f>
        <v>132.47765999999999</v>
      </c>
      <c r="S115" s="247">
        <v>0</v>
      </c>
      <c r="T115" s="248">
        <f>S115*H115</f>
        <v>0</v>
      </c>
      <c r="AR115" s="25" t="s">
        <v>299</v>
      </c>
      <c r="AT115" s="25" t="s">
        <v>294</v>
      </c>
      <c r="AU115" s="25" t="s">
        <v>91</v>
      </c>
      <c r="AY115" s="25" t="s">
        <v>291</v>
      </c>
      <c r="BE115" s="249">
        <f>IF(N115="základní",J115,0)</f>
        <v>0</v>
      </c>
      <c r="BF115" s="249">
        <f>IF(N115="snížená",J115,0)</f>
        <v>0</v>
      </c>
      <c r="BG115" s="249">
        <f>IF(N115="zákl. přenesená",J115,0)</f>
        <v>0</v>
      </c>
      <c r="BH115" s="249">
        <f>IF(N115="sníž. přenesená",J115,0)</f>
        <v>0</v>
      </c>
      <c r="BI115" s="249">
        <f>IF(N115="nulová",J115,0)</f>
        <v>0</v>
      </c>
      <c r="BJ115" s="25" t="s">
        <v>89</v>
      </c>
      <c r="BK115" s="249">
        <f>ROUND(I115*H115,2)</f>
        <v>0</v>
      </c>
      <c r="BL115" s="25" t="s">
        <v>299</v>
      </c>
      <c r="BM115" s="25" t="s">
        <v>6798</v>
      </c>
    </row>
    <row r="116" s="12" customFormat="1">
      <c r="B116" s="250"/>
      <c r="C116" s="251"/>
      <c r="D116" s="252" t="s">
        <v>301</v>
      </c>
      <c r="E116" s="253" t="s">
        <v>80</v>
      </c>
      <c r="F116" s="254" t="s">
        <v>6799</v>
      </c>
      <c r="G116" s="251"/>
      <c r="H116" s="253" t="s">
        <v>80</v>
      </c>
      <c r="I116" s="255"/>
      <c r="J116" s="251"/>
      <c r="K116" s="251"/>
      <c r="L116" s="256"/>
      <c r="M116" s="257"/>
      <c r="N116" s="258"/>
      <c r="O116" s="258"/>
      <c r="P116" s="258"/>
      <c r="Q116" s="258"/>
      <c r="R116" s="258"/>
      <c r="S116" s="258"/>
      <c r="T116" s="259"/>
      <c r="AT116" s="260" t="s">
        <v>301</v>
      </c>
      <c r="AU116" s="260" t="s">
        <v>91</v>
      </c>
      <c r="AV116" s="12" t="s">
        <v>89</v>
      </c>
      <c r="AW116" s="12" t="s">
        <v>44</v>
      </c>
      <c r="AX116" s="12" t="s">
        <v>82</v>
      </c>
      <c r="AY116" s="260" t="s">
        <v>291</v>
      </c>
    </row>
    <row r="117" s="13" customFormat="1">
      <c r="B117" s="261"/>
      <c r="C117" s="262"/>
      <c r="D117" s="252" t="s">
        <v>301</v>
      </c>
      <c r="E117" s="263" t="s">
        <v>80</v>
      </c>
      <c r="F117" s="264" t="s">
        <v>6800</v>
      </c>
      <c r="G117" s="262"/>
      <c r="H117" s="265">
        <v>54</v>
      </c>
      <c r="I117" s="266"/>
      <c r="J117" s="262"/>
      <c r="K117" s="262"/>
      <c r="L117" s="267"/>
      <c r="M117" s="268"/>
      <c r="N117" s="269"/>
      <c r="O117" s="269"/>
      <c r="P117" s="269"/>
      <c r="Q117" s="269"/>
      <c r="R117" s="269"/>
      <c r="S117" s="269"/>
      <c r="T117" s="270"/>
      <c r="AT117" s="271" t="s">
        <v>301</v>
      </c>
      <c r="AU117" s="271" t="s">
        <v>91</v>
      </c>
      <c r="AV117" s="13" t="s">
        <v>91</v>
      </c>
      <c r="AW117" s="13" t="s">
        <v>44</v>
      </c>
      <c r="AX117" s="13" t="s">
        <v>82</v>
      </c>
      <c r="AY117" s="271" t="s">
        <v>291</v>
      </c>
    </row>
    <row r="118" s="15" customFormat="1">
      <c r="B118" s="283"/>
      <c r="C118" s="284"/>
      <c r="D118" s="252" t="s">
        <v>301</v>
      </c>
      <c r="E118" s="285" t="s">
        <v>80</v>
      </c>
      <c r="F118" s="286" t="s">
        <v>315</v>
      </c>
      <c r="G118" s="284"/>
      <c r="H118" s="287">
        <v>54</v>
      </c>
      <c r="I118" s="288"/>
      <c r="J118" s="284"/>
      <c r="K118" s="284"/>
      <c r="L118" s="289"/>
      <c r="M118" s="290"/>
      <c r="N118" s="291"/>
      <c r="O118" s="291"/>
      <c r="P118" s="291"/>
      <c r="Q118" s="291"/>
      <c r="R118" s="291"/>
      <c r="S118" s="291"/>
      <c r="T118" s="292"/>
      <c r="AT118" s="293" t="s">
        <v>301</v>
      </c>
      <c r="AU118" s="293" t="s">
        <v>91</v>
      </c>
      <c r="AV118" s="15" t="s">
        <v>299</v>
      </c>
      <c r="AW118" s="15" t="s">
        <v>44</v>
      </c>
      <c r="AX118" s="15" t="s">
        <v>89</v>
      </c>
      <c r="AY118" s="293" t="s">
        <v>291</v>
      </c>
    </row>
    <row r="119" s="1" customFormat="1" ht="16.5" customHeight="1">
      <c r="B119" s="48"/>
      <c r="C119" s="238" t="s">
        <v>340</v>
      </c>
      <c r="D119" s="238" t="s">
        <v>294</v>
      </c>
      <c r="E119" s="239" t="s">
        <v>6121</v>
      </c>
      <c r="F119" s="240" t="s">
        <v>6122</v>
      </c>
      <c r="G119" s="241" t="s">
        <v>352</v>
      </c>
      <c r="H119" s="242">
        <v>288</v>
      </c>
      <c r="I119" s="243"/>
      <c r="J119" s="244">
        <f>ROUND(I119*H119,2)</f>
        <v>0</v>
      </c>
      <c r="K119" s="240" t="s">
        <v>298</v>
      </c>
      <c r="L119" s="74"/>
      <c r="M119" s="245" t="s">
        <v>80</v>
      </c>
      <c r="N119" s="246" t="s">
        <v>52</v>
      </c>
      <c r="O119" s="49"/>
      <c r="P119" s="247">
        <f>O119*H119</f>
        <v>0</v>
      </c>
      <c r="Q119" s="247">
        <v>0.00264</v>
      </c>
      <c r="R119" s="247">
        <f>Q119*H119</f>
        <v>0.76032</v>
      </c>
      <c r="S119" s="247">
        <v>0</v>
      </c>
      <c r="T119" s="248">
        <f>S119*H119</f>
        <v>0</v>
      </c>
      <c r="AR119" s="25" t="s">
        <v>299</v>
      </c>
      <c r="AT119" s="25" t="s">
        <v>294</v>
      </c>
      <c r="AU119" s="25" t="s">
        <v>91</v>
      </c>
      <c r="AY119" s="25" t="s">
        <v>291</v>
      </c>
      <c r="BE119" s="249">
        <f>IF(N119="základní",J119,0)</f>
        <v>0</v>
      </c>
      <c r="BF119" s="249">
        <f>IF(N119="snížená",J119,0)</f>
        <v>0</v>
      </c>
      <c r="BG119" s="249">
        <f>IF(N119="zákl. přenesená",J119,0)</f>
        <v>0</v>
      </c>
      <c r="BH119" s="249">
        <f>IF(N119="sníž. přenesená",J119,0)</f>
        <v>0</v>
      </c>
      <c r="BI119" s="249">
        <f>IF(N119="nulová",J119,0)</f>
        <v>0</v>
      </c>
      <c r="BJ119" s="25" t="s">
        <v>89</v>
      </c>
      <c r="BK119" s="249">
        <f>ROUND(I119*H119,2)</f>
        <v>0</v>
      </c>
      <c r="BL119" s="25" t="s">
        <v>299</v>
      </c>
      <c r="BM119" s="25" t="s">
        <v>6801</v>
      </c>
    </row>
    <row r="120" s="12" customFormat="1">
      <c r="B120" s="250"/>
      <c r="C120" s="251"/>
      <c r="D120" s="252" t="s">
        <v>301</v>
      </c>
      <c r="E120" s="253" t="s">
        <v>80</v>
      </c>
      <c r="F120" s="254" t="s">
        <v>6802</v>
      </c>
      <c r="G120" s="251"/>
      <c r="H120" s="253" t="s">
        <v>80</v>
      </c>
      <c r="I120" s="255"/>
      <c r="J120" s="251"/>
      <c r="K120" s="251"/>
      <c r="L120" s="256"/>
      <c r="M120" s="257"/>
      <c r="N120" s="258"/>
      <c r="O120" s="258"/>
      <c r="P120" s="258"/>
      <c r="Q120" s="258"/>
      <c r="R120" s="258"/>
      <c r="S120" s="258"/>
      <c r="T120" s="259"/>
      <c r="AT120" s="260" t="s">
        <v>301</v>
      </c>
      <c r="AU120" s="260" t="s">
        <v>91</v>
      </c>
      <c r="AV120" s="12" t="s">
        <v>89</v>
      </c>
      <c r="AW120" s="12" t="s">
        <v>44</v>
      </c>
      <c r="AX120" s="12" t="s">
        <v>82</v>
      </c>
      <c r="AY120" s="260" t="s">
        <v>291</v>
      </c>
    </row>
    <row r="121" s="13" customFormat="1">
      <c r="B121" s="261"/>
      <c r="C121" s="262"/>
      <c r="D121" s="252" t="s">
        <v>301</v>
      </c>
      <c r="E121" s="263" t="s">
        <v>80</v>
      </c>
      <c r="F121" s="264" t="s">
        <v>6803</v>
      </c>
      <c r="G121" s="262"/>
      <c r="H121" s="265">
        <v>288</v>
      </c>
      <c r="I121" s="266"/>
      <c r="J121" s="262"/>
      <c r="K121" s="262"/>
      <c r="L121" s="267"/>
      <c r="M121" s="268"/>
      <c r="N121" s="269"/>
      <c r="O121" s="269"/>
      <c r="P121" s="269"/>
      <c r="Q121" s="269"/>
      <c r="R121" s="269"/>
      <c r="S121" s="269"/>
      <c r="T121" s="270"/>
      <c r="AT121" s="271" t="s">
        <v>301</v>
      </c>
      <c r="AU121" s="271" t="s">
        <v>91</v>
      </c>
      <c r="AV121" s="13" t="s">
        <v>91</v>
      </c>
      <c r="AW121" s="13" t="s">
        <v>44</v>
      </c>
      <c r="AX121" s="13" t="s">
        <v>82</v>
      </c>
      <c r="AY121" s="271" t="s">
        <v>291</v>
      </c>
    </row>
    <row r="122" s="15" customFormat="1">
      <c r="B122" s="283"/>
      <c r="C122" s="284"/>
      <c r="D122" s="252" t="s">
        <v>301</v>
      </c>
      <c r="E122" s="285" t="s">
        <v>80</v>
      </c>
      <c r="F122" s="286" t="s">
        <v>315</v>
      </c>
      <c r="G122" s="284"/>
      <c r="H122" s="287">
        <v>288</v>
      </c>
      <c r="I122" s="288"/>
      <c r="J122" s="284"/>
      <c r="K122" s="284"/>
      <c r="L122" s="289"/>
      <c r="M122" s="290"/>
      <c r="N122" s="291"/>
      <c r="O122" s="291"/>
      <c r="P122" s="291"/>
      <c r="Q122" s="291"/>
      <c r="R122" s="291"/>
      <c r="S122" s="291"/>
      <c r="T122" s="292"/>
      <c r="AT122" s="293" t="s">
        <v>301</v>
      </c>
      <c r="AU122" s="293" t="s">
        <v>91</v>
      </c>
      <c r="AV122" s="15" t="s">
        <v>299</v>
      </c>
      <c r="AW122" s="15" t="s">
        <v>44</v>
      </c>
      <c r="AX122" s="15" t="s">
        <v>89</v>
      </c>
      <c r="AY122" s="293" t="s">
        <v>291</v>
      </c>
    </row>
    <row r="123" s="1" customFormat="1" ht="16.5" customHeight="1">
      <c r="B123" s="48"/>
      <c r="C123" s="238" t="s">
        <v>355</v>
      </c>
      <c r="D123" s="238" t="s">
        <v>294</v>
      </c>
      <c r="E123" s="239" t="s">
        <v>6130</v>
      </c>
      <c r="F123" s="240" t="s">
        <v>6131</v>
      </c>
      <c r="G123" s="241" t="s">
        <v>352</v>
      </c>
      <c r="H123" s="242">
        <v>288</v>
      </c>
      <c r="I123" s="243"/>
      <c r="J123" s="244">
        <f>ROUND(I123*H123,2)</f>
        <v>0</v>
      </c>
      <c r="K123" s="240" t="s">
        <v>298</v>
      </c>
      <c r="L123" s="74"/>
      <c r="M123" s="245" t="s">
        <v>80</v>
      </c>
      <c r="N123" s="246" t="s">
        <v>52</v>
      </c>
      <c r="O123" s="49"/>
      <c r="P123" s="247">
        <f>O123*H123</f>
        <v>0</v>
      </c>
      <c r="Q123" s="247">
        <v>0</v>
      </c>
      <c r="R123" s="247">
        <f>Q123*H123</f>
        <v>0</v>
      </c>
      <c r="S123" s="247">
        <v>0</v>
      </c>
      <c r="T123" s="248">
        <f>S123*H123</f>
        <v>0</v>
      </c>
      <c r="AR123" s="25" t="s">
        <v>299</v>
      </c>
      <c r="AT123" s="25" t="s">
        <v>294</v>
      </c>
      <c r="AU123" s="25" t="s">
        <v>91</v>
      </c>
      <c r="AY123" s="25" t="s">
        <v>291</v>
      </c>
      <c r="BE123" s="249">
        <f>IF(N123="základní",J123,0)</f>
        <v>0</v>
      </c>
      <c r="BF123" s="249">
        <f>IF(N123="snížená",J123,0)</f>
        <v>0</v>
      </c>
      <c r="BG123" s="249">
        <f>IF(N123="zákl. přenesená",J123,0)</f>
        <v>0</v>
      </c>
      <c r="BH123" s="249">
        <f>IF(N123="sníž. přenesená",J123,0)</f>
        <v>0</v>
      </c>
      <c r="BI123" s="249">
        <f>IF(N123="nulová",J123,0)</f>
        <v>0</v>
      </c>
      <c r="BJ123" s="25" t="s">
        <v>89</v>
      </c>
      <c r="BK123" s="249">
        <f>ROUND(I123*H123,2)</f>
        <v>0</v>
      </c>
      <c r="BL123" s="25" t="s">
        <v>299</v>
      </c>
      <c r="BM123" s="25" t="s">
        <v>6804</v>
      </c>
    </row>
    <row r="124" s="12" customFormat="1">
      <c r="B124" s="250"/>
      <c r="C124" s="251"/>
      <c r="D124" s="252" t="s">
        <v>301</v>
      </c>
      <c r="E124" s="253" t="s">
        <v>80</v>
      </c>
      <c r="F124" s="254" t="s">
        <v>6802</v>
      </c>
      <c r="G124" s="251"/>
      <c r="H124" s="253" t="s">
        <v>80</v>
      </c>
      <c r="I124" s="255"/>
      <c r="J124" s="251"/>
      <c r="K124" s="251"/>
      <c r="L124" s="256"/>
      <c r="M124" s="257"/>
      <c r="N124" s="258"/>
      <c r="O124" s="258"/>
      <c r="P124" s="258"/>
      <c r="Q124" s="258"/>
      <c r="R124" s="258"/>
      <c r="S124" s="258"/>
      <c r="T124" s="259"/>
      <c r="AT124" s="260" t="s">
        <v>301</v>
      </c>
      <c r="AU124" s="260" t="s">
        <v>91</v>
      </c>
      <c r="AV124" s="12" t="s">
        <v>89</v>
      </c>
      <c r="AW124" s="12" t="s">
        <v>44</v>
      </c>
      <c r="AX124" s="12" t="s">
        <v>82</v>
      </c>
      <c r="AY124" s="260" t="s">
        <v>291</v>
      </c>
    </row>
    <row r="125" s="13" customFormat="1">
      <c r="B125" s="261"/>
      <c r="C125" s="262"/>
      <c r="D125" s="252" t="s">
        <v>301</v>
      </c>
      <c r="E125" s="263" t="s">
        <v>80</v>
      </c>
      <c r="F125" s="264" t="s">
        <v>6803</v>
      </c>
      <c r="G125" s="262"/>
      <c r="H125" s="265">
        <v>288</v>
      </c>
      <c r="I125" s="266"/>
      <c r="J125" s="262"/>
      <c r="K125" s="262"/>
      <c r="L125" s="267"/>
      <c r="M125" s="268"/>
      <c r="N125" s="269"/>
      <c r="O125" s="269"/>
      <c r="P125" s="269"/>
      <c r="Q125" s="269"/>
      <c r="R125" s="269"/>
      <c r="S125" s="269"/>
      <c r="T125" s="270"/>
      <c r="AT125" s="271" t="s">
        <v>301</v>
      </c>
      <c r="AU125" s="271" t="s">
        <v>91</v>
      </c>
      <c r="AV125" s="13" t="s">
        <v>91</v>
      </c>
      <c r="AW125" s="13" t="s">
        <v>44</v>
      </c>
      <c r="AX125" s="13" t="s">
        <v>82</v>
      </c>
      <c r="AY125" s="271" t="s">
        <v>291</v>
      </c>
    </row>
    <row r="126" s="15" customFormat="1">
      <c r="B126" s="283"/>
      <c r="C126" s="284"/>
      <c r="D126" s="252" t="s">
        <v>301</v>
      </c>
      <c r="E126" s="285" t="s">
        <v>80</v>
      </c>
      <c r="F126" s="286" t="s">
        <v>315</v>
      </c>
      <c r="G126" s="284"/>
      <c r="H126" s="287">
        <v>288</v>
      </c>
      <c r="I126" s="288"/>
      <c r="J126" s="284"/>
      <c r="K126" s="284"/>
      <c r="L126" s="289"/>
      <c r="M126" s="290"/>
      <c r="N126" s="291"/>
      <c r="O126" s="291"/>
      <c r="P126" s="291"/>
      <c r="Q126" s="291"/>
      <c r="R126" s="291"/>
      <c r="S126" s="291"/>
      <c r="T126" s="292"/>
      <c r="AT126" s="293" t="s">
        <v>301</v>
      </c>
      <c r="AU126" s="293" t="s">
        <v>91</v>
      </c>
      <c r="AV126" s="15" t="s">
        <v>299</v>
      </c>
      <c r="AW126" s="15" t="s">
        <v>44</v>
      </c>
      <c r="AX126" s="15" t="s">
        <v>89</v>
      </c>
      <c r="AY126" s="293" t="s">
        <v>291</v>
      </c>
    </row>
    <row r="127" s="11" customFormat="1" ht="29.88" customHeight="1">
      <c r="B127" s="222"/>
      <c r="C127" s="223"/>
      <c r="D127" s="224" t="s">
        <v>81</v>
      </c>
      <c r="E127" s="236" t="s">
        <v>132</v>
      </c>
      <c r="F127" s="236" t="s">
        <v>6805</v>
      </c>
      <c r="G127" s="223"/>
      <c r="H127" s="223"/>
      <c r="I127" s="226"/>
      <c r="J127" s="237">
        <f>BK127</f>
        <v>0</v>
      </c>
      <c r="K127" s="223"/>
      <c r="L127" s="228"/>
      <c r="M127" s="229"/>
      <c r="N127" s="230"/>
      <c r="O127" s="230"/>
      <c r="P127" s="231">
        <f>SUM(P128:P157)</f>
        <v>0</v>
      </c>
      <c r="Q127" s="230"/>
      <c r="R127" s="231">
        <f>SUM(R128:R157)</f>
        <v>122.52652000000001</v>
      </c>
      <c r="S127" s="230"/>
      <c r="T127" s="232">
        <f>SUM(T128:T157)</f>
        <v>0</v>
      </c>
      <c r="AR127" s="233" t="s">
        <v>89</v>
      </c>
      <c r="AT127" s="234" t="s">
        <v>81</v>
      </c>
      <c r="AU127" s="234" t="s">
        <v>89</v>
      </c>
      <c r="AY127" s="233" t="s">
        <v>291</v>
      </c>
      <c r="BK127" s="235">
        <f>SUM(BK128:BK157)</f>
        <v>0</v>
      </c>
    </row>
    <row r="128" s="1" customFormat="1" ht="25.5" customHeight="1">
      <c r="B128" s="48"/>
      <c r="C128" s="238" t="s">
        <v>361</v>
      </c>
      <c r="D128" s="238" t="s">
        <v>294</v>
      </c>
      <c r="E128" s="239" t="s">
        <v>6806</v>
      </c>
      <c r="F128" s="240" t="s">
        <v>6807</v>
      </c>
      <c r="G128" s="241" t="s">
        <v>385</v>
      </c>
      <c r="H128" s="242">
        <v>122</v>
      </c>
      <c r="I128" s="243"/>
      <c r="J128" s="244">
        <f>ROUND(I128*H128,2)</f>
        <v>0</v>
      </c>
      <c r="K128" s="240" t="s">
        <v>298</v>
      </c>
      <c r="L128" s="74"/>
      <c r="M128" s="245" t="s">
        <v>80</v>
      </c>
      <c r="N128" s="246" t="s">
        <v>52</v>
      </c>
      <c r="O128" s="49"/>
      <c r="P128" s="247">
        <f>O128*H128</f>
        <v>0</v>
      </c>
      <c r="Q128" s="247">
        <v>0.36435000000000001</v>
      </c>
      <c r="R128" s="247">
        <f>Q128*H128</f>
        <v>44.450699999999998</v>
      </c>
      <c r="S128" s="247">
        <v>0</v>
      </c>
      <c r="T128" s="248">
        <f>S128*H128</f>
        <v>0</v>
      </c>
      <c r="AR128" s="25" t="s">
        <v>299</v>
      </c>
      <c r="AT128" s="25" t="s">
        <v>294</v>
      </c>
      <c r="AU128" s="25" t="s">
        <v>91</v>
      </c>
      <c r="AY128" s="25" t="s">
        <v>291</v>
      </c>
      <c r="BE128" s="249">
        <f>IF(N128="základní",J128,0)</f>
        <v>0</v>
      </c>
      <c r="BF128" s="249">
        <f>IF(N128="snížená",J128,0)</f>
        <v>0</v>
      </c>
      <c r="BG128" s="249">
        <f>IF(N128="zákl. přenesená",J128,0)</f>
        <v>0</v>
      </c>
      <c r="BH128" s="249">
        <f>IF(N128="sníž. přenesená",J128,0)</f>
        <v>0</v>
      </c>
      <c r="BI128" s="249">
        <f>IF(N128="nulová",J128,0)</f>
        <v>0</v>
      </c>
      <c r="BJ128" s="25" t="s">
        <v>89</v>
      </c>
      <c r="BK128" s="249">
        <f>ROUND(I128*H128,2)</f>
        <v>0</v>
      </c>
      <c r="BL128" s="25" t="s">
        <v>299</v>
      </c>
      <c r="BM128" s="25" t="s">
        <v>6808</v>
      </c>
    </row>
    <row r="129" s="12" customFormat="1">
      <c r="B129" s="250"/>
      <c r="C129" s="251"/>
      <c r="D129" s="252" t="s">
        <v>301</v>
      </c>
      <c r="E129" s="253" t="s">
        <v>80</v>
      </c>
      <c r="F129" s="254" t="s">
        <v>6809</v>
      </c>
      <c r="G129" s="251"/>
      <c r="H129" s="253" t="s">
        <v>80</v>
      </c>
      <c r="I129" s="255"/>
      <c r="J129" s="251"/>
      <c r="K129" s="251"/>
      <c r="L129" s="256"/>
      <c r="M129" s="257"/>
      <c r="N129" s="258"/>
      <c r="O129" s="258"/>
      <c r="P129" s="258"/>
      <c r="Q129" s="258"/>
      <c r="R129" s="258"/>
      <c r="S129" s="258"/>
      <c r="T129" s="259"/>
      <c r="AT129" s="260" t="s">
        <v>301</v>
      </c>
      <c r="AU129" s="260" t="s">
        <v>91</v>
      </c>
      <c r="AV129" s="12" t="s">
        <v>89</v>
      </c>
      <c r="AW129" s="12" t="s">
        <v>44</v>
      </c>
      <c r="AX129" s="12" t="s">
        <v>82</v>
      </c>
      <c r="AY129" s="260" t="s">
        <v>291</v>
      </c>
    </row>
    <row r="130" s="13" customFormat="1">
      <c r="B130" s="261"/>
      <c r="C130" s="262"/>
      <c r="D130" s="252" t="s">
        <v>301</v>
      </c>
      <c r="E130" s="263" t="s">
        <v>80</v>
      </c>
      <c r="F130" s="264" t="s">
        <v>6810</v>
      </c>
      <c r="G130" s="262"/>
      <c r="H130" s="265">
        <v>122</v>
      </c>
      <c r="I130" s="266"/>
      <c r="J130" s="262"/>
      <c r="K130" s="262"/>
      <c r="L130" s="267"/>
      <c r="M130" s="268"/>
      <c r="N130" s="269"/>
      <c r="O130" s="269"/>
      <c r="P130" s="269"/>
      <c r="Q130" s="269"/>
      <c r="R130" s="269"/>
      <c r="S130" s="269"/>
      <c r="T130" s="270"/>
      <c r="AT130" s="271" t="s">
        <v>301</v>
      </c>
      <c r="AU130" s="271" t="s">
        <v>91</v>
      </c>
      <c r="AV130" s="13" t="s">
        <v>91</v>
      </c>
      <c r="AW130" s="13" t="s">
        <v>44</v>
      </c>
      <c r="AX130" s="13" t="s">
        <v>82</v>
      </c>
      <c r="AY130" s="271" t="s">
        <v>291</v>
      </c>
    </row>
    <row r="131" s="15" customFormat="1">
      <c r="B131" s="283"/>
      <c r="C131" s="284"/>
      <c r="D131" s="252" t="s">
        <v>301</v>
      </c>
      <c r="E131" s="285" t="s">
        <v>80</v>
      </c>
      <c r="F131" s="286" t="s">
        <v>315</v>
      </c>
      <c r="G131" s="284"/>
      <c r="H131" s="287">
        <v>122</v>
      </c>
      <c r="I131" s="288"/>
      <c r="J131" s="284"/>
      <c r="K131" s="284"/>
      <c r="L131" s="289"/>
      <c r="M131" s="290"/>
      <c r="N131" s="291"/>
      <c r="O131" s="291"/>
      <c r="P131" s="291"/>
      <c r="Q131" s="291"/>
      <c r="R131" s="291"/>
      <c r="S131" s="291"/>
      <c r="T131" s="292"/>
      <c r="AT131" s="293" t="s">
        <v>301</v>
      </c>
      <c r="AU131" s="293" t="s">
        <v>91</v>
      </c>
      <c r="AV131" s="15" t="s">
        <v>299</v>
      </c>
      <c r="AW131" s="15" t="s">
        <v>44</v>
      </c>
      <c r="AX131" s="15" t="s">
        <v>89</v>
      </c>
      <c r="AY131" s="293" t="s">
        <v>291</v>
      </c>
    </row>
    <row r="132" s="1" customFormat="1" ht="25.5" customHeight="1">
      <c r="B132" s="48"/>
      <c r="C132" s="294" t="s">
        <v>365</v>
      </c>
      <c r="D132" s="294" t="s">
        <v>337</v>
      </c>
      <c r="E132" s="295" t="s">
        <v>6811</v>
      </c>
      <c r="F132" s="296" t="s">
        <v>6812</v>
      </c>
      <c r="G132" s="297" t="s">
        <v>385</v>
      </c>
      <c r="H132" s="298">
        <v>115.14</v>
      </c>
      <c r="I132" s="299"/>
      <c r="J132" s="300">
        <f>ROUND(I132*H132,2)</f>
        <v>0</v>
      </c>
      <c r="K132" s="296" t="s">
        <v>386</v>
      </c>
      <c r="L132" s="301"/>
      <c r="M132" s="302" t="s">
        <v>80</v>
      </c>
      <c r="N132" s="303" t="s">
        <v>52</v>
      </c>
      <c r="O132" s="49"/>
      <c r="P132" s="247">
        <f>O132*H132</f>
        <v>0</v>
      </c>
      <c r="Q132" s="247">
        <v>0.14000000000000001</v>
      </c>
      <c r="R132" s="247">
        <f>Q132*H132</f>
        <v>16.119600000000002</v>
      </c>
      <c r="S132" s="247">
        <v>0</v>
      </c>
      <c r="T132" s="248">
        <f>S132*H132</f>
        <v>0</v>
      </c>
      <c r="AR132" s="25" t="s">
        <v>340</v>
      </c>
      <c r="AT132" s="25" t="s">
        <v>337</v>
      </c>
      <c r="AU132" s="25" t="s">
        <v>91</v>
      </c>
      <c r="AY132" s="25" t="s">
        <v>291</v>
      </c>
      <c r="BE132" s="249">
        <f>IF(N132="základní",J132,0)</f>
        <v>0</v>
      </c>
      <c r="BF132" s="249">
        <f>IF(N132="snížená",J132,0)</f>
        <v>0</v>
      </c>
      <c r="BG132" s="249">
        <f>IF(N132="zákl. přenesená",J132,0)</f>
        <v>0</v>
      </c>
      <c r="BH132" s="249">
        <f>IF(N132="sníž. přenesená",J132,0)</f>
        <v>0</v>
      </c>
      <c r="BI132" s="249">
        <f>IF(N132="nulová",J132,0)</f>
        <v>0</v>
      </c>
      <c r="BJ132" s="25" t="s">
        <v>89</v>
      </c>
      <c r="BK132" s="249">
        <f>ROUND(I132*H132,2)</f>
        <v>0</v>
      </c>
      <c r="BL132" s="25" t="s">
        <v>299</v>
      </c>
      <c r="BM132" s="25" t="s">
        <v>6813</v>
      </c>
    </row>
    <row r="133" s="1" customFormat="1">
      <c r="B133" s="48"/>
      <c r="C133" s="76"/>
      <c r="D133" s="252" t="s">
        <v>1163</v>
      </c>
      <c r="E133" s="76"/>
      <c r="F133" s="310" t="s">
        <v>6814</v>
      </c>
      <c r="G133" s="76"/>
      <c r="H133" s="76"/>
      <c r="I133" s="206"/>
      <c r="J133" s="76"/>
      <c r="K133" s="76"/>
      <c r="L133" s="74"/>
      <c r="M133" s="311"/>
      <c r="N133" s="49"/>
      <c r="O133" s="49"/>
      <c r="P133" s="49"/>
      <c r="Q133" s="49"/>
      <c r="R133" s="49"/>
      <c r="S133" s="49"/>
      <c r="T133" s="97"/>
      <c r="AT133" s="25" t="s">
        <v>1163</v>
      </c>
      <c r="AU133" s="25" t="s">
        <v>91</v>
      </c>
    </row>
    <row r="134" s="12" customFormat="1">
      <c r="B134" s="250"/>
      <c r="C134" s="251"/>
      <c r="D134" s="252" t="s">
        <v>301</v>
      </c>
      <c r="E134" s="253" t="s">
        <v>80</v>
      </c>
      <c r="F134" s="254" t="s">
        <v>6815</v>
      </c>
      <c r="G134" s="251"/>
      <c r="H134" s="253" t="s">
        <v>80</v>
      </c>
      <c r="I134" s="255"/>
      <c r="J134" s="251"/>
      <c r="K134" s="251"/>
      <c r="L134" s="256"/>
      <c r="M134" s="257"/>
      <c r="N134" s="258"/>
      <c r="O134" s="258"/>
      <c r="P134" s="258"/>
      <c r="Q134" s="258"/>
      <c r="R134" s="258"/>
      <c r="S134" s="258"/>
      <c r="T134" s="259"/>
      <c r="AT134" s="260" t="s">
        <v>301</v>
      </c>
      <c r="AU134" s="260" t="s">
        <v>91</v>
      </c>
      <c r="AV134" s="12" t="s">
        <v>89</v>
      </c>
      <c r="AW134" s="12" t="s">
        <v>44</v>
      </c>
      <c r="AX134" s="12" t="s">
        <v>82</v>
      </c>
      <c r="AY134" s="260" t="s">
        <v>291</v>
      </c>
    </row>
    <row r="135" s="13" customFormat="1">
      <c r="B135" s="261"/>
      <c r="C135" s="262"/>
      <c r="D135" s="252" t="s">
        <v>301</v>
      </c>
      <c r="E135" s="263" t="s">
        <v>80</v>
      </c>
      <c r="F135" s="264" t="s">
        <v>6816</v>
      </c>
      <c r="G135" s="262"/>
      <c r="H135" s="265">
        <v>115.14</v>
      </c>
      <c r="I135" s="266"/>
      <c r="J135" s="262"/>
      <c r="K135" s="262"/>
      <c r="L135" s="267"/>
      <c r="M135" s="268"/>
      <c r="N135" s="269"/>
      <c r="O135" s="269"/>
      <c r="P135" s="269"/>
      <c r="Q135" s="269"/>
      <c r="R135" s="269"/>
      <c r="S135" s="269"/>
      <c r="T135" s="270"/>
      <c r="AT135" s="271" t="s">
        <v>301</v>
      </c>
      <c r="AU135" s="271" t="s">
        <v>91</v>
      </c>
      <c r="AV135" s="13" t="s">
        <v>91</v>
      </c>
      <c r="AW135" s="13" t="s">
        <v>44</v>
      </c>
      <c r="AX135" s="13" t="s">
        <v>82</v>
      </c>
      <c r="AY135" s="271" t="s">
        <v>291</v>
      </c>
    </row>
    <row r="136" s="15" customFormat="1">
      <c r="B136" s="283"/>
      <c r="C136" s="284"/>
      <c r="D136" s="252" t="s">
        <v>301</v>
      </c>
      <c r="E136" s="285" t="s">
        <v>80</v>
      </c>
      <c r="F136" s="286" t="s">
        <v>315</v>
      </c>
      <c r="G136" s="284"/>
      <c r="H136" s="287">
        <v>115.14</v>
      </c>
      <c r="I136" s="288"/>
      <c r="J136" s="284"/>
      <c r="K136" s="284"/>
      <c r="L136" s="289"/>
      <c r="M136" s="290"/>
      <c r="N136" s="291"/>
      <c r="O136" s="291"/>
      <c r="P136" s="291"/>
      <c r="Q136" s="291"/>
      <c r="R136" s="291"/>
      <c r="S136" s="291"/>
      <c r="T136" s="292"/>
      <c r="AT136" s="293" t="s">
        <v>301</v>
      </c>
      <c r="AU136" s="293" t="s">
        <v>91</v>
      </c>
      <c r="AV136" s="15" t="s">
        <v>299</v>
      </c>
      <c r="AW136" s="15" t="s">
        <v>44</v>
      </c>
      <c r="AX136" s="15" t="s">
        <v>89</v>
      </c>
      <c r="AY136" s="293" t="s">
        <v>291</v>
      </c>
    </row>
    <row r="137" s="1" customFormat="1" ht="25.5" customHeight="1">
      <c r="B137" s="48"/>
      <c r="C137" s="294" t="s">
        <v>369</v>
      </c>
      <c r="D137" s="294" t="s">
        <v>337</v>
      </c>
      <c r="E137" s="295" t="s">
        <v>6817</v>
      </c>
      <c r="F137" s="296" t="s">
        <v>6818</v>
      </c>
      <c r="G137" s="297" t="s">
        <v>385</v>
      </c>
      <c r="H137" s="298">
        <v>8.0800000000000001</v>
      </c>
      <c r="I137" s="299"/>
      <c r="J137" s="300">
        <f>ROUND(I137*H137,2)</f>
        <v>0</v>
      </c>
      <c r="K137" s="296" t="s">
        <v>386</v>
      </c>
      <c r="L137" s="301"/>
      <c r="M137" s="302" t="s">
        <v>80</v>
      </c>
      <c r="N137" s="303" t="s">
        <v>52</v>
      </c>
      <c r="O137" s="49"/>
      <c r="P137" s="247">
        <f>O137*H137</f>
        <v>0</v>
      </c>
      <c r="Q137" s="247">
        <v>0.14899999999999999</v>
      </c>
      <c r="R137" s="247">
        <f>Q137*H137</f>
        <v>1.2039199999999999</v>
      </c>
      <c r="S137" s="247">
        <v>0</v>
      </c>
      <c r="T137" s="248">
        <f>S137*H137</f>
        <v>0</v>
      </c>
      <c r="AR137" s="25" t="s">
        <v>340</v>
      </c>
      <c r="AT137" s="25" t="s">
        <v>337</v>
      </c>
      <c r="AU137" s="25" t="s">
        <v>91</v>
      </c>
      <c r="AY137" s="25" t="s">
        <v>291</v>
      </c>
      <c r="BE137" s="249">
        <f>IF(N137="základní",J137,0)</f>
        <v>0</v>
      </c>
      <c r="BF137" s="249">
        <f>IF(N137="snížená",J137,0)</f>
        <v>0</v>
      </c>
      <c r="BG137" s="249">
        <f>IF(N137="zákl. přenesená",J137,0)</f>
        <v>0</v>
      </c>
      <c r="BH137" s="249">
        <f>IF(N137="sníž. přenesená",J137,0)</f>
        <v>0</v>
      </c>
      <c r="BI137" s="249">
        <f>IF(N137="nulová",J137,0)</f>
        <v>0</v>
      </c>
      <c r="BJ137" s="25" t="s">
        <v>89</v>
      </c>
      <c r="BK137" s="249">
        <f>ROUND(I137*H137,2)</f>
        <v>0</v>
      </c>
      <c r="BL137" s="25" t="s">
        <v>299</v>
      </c>
      <c r="BM137" s="25" t="s">
        <v>6819</v>
      </c>
    </row>
    <row r="138" s="1" customFormat="1">
      <c r="B138" s="48"/>
      <c r="C138" s="76"/>
      <c r="D138" s="252" t="s">
        <v>1163</v>
      </c>
      <c r="E138" s="76"/>
      <c r="F138" s="310" t="s">
        <v>6814</v>
      </c>
      <c r="G138" s="76"/>
      <c r="H138" s="76"/>
      <c r="I138" s="206"/>
      <c r="J138" s="76"/>
      <c r="K138" s="76"/>
      <c r="L138" s="74"/>
      <c r="M138" s="311"/>
      <c r="N138" s="49"/>
      <c r="O138" s="49"/>
      <c r="P138" s="49"/>
      <c r="Q138" s="49"/>
      <c r="R138" s="49"/>
      <c r="S138" s="49"/>
      <c r="T138" s="97"/>
      <c r="AT138" s="25" t="s">
        <v>1163</v>
      </c>
      <c r="AU138" s="25" t="s">
        <v>91</v>
      </c>
    </row>
    <row r="139" s="12" customFormat="1">
      <c r="B139" s="250"/>
      <c r="C139" s="251"/>
      <c r="D139" s="252" t="s">
        <v>301</v>
      </c>
      <c r="E139" s="253" t="s">
        <v>80</v>
      </c>
      <c r="F139" s="254" t="s">
        <v>6815</v>
      </c>
      <c r="G139" s="251"/>
      <c r="H139" s="253" t="s">
        <v>80</v>
      </c>
      <c r="I139" s="255"/>
      <c r="J139" s="251"/>
      <c r="K139" s="251"/>
      <c r="L139" s="256"/>
      <c r="M139" s="257"/>
      <c r="N139" s="258"/>
      <c r="O139" s="258"/>
      <c r="P139" s="258"/>
      <c r="Q139" s="258"/>
      <c r="R139" s="258"/>
      <c r="S139" s="258"/>
      <c r="T139" s="259"/>
      <c r="AT139" s="260" t="s">
        <v>301</v>
      </c>
      <c r="AU139" s="260" t="s">
        <v>91</v>
      </c>
      <c r="AV139" s="12" t="s">
        <v>89</v>
      </c>
      <c r="AW139" s="12" t="s">
        <v>44</v>
      </c>
      <c r="AX139" s="12" t="s">
        <v>82</v>
      </c>
      <c r="AY139" s="260" t="s">
        <v>291</v>
      </c>
    </row>
    <row r="140" s="13" customFormat="1">
      <c r="B140" s="261"/>
      <c r="C140" s="262"/>
      <c r="D140" s="252" t="s">
        <v>301</v>
      </c>
      <c r="E140" s="263" t="s">
        <v>80</v>
      </c>
      <c r="F140" s="264" t="s">
        <v>6820</v>
      </c>
      <c r="G140" s="262"/>
      <c r="H140" s="265">
        <v>8.0800000000000001</v>
      </c>
      <c r="I140" s="266"/>
      <c r="J140" s="262"/>
      <c r="K140" s="262"/>
      <c r="L140" s="267"/>
      <c r="M140" s="268"/>
      <c r="N140" s="269"/>
      <c r="O140" s="269"/>
      <c r="P140" s="269"/>
      <c r="Q140" s="269"/>
      <c r="R140" s="269"/>
      <c r="S140" s="269"/>
      <c r="T140" s="270"/>
      <c r="AT140" s="271" t="s">
        <v>301</v>
      </c>
      <c r="AU140" s="271" t="s">
        <v>91</v>
      </c>
      <c r="AV140" s="13" t="s">
        <v>91</v>
      </c>
      <c r="AW140" s="13" t="s">
        <v>44</v>
      </c>
      <c r="AX140" s="13" t="s">
        <v>82</v>
      </c>
      <c r="AY140" s="271" t="s">
        <v>291</v>
      </c>
    </row>
    <row r="141" s="15" customFormat="1">
      <c r="B141" s="283"/>
      <c r="C141" s="284"/>
      <c r="D141" s="252" t="s">
        <v>301</v>
      </c>
      <c r="E141" s="285" t="s">
        <v>80</v>
      </c>
      <c r="F141" s="286" t="s">
        <v>315</v>
      </c>
      <c r="G141" s="284"/>
      <c r="H141" s="287">
        <v>8.0800000000000001</v>
      </c>
      <c r="I141" s="288"/>
      <c r="J141" s="284"/>
      <c r="K141" s="284"/>
      <c r="L141" s="289"/>
      <c r="M141" s="290"/>
      <c r="N141" s="291"/>
      <c r="O141" s="291"/>
      <c r="P141" s="291"/>
      <c r="Q141" s="291"/>
      <c r="R141" s="291"/>
      <c r="S141" s="291"/>
      <c r="T141" s="292"/>
      <c r="AT141" s="293" t="s">
        <v>301</v>
      </c>
      <c r="AU141" s="293" t="s">
        <v>91</v>
      </c>
      <c r="AV141" s="15" t="s">
        <v>299</v>
      </c>
      <c r="AW141" s="15" t="s">
        <v>44</v>
      </c>
      <c r="AX141" s="15" t="s">
        <v>89</v>
      </c>
      <c r="AY141" s="293" t="s">
        <v>291</v>
      </c>
    </row>
    <row r="142" s="1" customFormat="1" ht="16.5" customHeight="1">
      <c r="B142" s="48"/>
      <c r="C142" s="238" t="s">
        <v>374</v>
      </c>
      <c r="D142" s="238" t="s">
        <v>294</v>
      </c>
      <c r="E142" s="239" t="s">
        <v>6821</v>
      </c>
      <c r="F142" s="240" t="s">
        <v>6822</v>
      </c>
      <c r="G142" s="241" t="s">
        <v>385</v>
      </c>
      <c r="H142" s="242">
        <v>590</v>
      </c>
      <c r="I142" s="243"/>
      <c r="J142" s="244">
        <f>ROUND(I142*H142,2)</f>
        <v>0</v>
      </c>
      <c r="K142" s="240" t="s">
        <v>386</v>
      </c>
      <c r="L142" s="74"/>
      <c r="M142" s="245" t="s">
        <v>80</v>
      </c>
      <c r="N142" s="246" t="s">
        <v>52</v>
      </c>
      <c r="O142" s="49"/>
      <c r="P142" s="247">
        <f>O142*H142</f>
        <v>0</v>
      </c>
      <c r="Q142" s="247">
        <v>0.0070200000000000002</v>
      </c>
      <c r="R142" s="247">
        <f>Q142*H142</f>
        <v>4.1417999999999999</v>
      </c>
      <c r="S142" s="247">
        <v>0</v>
      </c>
      <c r="T142" s="248">
        <f>S142*H142</f>
        <v>0</v>
      </c>
      <c r="AR142" s="25" t="s">
        <v>299</v>
      </c>
      <c r="AT142" s="25" t="s">
        <v>294</v>
      </c>
      <c r="AU142" s="25" t="s">
        <v>91</v>
      </c>
      <c r="AY142" s="25" t="s">
        <v>291</v>
      </c>
      <c r="BE142" s="249">
        <f>IF(N142="základní",J142,0)</f>
        <v>0</v>
      </c>
      <c r="BF142" s="249">
        <f>IF(N142="snížená",J142,0)</f>
        <v>0</v>
      </c>
      <c r="BG142" s="249">
        <f>IF(N142="zákl. přenesená",J142,0)</f>
        <v>0</v>
      </c>
      <c r="BH142" s="249">
        <f>IF(N142="sníž. přenesená",J142,0)</f>
        <v>0</v>
      </c>
      <c r="BI142" s="249">
        <f>IF(N142="nulová",J142,0)</f>
        <v>0</v>
      </c>
      <c r="BJ142" s="25" t="s">
        <v>89</v>
      </c>
      <c r="BK142" s="249">
        <f>ROUND(I142*H142,2)</f>
        <v>0</v>
      </c>
      <c r="BL142" s="25" t="s">
        <v>299</v>
      </c>
      <c r="BM142" s="25" t="s">
        <v>6823</v>
      </c>
    </row>
    <row r="143" s="1" customFormat="1">
      <c r="B143" s="48"/>
      <c r="C143" s="76"/>
      <c r="D143" s="252" t="s">
        <v>1163</v>
      </c>
      <c r="E143" s="76"/>
      <c r="F143" s="310" t="s">
        <v>1164</v>
      </c>
      <c r="G143" s="76"/>
      <c r="H143" s="76"/>
      <c r="I143" s="206"/>
      <c r="J143" s="76"/>
      <c r="K143" s="76"/>
      <c r="L143" s="74"/>
      <c r="M143" s="311"/>
      <c r="N143" s="49"/>
      <c r="O143" s="49"/>
      <c r="P143" s="49"/>
      <c r="Q143" s="49"/>
      <c r="R143" s="49"/>
      <c r="S143" s="49"/>
      <c r="T143" s="97"/>
      <c r="AT143" s="25" t="s">
        <v>1163</v>
      </c>
      <c r="AU143" s="25" t="s">
        <v>91</v>
      </c>
    </row>
    <row r="144" s="12" customFormat="1">
      <c r="B144" s="250"/>
      <c r="C144" s="251"/>
      <c r="D144" s="252" t="s">
        <v>301</v>
      </c>
      <c r="E144" s="253" t="s">
        <v>80</v>
      </c>
      <c r="F144" s="254" t="s">
        <v>6824</v>
      </c>
      <c r="G144" s="251"/>
      <c r="H144" s="253" t="s">
        <v>80</v>
      </c>
      <c r="I144" s="255"/>
      <c r="J144" s="251"/>
      <c r="K144" s="251"/>
      <c r="L144" s="256"/>
      <c r="M144" s="257"/>
      <c r="N144" s="258"/>
      <c r="O144" s="258"/>
      <c r="P144" s="258"/>
      <c r="Q144" s="258"/>
      <c r="R144" s="258"/>
      <c r="S144" s="258"/>
      <c r="T144" s="259"/>
      <c r="AT144" s="260" t="s">
        <v>301</v>
      </c>
      <c r="AU144" s="260" t="s">
        <v>91</v>
      </c>
      <c r="AV144" s="12" t="s">
        <v>89</v>
      </c>
      <c r="AW144" s="12" t="s">
        <v>44</v>
      </c>
      <c r="AX144" s="12" t="s">
        <v>82</v>
      </c>
      <c r="AY144" s="260" t="s">
        <v>291</v>
      </c>
    </row>
    <row r="145" s="13" customFormat="1">
      <c r="B145" s="261"/>
      <c r="C145" s="262"/>
      <c r="D145" s="252" t="s">
        <v>301</v>
      </c>
      <c r="E145" s="263" t="s">
        <v>80</v>
      </c>
      <c r="F145" s="264" t="s">
        <v>6825</v>
      </c>
      <c r="G145" s="262"/>
      <c r="H145" s="265">
        <v>590</v>
      </c>
      <c r="I145" s="266"/>
      <c r="J145" s="262"/>
      <c r="K145" s="262"/>
      <c r="L145" s="267"/>
      <c r="M145" s="268"/>
      <c r="N145" s="269"/>
      <c r="O145" s="269"/>
      <c r="P145" s="269"/>
      <c r="Q145" s="269"/>
      <c r="R145" s="269"/>
      <c r="S145" s="269"/>
      <c r="T145" s="270"/>
      <c r="AT145" s="271" t="s">
        <v>301</v>
      </c>
      <c r="AU145" s="271" t="s">
        <v>91</v>
      </c>
      <c r="AV145" s="13" t="s">
        <v>91</v>
      </c>
      <c r="AW145" s="13" t="s">
        <v>44</v>
      </c>
      <c r="AX145" s="13" t="s">
        <v>82</v>
      </c>
      <c r="AY145" s="271" t="s">
        <v>291</v>
      </c>
    </row>
    <row r="146" s="15" customFormat="1">
      <c r="B146" s="283"/>
      <c r="C146" s="284"/>
      <c r="D146" s="252" t="s">
        <v>301</v>
      </c>
      <c r="E146" s="285" t="s">
        <v>80</v>
      </c>
      <c r="F146" s="286" t="s">
        <v>315</v>
      </c>
      <c r="G146" s="284"/>
      <c r="H146" s="287">
        <v>590</v>
      </c>
      <c r="I146" s="288"/>
      <c r="J146" s="284"/>
      <c r="K146" s="284"/>
      <c r="L146" s="289"/>
      <c r="M146" s="290"/>
      <c r="N146" s="291"/>
      <c r="O146" s="291"/>
      <c r="P146" s="291"/>
      <c r="Q146" s="291"/>
      <c r="R146" s="291"/>
      <c r="S146" s="291"/>
      <c r="T146" s="292"/>
      <c r="AT146" s="293" t="s">
        <v>301</v>
      </c>
      <c r="AU146" s="293" t="s">
        <v>91</v>
      </c>
      <c r="AV146" s="15" t="s">
        <v>299</v>
      </c>
      <c r="AW146" s="15" t="s">
        <v>44</v>
      </c>
      <c r="AX146" s="15" t="s">
        <v>89</v>
      </c>
      <c r="AY146" s="293" t="s">
        <v>291</v>
      </c>
    </row>
    <row r="147" s="1" customFormat="1" ht="16.5" customHeight="1">
      <c r="B147" s="48"/>
      <c r="C147" s="294" t="s">
        <v>379</v>
      </c>
      <c r="D147" s="294" t="s">
        <v>337</v>
      </c>
      <c r="E147" s="295" t="s">
        <v>6826</v>
      </c>
      <c r="F147" s="296" t="s">
        <v>6827</v>
      </c>
      <c r="G147" s="297" t="s">
        <v>385</v>
      </c>
      <c r="H147" s="298">
        <v>595.89999999999998</v>
      </c>
      <c r="I147" s="299"/>
      <c r="J147" s="300">
        <f>ROUND(I147*H147,2)</f>
        <v>0</v>
      </c>
      <c r="K147" s="296" t="s">
        <v>386</v>
      </c>
      <c r="L147" s="301"/>
      <c r="M147" s="302" t="s">
        <v>80</v>
      </c>
      <c r="N147" s="303" t="s">
        <v>52</v>
      </c>
      <c r="O147" s="49"/>
      <c r="P147" s="247">
        <f>O147*H147</f>
        <v>0</v>
      </c>
      <c r="Q147" s="247">
        <v>0.095000000000000001</v>
      </c>
      <c r="R147" s="247">
        <f>Q147*H147</f>
        <v>56.610500000000002</v>
      </c>
      <c r="S147" s="247">
        <v>0</v>
      </c>
      <c r="T147" s="248">
        <f>S147*H147</f>
        <v>0</v>
      </c>
      <c r="AR147" s="25" t="s">
        <v>340</v>
      </c>
      <c r="AT147" s="25" t="s">
        <v>337</v>
      </c>
      <c r="AU147" s="25" t="s">
        <v>91</v>
      </c>
      <c r="AY147" s="25" t="s">
        <v>291</v>
      </c>
      <c r="BE147" s="249">
        <f>IF(N147="základní",J147,0)</f>
        <v>0</v>
      </c>
      <c r="BF147" s="249">
        <f>IF(N147="snížená",J147,0)</f>
        <v>0</v>
      </c>
      <c r="BG147" s="249">
        <f>IF(N147="zákl. přenesená",J147,0)</f>
        <v>0</v>
      </c>
      <c r="BH147" s="249">
        <f>IF(N147="sníž. přenesená",J147,0)</f>
        <v>0</v>
      </c>
      <c r="BI147" s="249">
        <f>IF(N147="nulová",J147,0)</f>
        <v>0</v>
      </c>
      <c r="BJ147" s="25" t="s">
        <v>89</v>
      </c>
      <c r="BK147" s="249">
        <f>ROUND(I147*H147,2)</f>
        <v>0</v>
      </c>
      <c r="BL147" s="25" t="s">
        <v>299</v>
      </c>
      <c r="BM147" s="25" t="s">
        <v>6828</v>
      </c>
    </row>
    <row r="148" s="1" customFormat="1">
      <c r="B148" s="48"/>
      <c r="C148" s="76"/>
      <c r="D148" s="252" t="s">
        <v>1163</v>
      </c>
      <c r="E148" s="76"/>
      <c r="F148" s="310" t="s">
        <v>1473</v>
      </c>
      <c r="G148" s="76"/>
      <c r="H148" s="76"/>
      <c r="I148" s="206"/>
      <c r="J148" s="76"/>
      <c r="K148" s="76"/>
      <c r="L148" s="74"/>
      <c r="M148" s="311"/>
      <c r="N148" s="49"/>
      <c r="O148" s="49"/>
      <c r="P148" s="49"/>
      <c r="Q148" s="49"/>
      <c r="R148" s="49"/>
      <c r="S148" s="49"/>
      <c r="T148" s="97"/>
      <c r="AT148" s="25" t="s">
        <v>1163</v>
      </c>
      <c r="AU148" s="25" t="s">
        <v>91</v>
      </c>
    </row>
    <row r="149" s="12" customFormat="1">
      <c r="B149" s="250"/>
      <c r="C149" s="251"/>
      <c r="D149" s="252" t="s">
        <v>301</v>
      </c>
      <c r="E149" s="253" t="s">
        <v>80</v>
      </c>
      <c r="F149" s="254" t="s">
        <v>6829</v>
      </c>
      <c r="G149" s="251"/>
      <c r="H149" s="253" t="s">
        <v>80</v>
      </c>
      <c r="I149" s="255"/>
      <c r="J149" s="251"/>
      <c r="K149" s="251"/>
      <c r="L149" s="256"/>
      <c r="M149" s="257"/>
      <c r="N149" s="258"/>
      <c r="O149" s="258"/>
      <c r="P149" s="258"/>
      <c r="Q149" s="258"/>
      <c r="R149" s="258"/>
      <c r="S149" s="258"/>
      <c r="T149" s="259"/>
      <c r="AT149" s="260" t="s">
        <v>301</v>
      </c>
      <c r="AU149" s="260" t="s">
        <v>91</v>
      </c>
      <c r="AV149" s="12" t="s">
        <v>89</v>
      </c>
      <c r="AW149" s="12" t="s">
        <v>44</v>
      </c>
      <c r="AX149" s="12" t="s">
        <v>82</v>
      </c>
      <c r="AY149" s="260" t="s">
        <v>291</v>
      </c>
    </row>
    <row r="150" s="13" customFormat="1">
      <c r="B150" s="261"/>
      <c r="C150" s="262"/>
      <c r="D150" s="252" t="s">
        <v>301</v>
      </c>
      <c r="E150" s="263" t="s">
        <v>80</v>
      </c>
      <c r="F150" s="264" t="s">
        <v>6830</v>
      </c>
      <c r="G150" s="262"/>
      <c r="H150" s="265">
        <v>595.89999999999998</v>
      </c>
      <c r="I150" s="266"/>
      <c r="J150" s="262"/>
      <c r="K150" s="262"/>
      <c r="L150" s="267"/>
      <c r="M150" s="268"/>
      <c r="N150" s="269"/>
      <c r="O150" s="269"/>
      <c r="P150" s="269"/>
      <c r="Q150" s="269"/>
      <c r="R150" s="269"/>
      <c r="S150" s="269"/>
      <c r="T150" s="270"/>
      <c r="AT150" s="271" t="s">
        <v>301</v>
      </c>
      <c r="AU150" s="271" t="s">
        <v>91</v>
      </c>
      <c r="AV150" s="13" t="s">
        <v>91</v>
      </c>
      <c r="AW150" s="13" t="s">
        <v>44</v>
      </c>
      <c r="AX150" s="13" t="s">
        <v>82</v>
      </c>
      <c r="AY150" s="271" t="s">
        <v>291</v>
      </c>
    </row>
    <row r="151" s="15" customFormat="1">
      <c r="B151" s="283"/>
      <c r="C151" s="284"/>
      <c r="D151" s="252" t="s">
        <v>301</v>
      </c>
      <c r="E151" s="285" t="s">
        <v>80</v>
      </c>
      <c r="F151" s="286" t="s">
        <v>315</v>
      </c>
      <c r="G151" s="284"/>
      <c r="H151" s="287">
        <v>595.89999999999998</v>
      </c>
      <c r="I151" s="288"/>
      <c r="J151" s="284"/>
      <c r="K151" s="284"/>
      <c r="L151" s="289"/>
      <c r="M151" s="290"/>
      <c r="N151" s="291"/>
      <c r="O151" s="291"/>
      <c r="P151" s="291"/>
      <c r="Q151" s="291"/>
      <c r="R151" s="291"/>
      <c r="S151" s="291"/>
      <c r="T151" s="292"/>
      <c r="AT151" s="293" t="s">
        <v>301</v>
      </c>
      <c r="AU151" s="293" t="s">
        <v>91</v>
      </c>
      <c r="AV151" s="15" t="s">
        <v>299</v>
      </c>
      <c r="AW151" s="15" t="s">
        <v>44</v>
      </c>
      <c r="AX151" s="15" t="s">
        <v>89</v>
      </c>
      <c r="AY151" s="293" t="s">
        <v>291</v>
      </c>
    </row>
    <row r="152" s="1" customFormat="1" ht="25.5" customHeight="1">
      <c r="B152" s="48"/>
      <c r="C152" s="238" t="s">
        <v>10</v>
      </c>
      <c r="D152" s="238" t="s">
        <v>294</v>
      </c>
      <c r="E152" s="239" t="s">
        <v>6831</v>
      </c>
      <c r="F152" s="240" t="s">
        <v>6832</v>
      </c>
      <c r="G152" s="241" t="s">
        <v>385</v>
      </c>
      <c r="H152" s="242">
        <v>1</v>
      </c>
      <c r="I152" s="243"/>
      <c r="J152" s="244">
        <f>ROUND(I152*H152,2)</f>
        <v>0</v>
      </c>
      <c r="K152" s="240" t="s">
        <v>298</v>
      </c>
      <c r="L152" s="74"/>
      <c r="M152" s="245" t="s">
        <v>80</v>
      </c>
      <c r="N152" s="246" t="s">
        <v>52</v>
      </c>
      <c r="O152" s="49"/>
      <c r="P152" s="247">
        <f>O152*H152</f>
        <v>0</v>
      </c>
      <c r="Q152" s="247">
        <v>0</v>
      </c>
      <c r="R152" s="247">
        <f>Q152*H152</f>
        <v>0</v>
      </c>
      <c r="S152" s="247">
        <v>0</v>
      </c>
      <c r="T152" s="248">
        <f>S152*H152</f>
        <v>0</v>
      </c>
      <c r="AR152" s="25" t="s">
        <v>299</v>
      </c>
      <c r="AT152" s="25" t="s">
        <v>294</v>
      </c>
      <c r="AU152" s="25" t="s">
        <v>91</v>
      </c>
      <c r="AY152" s="25" t="s">
        <v>291</v>
      </c>
      <c r="BE152" s="249">
        <f>IF(N152="základní",J152,0)</f>
        <v>0</v>
      </c>
      <c r="BF152" s="249">
        <f>IF(N152="snížená",J152,0)</f>
        <v>0</v>
      </c>
      <c r="BG152" s="249">
        <f>IF(N152="zákl. přenesená",J152,0)</f>
        <v>0</v>
      </c>
      <c r="BH152" s="249">
        <f>IF(N152="sníž. přenesená",J152,0)</f>
        <v>0</v>
      </c>
      <c r="BI152" s="249">
        <f>IF(N152="nulová",J152,0)</f>
        <v>0</v>
      </c>
      <c r="BJ152" s="25" t="s">
        <v>89</v>
      </c>
      <c r="BK152" s="249">
        <f>ROUND(I152*H152,2)</f>
        <v>0</v>
      </c>
      <c r="BL152" s="25" t="s">
        <v>299</v>
      </c>
      <c r="BM152" s="25" t="s">
        <v>6833</v>
      </c>
    </row>
    <row r="153" s="12" customFormat="1">
      <c r="B153" s="250"/>
      <c r="C153" s="251"/>
      <c r="D153" s="252" t="s">
        <v>301</v>
      </c>
      <c r="E153" s="253" t="s">
        <v>80</v>
      </c>
      <c r="F153" s="254" t="s">
        <v>6834</v>
      </c>
      <c r="G153" s="251"/>
      <c r="H153" s="253" t="s">
        <v>80</v>
      </c>
      <c r="I153" s="255"/>
      <c r="J153" s="251"/>
      <c r="K153" s="251"/>
      <c r="L153" s="256"/>
      <c r="M153" s="257"/>
      <c r="N153" s="258"/>
      <c r="O153" s="258"/>
      <c r="P153" s="258"/>
      <c r="Q153" s="258"/>
      <c r="R153" s="258"/>
      <c r="S153" s="258"/>
      <c r="T153" s="259"/>
      <c r="AT153" s="260" t="s">
        <v>301</v>
      </c>
      <c r="AU153" s="260" t="s">
        <v>91</v>
      </c>
      <c r="AV153" s="12" t="s">
        <v>89</v>
      </c>
      <c r="AW153" s="12" t="s">
        <v>44</v>
      </c>
      <c r="AX153" s="12" t="s">
        <v>82</v>
      </c>
      <c r="AY153" s="260" t="s">
        <v>291</v>
      </c>
    </row>
    <row r="154" s="13" customFormat="1">
      <c r="B154" s="261"/>
      <c r="C154" s="262"/>
      <c r="D154" s="252" t="s">
        <v>301</v>
      </c>
      <c r="E154" s="263" t="s">
        <v>80</v>
      </c>
      <c r="F154" s="264" t="s">
        <v>89</v>
      </c>
      <c r="G154" s="262"/>
      <c r="H154" s="265">
        <v>1</v>
      </c>
      <c r="I154" s="266"/>
      <c r="J154" s="262"/>
      <c r="K154" s="262"/>
      <c r="L154" s="267"/>
      <c r="M154" s="268"/>
      <c r="N154" s="269"/>
      <c r="O154" s="269"/>
      <c r="P154" s="269"/>
      <c r="Q154" s="269"/>
      <c r="R154" s="269"/>
      <c r="S154" s="269"/>
      <c r="T154" s="270"/>
      <c r="AT154" s="271" t="s">
        <v>301</v>
      </c>
      <c r="AU154" s="271" t="s">
        <v>91</v>
      </c>
      <c r="AV154" s="13" t="s">
        <v>91</v>
      </c>
      <c r="AW154" s="13" t="s">
        <v>44</v>
      </c>
      <c r="AX154" s="13" t="s">
        <v>82</v>
      </c>
      <c r="AY154" s="271" t="s">
        <v>291</v>
      </c>
    </row>
    <row r="155" s="15" customFormat="1">
      <c r="B155" s="283"/>
      <c r="C155" s="284"/>
      <c r="D155" s="252" t="s">
        <v>301</v>
      </c>
      <c r="E155" s="285" t="s">
        <v>80</v>
      </c>
      <c r="F155" s="286" t="s">
        <v>315</v>
      </c>
      <c r="G155" s="284"/>
      <c r="H155" s="287">
        <v>1</v>
      </c>
      <c r="I155" s="288"/>
      <c r="J155" s="284"/>
      <c r="K155" s="284"/>
      <c r="L155" s="289"/>
      <c r="M155" s="290"/>
      <c r="N155" s="291"/>
      <c r="O155" s="291"/>
      <c r="P155" s="291"/>
      <c r="Q155" s="291"/>
      <c r="R155" s="291"/>
      <c r="S155" s="291"/>
      <c r="T155" s="292"/>
      <c r="AT155" s="293" t="s">
        <v>301</v>
      </c>
      <c r="AU155" s="293" t="s">
        <v>91</v>
      </c>
      <c r="AV155" s="15" t="s">
        <v>299</v>
      </c>
      <c r="AW155" s="15" t="s">
        <v>44</v>
      </c>
      <c r="AX155" s="15" t="s">
        <v>89</v>
      </c>
      <c r="AY155" s="293" t="s">
        <v>291</v>
      </c>
    </row>
    <row r="156" s="1" customFormat="1" ht="25.5" customHeight="1">
      <c r="B156" s="48"/>
      <c r="C156" s="294" t="s">
        <v>390</v>
      </c>
      <c r="D156" s="294" t="s">
        <v>337</v>
      </c>
      <c r="E156" s="295" t="s">
        <v>6835</v>
      </c>
      <c r="F156" s="296" t="s">
        <v>6836</v>
      </c>
      <c r="G156" s="297" t="s">
        <v>385</v>
      </c>
      <c r="H156" s="298">
        <v>1</v>
      </c>
      <c r="I156" s="299"/>
      <c r="J156" s="300">
        <f>ROUND(I156*H156,2)</f>
        <v>0</v>
      </c>
      <c r="K156" s="296" t="s">
        <v>386</v>
      </c>
      <c r="L156" s="301"/>
      <c r="M156" s="302" t="s">
        <v>80</v>
      </c>
      <c r="N156" s="303" t="s">
        <v>52</v>
      </c>
      <c r="O156" s="49"/>
      <c r="P156" s="247">
        <f>O156*H156</f>
        <v>0</v>
      </c>
      <c r="Q156" s="247">
        <v>0</v>
      </c>
      <c r="R156" s="247">
        <f>Q156*H156</f>
        <v>0</v>
      </c>
      <c r="S156" s="247">
        <v>0</v>
      </c>
      <c r="T156" s="248">
        <f>S156*H156</f>
        <v>0</v>
      </c>
      <c r="AR156" s="25" t="s">
        <v>340</v>
      </c>
      <c r="AT156" s="25" t="s">
        <v>337</v>
      </c>
      <c r="AU156" s="25" t="s">
        <v>91</v>
      </c>
      <c r="AY156" s="25" t="s">
        <v>291</v>
      </c>
      <c r="BE156" s="249">
        <f>IF(N156="základní",J156,0)</f>
        <v>0</v>
      </c>
      <c r="BF156" s="249">
        <f>IF(N156="snížená",J156,0)</f>
        <v>0</v>
      </c>
      <c r="BG156" s="249">
        <f>IF(N156="zákl. přenesená",J156,0)</f>
        <v>0</v>
      </c>
      <c r="BH156" s="249">
        <f>IF(N156="sníž. přenesená",J156,0)</f>
        <v>0</v>
      </c>
      <c r="BI156" s="249">
        <f>IF(N156="nulová",J156,0)</f>
        <v>0</v>
      </c>
      <c r="BJ156" s="25" t="s">
        <v>89</v>
      </c>
      <c r="BK156" s="249">
        <f>ROUND(I156*H156,2)</f>
        <v>0</v>
      </c>
      <c r="BL156" s="25" t="s">
        <v>299</v>
      </c>
      <c r="BM156" s="25" t="s">
        <v>6837</v>
      </c>
    </row>
    <row r="157" s="1" customFormat="1">
      <c r="B157" s="48"/>
      <c r="C157" s="76"/>
      <c r="D157" s="252" t="s">
        <v>1163</v>
      </c>
      <c r="E157" s="76"/>
      <c r="F157" s="310" t="s">
        <v>1164</v>
      </c>
      <c r="G157" s="76"/>
      <c r="H157" s="76"/>
      <c r="I157" s="206"/>
      <c r="J157" s="76"/>
      <c r="K157" s="76"/>
      <c r="L157" s="74"/>
      <c r="M157" s="311"/>
      <c r="N157" s="49"/>
      <c r="O157" s="49"/>
      <c r="P157" s="49"/>
      <c r="Q157" s="49"/>
      <c r="R157" s="49"/>
      <c r="S157" s="49"/>
      <c r="T157" s="97"/>
      <c r="AT157" s="25" t="s">
        <v>1163</v>
      </c>
      <c r="AU157" s="25" t="s">
        <v>91</v>
      </c>
    </row>
    <row r="158" s="11" customFormat="1" ht="29.88" customHeight="1">
      <c r="B158" s="222"/>
      <c r="C158" s="223"/>
      <c r="D158" s="224" t="s">
        <v>81</v>
      </c>
      <c r="E158" s="236" t="s">
        <v>1232</v>
      </c>
      <c r="F158" s="236" t="s">
        <v>1233</v>
      </c>
      <c r="G158" s="223"/>
      <c r="H158" s="223"/>
      <c r="I158" s="226"/>
      <c r="J158" s="237">
        <f>BK158</f>
        <v>0</v>
      </c>
      <c r="K158" s="223"/>
      <c r="L158" s="228"/>
      <c r="M158" s="229"/>
      <c r="N158" s="230"/>
      <c r="O158" s="230"/>
      <c r="P158" s="231">
        <f>P159</f>
        <v>0</v>
      </c>
      <c r="Q158" s="230"/>
      <c r="R158" s="231">
        <f>R159</f>
        <v>0</v>
      </c>
      <c r="S158" s="230"/>
      <c r="T158" s="232">
        <f>T159</f>
        <v>0</v>
      </c>
      <c r="AR158" s="233" t="s">
        <v>89</v>
      </c>
      <c r="AT158" s="234" t="s">
        <v>81</v>
      </c>
      <c r="AU158" s="234" t="s">
        <v>89</v>
      </c>
      <c r="AY158" s="233" t="s">
        <v>291</v>
      </c>
      <c r="BK158" s="235">
        <f>BK159</f>
        <v>0</v>
      </c>
    </row>
    <row r="159" s="1" customFormat="1" ht="38.25" customHeight="1">
      <c r="B159" s="48"/>
      <c r="C159" s="238" t="s">
        <v>394</v>
      </c>
      <c r="D159" s="238" t="s">
        <v>294</v>
      </c>
      <c r="E159" s="239" t="s">
        <v>6838</v>
      </c>
      <c r="F159" s="240" t="s">
        <v>6839</v>
      </c>
      <c r="G159" s="241" t="s">
        <v>325</v>
      </c>
      <c r="H159" s="242">
        <v>297.755</v>
      </c>
      <c r="I159" s="243"/>
      <c r="J159" s="244">
        <f>ROUND(I159*H159,2)</f>
        <v>0</v>
      </c>
      <c r="K159" s="240" t="s">
        <v>298</v>
      </c>
      <c r="L159" s="74"/>
      <c r="M159" s="245" t="s">
        <v>80</v>
      </c>
      <c r="N159" s="306" t="s">
        <v>52</v>
      </c>
      <c r="O159" s="307"/>
      <c r="P159" s="308">
        <f>O159*H159</f>
        <v>0</v>
      </c>
      <c r="Q159" s="308">
        <v>0</v>
      </c>
      <c r="R159" s="308">
        <f>Q159*H159</f>
        <v>0</v>
      </c>
      <c r="S159" s="308">
        <v>0</v>
      </c>
      <c r="T159" s="309">
        <f>S159*H159</f>
        <v>0</v>
      </c>
      <c r="AR159" s="25" t="s">
        <v>299</v>
      </c>
      <c r="AT159" s="25" t="s">
        <v>294</v>
      </c>
      <c r="AU159" s="25" t="s">
        <v>91</v>
      </c>
      <c r="AY159" s="25" t="s">
        <v>291</v>
      </c>
      <c r="BE159" s="249">
        <f>IF(N159="základní",J159,0)</f>
        <v>0</v>
      </c>
      <c r="BF159" s="249">
        <f>IF(N159="snížená",J159,0)</f>
        <v>0</v>
      </c>
      <c r="BG159" s="249">
        <f>IF(N159="zákl. přenesená",J159,0)</f>
        <v>0</v>
      </c>
      <c r="BH159" s="249">
        <f>IF(N159="sníž. přenesená",J159,0)</f>
        <v>0</v>
      </c>
      <c r="BI159" s="249">
        <f>IF(N159="nulová",J159,0)</f>
        <v>0</v>
      </c>
      <c r="BJ159" s="25" t="s">
        <v>89</v>
      </c>
      <c r="BK159" s="249">
        <f>ROUND(I159*H159,2)</f>
        <v>0</v>
      </c>
      <c r="BL159" s="25" t="s">
        <v>299</v>
      </c>
      <c r="BM159" s="25" t="s">
        <v>6840</v>
      </c>
    </row>
    <row r="160" s="1" customFormat="1" ht="6.96" customHeight="1">
      <c r="B160" s="69"/>
      <c r="C160" s="70"/>
      <c r="D160" s="70"/>
      <c r="E160" s="70"/>
      <c r="F160" s="70"/>
      <c r="G160" s="70"/>
      <c r="H160" s="70"/>
      <c r="I160" s="181"/>
      <c r="J160" s="70"/>
      <c r="K160" s="70"/>
      <c r="L160" s="74"/>
    </row>
  </sheetData>
  <sheetProtection sheet="1" autoFilter="0" formatColumns="0" formatRows="0" objects="1" scenarios="1" spinCount="100000" saltValue="DMVuqfqLxVUnNB193zrfRs5svgvqXs91ZKu+mQNlDubENGh9rNT5bRkZqpx6RE4esNx7EeOL4sEMqjvzxcIubQ==" hashValue="dXemXj50dLGmqvWoOPIpBucCkMVWZYN74HIkxkvyUW53W/yk5ja9S8/C5taN57hgMNPzin2s9/r1+CcroFB5Lg==" algorithmName="SHA-512" password="CC35"/>
  <autoFilter ref="C86:K159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5:H75"/>
    <mergeCell ref="E77:H77"/>
    <mergeCell ref="E79:H79"/>
    <mergeCell ref="G1:H1"/>
    <mergeCell ref="L2:V2"/>
  </mergeCells>
  <hyperlinks>
    <hyperlink ref="F1:G1" location="C2" display="1) Krycí list soupisu"/>
    <hyperlink ref="G1:H1" location="C58" display="2) Rekapitulace"/>
    <hyperlink ref="J1" location="C86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1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2"/>
      <c r="C1" s="152"/>
      <c r="D1" s="153" t="s">
        <v>1</v>
      </c>
      <c r="E1" s="152"/>
      <c r="F1" s="154" t="s">
        <v>246</v>
      </c>
      <c r="G1" s="154" t="s">
        <v>247</v>
      </c>
      <c r="H1" s="154"/>
      <c r="I1" s="155"/>
      <c r="J1" s="154" t="s">
        <v>248</v>
      </c>
      <c r="K1" s="153" t="s">
        <v>249</v>
      </c>
      <c r="L1" s="154" t="s">
        <v>250</v>
      </c>
      <c r="M1" s="154"/>
      <c r="N1" s="154"/>
      <c r="O1" s="154"/>
      <c r="P1" s="154"/>
      <c r="Q1" s="154"/>
      <c r="R1" s="154"/>
      <c r="S1" s="154"/>
      <c r="T1" s="154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228</v>
      </c>
    </row>
    <row r="3" ht="6.96" customHeight="1">
      <c r="B3" s="26"/>
      <c r="C3" s="27"/>
      <c r="D3" s="27"/>
      <c r="E3" s="27"/>
      <c r="F3" s="27"/>
      <c r="G3" s="27"/>
      <c r="H3" s="27"/>
      <c r="I3" s="156"/>
      <c r="J3" s="27"/>
      <c r="K3" s="28"/>
      <c r="AT3" s="25" t="s">
        <v>91</v>
      </c>
    </row>
    <row r="4" ht="36.96" customHeight="1">
      <c r="B4" s="29"/>
      <c r="C4" s="30"/>
      <c r="D4" s="31" t="s">
        <v>251</v>
      </c>
      <c r="E4" s="30"/>
      <c r="F4" s="30"/>
      <c r="G4" s="30"/>
      <c r="H4" s="30"/>
      <c r="I4" s="157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7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7"/>
      <c r="J6" s="30"/>
      <c r="K6" s="32"/>
    </row>
    <row r="7" ht="16.5" customHeight="1">
      <c r="B7" s="29"/>
      <c r="C7" s="30"/>
      <c r="D7" s="30"/>
      <c r="E7" s="158" t="str">
        <f>'Rekapitulace stavby'!K6</f>
        <v>Přestupní terminál Šumperk</v>
      </c>
      <c r="F7" s="41"/>
      <c r="G7" s="41"/>
      <c r="H7" s="41"/>
      <c r="I7" s="157"/>
      <c r="J7" s="30"/>
      <c r="K7" s="32"/>
    </row>
    <row r="8">
      <c r="B8" s="29"/>
      <c r="C8" s="30"/>
      <c r="D8" s="41" t="s">
        <v>252</v>
      </c>
      <c r="E8" s="30"/>
      <c r="F8" s="30"/>
      <c r="G8" s="30"/>
      <c r="H8" s="30"/>
      <c r="I8" s="157"/>
      <c r="J8" s="30"/>
      <c r="K8" s="32"/>
    </row>
    <row r="9" s="1" customFormat="1" ht="16.5" customHeight="1">
      <c r="B9" s="48"/>
      <c r="C9" s="49"/>
      <c r="D9" s="49"/>
      <c r="E9" s="158" t="s">
        <v>6310</v>
      </c>
      <c r="F9" s="49"/>
      <c r="G9" s="49"/>
      <c r="H9" s="49"/>
      <c r="I9" s="159"/>
      <c r="J9" s="49"/>
      <c r="K9" s="53"/>
    </row>
    <row r="10" s="1" customFormat="1">
      <c r="B10" s="48"/>
      <c r="C10" s="49"/>
      <c r="D10" s="41" t="s">
        <v>254</v>
      </c>
      <c r="E10" s="49"/>
      <c r="F10" s="49"/>
      <c r="G10" s="49"/>
      <c r="H10" s="49"/>
      <c r="I10" s="159"/>
      <c r="J10" s="49"/>
      <c r="K10" s="53"/>
    </row>
    <row r="11" s="1" customFormat="1" ht="36.96" customHeight="1">
      <c r="B11" s="48"/>
      <c r="C11" s="49"/>
      <c r="D11" s="49"/>
      <c r="E11" s="160" t="s">
        <v>6841</v>
      </c>
      <c r="F11" s="49"/>
      <c r="G11" s="49"/>
      <c r="H11" s="49"/>
      <c r="I11" s="159"/>
      <c r="J11" s="49"/>
      <c r="K11" s="53"/>
    </row>
    <row r="12" s="1" customFormat="1">
      <c r="B12" s="48"/>
      <c r="C12" s="49"/>
      <c r="D12" s="49"/>
      <c r="E12" s="49"/>
      <c r="F12" s="49"/>
      <c r="G12" s="49"/>
      <c r="H12" s="49"/>
      <c r="I12" s="159"/>
      <c r="J12" s="49"/>
      <c r="K12" s="53"/>
    </row>
    <row r="13" s="1" customFormat="1" ht="14.4" customHeight="1">
      <c r="B13" s="48"/>
      <c r="C13" s="49"/>
      <c r="D13" s="41" t="s">
        <v>20</v>
      </c>
      <c r="E13" s="49"/>
      <c r="F13" s="36" t="s">
        <v>80</v>
      </c>
      <c r="G13" s="49"/>
      <c r="H13" s="49"/>
      <c r="I13" s="161" t="s">
        <v>22</v>
      </c>
      <c r="J13" s="36" t="s">
        <v>80</v>
      </c>
      <c r="K13" s="53"/>
    </row>
    <row r="14" s="1" customFormat="1" ht="14.4" customHeight="1">
      <c r="B14" s="48"/>
      <c r="C14" s="49"/>
      <c r="D14" s="41" t="s">
        <v>24</v>
      </c>
      <c r="E14" s="49"/>
      <c r="F14" s="36" t="s">
        <v>25</v>
      </c>
      <c r="G14" s="49"/>
      <c r="H14" s="49"/>
      <c r="I14" s="161" t="s">
        <v>26</v>
      </c>
      <c r="J14" s="162" t="str">
        <f>'Rekapitulace stavby'!AN8</f>
        <v>20. 11. 2018</v>
      </c>
      <c r="K14" s="53"/>
    </row>
    <row r="15" s="1" customFormat="1" ht="10.8" customHeight="1">
      <c r="B15" s="48"/>
      <c r="C15" s="49"/>
      <c r="D15" s="49"/>
      <c r="E15" s="49"/>
      <c r="F15" s="49"/>
      <c r="G15" s="49"/>
      <c r="H15" s="49"/>
      <c r="I15" s="159"/>
      <c r="J15" s="49"/>
      <c r="K15" s="53"/>
    </row>
    <row r="16" s="1" customFormat="1" ht="14.4" customHeight="1">
      <c r="B16" s="48"/>
      <c r="C16" s="49"/>
      <c r="D16" s="41" t="s">
        <v>32</v>
      </c>
      <c r="E16" s="49"/>
      <c r="F16" s="49"/>
      <c r="G16" s="49"/>
      <c r="H16" s="49"/>
      <c r="I16" s="161" t="s">
        <v>33</v>
      </c>
      <c r="J16" s="36" t="s">
        <v>34</v>
      </c>
      <c r="K16" s="53"/>
    </row>
    <row r="17" s="1" customFormat="1" ht="18" customHeight="1">
      <c r="B17" s="48"/>
      <c r="C17" s="49"/>
      <c r="D17" s="49"/>
      <c r="E17" s="36" t="s">
        <v>35</v>
      </c>
      <c r="F17" s="49"/>
      <c r="G17" s="49"/>
      <c r="H17" s="49"/>
      <c r="I17" s="161" t="s">
        <v>36</v>
      </c>
      <c r="J17" s="36" t="s">
        <v>37</v>
      </c>
      <c r="K17" s="53"/>
    </row>
    <row r="18" s="1" customFormat="1" ht="6.96" customHeight="1">
      <c r="B18" s="48"/>
      <c r="C18" s="49"/>
      <c r="D18" s="49"/>
      <c r="E18" s="49"/>
      <c r="F18" s="49"/>
      <c r="G18" s="49"/>
      <c r="H18" s="49"/>
      <c r="I18" s="159"/>
      <c r="J18" s="49"/>
      <c r="K18" s="53"/>
    </row>
    <row r="19" s="1" customFormat="1" ht="14.4" customHeight="1">
      <c r="B19" s="48"/>
      <c r="C19" s="49"/>
      <c r="D19" s="41" t="s">
        <v>38</v>
      </c>
      <c r="E19" s="49"/>
      <c r="F19" s="49"/>
      <c r="G19" s="49"/>
      <c r="H19" s="49"/>
      <c r="I19" s="161" t="s">
        <v>33</v>
      </c>
      <c r="J19" s="36" t="str">
        <f>IF('Rekapitulace stavby'!AN13="Vyplň údaj","",IF('Rekapitulace stavby'!AN13="","",'Rekapitulace stavby'!AN13))</f>
        <v/>
      </c>
      <c r="K19" s="53"/>
    </row>
    <row r="20" s="1" customFormat="1" ht="18" customHeight="1">
      <c r="B20" s="48"/>
      <c r="C20" s="49"/>
      <c r="D20" s="49"/>
      <c r="E20" s="36" t="str">
        <f>IF('Rekapitulace stavby'!E14="Vyplň údaj","",IF('Rekapitulace stavby'!E14="","",'Rekapitulace stavby'!E14))</f>
        <v/>
      </c>
      <c r="F20" s="49"/>
      <c r="G20" s="49"/>
      <c r="H20" s="49"/>
      <c r="I20" s="161" t="s">
        <v>36</v>
      </c>
      <c r="J20" s="36" t="str">
        <f>IF('Rekapitulace stavby'!AN14="Vyplň údaj","",IF('Rekapitulace stavby'!AN14="","",'Rekapitulace stavby'!AN14))</f>
        <v/>
      </c>
      <c r="K20" s="53"/>
    </row>
    <row r="21" s="1" customFormat="1" ht="6.96" customHeight="1">
      <c r="B21" s="48"/>
      <c r="C21" s="49"/>
      <c r="D21" s="49"/>
      <c r="E21" s="49"/>
      <c r="F21" s="49"/>
      <c r="G21" s="49"/>
      <c r="H21" s="49"/>
      <c r="I21" s="159"/>
      <c r="J21" s="49"/>
      <c r="K21" s="53"/>
    </row>
    <row r="22" s="1" customFormat="1" ht="14.4" customHeight="1">
      <c r="B22" s="48"/>
      <c r="C22" s="49"/>
      <c r="D22" s="41" t="s">
        <v>40</v>
      </c>
      <c r="E22" s="49"/>
      <c r="F22" s="49"/>
      <c r="G22" s="49"/>
      <c r="H22" s="49"/>
      <c r="I22" s="161" t="s">
        <v>33</v>
      </c>
      <c r="J22" s="36" t="s">
        <v>41</v>
      </c>
      <c r="K22" s="53"/>
    </row>
    <row r="23" s="1" customFormat="1" ht="18" customHeight="1">
      <c r="B23" s="48"/>
      <c r="C23" s="49"/>
      <c r="D23" s="49"/>
      <c r="E23" s="36" t="s">
        <v>42</v>
      </c>
      <c r="F23" s="49"/>
      <c r="G23" s="49"/>
      <c r="H23" s="49"/>
      <c r="I23" s="161" t="s">
        <v>36</v>
      </c>
      <c r="J23" s="36" t="s">
        <v>43</v>
      </c>
      <c r="K23" s="53"/>
    </row>
    <row r="24" s="1" customFormat="1" ht="6.96" customHeight="1">
      <c r="B24" s="48"/>
      <c r="C24" s="49"/>
      <c r="D24" s="49"/>
      <c r="E24" s="49"/>
      <c r="F24" s="49"/>
      <c r="G24" s="49"/>
      <c r="H24" s="49"/>
      <c r="I24" s="159"/>
      <c r="J24" s="49"/>
      <c r="K24" s="53"/>
    </row>
    <row r="25" s="1" customFormat="1" ht="14.4" customHeight="1">
      <c r="B25" s="48"/>
      <c r="C25" s="49"/>
      <c r="D25" s="41" t="s">
        <v>45</v>
      </c>
      <c r="E25" s="49"/>
      <c r="F25" s="49"/>
      <c r="G25" s="49"/>
      <c r="H25" s="49"/>
      <c r="I25" s="159"/>
      <c r="J25" s="49"/>
      <c r="K25" s="53"/>
    </row>
    <row r="26" s="7" customFormat="1" ht="16.5" customHeight="1">
      <c r="B26" s="163"/>
      <c r="C26" s="164"/>
      <c r="D26" s="164"/>
      <c r="E26" s="46" t="s">
        <v>80</v>
      </c>
      <c r="F26" s="46"/>
      <c r="G26" s="46"/>
      <c r="H26" s="46"/>
      <c r="I26" s="165"/>
      <c r="J26" s="164"/>
      <c r="K26" s="166"/>
    </row>
    <row r="27" s="1" customFormat="1" ht="6.96" customHeight="1">
      <c r="B27" s="48"/>
      <c r="C27" s="49"/>
      <c r="D27" s="49"/>
      <c r="E27" s="49"/>
      <c r="F27" s="49"/>
      <c r="G27" s="49"/>
      <c r="H27" s="49"/>
      <c r="I27" s="159"/>
      <c r="J27" s="49"/>
      <c r="K27" s="53"/>
    </row>
    <row r="28" s="1" customFormat="1" ht="6.96" customHeight="1">
      <c r="B28" s="48"/>
      <c r="C28" s="49"/>
      <c r="D28" s="108"/>
      <c r="E28" s="108"/>
      <c r="F28" s="108"/>
      <c r="G28" s="108"/>
      <c r="H28" s="108"/>
      <c r="I28" s="167"/>
      <c r="J28" s="108"/>
      <c r="K28" s="168"/>
    </row>
    <row r="29" s="1" customFormat="1" ht="25.44" customHeight="1">
      <c r="B29" s="48"/>
      <c r="C29" s="49"/>
      <c r="D29" s="169" t="s">
        <v>47</v>
      </c>
      <c r="E29" s="49"/>
      <c r="F29" s="49"/>
      <c r="G29" s="49"/>
      <c r="H29" s="49"/>
      <c r="I29" s="159"/>
      <c r="J29" s="170">
        <f>ROUND(J84,2)</f>
        <v>0</v>
      </c>
      <c r="K29" s="53"/>
    </row>
    <row r="30" s="1" customFormat="1" ht="6.96" customHeight="1">
      <c r="B30" s="48"/>
      <c r="C30" s="49"/>
      <c r="D30" s="108"/>
      <c r="E30" s="108"/>
      <c r="F30" s="108"/>
      <c r="G30" s="108"/>
      <c r="H30" s="108"/>
      <c r="I30" s="167"/>
      <c r="J30" s="108"/>
      <c r="K30" s="168"/>
    </row>
    <row r="31" s="1" customFormat="1" ht="14.4" customHeight="1">
      <c r="B31" s="48"/>
      <c r="C31" s="49"/>
      <c r="D31" s="49"/>
      <c r="E31" s="49"/>
      <c r="F31" s="54" t="s">
        <v>49</v>
      </c>
      <c r="G31" s="49"/>
      <c r="H31" s="49"/>
      <c r="I31" s="171" t="s">
        <v>48</v>
      </c>
      <c r="J31" s="54" t="s">
        <v>50</v>
      </c>
      <c r="K31" s="53"/>
    </row>
    <row r="32" s="1" customFormat="1" ht="14.4" customHeight="1">
      <c r="B32" s="48"/>
      <c r="C32" s="49"/>
      <c r="D32" s="57" t="s">
        <v>51</v>
      </c>
      <c r="E32" s="57" t="s">
        <v>52</v>
      </c>
      <c r="F32" s="172">
        <f>ROUND(SUM(BE84:BE110), 2)</f>
        <v>0</v>
      </c>
      <c r="G32" s="49"/>
      <c r="H32" s="49"/>
      <c r="I32" s="173">
        <v>0.20999999999999999</v>
      </c>
      <c r="J32" s="172">
        <f>ROUND(ROUND((SUM(BE84:BE110)), 2)*I32, 2)</f>
        <v>0</v>
      </c>
      <c r="K32" s="53"/>
    </row>
    <row r="33" s="1" customFormat="1" ht="14.4" customHeight="1">
      <c r="B33" s="48"/>
      <c r="C33" s="49"/>
      <c r="D33" s="49"/>
      <c r="E33" s="57" t="s">
        <v>53</v>
      </c>
      <c r="F33" s="172">
        <f>ROUND(SUM(BF84:BF110), 2)</f>
        <v>0</v>
      </c>
      <c r="G33" s="49"/>
      <c r="H33" s="49"/>
      <c r="I33" s="173">
        <v>0.14999999999999999</v>
      </c>
      <c r="J33" s="172">
        <f>ROUND(ROUND((SUM(BF84:BF110)), 2)*I33, 2)</f>
        <v>0</v>
      </c>
      <c r="K33" s="53"/>
    </row>
    <row r="34" hidden="1" s="1" customFormat="1" ht="14.4" customHeight="1">
      <c r="B34" s="48"/>
      <c r="C34" s="49"/>
      <c r="D34" s="49"/>
      <c r="E34" s="57" t="s">
        <v>54</v>
      </c>
      <c r="F34" s="172">
        <f>ROUND(SUM(BG84:BG110), 2)</f>
        <v>0</v>
      </c>
      <c r="G34" s="49"/>
      <c r="H34" s="49"/>
      <c r="I34" s="173">
        <v>0.20999999999999999</v>
      </c>
      <c r="J34" s="172">
        <v>0</v>
      </c>
      <c r="K34" s="53"/>
    </row>
    <row r="35" hidden="1" s="1" customFormat="1" ht="14.4" customHeight="1">
      <c r="B35" s="48"/>
      <c r="C35" s="49"/>
      <c r="D35" s="49"/>
      <c r="E35" s="57" t="s">
        <v>55</v>
      </c>
      <c r="F35" s="172">
        <f>ROUND(SUM(BH84:BH110), 2)</f>
        <v>0</v>
      </c>
      <c r="G35" s="49"/>
      <c r="H35" s="49"/>
      <c r="I35" s="173">
        <v>0.14999999999999999</v>
      </c>
      <c r="J35" s="172">
        <v>0</v>
      </c>
      <c r="K35" s="53"/>
    </row>
    <row r="36" hidden="1" s="1" customFormat="1" ht="14.4" customHeight="1">
      <c r="B36" s="48"/>
      <c r="C36" s="49"/>
      <c r="D36" s="49"/>
      <c r="E36" s="57" t="s">
        <v>56</v>
      </c>
      <c r="F36" s="172">
        <f>ROUND(SUM(BI84:BI110), 2)</f>
        <v>0</v>
      </c>
      <c r="G36" s="49"/>
      <c r="H36" s="49"/>
      <c r="I36" s="173">
        <v>0</v>
      </c>
      <c r="J36" s="172">
        <v>0</v>
      </c>
      <c r="K36" s="53"/>
    </row>
    <row r="37" s="1" customFormat="1" ht="6.96" customHeight="1">
      <c r="B37" s="48"/>
      <c r="C37" s="49"/>
      <c r="D37" s="49"/>
      <c r="E37" s="49"/>
      <c r="F37" s="49"/>
      <c r="G37" s="49"/>
      <c r="H37" s="49"/>
      <c r="I37" s="159"/>
      <c r="J37" s="49"/>
      <c r="K37" s="53"/>
    </row>
    <row r="38" s="1" customFormat="1" ht="25.44" customHeight="1">
      <c r="B38" s="48"/>
      <c r="C38" s="174"/>
      <c r="D38" s="175" t="s">
        <v>57</v>
      </c>
      <c r="E38" s="100"/>
      <c r="F38" s="100"/>
      <c r="G38" s="176" t="s">
        <v>58</v>
      </c>
      <c r="H38" s="177" t="s">
        <v>59</v>
      </c>
      <c r="I38" s="178"/>
      <c r="J38" s="179">
        <f>SUM(J29:J36)</f>
        <v>0</v>
      </c>
      <c r="K38" s="180"/>
    </row>
    <row r="39" s="1" customFormat="1" ht="14.4" customHeight="1">
      <c r="B39" s="69"/>
      <c r="C39" s="70"/>
      <c r="D39" s="70"/>
      <c r="E39" s="70"/>
      <c r="F39" s="70"/>
      <c r="G39" s="70"/>
      <c r="H39" s="70"/>
      <c r="I39" s="181"/>
      <c r="J39" s="70"/>
      <c r="K39" s="71"/>
    </row>
    <row r="43" s="1" customFormat="1" ht="6.96" customHeight="1">
      <c r="B43" s="182"/>
      <c r="C43" s="183"/>
      <c r="D43" s="183"/>
      <c r="E43" s="183"/>
      <c r="F43" s="183"/>
      <c r="G43" s="183"/>
      <c r="H43" s="183"/>
      <c r="I43" s="184"/>
      <c r="J43" s="183"/>
      <c r="K43" s="185"/>
    </row>
    <row r="44" s="1" customFormat="1" ht="36.96" customHeight="1">
      <c r="B44" s="48"/>
      <c r="C44" s="31" t="s">
        <v>256</v>
      </c>
      <c r="D44" s="49"/>
      <c r="E44" s="49"/>
      <c r="F44" s="49"/>
      <c r="G44" s="49"/>
      <c r="H44" s="49"/>
      <c r="I44" s="159"/>
      <c r="J44" s="49"/>
      <c r="K44" s="53"/>
    </row>
    <row r="45" s="1" customFormat="1" ht="6.96" customHeight="1">
      <c r="B45" s="48"/>
      <c r="C45" s="49"/>
      <c r="D45" s="49"/>
      <c r="E45" s="49"/>
      <c r="F45" s="49"/>
      <c r="G45" s="49"/>
      <c r="H45" s="49"/>
      <c r="I45" s="159"/>
      <c r="J45" s="49"/>
      <c r="K45" s="53"/>
    </row>
    <row r="46" s="1" customFormat="1" ht="14.4" customHeight="1">
      <c r="B46" s="48"/>
      <c r="C46" s="41" t="s">
        <v>18</v>
      </c>
      <c r="D46" s="49"/>
      <c r="E46" s="49"/>
      <c r="F46" s="49"/>
      <c r="G46" s="49"/>
      <c r="H46" s="49"/>
      <c r="I46" s="159"/>
      <c r="J46" s="49"/>
      <c r="K46" s="53"/>
    </row>
    <row r="47" s="1" customFormat="1" ht="16.5" customHeight="1">
      <c r="B47" s="48"/>
      <c r="C47" s="49"/>
      <c r="D47" s="49"/>
      <c r="E47" s="158" t="str">
        <f>E7</f>
        <v>Přestupní terminál Šumperk</v>
      </c>
      <c r="F47" s="41"/>
      <c r="G47" s="41"/>
      <c r="H47" s="41"/>
      <c r="I47" s="159"/>
      <c r="J47" s="49"/>
      <c r="K47" s="53"/>
    </row>
    <row r="48">
      <c r="B48" s="29"/>
      <c r="C48" s="41" t="s">
        <v>252</v>
      </c>
      <c r="D48" s="30"/>
      <c r="E48" s="30"/>
      <c r="F48" s="30"/>
      <c r="G48" s="30"/>
      <c r="H48" s="30"/>
      <c r="I48" s="157"/>
      <c r="J48" s="30"/>
      <c r="K48" s="32"/>
    </row>
    <row r="49" s="1" customFormat="1" ht="16.5" customHeight="1">
      <c r="B49" s="48"/>
      <c r="C49" s="49"/>
      <c r="D49" s="49"/>
      <c r="E49" s="158" t="s">
        <v>6310</v>
      </c>
      <c r="F49" s="49"/>
      <c r="G49" s="49"/>
      <c r="H49" s="49"/>
      <c r="I49" s="159"/>
      <c r="J49" s="49"/>
      <c r="K49" s="53"/>
    </row>
    <row r="50" s="1" customFormat="1" ht="14.4" customHeight="1">
      <c r="B50" s="48"/>
      <c r="C50" s="41" t="s">
        <v>254</v>
      </c>
      <c r="D50" s="49"/>
      <c r="E50" s="49"/>
      <c r="F50" s="49"/>
      <c r="G50" s="49"/>
      <c r="H50" s="49"/>
      <c r="I50" s="159"/>
      <c r="J50" s="49"/>
      <c r="K50" s="53"/>
    </row>
    <row r="51" s="1" customFormat="1" ht="17.25" customHeight="1">
      <c r="B51" s="48"/>
      <c r="C51" s="49"/>
      <c r="D51" s="49"/>
      <c r="E51" s="160" t="str">
        <f>E11</f>
        <v>SO 704 - Lavičky, odpadkové koše</v>
      </c>
      <c r="F51" s="49"/>
      <c r="G51" s="49"/>
      <c r="H51" s="49"/>
      <c r="I51" s="159"/>
      <c r="J51" s="49"/>
      <c r="K51" s="53"/>
    </row>
    <row r="52" s="1" customFormat="1" ht="6.96" customHeight="1">
      <c r="B52" s="48"/>
      <c r="C52" s="49"/>
      <c r="D52" s="49"/>
      <c r="E52" s="49"/>
      <c r="F52" s="49"/>
      <c r="G52" s="49"/>
      <c r="H52" s="49"/>
      <c r="I52" s="159"/>
      <c r="J52" s="49"/>
      <c r="K52" s="53"/>
    </row>
    <row r="53" s="1" customFormat="1" ht="18" customHeight="1">
      <c r="B53" s="48"/>
      <c r="C53" s="41" t="s">
        <v>24</v>
      </c>
      <c r="D53" s="49"/>
      <c r="E53" s="49"/>
      <c r="F53" s="36" t="str">
        <f>F14</f>
        <v>Šumperk</v>
      </c>
      <c r="G53" s="49"/>
      <c r="H53" s="49"/>
      <c r="I53" s="161" t="s">
        <v>26</v>
      </c>
      <c r="J53" s="162" t="str">
        <f>IF(J14="","",J14)</f>
        <v>20. 11. 2018</v>
      </c>
      <c r="K53" s="53"/>
    </row>
    <row r="54" s="1" customFormat="1" ht="6.96" customHeight="1">
      <c r="B54" s="48"/>
      <c r="C54" s="49"/>
      <c r="D54" s="49"/>
      <c r="E54" s="49"/>
      <c r="F54" s="49"/>
      <c r="G54" s="49"/>
      <c r="H54" s="49"/>
      <c r="I54" s="159"/>
      <c r="J54" s="49"/>
      <c r="K54" s="53"/>
    </row>
    <row r="55" s="1" customFormat="1">
      <c r="B55" s="48"/>
      <c r="C55" s="41" t="s">
        <v>32</v>
      </c>
      <c r="D55" s="49"/>
      <c r="E55" s="49"/>
      <c r="F55" s="36" t="str">
        <f>E17</f>
        <v>Město Šumperk</v>
      </c>
      <c r="G55" s="49"/>
      <c r="H55" s="49"/>
      <c r="I55" s="161" t="s">
        <v>40</v>
      </c>
      <c r="J55" s="46" t="str">
        <f>E23</f>
        <v>Cekr CZ s.r.o.</v>
      </c>
      <c r="K55" s="53"/>
    </row>
    <row r="56" s="1" customFormat="1" ht="14.4" customHeight="1">
      <c r="B56" s="48"/>
      <c r="C56" s="41" t="s">
        <v>38</v>
      </c>
      <c r="D56" s="49"/>
      <c r="E56" s="49"/>
      <c r="F56" s="36" t="str">
        <f>IF(E20="","",E20)</f>
        <v/>
      </c>
      <c r="G56" s="49"/>
      <c r="H56" s="49"/>
      <c r="I56" s="159"/>
      <c r="J56" s="186"/>
      <c r="K56" s="53"/>
    </row>
    <row r="57" s="1" customFormat="1" ht="10.32" customHeight="1">
      <c r="B57" s="48"/>
      <c r="C57" s="49"/>
      <c r="D57" s="49"/>
      <c r="E57" s="49"/>
      <c r="F57" s="49"/>
      <c r="G57" s="49"/>
      <c r="H57" s="49"/>
      <c r="I57" s="159"/>
      <c r="J57" s="49"/>
      <c r="K57" s="53"/>
    </row>
    <row r="58" s="1" customFormat="1" ht="29.28" customHeight="1">
      <c r="B58" s="48"/>
      <c r="C58" s="187" t="s">
        <v>257</v>
      </c>
      <c r="D58" s="174"/>
      <c r="E58" s="174"/>
      <c r="F58" s="174"/>
      <c r="G58" s="174"/>
      <c r="H58" s="174"/>
      <c r="I58" s="188"/>
      <c r="J58" s="189" t="s">
        <v>258</v>
      </c>
      <c r="K58" s="190"/>
    </row>
    <row r="59" s="1" customFormat="1" ht="10.32" customHeight="1">
      <c r="B59" s="48"/>
      <c r="C59" s="49"/>
      <c r="D59" s="49"/>
      <c r="E59" s="49"/>
      <c r="F59" s="49"/>
      <c r="G59" s="49"/>
      <c r="H59" s="49"/>
      <c r="I59" s="159"/>
      <c r="J59" s="49"/>
      <c r="K59" s="53"/>
    </row>
    <row r="60" s="1" customFormat="1" ht="29.28" customHeight="1">
      <c r="B60" s="48"/>
      <c r="C60" s="191" t="s">
        <v>259</v>
      </c>
      <c r="D60" s="49"/>
      <c r="E60" s="49"/>
      <c r="F60" s="49"/>
      <c r="G60" s="49"/>
      <c r="H60" s="49"/>
      <c r="I60" s="159"/>
      <c r="J60" s="170">
        <f>J84</f>
        <v>0</v>
      </c>
      <c r="K60" s="53"/>
      <c r="AU60" s="25" t="s">
        <v>260</v>
      </c>
    </row>
    <row r="61" s="8" customFormat="1" ht="24.96" customHeight="1">
      <c r="B61" s="192"/>
      <c r="C61" s="193"/>
      <c r="D61" s="194" t="s">
        <v>1048</v>
      </c>
      <c r="E61" s="195"/>
      <c r="F61" s="195"/>
      <c r="G61" s="195"/>
      <c r="H61" s="195"/>
      <c r="I61" s="196"/>
      <c r="J61" s="197">
        <f>J85</f>
        <v>0</v>
      </c>
      <c r="K61" s="198"/>
    </row>
    <row r="62" s="9" customFormat="1" ht="19.92" customHeight="1">
      <c r="B62" s="199"/>
      <c r="C62" s="200"/>
      <c r="D62" s="201" t="s">
        <v>1050</v>
      </c>
      <c r="E62" s="202"/>
      <c r="F62" s="202"/>
      <c r="G62" s="202"/>
      <c r="H62" s="202"/>
      <c r="I62" s="203"/>
      <c r="J62" s="204">
        <f>J86</f>
        <v>0</v>
      </c>
      <c r="K62" s="205"/>
    </row>
    <row r="63" s="1" customFormat="1" ht="21.84" customHeight="1">
      <c r="B63" s="48"/>
      <c r="C63" s="49"/>
      <c r="D63" s="49"/>
      <c r="E63" s="49"/>
      <c r="F63" s="49"/>
      <c r="G63" s="49"/>
      <c r="H63" s="49"/>
      <c r="I63" s="159"/>
      <c r="J63" s="49"/>
      <c r="K63" s="53"/>
    </row>
    <row r="64" s="1" customFormat="1" ht="6.96" customHeight="1">
      <c r="B64" s="69"/>
      <c r="C64" s="70"/>
      <c r="D64" s="70"/>
      <c r="E64" s="70"/>
      <c r="F64" s="70"/>
      <c r="G64" s="70"/>
      <c r="H64" s="70"/>
      <c r="I64" s="181"/>
      <c r="J64" s="70"/>
      <c r="K64" s="71"/>
    </row>
    <row r="68" s="1" customFormat="1" ht="6.96" customHeight="1">
      <c r="B68" s="72"/>
      <c r="C68" s="73"/>
      <c r="D68" s="73"/>
      <c r="E68" s="73"/>
      <c r="F68" s="73"/>
      <c r="G68" s="73"/>
      <c r="H68" s="73"/>
      <c r="I68" s="184"/>
      <c r="J68" s="73"/>
      <c r="K68" s="73"/>
      <c r="L68" s="74"/>
    </row>
    <row r="69" s="1" customFormat="1" ht="36.96" customHeight="1">
      <c r="B69" s="48"/>
      <c r="C69" s="75" t="s">
        <v>276</v>
      </c>
      <c r="D69" s="76"/>
      <c r="E69" s="76"/>
      <c r="F69" s="76"/>
      <c r="G69" s="76"/>
      <c r="H69" s="76"/>
      <c r="I69" s="206"/>
      <c r="J69" s="76"/>
      <c r="K69" s="76"/>
      <c r="L69" s="74"/>
    </row>
    <row r="70" s="1" customFormat="1" ht="6.96" customHeight="1">
      <c r="B70" s="48"/>
      <c r="C70" s="76"/>
      <c r="D70" s="76"/>
      <c r="E70" s="76"/>
      <c r="F70" s="76"/>
      <c r="G70" s="76"/>
      <c r="H70" s="76"/>
      <c r="I70" s="206"/>
      <c r="J70" s="76"/>
      <c r="K70" s="76"/>
      <c r="L70" s="74"/>
    </row>
    <row r="71" s="1" customFormat="1" ht="14.4" customHeight="1">
      <c r="B71" s="48"/>
      <c r="C71" s="78" t="s">
        <v>18</v>
      </c>
      <c r="D71" s="76"/>
      <c r="E71" s="76"/>
      <c r="F71" s="76"/>
      <c r="G71" s="76"/>
      <c r="H71" s="76"/>
      <c r="I71" s="206"/>
      <c r="J71" s="76"/>
      <c r="K71" s="76"/>
      <c r="L71" s="74"/>
    </row>
    <row r="72" s="1" customFormat="1" ht="16.5" customHeight="1">
      <c r="B72" s="48"/>
      <c r="C72" s="76"/>
      <c r="D72" s="76"/>
      <c r="E72" s="207" t="str">
        <f>E7</f>
        <v>Přestupní terminál Šumperk</v>
      </c>
      <c r="F72" s="78"/>
      <c r="G72" s="78"/>
      <c r="H72" s="78"/>
      <c r="I72" s="206"/>
      <c r="J72" s="76"/>
      <c r="K72" s="76"/>
      <c r="L72" s="74"/>
    </row>
    <row r="73">
      <c r="B73" s="29"/>
      <c r="C73" s="78" t="s">
        <v>252</v>
      </c>
      <c r="D73" s="208"/>
      <c r="E73" s="208"/>
      <c r="F73" s="208"/>
      <c r="G73" s="208"/>
      <c r="H73" s="208"/>
      <c r="I73" s="151"/>
      <c r="J73" s="208"/>
      <c r="K73" s="208"/>
      <c r="L73" s="209"/>
    </row>
    <row r="74" s="1" customFormat="1" ht="16.5" customHeight="1">
      <c r="B74" s="48"/>
      <c r="C74" s="76"/>
      <c r="D74" s="76"/>
      <c r="E74" s="207" t="s">
        <v>6310</v>
      </c>
      <c r="F74" s="76"/>
      <c r="G74" s="76"/>
      <c r="H74" s="76"/>
      <c r="I74" s="206"/>
      <c r="J74" s="76"/>
      <c r="K74" s="76"/>
      <c r="L74" s="74"/>
    </row>
    <row r="75" s="1" customFormat="1" ht="14.4" customHeight="1">
      <c r="B75" s="48"/>
      <c r="C75" s="78" t="s">
        <v>254</v>
      </c>
      <c r="D75" s="76"/>
      <c r="E75" s="76"/>
      <c r="F75" s="76"/>
      <c r="G75" s="76"/>
      <c r="H75" s="76"/>
      <c r="I75" s="206"/>
      <c r="J75" s="76"/>
      <c r="K75" s="76"/>
      <c r="L75" s="74"/>
    </row>
    <row r="76" s="1" customFormat="1" ht="17.25" customHeight="1">
      <c r="B76" s="48"/>
      <c r="C76" s="76"/>
      <c r="D76" s="76"/>
      <c r="E76" s="84" t="str">
        <f>E11</f>
        <v>SO 704 - Lavičky, odpadkové koše</v>
      </c>
      <c r="F76" s="76"/>
      <c r="G76" s="76"/>
      <c r="H76" s="76"/>
      <c r="I76" s="206"/>
      <c r="J76" s="76"/>
      <c r="K76" s="76"/>
      <c r="L76" s="74"/>
    </row>
    <row r="77" s="1" customFormat="1" ht="6.96" customHeight="1">
      <c r="B77" s="48"/>
      <c r="C77" s="76"/>
      <c r="D77" s="76"/>
      <c r="E77" s="76"/>
      <c r="F77" s="76"/>
      <c r="G77" s="76"/>
      <c r="H77" s="76"/>
      <c r="I77" s="206"/>
      <c r="J77" s="76"/>
      <c r="K77" s="76"/>
      <c r="L77" s="74"/>
    </row>
    <row r="78" s="1" customFormat="1" ht="18" customHeight="1">
      <c r="B78" s="48"/>
      <c r="C78" s="78" t="s">
        <v>24</v>
      </c>
      <c r="D78" s="76"/>
      <c r="E78" s="76"/>
      <c r="F78" s="210" t="str">
        <f>F14</f>
        <v>Šumperk</v>
      </c>
      <c r="G78" s="76"/>
      <c r="H78" s="76"/>
      <c r="I78" s="211" t="s">
        <v>26</v>
      </c>
      <c r="J78" s="87" t="str">
        <f>IF(J14="","",J14)</f>
        <v>20. 11. 2018</v>
      </c>
      <c r="K78" s="76"/>
      <c r="L78" s="74"/>
    </row>
    <row r="79" s="1" customFormat="1" ht="6.96" customHeight="1">
      <c r="B79" s="48"/>
      <c r="C79" s="76"/>
      <c r="D79" s="76"/>
      <c r="E79" s="76"/>
      <c r="F79" s="76"/>
      <c r="G79" s="76"/>
      <c r="H79" s="76"/>
      <c r="I79" s="206"/>
      <c r="J79" s="76"/>
      <c r="K79" s="76"/>
      <c r="L79" s="74"/>
    </row>
    <row r="80" s="1" customFormat="1">
      <c r="B80" s="48"/>
      <c r="C80" s="78" t="s">
        <v>32</v>
      </c>
      <c r="D80" s="76"/>
      <c r="E80" s="76"/>
      <c r="F80" s="210" t="str">
        <f>E17</f>
        <v>Město Šumperk</v>
      </c>
      <c r="G80" s="76"/>
      <c r="H80" s="76"/>
      <c r="I80" s="211" t="s">
        <v>40</v>
      </c>
      <c r="J80" s="210" t="str">
        <f>E23</f>
        <v>Cekr CZ s.r.o.</v>
      </c>
      <c r="K80" s="76"/>
      <c r="L80" s="74"/>
    </row>
    <row r="81" s="1" customFormat="1" ht="14.4" customHeight="1">
      <c r="B81" s="48"/>
      <c r="C81" s="78" t="s">
        <v>38</v>
      </c>
      <c r="D81" s="76"/>
      <c r="E81" s="76"/>
      <c r="F81" s="210" t="str">
        <f>IF(E20="","",E20)</f>
        <v/>
      </c>
      <c r="G81" s="76"/>
      <c r="H81" s="76"/>
      <c r="I81" s="206"/>
      <c r="J81" s="76"/>
      <c r="K81" s="76"/>
      <c r="L81" s="74"/>
    </row>
    <row r="82" s="1" customFormat="1" ht="10.32" customHeight="1">
      <c r="B82" s="48"/>
      <c r="C82" s="76"/>
      <c r="D82" s="76"/>
      <c r="E82" s="76"/>
      <c r="F82" s="76"/>
      <c r="G82" s="76"/>
      <c r="H82" s="76"/>
      <c r="I82" s="206"/>
      <c r="J82" s="76"/>
      <c r="K82" s="76"/>
      <c r="L82" s="74"/>
    </row>
    <row r="83" s="10" customFormat="1" ht="29.28" customHeight="1">
      <c r="B83" s="212"/>
      <c r="C83" s="213" t="s">
        <v>277</v>
      </c>
      <c r="D83" s="214" t="s">
        <v>66</v>
      </c>
      <c r="E83" s="214" t="s">
        <v>62</v>
      </c>
      <c r="F83" s="214" t="s">
        <v>278</v>
      </c>
      <c r="G83" s="214" t="s">
        <v>279</v>
      </c>
      <c r="H83" s="214" t="s">
        <v>280</v>
      </c>
      <c r="I83" s="215" t="s">
        <v>281</v>
      </c>
      <c r="J83" s="214" t="s">
        <v>258</v>
      </c>
      <c r="K83" s="216" t="s">
        <v>282</v>
      </c>
      <c r="L83" s="217"/>
      <c r="M83" s="104" t="s">
        <v>283</v>
      </c>
      <c r="N83" s="105" t="s">
        <v>51</v>
      </c>
      <c r="O83" s="105" t="s">
        <v>284</v>
      </c>
      <c r="P83" s="105" t="s">
        <v>285</v>
      </c>
      <c r="Q83" s="105" t="s">
        <v>286</v>
      </c>
      <c r="R83" s="105" t="s">
        <v>287</v>
      </c>
      <c r="S83" s="105" t="s">
        <v>288</v>
      </c>
      <c r="T83" s="106" t="s">
        <v>289</v>
      </c>
    </row>
    <row r="84" s="1" customFormat="1" ht="29.28" customHeight="1">
      <c r="B84" s="48"/>
      <c r="C84" s="110" t="s">
        <v>259</v>
      </c>
      <c r="D84" s="76"/>
      <c r="E84" s="76"/>
      <c r="F84" s="76"/>
      <c r="G84" s="76"/>
      <c r="H84" s="76"/>
      <c r="I84" s="206"/>
      <c r="J84" s="218">
        <f>BK84</f>
        <v>0</v>
      </c>
      <c r="K84" s="76"/>
      <c r="L84" s="74"/>
      <c r="M84" s="107"/>
      <c r="N84" s="108"/>
      <c r="O84" s="108"/>
      <c r="P84" s="219">
        <f>P85</f>
        <v>0</v>
      </c>
      <c r="Q84" s="108"/>
      <c r="R84" s="219">
        <f>R85</f>
        <v>0</v>
      </c>
      <c r="S84" s="108"/>
      <c r="T84" s="220">
        <f>T85</f>
        <v>0</v>
      </c>
      <c r="AT84" s="25" t="s">
        <v>81</v>
      </c>
      <c r="AU84" s="25" t="s">
        <v>260</v>
      </c>
      <c r="BK84" s="221">
        <f>BK85</f>
        <v>0</v>
      </c>
    </row>
    <row r="85" s="11" customFormat="1" ht="37.44001" customHeight="1">
      <c r="B85" s="222"/>
      <c r="C85" s="223"/>
      <c r="D85" s="224" t="s">
        <v>81</v>
      </c>
      <c r="E85" s="225" t="s">
        <v>1053</v>
      </c>
      <c r="F85" s="225" t="s">
        <v>1054</v>
      </c>
      <c r="G85" s="223"/>
      <c r="H85" s="223"/>
      <c r="I85" s="226"/>
      <c r="J85" s="227">
        <f>BK85</f>
        <v>0</v>
      </c>
      <c r="K85" s="223"/>
      <c r="L85" s="228"/>
      <c r="M85" s="229"/>
      <c r="N85" s="230"/>
      <c r="O85" s="230"/>
      <c r="P85" s="231">
        <f>P86</f>
        <v>0</v>
      </c>
      <c r="Q85" s="230"/>
      <c r="R85" s="231">
        <f>R86</f>
        <v>0</v>
      </c>
      <c r="S85" s="230"/>
      <c r="T85" s="232">
        <f>T86</f>
        <v>0</v>
      </c>
      <c r="AR85" s="233" t="s">
        <v>89</v>
      </c>
      <c r="AT85" s="234" t="s">
        <v>81</v>
      </c>
      <c r="AU85" s="234" t="s">
        <v>82</v>
      </c>
      <c r="AY85" s="233" t="s">
        <v>291</v>
      </c>
      <c r="BK85" s="235">
        <f>BK86</f>
        <v>0</v>
      </c>
    </row>
    <row r="86" s="11" customFormat="1" ht="19.92" customHeight="1">
      <c r="B86" s="222"/>
      <c r="C86" s="223"/>
      <c r="D86" s="224" t="s">
        <v>81</v>
      </c>
      <c r="E86" s="236" t="s">
        <v>355</v>
      </c>
      <c r="F86" s="236" t="s">
        <v>1134</v>
      </c>
      <c r="G86" s="223"/>
      <c r="H86" s="223"/>
      <c r="I86" s="226"/>
      <c r="J86" s="237">
        <f>BK86</f>
        <v>0</v>
      </c>
      <c r="K86" s="223"/>
      <c r="L86" s="228"/>
      <c r="M86" s="229"/>
      <c r="N86" s="230"/>
      <c r="O86" s="230"/>
      <c r="P86" s="231">
        <f>SUM(P87:P110)</f>
        <v>0</v>
      </c>
      <c r="Q86" s="230"/>
      <c r="R86" s="231">
        <f>SUM(R87:R110)</f>
        <v>0</v>
      </c>
      <c r="S86" s="230"/>
      <c r="T86" s="232">
        <f>SUM(T87:T110)</f>
        <v>0</v>
      </c>
      <c r="AR86" s="233" t="s">
        <v>89</v>
      </c>
      <c r="AT86" s="234" t="s">
        <v>81</v>
      </c>
      <c r="AU86" s="234" t="s">
        <v>89</v>
      </c>
      <c r="AY86" s="233" t="s">
        <v>291</v>
      </c>
      <c r="BK86" s="235">
        <f>SUM(BK87:BK110)</f>
        <v>0</v>
      </c>
    </row>
    <row r="87" s="1" customFormat="1" ht="16.5" customHeight="1">
      <c r="B87" s="48"/>
      <c r="C87" s="238" t="s">
        <v>89</v>
      </c>
      <c r="D87" s="238" t="s">
        <v>294</v>
      </c>
      <c r="E87" s="239" t="s">
        <v>6842</v>
      </c>
      <c r="F87" s="240" t="s">
        <v>6843</v>
      </c>
      <c r="G87" s="241" t="s">
        <v>385</v>
      </c>
      <c r="H87" s="242">
        <v>2</v>
      </c>
      <c r="I87" s="243"/>
      <c r="J87" s="244">
        <f>ROUND(I87*H87,2)</f>
        <v>0</v>
      </c>
      <c r="K87" s="240" t="s">
        <v>386</v>
      </c>
      <c r="L87" s="74"/>
      <c r="M87" s="245" t="s">
        <v>80</v>
      </c>
      <c r="N87" s="246" t="s">
        <v>52</v>
      </c>
      <c r="O87" s="49"/>
      <c r="P87" s="247">
        <f>O87*H87</f>
        <v>0</v>
      </c>
      <c r="Q87" s="247">
        <v>0</v>
      </c>
      <c r="R87" s="247">
        <f>Q87*H87</f>
        <v>0</v>
      </c>
      <c r="S87" s="247">
        <v>0</v>
      </c>
      <c r="T87" s="248">
        <f>S87*H87</f>
        <v>0</v>
      </c>
      <c r="AR87" s="25" t="s">
        <v>299</v>
      </c>
      <c r="AT87" s="25" t="s">
        <v>294</v>
      </c>
      <c r="AU87" s="25" t="s">
        <v>91</v>
      </c>
      <c r="AY87" s="25" t="s">
        <v>291</v>
      </c>
      <c r="BE87" s="249">
        <f>IF(N87="základní",J87,0)</f>
        <v>0</v>
      </c>
      <c r="BF87" s="249">
        <f>IF(N87="snížená",J87,0)</f>
        <v>0</v>
      </c>
      <c r="BG87" s="249">
        <f>IF(N87="zákl. přenesená",J87,0)</f>
        <v>0</v>
      </c>
      <c r="BH87" s="249">
        <f>IF(N87="sníž. přenesená",J87,0)</f>
        <v>0</v>
      </c>
      <c r="BI87" s="249">
        <f>IF(N87="nulová",J87,0)</f>
        <v>0</v>
      </c>
      <c r="BJ87" s="25" t="s">
        <v>89</v>
      </c>
      <c r="BK87" s="249">
        <f>ROUND(I87*H87,2)</f>
        <v>0</v>
      </c>
      <c r="BL87" s="25" t="s">
        <v>299</v>
      </c>
      <c r="BM87" s="25" t="s">
        <v>6844</v>
      </c>
    </row>
    <row r="88" s="1" customFormat="1">
      <c r="B88" s="48"/>
      <c r="C88" s="76"/>
      <c r="D88" s="252" t="s">
        <v>1163</v>
      </c>
      <c r="E88" s="76"/>
      <c r="F88" s="310" t="s">
        <v>1473</v>
      </c>
      <c r="G88" s="76"/>
      <c r="H88" s="76"/>
      <c r="I88" s="206"/>
      <c r="J88" s="76"/>
      <c r="K88" s="76"/>
      <c r="L88" s="74"/>
      <c r="M88" s="311"/>
      <c r="N88" s="49"/>
      <c r="O88" s="49"/>
      <c r="P88" s="49"/>
      <c r="Q88" s="49"/>
      <c r="R88" s="49"/>
      <c r="S88" s="49"/>
      <c r="T88" s="97"/>
      <c r="AT88" s="25" t="s">
        <v>1163</v>
      </c>
      <c r="AU88" s="25" t="s">
        <v>91</v>
      </c>
    </row>
    <row r="89" s="13" customFormat="1">
      <c r="B89" s="261"/>
      <c r="C89" s="262"/>
      <c r="D89" s="252" t="s">
        <v>301</v>
      </c>
      <c r="E89" s="263" t="s">
        <v>80</v>
      </c>
      <c r="F89" s="264" t="s">
        <v>91</v>
      </c>
      <c r="G89" s="262"/>
      <c r="H89" s="265">
        <v>2</v>
      </c>
      <c r="I89" s="266"/>
      <c r="J89" s="262"/>
      <c r="K89" s="262"/>
      <c r="L89" s="267"/>
      <c r="M89" s="268"/>
      <c r="N89" s="269"/>
      <c r="O89" s="269"/>
      <c r="P89" s="269"/>
      <c r="Q89" s="269"/>
      <c r="R89" s="269"/>
      <c r="S89" s="269"/>
      <c r="T89" s="270"/>
      <c r="AT89" s="271" t="s">
        <v>301</v>
      </c>
      <c r="AU89" s="271" t="s">
        <v>91</v>
      </c>
      <c r="AV89" s="13" t="s">
        <v>91</v>
      </c>
      <c r="AW89" s="13" t="s">
        <v>44</v>
      </c>
      <c r="AX89" s="13" t="s">
        <v>82</v>
      </c>
      <c r="AY89" s="271" t="s">
        <v>291</v>
      </c>
    </row>
    <row r="90" s="15" customFormat="1">
      <c r="B90" s="283"/>
      <c r="C90" s="284"/>
      <c r="D90" s="252" t="s">
        <v>301</v>
      </c>
      <c r="E90" s="285" t="s">
        <v>80</v>
      </c>
      <c r="F90" s="286" t="s">
        <v>315</v>
      </c>
      <c r="G90" s="284"/>
      <c r="H90" s="287">
        <v>2</v>
      </c>
      <c r="I90" s="288"/>
      <c r="J90" s="284"/>
      <c r="K90" s="284"/>
      <c r="L90" s="289"/>
      <c r="M90" s="290"/>
      <c r="N90" s="291"/>
      <c r="O90" s="291"/>
      <c r="P90" s="291"/>
      <c r="Q90" s="291"/>
      <c r="R90" s="291"/>
      <c r="S90" s="291"/>
      <c r="T90" s="292"/>
      <c r="AT90" s="293" t="s">
        <v>301</v>
      </c>
      <c r="AU90" s="293" t="s">
        <v>91</v>
      </c>
      <c r="AV90" s="15" t="s">
        <v>299</v>
      </c>
      <c r="AW90" s="15" t="s">
        <v>44</v>
      </c>
      <c r="AX90" s="15" t="s">
        <v>89</v>
      </c>
      <c r="AY90" s="293" t="s">
        <v>291</v>
      </c>
    </row>
    <row r="91" s="1" customFormat="1" ht="16.5" customHeight="1">
      <c r="B91" s="48"/>
      <c r="C91" s="238" t="s">
        <v>91</v>
      </c>
      <c r="D91" s="238" t="s">
        <v>294</v>
      </c>
      <c r="E91" s="239" t="s">
        <v>6845</v>
      </c>
      <c r="F91" s="240" t="s">
        <v>6846</v>
      </c>
      <c r="G91" s="241" t="s">
        <v>385</v>
      </c>
      <c r="H91" s="242">
        <v>3</v>
      </c>
      <c r="I91" s="243"/>
      <c r="J91" s="244">
        <f>ROUND(I91*H91,2)</f>
        <v>0</v>
      </c>
      <c r="K91" s="240" t="s">
        <v>386</v>
      </c>
      <c r="L91" s="74"/>
      <c r="M91" s="245" t="s">
        <v>80</v>
      </c>
      <c r="N91" s="246" t="s">
        <v>52</v>
      </c>
      <c r="O91" s="49"/>
      <c r="P91" s="247">
        <f>O91*H91</f>
        <v>0</v>
      </c>
      <c r="Q91" s="247">
        <v>0</v>
      </c>
      <c r="R91" s="247">
        <f>Q91*H91</f>
        <v>0</v>
      </c>
      <c r="S91" s="247">
        <v>0</v>
      </c>
      <c r="T91" s="248">
        <f>S91*H91</f>
        <v>0</v>
      </c>
      <c r="AR91" s="25" t="s">
        <v>299</v>
      </c>
      <c r="AT91" s="25" t="s">
        <v>294</v>
      </c>
      <c r="AU91" s="25" t="s">
        <v>91</v>
      </c>
      <c r="AY91" s="25" t="s">
        <v>291</v>
      </c>
      <c r="BE91" s="249">
        <f>IF(N91="základní",J91,0)</f>
        <v>0</v>
      </c>
      <c r="BF91" s="249">
        <f>IF(N91="snížená",J91,0)</f>
        <v>0</v>
      </c>
      <c r="BG91" s="249">
        <f>IF(N91="zákl. přenesená",J91,0)</f>
        <v>0</v>
      </c>
      <c r="BH91" s="249">
        <f>IF(N91="sníž. přenesená",J91,0)</f>
        <v>0</v>
      </c>
      <c r="BI91" s="249">
        <f>IF(N91="nulová",J91,0)</f>
        <v>0</v>
      </c>
      <c r="BJ91" s="25" t="s">
        <v>89</v>
      </c>
      <c r="BK91" s="249">
        <f>ROUND(I91*H91,2)</f>
        <v>0</v>
      </c>
      <c r="BL91" s="25" t="s">
        <v>299</v>
      </c>
      <c r="BM91" s="25" t="s">
        <v>6847</v>
      </c>
    </row>
    <row r="92" s="1" customFormat="1">
      <c r="B92" s="48"/>
      <c r="C92" s="76"/>
      <c r="D92" s="252" t="s">
        <v>1163</v>
      </c>
      <c r="E92" s="76"/>
      <c r="F92" s="310" t="s">
        <v>1473</v>
      </c>
      <c r="G92" s="76"/>
      <c r="H92" s="76"/>
      <c r="I92" s="206"/>
      <c r="J92" s="76"/>
      <c r="K92" s="76"/>
      <c r="L92" s="74"/>
      <c r="M92" s="311"/>
      <c r="N92" s="49"/>
      <c r="O92" s="49"/>
      <c r="P92" s="49"/>
      <c r="Q92" s="49"/>
      <c r="R92" s="49"/>
      <c r="S92" s="49"/>
      <c r="T92" s="97"/>
      <c r="AT92" s="25" t="s">
        <v>1163</v>
      </c>
      <c r="AU92" s="25" t="s">
        <v>91</v>
      </c>
    </row>
    <row r="93" s="13" customFormat="1">
      <c r="B93" s="261"/>
      <c r="C93" s="262"/>
      <c r="D93" s="252" t="s">
        <v>301</v>
      </c>
      <c r="E93" s="263" t="s">
        <v>80</v>
      </c>
      <c r="F93" s="264" t="s">
        <v>132</v>
      </c>
      <c r="G93" s="262"/>
      <c r="H93" s="265">
        <v>3</v>
      </c>
      <c r="I93" s="266"/>
      <c r="J93" s="262"/>
      <c r="K93" s="262"/>
      <c r="L93" s="267"/>
      <c r="M93" s="268"/>
      <c r="N93" s="269"/>
      <c r="O93" s="269"/>
      <c r="P93" s="269"/>
      <c r="Q93" s="269"/>
      <c r="R93" s="269"/>
      <c r="S93" s="269"/>
      <c r="T93" s="270"/>
      <c r="AT93" s="271" t="s">
        <v>301</v>
      </c>
      <c r="AU93" s="271" t="s">
        <v>91</v>
      </c>
      <c r="AV93" s="13" t="s">
        <v>91</v>
      </c>
      <c r="AW93" s="13" t="s">
        <v>44</v>
      </c>
      <c r="AX93" s="13" t="s">
        <v>82</v>
      </c>
      <c r="AY93" s="271" t="s">
        <v>291</v>
      </c>
    </row>
    <row r="94" s="15" customFormat="1">
      <c r="B94" s="283"/>
      <c r="C94" s="284"/>
      <c r="D94" s="252" t="s">
        <v>301</v>
      </c>
      <c r="E94" s="285" t="s">
        <v>80</v>
      </c>
      <c r="F94" s="286" t="s">
        <v>315</v>
      </c>
      <c r="G94" s="284"/>
      <c r="H94" s="287">
        <v>3</v>
      </c>
      <c r="I94" s="288"/>
      <c r="J94" s="284"/>
      <c r="K94" s="284"/>
      <c r="L94" s="289"/>
      <c r="M94" s="290"/>
      <c r="N94" s="291"/>
      <c r="O94" s="291"/>
      <c r="P94" s="291"/>
      <c r="Q94" s="291"/>
      <c r="R94" s="291"/>
      <c r="S94" s="291"/>
      <c r="T94" s="292"/>
      <c r="AT94" s="293" t="s">
        <v>301</v>
      </c>
      <c r="AU94" s="293" t="s">
        <v>91</v>
      </c>
      <c r="AV94" s="15" t="s">
        <v>299</v>
      </c>
      <c r="AW94" s="15" t="s">
        <v>44</v>
      </c>
      <c r="AX94" s="15" t="s">
        <v>89</v>
      </c>
      <c r="AY94" s="293" t="s">
        <v>291</v>
      </c>
    </row>
    <row r="95" s="1" customFormat="1" ht="16.5" customHeight="1">
      <c r="B95" s="48"/>
      <c r="C95" s="238" t="s">
        <v>132</v>
      </c>
      <c r="D95" s="238" t="s">
        <v>294</v>
      </c>
      <c r="E95" s="239" t="s">
        <v>6848</v>
      </c>
      <c r="F95" s="240" t="s">
        <v>6849</v>
      </c>
      <c r="G95" s="241" t="s">
        <v>385</v>
      </c>
      <c r="H95" s="242">
        <v>12</v>
      </c>
      <c r="I95" s="243"/>
      <c r="J95" s="244">
        <f>ROUND(I95*H95,2)</f>
        <v>0</v>
      </c>
      <c r="K95" s="240" t="s">
        <v>386</v>
      </c>
      <c r="L95" s="74"/>
      <c r="M95" s="245" t="s">
        <v>80</v>
      </c>
      <c r="N95" s="246" t="s">
        <v>52</v>
      </c>
      <c r="O95" s="49"/>
      <c r="P95" s="247">
        <f>O95*H95</f>
        <v>0</v>
      </c>
      <c r="Q95" s="247">
        <v>0</v>
      </c>
      <c r="R95" s="247">
        <f>Q95*H95</f>
        <v>0</v>
      </c>
      <c r="S95" s="247">
        <v>0</v>
      </c>
      <c r="T95" s="248">
        <f>S95*H95</f>
        <v>0</v>
      </c>
      <c r="AR95" s="25" t="s">
        <v>299</v>
      </c>
      <c r="AT95" s="25" t="s">
        <v>294</v>
      </c>
      <c r="AU95" s="25" t="s">
        <v>91</v>
      </c>
      <c r="AY95" s="25" t="s">
        <v>291</v>
      </c>
      <c r="BE95" s="249">
        <f>IF(N95="základní",J95,0)</f>
        <v>0</v>
      </c>
      <c r="BF95" s="249">
        <f>IF(N95="snížená",J95,0)</f>
        <v>0</v>
      </c>
      <c r="BG95" s="249">
        <f>IF(N95="zákl. přenesená",J95,0)</f>
        <v>0</v>
      </c>
      <c r="BH95" s="249">
        <f>IF(N95="sníž. přenesená",J95,0)</f>
        <v>0</v>
      </c>
      <c r="BI95" s="249">
        <f>IF(N95="nulová",J95,0)</f>
        <v>0</v>
      </c>
      <c r="BJ95" s="25" t="s">
        <v>89</v>
      </c>
      <c r="BK95" s="249">
        <f>ROUND(I95*H95,2)</f>
        <v>0</v>
      </c>
      <c r="BL95" s="25" t="s">
        <v>299</v>
      </c>
      <c r="BM95" s="25" t="s">
        <v>6850</v>
      </c>
    </row>
    <row r="96" s="1" customFormat="1">
      <c r="B96" s="48"/>
      <c r="C96" s="76"/>
      <c r="D96" s="252" t="s">
        <v>1163</v>
      </c>
      <c r="E96" s="76"/>
      <c r="F96" s="310" t="s">
        <v>1473</v>
      </c>
      <c r="G96" s="76"/>
      <c r="H96" s="76"/>
      <c r="I96" s="206"/>
      <c r="J96" s="76"/>
      <c r="K96" s="76"/>
      <c r="L96" s="74"/>
      <c r="M96" s="311"/>
      <c r="N96" s="49"/>
      <c r="O96" s="49"/>
      <c r="P96" s="49"/>
      <c r="Q96" s="49"/>
      <c r="R96" s="49"/>
      <c r="S96" s="49"/>
      <c r="T96" s="97"/>
      <c r="AT96" s="25" t="s">
        <v>1163</v>
      </c>
      <c r="AU96" s="25" t="s">
        <v>91</v>
      </c>
    </row>
    <row r="97" s="13" customFormat="1">
      <c r="B97" s="261"/>
      <c r="C97" s="262"/>
      <c r="D97" s="252" t="s">
        <v>301</v>
      </c>
      <c r="E97" s="263" t="s">
        <v>80</v>
      </c>
      <c r="F97" s="264" t="s">
        <v>369</v>
      </c>
      <c r="G97" s="262"/>
      <c r="H97" s="265">
        <v>12</v>
      </c>
      <c r="I97" s="266"/>
      <c r="J97" s="262"/>
      <c r="K97" s="262"/>
      <c r="L97" s="267"/>
      <c r="M97" s="268"/>
      <c r="N97" s="269"/>
      <c r="O97" s="269"/>
      <c r="P97" s="269"/>
      <c r="Q97" s="269"/>
      <c r="R97" s="269"/>
      <c r="S97" s="269"/>
      <c r="T97" s="270"/>
      <c r="AT97" s="271" t="s">
        <v>301</v>
      </c>
      <c r="AU97" s="271" t="s">
        <v>91</v>
      </c>
      <c r="AV97" s="13" t="s">
        <v>91</v>
      </c>
      <c r="AW97" s="13" t="s">
        <v>44</v>
      </c>
      <c r="AX97" s="13" t="s">
        <v>82</v>
      </c>
      <c r="AY97" s="271" t="s">
        <v>291</v>
      </c>
    </row>
    <row r="98" s="15" customFormat="1">
      <c r="B98" s="283"/>
      <c r="C98" s="284"/>
      <c r="D98" s="252" t="s">
        <v>301</v>
      </c>
      <c r="E98" s="285" t="s">
        <v>80</v>
      </c>
      <c r="F98" s="286" t="s">
        <v>315</v>
      </c>
      <c r="G98" s="284"/>
      <c r="H98" s="287">
        <v>12</v>
      </c>
      <c r="I98" s="288"/>
      <c r="J98" s="284"/>
      <c r="K98" s="284"/>
      <c r="L98" s="289"/>
      <c r="M98" s="290"/>
      <c r="N98" s="291"/>
      <c r="O98" s="291"/>
      <c r="P98" s="291"/>
      <c r="Q98" s="291"/>
      <c r="R98" s="291"/>
      <c r="S98" s="291"/>
      <c r="T98" s="292"/>
      <c r="AT98" s="293" t="s">
        <v>301</v>
      </c>
      <c r="AU98" s="293" t="s">
        <v>91</v>
      </c>
      <c r="AV98" s="15" t="s">
        <v>299</v>
      </c>
      <c r="AW98" s="15" t="s">
        <v>44</v>
      </c>
      <c r="AX98" s="15" t="s">
        <v>89</v>
      </c>
      <c r="AY98" s="293" t="s">
        <v>291</v>
      </c>
    </row>
    <row r="99" s="1" customFormat="1" ht="25.5" customHeight="1">
      <c r="B99" s="48"/>
      <c r="C99" s="238" t="s">
        <v>299</v>
      </c>
      <c r="D99" s="238" t="s">
        <v>294</v>
      </c>
      <c r="E99" s="239" t="s">
        <v>6851</v>
      </c>
      <c r="F99" s="240" t="s">
        <v>6852</v>
      </c>
      <c r="G99" s="241" t="s">
        <v>385</v>
      </c>
      <c r="H99" s="242">
        <v>6</v>
      </c>
      <c r="I99" s="243"/>
      <c r="J99" s="244">
        <f>ROUND(I99*H99,2)</f>
        <v>0</v>
      </c>
      <c r="K99" s="240" t="s">
        <v>386</v>
      </c>
      <c r="L99" s="74"/>
      <c r="M99" s="245" t="s">
        <v>80</v>
      </c>
      <c r="N99" s="246" t="s">
        <v>52</v>
      </c>
      <c r="O99" s="49"/>
      <c r="P99" s="247">
        <f>O99*H99</f>
        <v>0</v>
      </c>
      <c r="Q99" s="247">
        <v>0</v>
      </c>
      <c r="R99" s="247">
        <f>Q99*H99</f>
        <v>0</v>
      </c>
      <c r="S99" s="247">
        <v>0</v>
      </c>
      <c r="T99" s="248">
        <f>S99*H99</f>
        <v>0</v>
      </c>
      <c r="AR99" s="25" t="s">
        <v>299</v>
      </c>
      <c r="AT99" s="25" t="s">
        <v>294</v>
      </c>
      <c r="AU99" s="25" t="s">
        <v>91</v>
      </c>
      <c r="AY99" s="25" t="s">
        <v>291</v>
      </c>
      <c r="BE99" s="249">
        <f>IF(N99="základní",J99,0)</f>
        <v>0</v>
      </c>
      <c r="BF99" s="249">
        <f>IF(N99="snížená",J99,0)</f>
        <v>0</v>
      </c>
      <c r="BG99" s="249">
        <f>IF(N99="zákl. přenesená",J99,0)</f>
        <v>0</v>
      </c>
      <c r="BH99" s="249">
        <f>IF(N99="sníž. přenesená",J99,0)</f>
        <v>0</v>
      </c>
      <c r="BI99" s="249">
        <f>IF(N99="nulová",J99,0)</f>
        <v>0</v>
      </c>
      <c r="BJ99" s="25" t="s">
        <v>89</v>
      </c>
      <c r="BK99" s="249">
        <f>ROUND(I99*H99,2)</f>
        <v>0</v>
      </c>
      <c r="BL99" s="25" t="s">
        <v>299</v>
      </c>
      <c r="BM99" s="25" t="s">
        <v>6853</v>
      </c>
    </row>
    <row r="100" s="1" customFormat="1">
      <c r="B100" s="48"/>
      <c r="C100" s="76"/>
      <c r="D100" s="252" t="s">
        <v>1163</v>
      </c>
      <c r="E100" s="76"/>
      <c r="F100" s="310" t="s">
        <v>1473</v>
      </c>
      <c r="G100" s="76"/>
      <c r="H100" s="76"/>
      <c r="I100" s="206"/>
      <c r="J100" s="76"/>
      <c r="K100" s="76"/>
      <c r="L100" s="74"/>
      <c r="M100" s="311"/>
      <c r="N100" s="49"/>
      <c r="O100" s="49"/>
      <c r="P100" s="49"/>
      <c r="Q100" s="49"/>
      <c r="R100" s="49"/>
      <c r="S100" s="49"/>
      <c r="T100" s="97"/>
      <c r="AT100" s="25" t="s">
        <v>1163</v>
      </c>
      <c r="AU100" s="25" t="s">
        <v>91</v>
      </c>
    </row>
    <row r="101" s="13" customFormat="1">
      <c r="B101" s="261"/>
      <c r="C101" s="262"/>
      <c r="D101" s="252" t="s">
        <v>301</v>
      </c>
      <c r="E101" s="263" t="s">
        <v>80</v>
      </c>
      <c r="F101" s="264" t="s">
        <v>336</v>
      </c>
      <c r="G101" s="262"/>
      <c r="H101" s="265">
        <v>6</v>
      </c>
      <c r="I101" s="266"/>
      <c r="J101" s="262"/>
      <c r="K101" s="262"/>
      <c r="L101" s="267"/>
      <c r="M101" s="268"/>
      <c r="N101" s="269"/>
      <c r="O101" s="269"/>
      <c r="P101" s="269"/>
      <c r="Q101" s="269"/>
      <c r="R101" s="269"/>
      <c r="S101" s="269"/>
      <c r="T101" s="270"/>
      <c r="AT101" s="271" t="s">
        <v>301</v>
      </c>
      <c r="AU101" s="271" t="s">
        <v>91</v>
      </c>
      <c r="AV101" s="13" t="s">
        <v>91</v>
      </c>
      <c r="AW101" s="13" t="s">
        <v>44</v>
      </c>
      <c r="AX101" s="13" t="s">
        <v>82</v>
      </c>
      <c r="AY101" s="271" t="s">
        <v>291</v>
      </c>
    </row>
    <row r="102" s="15" customFormat="1">
      <c r="B102" s="283"/>
      <c r="C102" s="284"/>
      <c r="D102" s="252" t="s">
        <v>301</v>
      </c>
      <c r="E102" s="285" t="s">
        <v>80</v>
      </c>
      <c r="F102" s="286" t="s">
        <v>315</v>
      </c>
      <c r="G102" s="284"/>
      <c r="H102" s="287">
        <v>6</v>
      </c>
      <c r="I102" s="288"/>
      <c r="J102" s="284"/>
      <c r="K102" s="284"/>
      <c r="L102" s="289"/>
      <c r="M102" s="290"/>
      <c r="N102" s="291"/>
      <c r="O102" s="291"/>
      <c r="P102" s="291"/>
      <c r="Q102" s="291"/>
      <c r="R102" s="291"/>
      <c r="S102" s="291"/>
      <c r="T102" s="292"/>
      <c r="AT102" s="293" t="s">
        <v>301</v>
      </c>
      <c r="AU102" s="293" t="s">
        <v>91</v>
      </c>
      <c r="AV102" s="15" t="s">
        <v>299</v>
      </c>
      <c r="AW102" s="15" t="s">
        <v>44</v>
      </c>
      <c r="AX102" s="15" t="s">
        <v>89</v>
      </c>
      <c r="AY102" s="293" t="s">
        <v>291</v>
      </c>
    </row>
    <row r="103" s="1" customFormat="1" ht="25.5" customHeight="1">
      <c r="B103" s="48"/>
      <c r="C103" s="238" t="s">
        <v>328</v>
      </c>
      <c r="D103" s="238" t="s">
        <v>294</v>
      </c>
      <c r="E103" s="239" t="s">
        <v>6854</v>
      </c>
      <c r="F103" s="240" t="s">
        <v>6855</v>
      </c>
      <c r="G103" s="241" t="s">
        <v>385</v>
      </c>
      <c r="H103" s="242">
        <v>1</v>
      </c>
      <c r="I103" s="243"/>
      <c r="J103" s="244">
        <f>ROUND(I103*H103,2)</f>
        <v>0</v>
      </c>
      <c r="K103" s="240" t="s">
        <v>386</v>
      </c>
      <c r="L103" s="74"/>
      <c r="M103" s="245" t="s">
        <v>80</v>
      </c>
      <c r="N103" s="246" t="s">
        <v>52</v>
      </c>
      <c r="O103" s="49"/>
      <c r="P103" s="247">
        <f>O103*H103</f>
        <v>0</v>
      </c>
      <c r="Q103" s="247">
        <v>0</v>
      </c>
      <c r="R103" s="247">
        <f>Q103*H103</f>
        <v>0</v>
      </c>
      <c r="S103" s="247">
        <v>0</v>
      </c>
      <c r="T103" s="248">
        <f>S103*H103</f>
        <v>0</v>
      </c>
      <c r="AR103" s="25" t="s">
        <v>299</v>
      </c>
      <c r="AT103" s="25" t="s">
        <v>294</v>
      </c>
      <c r="AU103" s="25" t="s">
        <v>91</v>
      </c>
      <c r="AY103" s="25" t="s">
        <v>291</v>
      </c>
      <c r="BE103" s="249">
        <f>IF(N103="základní",J103,0)</f>
        <v>0</v>
      </c>
      <c r="BF103" s="249">
        <f>IF(N103="snížená",J103,0)</f>
        <v>0</v>
      </c>
      <c r="BG103" s="249">
        <f>IF(N103="zákl. přenesená",J103,0)</f>
        <v>0</v>
      </c>
      <c r="BH103" s="249">
        <f>IF(N103="sníž. přenesená",J103,0)</f>
        <v>0</v>
      </c>
      <c r="BI103" s="249">
        <f>IF(N103="nulová",J103,0)</f>
        <v>0</v>
      </c>
      <c r="BJ103" s="25" t="s">
        <v>89</v>
      </c>
      <c r="BK103" s="249">
        <f>ROUND(I103*H103,2)</f>
        <v>0</v>
      </c>
      <c r="BL103" s="25" t="s">
        <v>299</v>
      </c>
      <c r="BM103" s="25" t="s">
        <v>6856</v>
      </c>
    </row>
    <row r="104" s="1" customFormat="1">
      <c r="B104" s="48"/>
      <c r="C104" s="76"/>
      <c r="D104" s="252" t="s">
        <v>1163</v>
      </c>
      <c r="E104" s="76"/>
      <c r="F104" s="310" t="s">
        <v>1473</v>
      </c>
      <c r="G104" s="76"/>
      <c r="H104" s="76"/>
      <c r="I104" s="206"/>
      <c r="J104" s="76"/>
      <c r="K104" s="76"/>
      <c r="L104" s="74"/>
      <c r="M104" s="311"/>
      <c r="N104" s="49"/>
      <c r="O104" s="49"/>
      <c r="P104" s="49"/>
      <c r="Q104" s="49"/>
      <c r="R104" s="49"/>
      <c r="S104" s="49"/>
      <c r="T104" s="97"/>
      <c r="AT104" s="25" t="s">
        <v>1163</v>
      </c>
      <c r="AU104" s="25" t="s">
        <v>91</v>
      </c>
    </row>
    <row r="105" s="13" customFormat="1">
      <c r="B105" s="261"/>
      <c r="C105" s="262"/>
      <c r="D105" s="252" t="s">
        <v>301</v>
      </c>
      <c r="E105" s="263" t="s">
        <v>80</v>
      </c>
      <c r="F105" s="264" t="s">
        <v>89</v>
      </c>
      <c r="G105" s="262"/>
      <c r="H105" s="265">
        <v>1</v>
      </c>
      <c r="I105" s="266"/>
      <c r="J105" s="262"/>
      <c r="K105" s="262"/>
      <c r="L105" s="267"/>
      <c r="M105" s="268"/>
      <c r="N105" s="269"/>
      <c r="O105" s="269"/>
      <c r="P105" s="269"/>
      <c r="Q105" s="269"/>
      <c r="R105" s="269"/>
      <c r="S105" s="269"/>
      <c r="T105" s="270"/>
      <c r="AT105" s="271" t="s">
        <v>301</v>
      </c>
      <c r="AU105" s="271" t="s">
        <v>91</v>
      </c>
      <c r="AV105" s="13" t="s">
        <v>91</v>
      </c>
      <c r="AW105" s="13" t="s">
        <v>44</v>
      </c>
      <c r="AX105" s="13" t="s">
        <v>82</v>
      </c>
      <c r="AY105" s="271" t="s">
        <v>291</v>
      </c>
    </row>
    <row r="106" s="15" customFormat="1">
      <c r="B106" s="283"/>
      <c r="C106" s="284"/>
      <c r="D106" s="252" t="s">
        <v>301</v>
      </c>
      <c r="E106" s="285" t="s">
        <v>80</v>
      </c>
      <c r="F106" s="286" t="s">
        <v>315</v>
      </c>
      <c r="G106" s="284"/>
      <c r="H106" s="287">
        <v>1</v>
      </c>
      <c r="I106" s="288"/>
      <c r="J106" s="284"/>
      <c r="K106" s="284"/>
      <c r="L106" s="289"/>
      <c r="M106" s="290"/>
      <c r="N106" s="291"/>
      <c r="O106" s="291"/>
      <c r="P106" s="291"/>
      <c r="Q106" s="291"/>
      <c r="R106" s="291"/>
      <c r="S106" s="291"/>
      <c r="T106" s="292"/>
      <c r="AT106" s="293" t="s">
        <v>301</v>
      </c>
      <c r="AU106" s="293" t="s">
        <v>91</v>
      </c>
      <c r="AV106" s="15" t="s">
        <v>299</v>
      </c>
      <c r="AW106" s="15" t="s">
        <v>44</v>
      </c>
      <c r="AX106" s="15" t="s">
        <v>89</v>
      </c>
      <c r="AY106" s="293" t="s">
        <v>291</v>
      </c>
    </row>
    <row r="107" s="1" customFormat="1" ht="16.5" customHeight="1">
      <c r="B107" s="48"/>
      <c r="C107" s="238" t="s">
        <v>336</v>
      </c>
      <c r="D107" s="238" t="s">
        <v>294</v>
      </c>
      <c r="E107" s="239" t="s">
        <v>6857</v>
      </c>
      <c r="F107" s="240" t="s">
        <v>6858</v>
      </c>
      <c r="G107" s="241" t="s">
        <v>385</v>
      </c>
      <c r="H107" s="242">
        <v>5</v>
      </c>
      <c r="I107" s="243"/>
      <c r="J107" s="244">
        <f>ROUND(I107*H107,2)</f>
        <v>0</v>
      </c>
      <c r="K107" s="240" t="s">
        <v>386</v>
      </c>
      <c r="L107" s="74"/>
      <c r="M107" s="245" t="s">
        <v>80</v>
      </c>
      <c r="N107" s="246" t="s">
        <v>52</v>
      </c>
      <c r="O107" s="49"/>
      <c r="P107" s="247">
        <f>O107*H107</f>
        <v>0</v>
      </c>
      <c r="Q107" s="247">
        <v>0</v>
      </c>
      <c r="R107" s="247">
        <f>Q107*H107</f>
        <v>0</v>
      </c>
      <c r="S107" s="247">
        <v>0</v>
      </c>
      <c r="T107" s="248">
        <f>S107*H107</f>
        <v>0</v>
      </c>
      <c r="AR107" s="25" t="s">
        <v>299</v>
      </c>
      <c r="AT107" s="25" t="s">
        <v>294</v>
      </c>
      <c r="AU107" s="25" t="s">
        <v>91</v>
      </c>
      <c r="AY107" s="25" t="s">
        <v>291</v>
      </c>
      <c r="BE107" s="249">
        <f>IF(N107="základní",J107,0)</f>
        <v>0</v>
      </c>
      <c r="BF107" s="249">
        <f>IF(N107="snížená",J107,0)</f>
        <v>0</v>
      </c>
      <c r="BG107" s="249">
        <f>IF(N107="zákl. přenesená",J107,0)</f>
        <v>0</v>
      </c>
      <c r="BH107" s="249">
        <f>IF(N107="sníž. přenesená",J107,0)</f>
        <v>0</v>
      </c>
      <c r="BI107" s="249">
        <f>IF(N107="nulová",J107,0)</f>
        <v>0</v>
      </c>
      <c r="BJ107" s="25" t="s">
        <v>89</v>
      </c>
      <c r="BK107" s="249">
        <f>ROUND(I107*H107,2)</f>
        <v>0</v>
      </c>
      <c r="BL107" s="25" t="s">
        <v>299</v>
      </c>
      <c r="BM107" s="25" t="s">
        <v>6859</v>
      </c>
    </row>
    <row r="108" s="1" customFormat="1">
      <c r="B108" s="48"/>
      <c r="C108" s="76"/>
      <c r="D108" s="252" t="s">
        <v>1163</v>
      </c>
      <c r="E108" s="76"/>
      <c r="F108" s="310" t="s">
        <v>1473</v>
      </c>
      <c r="G108" s="76"/>
      <c r="H108" s="76"/>
      <c r="I108" s="206"/>
      <c r="J108" s="76"/>
      <c r="K108" s="76"/>
      <c r="L108" s="74"/>
      <c r="M108" s="311"/>
      <c r="N108" s="49"/>
      <c r="O108" s="49"/>
      <c r="P108" s="49"/>
      <c r="Q108" s="49"/>
      <c r="R108" s="49"/>
      <c r="S108" s="49"/>
      <c r="T108" s="97"/>
      <c r="AT108" s="25" t="s">
        <v>1163</v>
      </c>
      <c r="AU108" s="25" t="s">
        <v>91</v>
      </c>
    </row>
    <row r="109" s="13" customFormat="1">
      <c r="B109" s="261"/>
      <c r="C109" s="262"/>
      <c r="D109" s="252" t="s">
        <v>301</v>
      </c>
      <c r="E109" s="263" t="s">
        <v>80</v>
      </c>
      <c r="F109" s="264" t="s">
        <v>328</v>
      </c>
      <c r="G109" s="262"/>
      <c r="H109" s="265">
        <v>5</v>
      </c>
      <c r="I109" s="266"/>
      <c r="J109" s="262"/>
      <c r="K109" s="262"/>
      <c r="L109" s="267"/>
      <c r="M109" s="268"/>
      <c r="N109" s="269"/>
      <c r="O109" s="269"/>
      <c r="P109" s="269"/>
      <c r="Q109" s="269"/>
      <c r="R109" s="269"/>
      <c r="S109" s="269"/>
      <c r="T109" s="270"/>
      <c r="AT109" s="271" t="s">
        <v>301</v>
      </c>
      <c r="AU109" s="271" t="s">
        <v>91</v>
      </c>
      <c r="AV109" s="13" t="s">
        <v>91</v>
      </c>
      <c r="AW109" s="13" t="s">
        <v>44</v>
      </c>
      <c r="AX109" s="13" t="s">
        <v>82</v>
      </c>
      <c r="AY109" s="271" t="s">
        <v>291</v>
      </c>
    </row>
    <row r="110" s="15" customFormat="1">
      <c r="B110" s="283"/>
      <c r="C110" s="284"/>
      <c r="D110" s="252" t="s">
        <v>301</v>
      </c>
      <c r="E110" s="285" t="s">
        <v>80</v>
      </c>
      <c r="F110" s="286" t="s">
        <v>315</v>
      </c>
      <c r="G110" s="284"/>
      <c r="H110" s="287">
        <v>5</v>
      </c>
      <c r="I110" s="288"/>
      <c r="J110" s="284"/>
      <c r="K110" s="284"/>
      <c r="L110" s="289"/>
      <c r="M110" s="312"/>
      <c r="N110" s="313"/>
      <c r="O110" s="313"/>
      <c r="P110" s="313"/>
      <c r="Q110" s="313"/>
      <c r="R110" s="313"/>
      <c r="S110" s="313"/>
      <c r="T110" s="314"/>
      <c r="AT110" s="293" t="s">
        <v>301</v>
      </c>
      <c r="AU110" s="293" t="s">
        <v>91</v>
      </c>
      <c r="AV110" s="15" t="s">
        <v>299</v>
      </c>
      <c r="AW110" s="15" t="s">
        <v>44</v>
      </c>
      <c r="AX110" s="15" t="s">
        <v>89</v>
      </c>
      <c r="AY110" s="293" t="s">
        <v>291</v>
      </c>
    </row>
    <row r="111" s="1" customFormat="1" ht="6.96" customHeight="1">
      <c r="B111" s="69"/>
      <c r="C111" s="70"/>
      <c r="D111" s="70"/>
      <c r="E111" s="70"/>
      <c r="F111" s="70"/>
      <c r="G111" s="70"/>
      <c r="H111" s="70"/>
      <c r="I111" s="181"/>
      <c r="J111" s="70"/>
      <c r="K111" s="70"/>
      <c r="L111" s="74"/>
    </row>
  </sheetData>
  <sheetProtection sheet="1" autoFilter="0" formatColumns="0" formatRows="0" objects="1" scenarios="1" spinCount="100000" saltValue="TV5Ml3vR/g++mcvdAxdu7CPPFZsnWzWUqkV7yH/K2P7xqKZCmjxYOaTLROSIW5Njr2k+AgPnRduA+hWLfio/gA==" hashValue="kXiS9BaxZvBVHNE6Pxi01kLb5IQDpIvBAw85K+Wx6ojhzltgFGFwgBFpUNodjIX1HKsnoJ39A5H6zkq0FFLmnA==" algorithmName="SHA-512" password="CC35"/>
  <autoFilter ref="C83:K110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2:H72"/>
    <mergeCell ref="E74:H74"/>
    <mergeCell ref="E76:H76"/>
    <mergeCell ref="G1:H1"/>
    <mergeCell ref="L2:V2"/>
  </mergeCells>
  <hyperlinks>
    <hyperlink ref="F1:G1" location="C2" display="1) Krycí list soupisu"/>
    <hyperlink ref="G1:H1" location="C58" display="2) Rekapitulace"/>
    <hyperlink ref="J1" location="C83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1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2"/>
      <c r="C1" s="152"/>
      <c r="D1" s="153" t="s">
        <v>1</v>
      </c>
      <c r="E1" s="152"/>
      <c r="F1" s="154" t="s">
        <v>246</v>
      </c>
      <c r="G1" s="154" t="s">
        <v>247</v>
      </c>
      <c r="H1" s="154"/>
      <c r="I1" s="155"/>
      <c r="J1" s="154" t="s">
        <v>248</v>
      </c>
      <c r="K1" s="153" t="s">
        <v>249</v>
      </c>
      <c r="L1" s="154" t="s">
        <v>250</v>
      </c>
      <c r="M1" s="154"/>
      <c r="N1" s="154"/>
      <c r="O1" s="154"/>
      <c r="P1" s="154"/>
      <c r="Q1" s="154"/>
      <c r="R1" s="154"/>
      <c r="S1" s="154"/>
      <c r="T1" s="154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234</v>
      </c>
    </row>
    <row r="3" ht="6.96" customHeight="1">
      <c r="B3" s="26"/>
      <c r="C3" s="27"/>
      <c r="D3" s="27"/>
      <c r="E3" s="27"/>
      <c r="F3" s="27"/>
      <c r="G3" s="27"/>
      <c r="H3" s="27"/>
      <c r="I3" s="156"/>
      <c r="J3" s="27"/>
      <c r="K3" s="28"/>
      <c r="AT3" s="25" t="s">
        <v>91</v>
      </c>
    </row>
    <row r="4" ht="36.96" customHeight="1">
      <c r="B4" s="29"/>
      <c r="C4" s="30"/>
      <c r="D4" s="31" t="s">
        <v>251</v>
      </c>
      <c r="E4" s="30"/>
      <c r="F4" s="30"/>
      <c r="G4" s="30"/>
      <c r="H4" s="30"/>
      <c r="I4" s="157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7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7"/>
      <c r="J6" s="30"/>
      <c r="K6" s="32"/>
    </row>
    <row r="7" ht="16.5" customHeight="1">
      <c r="B7" s="29"/>
      <c r="C7" s="30"/>
      <c r="D7" s="30"/>
      <c r="E7" s="158" t="str">
        <f>'Rekapitulace stavby'!K6</f>
        <v>Přestupní terminál Šumperk</v>
      </c>
      <c r="F7" s="41"/>
      <c r="G7" s="41"/>
      <c r="H7" s="41"/>
      <c r="I7" s="157"/>
      <c r="J7" s="30"/>
      <c r="K7" s="32"/>
    </row>
    <row r="8">
      <c r="B8" s="29"/>
      <c r="C8" s="30"/>
      <c r="D8" s="41" t="s">
        <v>252</v>
      </c>
      <c r="E8" s="30"/>
      <c r="F8" s="30"/>
      <c r="G8" s="30"/>
      <c r="H8" s="30"/>
      <c r="I8" s="157"/>
      <c r="J8" s="30"/>
      <c r="K8" s="32"/>
    </row>
    <row r="9" s="1" customFormat="1" ht="16.5" customHeight="1">
      <c r="B9" s="48"/>
      <c r="C9" s="49"/>
      <c r="D9" s="49"/>
      <c r="E9" s="158" t="s">
        <v>6860</v>
      </c>
      <c r="F9" s="49"/>
      <c r="G9" s="49"/>
      <c r="H9" s="49"/>
      <c r="I9" s="159"/>
      <c r="J9" s="49"/>
      <c r="K9" s="53"/>
    </row>
    <row r="10" s="1" customFormat="1">
      <c r="B10" s="48"/>
      <c r="C10" s="49"/>
      <c r="D10" s="41" t="s">
        <v>254</v>
      </c>
      <c r="E10" s="49"/>
      <c r="F10" s="49"/>
      <c r="G10" s="49"/>
      <c r="H10" s="49"/>
      <c r="I10" s="159"/>
      <c r="J10" s="49"/>
      <c r="K10" s="53"/>
    </row>
    <row r="11" s="1" customFormat="1" ht="36.96" customHeight="1">
      <c r="B11" s="48"/>
      <c r="C11" s="49"/>
      <c r="D11" s="49"/>
      <c r="E11" s="160" t="s">
        <v>6861</v>
      </c>
      <c r="F11" s="49"/>
      <c r="G11" s="49"/>
      <c r="H11" s="49"/>
      <c r="I11" s="159"/>
      <c r="J11" s="49"/>
      <c r="K11" s="53"/>
    </row>
    <row r="12" s="1" customFormat="1">
      <c r="B12" s="48"/>
      <c r="C12" s="49"/>
      <c r="D12" s="49"/>
      <c r="E12" s="49"/>
      <c r="F12" s="49"/>
      <c r="G12" s="49"/>
      <c r="H12" s="49"/>
      <c r="I12" s="159"/>
      <c r="J12" s="49"/>
      <c r="K12" s="53"/>
    </row>
    <row r="13" s="1" customFormat="1" ht="14.4" customHeight="1">
      <c r="B13" s="48"/>
      <c r="C13" s="49"/>
      <c r="D13" s="41" t="s">
        <v>20</v>
      </c>
      <c r="E13" s="49"/>
      <c r="F13" s="36" t="s">
        <v>80</v>
      </c>
      <c r="G13" s="49"/>
      <c r="H13" s="49"/>
      <c r="I13" s="161" t="s">
        <v>22</v>
      </c>
      <c r="J13" s="36" t="s">
        <v>80</v>
      </c>
      <c r="K13" s="53"/>
    </row>
    <row r="14" s="1" customFormat="1" ht="14.4" customHeight="1">
      <c r="B14" s="48"/>
      <c r="C14" s="49"/>
      <c r="D14" s="41" t="s">
        <v>24</v>
      </c>
      <c r="E14" s="49"/>
      <c r="F14" s="36" t="s">
        <v>25</v>
      </c>
      <c r="G14" s="49"/>
      <c r="H14" s="49"/>
      <c r="I14" s="161" t="s">
        <v>26</v>
      </c>
      <c r="J14" s="162" t="str">
        <f>'Rekapitulace stavby'!AN8</f>
        <v>20. 11. 2018</v>
      </c>
      <c r="K14" s="53"/>
    </row>
    <row r="15" s="1" customFormat="1" ht="10.8" customHeight="1">
      <c r="B15" s="48"/>
      <c r="C15" s="49"/>
      <c r="D15" s="49"/>
      <c r="E15" s="49"/>
      <c r="F15" s="49"/>
      <c r="G15" s="49"/>
      <c r="H15" s="49"/>
      <c r="I15" s="159"/>
      <c r="J15" s="49"/>
      <c r="K15" s="53"/>
    </row>
    <row r="16" s="1" customFormat="1" ht="14.4" customHeight="1">
      <c r="B16" s="48"/>
      <c r="C16" s="49"/>
      <c r="D16" s="41" t="s">
        <v>32</v>
      </c>
      <c r="E16" s="49"/>
      <c r="F16" s="49"/>
      <c r="G16" s="49"/>
      <c r="H16" s="49"/>
      <c r="I16" s="161" t="s">
        <v>33</v>
      </c>
      <c r="J16" s="36" t="s">
        <v>34</v>
      </c>
      <c r="K16" s="53"/>
    </row>
    <row r="17" s="1" customFormat="1" ht="18" customHeight="1">
      <c r="B17" s="48"/>
      <c r="C17" s="49"/>
      <c r="D17" s="49"/>
      <c r="E17" s="36" t="s">
        <v>35</v>
      </c>
      <c r="F17" s="49"/>
      <c r="G17" s="49"/>
      <c r="H17" s="49"/>
      <c r="I17" s="161" t="s">
        <v>36</v>
      </c>
      <c r="J17" s="36" t="s">
        <v>37</v>
      </c>
      <c r="K17" s="53"/>
    </row>
    <row r="18" s="1" customFormat="1" ht="6.96" customHeight="1">
      <c r="B18" s="48"/>
      <c r="C18" s="49"/>
      <c r="D18" s="49"/>
      <c r="E18" s="49"/>
      <c r="F18" s="49"/>
      <c r="G18" s="49"/>
      <c r="H18" s="49"/>
      <c r="I18" s="159"/>
      <c r="J18" s="49"/>
      <c r="K18" s="53"/>
    </row>
    <row r="19" s="1" customFormat="1" ht="14.4" customHeight="1">
      <c r="B19" s="48"/>
      <c r="C19" s="49"/>
      <c r="D19" s="41" t="s">
        <v>38</v>
      </c>
      <c r="E19" s="49"/>
      <c r="F19" s="49"/>
      <c r="G19" s="49"/>
      <c r="H19" s="49"/>
      <c r="I19" s="161" t="s">
        <v>33</v>
      </c>
      <c r="J19" s="36" t="str">
        <f>IF('Rekapitulace stavby'!AN13="Vyplň údaj","",IF('Rekapitulace stavby'!AN13="","",'Rekapitulace stavby'!AN13))</f>
        <v/>
      </c>
      <c r="K19" s="53"/>
    </row>
    <row r="20" s="1" customFormat="1" ht="18" customHeight="1">
      <c r="B20" s="48"/>
      <c r="C20" s="49"/>
      <c r="D20" s="49"/>
      <c r="E20" s="36" t="str">
        <f>IF('Rekapitulace stavby'!E14="Vyplň údaj","",IF('Rekapitulace stavby'!E14="","",'Rekapitulace stavby'!E14))</f>
        <v/>
      </c>
      <c r="F20" s="49"/>
      <c r="G20" s="49"/>
      <c r="H20" s="49"/>
      <c r="I20" s="161" t="s">
        <v>36</v>
      </c>
      <c r="J20" s="36" t="str">
        <f>IF('Rekapitulace stavby'!AN14="Vyplň údaj","",IF('Rekapitulace stavby'!AN14="","",'Rekapitulace stavby'!AN14))</f>
        <v/>
      </c>
      <c r="K20" s="53"/>
    </row>
    <row r="21" s="1" customFormat="1" ht="6.96" customHeight="1">
      <c r="B21" s="48"/>
      <c r="C21" s="49"/>
      <c r="D21" s="49"/>
      <c r="E21" s="49"/>
      <c r="F21" s="49"/>
      <c r="G21" s="49"/>
      <c r="H21" s="49"/>
      <c r="I21" s="159"/>
      <c r="J21" s="49"/>
      <c r="K21" s="53"/>
    </row>
    <row r="22" s="1" customFormat="1" ht="14.4" customHeight="1">
      <c r="B22" s="48"/>
      <c r="C22" s="49"/>
      <c r="D22" s="41" t="s">
        <v>40</v>
      </c>
      <c r="E22" s="49"/>
      <c r="F22" s="49"/>
      <c r="G22" s="49"/>
      <c r="H22" s="49"/>
      <c r="I22" s="161" t="s">
        <v>33</v>
      </c>
      <c r="J22" s="36" t="s">
        <v>41</v>
      </c>
      <c r="K22" s="53"/>
    </row>
    <row r="23" s="1" customFormat="1" ht="18" customHeight="1">
      <c r="B23" s="48"/>
      <c r="C23" s="49"/>
      <c r="D23" s="49"/>
      <c r="E23" s="36" t="s">
        <v>42</v>
      </c>
      <c r="F23" s="49"/>
      <c r="G23" s="49"/>
      <c r="H23" s="49"/>
      <c r="I23" s="161" t="s">
        <v>36</v>
      </c>
      <c r="J23" s="36" t="s">
        <v>43</v>
      </c>
      <c r="K23" s="53"/>
    </row>
    <row r="24" s="1" customFormat="1" ht="6.96" customHeight="1">
      <c r="B24" s="48"/>
      <c r="C24" s="49"/>
      <c r="D24" s="49"/>
      <c r="E24" s="49"/>
      <c r="F24" s="49"/>
      <c r="G24" s="49"/>
      <c r="H24" s="49"/>
      <c r="I24" s="159"/>
      <c r="J24" s="49"/>
      <c r="K24" s="53"/>
    </row>
    <row r="25" s="1" customFormat="1" ht="14.4" customHeight="1">
      <c r="B25" s="48"/>
      <c r="C25" s="49"/>
      <c r="D25" s="41" t="s">
        <v>45</v>
      </c>
      <c r="E25" s="49"/>
      <c r="F25" s="49"/>
      <c r="G25" s="49"/>
      <c r="H25" s="49"/>
      <c r="I25" s="159"/>
      <c r="J25" s="49"/>
      <c r="K25" s="53"/>
    </row>
    <row r="26" s="7" customFormat="1" ht="16.5" customHeight="1">
      <c r="B26" s="163"/>
      <c r="C26" s="164"/>
      <c r="D26" s="164"/>
      <c r="E26" s="46" t="s">
        <v>80</v>
      </c>
      <c r="F26" s="46"/>
      <c r="G26" s="46"/>
      <c r="H26" s="46"/>
      <c r="I26" s="165"/>
      <c r="J26" s="164"/>
      <c r="K26" s="166"/>
    </row>
    <row r="27" s="1" customFormat="1" ht="6.96" customHeight="1">
      <c r="B27" s="48"/>
      <c r="C27" s="49"/>
      <c r="D27" s="49"/>
      <c r="E27" s="49"/>
      <c r="F27" s="49"/>
      <c r="G27" s="49"/>
      <c r="H27" s="49"/>
      <c r="I27" s="159"/>
      <c r="J27" s="49"/>
      <c r="K27" s="53"/>
    </row>
    <row r="28" s="1" customFormat="1" ht="6.96" customHeight="1">
      <c r="B28" s="48"/>
      <c r="C28" s="49"/>
      <c r="D28" s="108"/>
      <c r="E28" s="108"/>
      <c r="F28" s="108"/>
      <c r="G28" s="108"/>
      <c r="H28" s="108"/>
      <c r="I28" s="167"/>
      <c r="J28" s="108"/>
      <c r="K28" s="168"/>
    </row>
    <row r="29" s="1" customFormat="1" ht="25.44" customHeight="1">
      <c r="B29" s="48"/>
      <c r="C29" s="49"/>
      <c r="D29" s="169" t="s">
        <v>47</v>
      </c>
      <c r="E29" s="49"/>
      <c r="F29" s="49"/>
      <c r="G29" s="49"/>
      <c r="H29" s="49"/>
      <c r="I29" s="159"/>
      <c r="J29" s="170">
        <f>ROUND(J85,2)</f>
        <v>0</v>
      </c>
      <c r="K29" s="53"/>
    </row>
    <row r="30" s="1" customFormat="1" ht="6.96" customHeight="1">
      <c r="B30" s="48"/>
      <c r="C30" s="49"/>
      <c r="D30" s="108"/>
      <c r="E30" s="108"/>
      <c r="F30" s="108"/>
      <c r="G30" s="108"/>
      <c r="H30" s="108"/>
      <c r="I30" s="167"/>
      <c r="J30" s="108"/>
      <c r="K30" s="168"/>
    </row>
    <row r="31" s="1" customFormat="1" ht="14.4" customHeight="1">
      <c r="B31" s="48"/>
      <c r="C31" s="49"/>
      <c r="D31" s="49"/>
      <c r="E31" s="49"/>
      <c r="F31" s="54" t="s">
        <v>49</v>
      </c>
      <c r="G31" s="49"/>
      <c r="H31" s="49"/>
      <c r="I31" s="171" t="s">
        <v>48</v>
      </c>
      <c r="J31" s="54" t="s">
        <v>50</v>
      </c>
      <c r="K31" s="53"/>
    </row>
    <row r="32" s="1" customFormat="1" ht="14.4" customHeight="1">
      <c r="B32" s="48"/>
      <c r="C32" s="49"/>
      <c r="D32" s="57" t="s">
        <v>51</v>
      </c>
      <c r="E32" s="57" t="s">
        <v>52</v>
      </c>
      <c r="F32" s="172">
        <f>ROUND(SUM(BE85:BE242), 2)</f>
        <v>0</v>
      </c>
      <c r="G32" s="49"/>
      <c r="H32" s="49"/>
      <c r="I32" s="173">
        <v>0.20999999999999999</v>
      </c>
      <c r="J32" s="172">
        <f>ROUND(ROUND((SUM(BE85:BE242)), 2)*I32, 2)</f>
        <v>0</v>
      </c>
      <c r="K32" s="53"/>
    </row>
    <row r="33" s="1" customFormat="1" ht="14.4" customHeight="1">
      <c r="B33" s="48"/>
      <c r="C33" s="49"/>
      <c r="D33" s="49"/>
      <c r="E33" s="57" t="s">
        <v>53</v>
      </c>
      <c r="F33" s="172">
        <f>ROUND(SUM(BF85:BF242), 2)</f>
        <v>0</v>
      </c>
      <c r="G33" s="49"/>
      <c r="H33" s="49"/>
      <c r="I33" s="173">
        <v>0.14999999999999999</v>
      </c>
      <c r="J33" s="172">
        <f>ROUND(ROUND((SUM(BF85:BF242)), 2)*I33, 2)</f>
        <v>0</v>
      </c>
      <c r="K33" s="53"/>
    </row>
    <row r="34" hidden="1" s="1" customFormat="1" ht="14.4" customHeight="1">
      <c r="B34" s="48"/>
      <c r="C34" s="49"/>
      <c r="D34" s="49"/>
      <c r="E34" s="57" t="s">
        <v>54</v>
      </c>
      <c r="F34" s="172">
        <f>ROUND(SUM(BG85:BG242), 2)</f>
        <v>0</v>
      </c>
      <c r="G34" s="49"/>
      <c r="H34" s="49"/>
      <c r="I34" s="173">
        <v>0.20999999999999999</v>
      </c>
      <c r="J34" s="172">
        <v>0</v>
      </c>
      <c r="K34" s="53"/>
    </row>
    <row r="35" hidden="1" s="1" customFormat="1" ht="14.4" customHeight="1">
      <c r="B35" s="48"/>
      <c r="C35" s="49"/>
      <c r="D35" s="49"/>
      <c r="E35" s="57" t="s">
        <v>55</v>
      </c>
      <c r="F35" s="172">
        <f>ROUND(SUM(BH85:BH242), 2)</f>
        <v>0</v>
      </c>
      <c r="G35" s="49"/>
      <c r="H35" s="49"/>
      <c r="I35" s="173">
        <v>0.14999999999999999</v>
      </c>
      <c r="J35" s="172">
        <v>0</v>
      </c>
      <c r="K35" s="53"/>
    </row>
    <row r="36" hidden="1" s="1" customFormat="1" ht="14.4" customHeight="1">
      <c r="B36" s="48"/>
      <c r="C36" s="49"/>
      <c r="D36" s="49"/>
      <c r="E36" s="57" t="s">
        <v>56</v>
      </c>
      <c r="F36" s="172">
        <f>ROUND(SUM(BI85:BI242), 2)</f>
        <v>0</v>
      </c>
      <c r="G36" s="49"/>
      <c r="H36" s="49"/>
      <c r="I36" s="173">
        <v>0</v>
      </c>
      <c r="J36" s="172">
        <v>0</v>
      </c>
      <c r="K36" s="53"/>
    </row>
    <row r="37" s="1" customFormat="1" ht="6.96" customHeight="1">
      <c r="B37" s="48"/>
      <c r="C37" s="49"/>
      <c r="D37" s="49"/>
      <c r="E37" s="49"/>
      <c r="F37" s="49"/>
      <c r="G37" s="49"/>
      <c r="H37" s="49"/>
      <c r="I37" s="159"/>
      <c r="J37" s="49"/>
      <c r="K37" s="53"/>
    </row>
    <row r="38" s="1" customFormat="1" ht="25.44" customHeight="1">
      <c r="B38" s="48"/>
      <c r="C38" s="174"/>
      <c r="D38" s="175" t="s">
        <v>57</v>
      </c>
      <c r="E38" s="100"/>
      <c r="F38" s="100"/>
      <c r="G38" s="176" t="s">
        <v>58</v>
      </c>
      <c r="H38" s="177" t="s">
        <v>59</v>
      </c>
      <c r="I38" s="178"/>
      <c r="J38" s="179">
        <f>SUM(J29:J36)</f>
        <v>0</v>
      </c>
      <c r="K38" s="180"/>
    </row>
    <row r="39" s="1" customFormat="1" ht="14.4" customHeight="1">
      <c r="B39" s="69"/>
      <c r="C39" s="70"/>
      <c r="D39" s="70"/>
      <c r="E39" s="70"/>
      <c r="F39" s="70"/>
      <c r="G39" s="70"/>
      <c r="H39" s="70"/>
      <c r="I39" s="181"/>
      <c r="J39" s="70"/>
      <c r="K39" s="71"/>
    </row>
    <row r="43" s="1" customFormat="1" ht="6.96" customHeight="1">
      <c r="B43" s="182"/>
      <c r="C43" s="183"/>
      <c r="D43" s="183"/>
      <c r="E43" s="183"/>
      <c r="F43" s="183"/>
      <c r="G43" s="183"/>
      <c r="H43" s="183"/>
      <c r="I43" s="184"/>
      <c r="J43" s="183"/>
      <c r="K43" s="185"/>
    </row>
    <row r="44" s="1" customFormat="1" ht="36.96" customHeight="1">
      <c r="B44" s="48"/>
      <c r="C44" s="31" t="s">
        <v>256</v>
      </c>
      <c r="D44" s="49"/>
      <c r="E44" s="49"/>
      <c r="F44" s="49"/>
      <c r="G44" s="49"/>
      <c r="H44" s="49"/>
      <c r="I44" s="159"/>
      <c r="J44" s="49"/>
      <c r="K44" s="53"/>
    </row>
    <row r="45" s="1" customFormat="1" ht="6.96" customHeight="1">
      <c r="B45" s="48"/>
      <c r="C45" s="49"/>
      <c r="D45" s="49"/>
      <c r="E45" s="49"/>
      <c r="F45" s="49"/>
      <c r="G45" s="49"/>
      <c r="H45" s="49"/>
      <c r="I45" s="159"/>
      <c r="J45" s="49"/>
      <c r="K45" s="53"/>
    </row>
    <row r="46" s="1" customFormat="1" ht="14.4" customHeight="1">
      <c r="B46" s="48"/>
      <c r="C46" s="41" t="s">
        <v>18</v>
      </c>
      <c r="D46" s="49"/>
      <c r="E46" s="49"/>
      <c r="F46" s="49"/>
      <c r="G46" s="49"/>
      <c r="H46" s="49"/>
      <c r="I46" s="159"/>
      <c r="J46" s="49"/>
      <c r="K46" s="53"/>
    </row>
    <row r="47" s="1" customFormat="1" ht="16.5" customHeight="1">
      <c r="B47" s="48"/>
      <c r="C47" s="49"/>
      <c r="D47" s="49"/>
      <c r="E47" s="158" t="str">
        <f>E7</f>
        <v>Přestupní terminál Šumperk</v>
      </c>
      <c r="F47" s="41"/>
      <c r="G47" s="41"/>
      <c r="H47" s="41"/>
      <c r="I47" s="159"/>
      <c r="J47" s="49"/>
      <c r="K47" s="53"/>
    </row>
    <row r="48">
      <c r="B48" s="29"/>
      <c r="C48" s="41" t="s">
        <v>252</v>
      </c>
      <c r="D48" s="30"/>
      <c r="E48" s="30"/>
      <c r="F48" s="30"/>
      <c r="G48" s="30"/>
      <c r="H48" s="30"/>
      <c r="I48" s="157"/>
      <c r="J48" s="30"/>
      <c r="K48" s="32"/>
    </row>
    <row r="49" s="1" customFormat="1" ht="16.5" customHeight="1">
      <c r="B49" s="48"/>
      <c r="C49" s="49"/>
      <c r="D49" s="49"/>
      <c r="E49" s="158" t="s">
        <v>6860</v>
      </c>
      <c r="F49" s="49"/>
      <c r="G49" s="49"/>
      <c r="H49" s="49"/>
      <c r="I49" s="159"/>
      <c r="J49" s="49"/>
      <c r="K49" s="53"/>
    </row>
    <row r="50" s="1" customFormat="1" ht="14.4" customHeight="1">
      <c r="B50" s="48"/>
      <c r="C50" s="41" t="s">
        <v>254</v>
      </c>
      <c r="D50" s="49"/>
      <c r="E50" s="49"/>
      <c r="F50" s="49"/>
      <c r="G50" s="49"/>
      <c r="H50" s="49"/>
      <c r="I50" s="159"/>
      <c r="J50" s="49"/>
      <c r="K50" s="53"/>
    </row>
    <row r="51" s="1" customFormat="1" ht="17.25" customHeight="1">
      <c r="B51" s="48"/>
      <c r="C51" s="49"/>
      <c r="D51" s="49"/>
      <c r="E51" s="160" t="str">
        <f>E11</f>
        <v>SO 801 - Sadové úpravy, JTÚ a rekultivace</v>
      </c>
      <c r="F51" s="49"/>
      <c r="G51" s="49"/>
      <c r="H51" s="49"/>
      <c r="I51" s="159"/>
      <c r="J51" s="49"/>
      <c r="K51" s="53"/>
    </row>
    <row r="52" s="1" customFormat="1" ht="6.96" customHeight="1">
      <c r="B52" s="48"/>
      <c r="C52" s="49"/>
      <c r="D52" s="49"/>
      <c r="E52" s="49"/>
      <c r="F52" s="49"/>
      <c r="G52" s="49"/>
      <c r="H52" s="49"/>
      <c r="I52" s="159"/>
      <c r="J52" s="49"/>
      <c r="K52" s="53"/>
    </row>
    <row r="53" s="1" customFormat="1" ht="18" customHeight="1">
      <c r="B53" s="48"/>
      <c r="C53" s="41" t="s">
        <v>24</v>
      </c>
      <c r="D53" s="49"/>
      <c r="E53" s="49"/>
      <c r="F53" s="36" t="str">
        <f>F14</f>
        <v>Šumperk</v>
      </c>
      <c r="G53" s="49"/>
      <c r="H53" s="49"/>
      <c r="I53" s="161" t="s">
        <v>26</v>
      </c>
      <c r="J53" s="162" t="str">
        <f>IF(J14="","",J14)</f>
        <v>20. 11. 2018</v>
      </c>
      <c r="K53" s="53"/>
    </row>
    <row r="54" s="1" customFormat="1" ht="6.96" customHeight="1">
      <c r="B54" s="48"/>
      <c r="C54" s="49"/>
      <c r="D54" s="49"/>
      <c r="E54" s="49"/>
      <c r="F54" s="49"/>
      <c r="G54" s="49"/>
      <c r="H54" s="49"/>
      <c r="I54" s="159"/>
      <c r="J54" s="49"/>
      <c r="K54" s="53"/>
    </row>
    <row r="55" s="1" customFormat="1">
      <c r="B55" s="48"/>
      <c r="C55" s="41" t="s">
        <v>32</v>
      </c>
      <c r="D55" s="49"/>
      <c r="E55" s="49"/>
      <c r="F55" s="36" t="str">
        <f>E17</f>
        <v>Město Šumperk</v>
      </c>
      <c r="G55" s="49"/>
      <c r="H55" s="49"/>
      <c r="I55" s="161" t="s">
        <v>40</v>
      </c>
      <c r="J55" s="46" t="str">
        <f>E23</f>
        <v>Cekr CZ s.r.o.</v>
      </c>
      <c r="K55" s="53"/>
    </row>
    <row r="56" s="1" customFormat="1" ht="14.4" customHeight="1">
      <c r="B56" s="48"/>
      <c r="C56" s="41" t="s">
        <v>38</v>
      </c>
      <c r="D56" s="49"/>
      <c r="E56" s="49"/>
      <c r="F56" s="36" t="str">
        <f>IF(E20="","",E20)</f>
        <v/>
      </c>
      <c r="G56" s="49"/>
      <c r="H56" s="49"/>
      <c r="I56" s="159"/>
      <c r="J56" s="186"/>
      <c r="K56" s="53"/>
    </row>
    <row r="57" s="1" customFormat="1" ht="10.32" customHeight="1">
      <c r="B57" s="48"/>
      <c r="C57" s="49"/>
      <c r="D57" s="49"/>
      <c r="E57" s="49"/>
      <c r="F57" s="49"/>
      <c r="G57" s="49"/>
      <c r="H57" s="49"/>
      <c r="I57" s="159"/>
      <c r="J57" s="49"/>
      <c r="K57" s="53"/>
    </row>
    <row r="58" s="1" customFormat="1" ht="29.28" customHeight="1">
      <c r="B58" s="48"/>
      <c r="C58" s="187" t="s">
        <v>257</v>
      </c>
      <c r="D58" s="174"/>
      <c r="E58" s="174"/>
      <c r="F58" s="174"/>
      <c r="G58" s="174"/>
      <c r="H58" s="174"/>
      <c r="I58" s="188"/>
      <c r="J58" s="189" t="s">
        <v>258</v>
      </c>
      <c r="K58" s="190"/>
    </row>
    <row r="59" s="1" customFormat="1" ht="10.32" customHeight="1">
      <c r="B59" s="48"/>
      <c r="C59" s="49"/>
      <c r="D59" s="49"/>
      <c r="E59" s="49"/>
      <c r="F59" s="49"/>
      <c r="G59" s="49"/>
      <c r="H59" s="49"/>
      <c r="I59" s="159"/>
      <c r="J59" s="49"/>
      <c r="K59" s="53"/>
    </row>
    <row r="60" s="1" customFormat="1" ht="29.28" customHeight="1">
      <c r="B60" s="48"/>
      <c r="C60" s="191" t="s">
        <v>259</v>
      </c>
      <c r="D60" s="49"/>
      <c r="E60" s="49"/>
      <c r="F60" s="49"/>
      <c r="G60" s="49"/>
      <c r="H60" s="49"/>
      <c r="I60" s="159"/>
      <c r="J60" s="170">
        <f>J85</f>
        <v>0</v>
      </c>
      <c r="K60" s="53"/>
      <c r="AU60" s="25" t="s">
        <v>260</v>
      </c>
    </row>
    <row r="61" s="8" customFormat="1" ht="24.96" customHeight="1">
      <c r="B61" s="192"/>
      <c r="C61" s="193"/>
      <c r="D61" s="194" t="s">
        <v>1048</v>
      </c>
      <c r="E61" s="195"/>
      <c r="F61" s="195"/>
      <c r="G61" s="195"/>
      <c r="H61" s="195"/>
      <c r="I61" s="196"/>
      <c r="J61" s="197">
        <f>J86</f>
        <v>0</v>
      </c>
      <c r="K61" s="198"/>
    </row>
    <row r="62" s="9" customFormat="1" ht="19.92" customHeight="1">
      <c r="B62" s="199"/>
      <c r="C62" s="200"/>
      <c r="D62" s="201" t="s">
        <v>1049</v>
      </c>
      <c r="E62" s="202"/>
      <c r="F62" s="202"/>
      <c r="G62" s="202"/>
      <c r="H62" s="202"/>
      <c r="I62" s="203"/>
      <c r="J62" s="204">
        <f>J87</f>
        <v>0</v>
      </c>
      <c r="K62" s="205"/>
    </row>
    <row r="63" s="9" customFormat="1" ht="19.92" customHeight="1">
      <c r="B63" s="199"/>
      <c r="C63" s="200"/>
      <c r="D63" s="201" t="s">
        <v>1052</v>
      </c>
      <c r="E63" s="202"/>
      <c r="F63" s="202"/>
      <c r="G63" s="202"/>
      <c r="H63" s="202"/>
      <c r="I63" s="203"/>
      <c r="J63" s="204">
        <f>J241</f>
        <v>0</v>
      </c>
      <c r="K63" s="205"/>
    </row>
    <row r="64" s="1" customFormat="1" ht="21.84" customHeight="1">
      <c r="B64" s="48"/>
      <c r="C64" s="49"/>
      <c r="D64" s="49"/>
      <c r="E64" s="49"/>
      <c r="F64" s="49"/>
      <c r="G64" s="49"/>
      <c r="H64" s="49"/>
      <c r="I64" s="159"/>
      <c r="J64" s="49"/>
      <c r="K64" s="53"/>
    </row>
    <row r="65" s="1" customFormat="1" ht="6.96" customHeight="1">
      <c r="B65" s="69"/>
      <c r="C65" s="70"/>
      <c r="D65" s="70"/>
      <c r="E65" s="70"/>
      <c r="F65" s="70"/>
      <c r="G65" s="70"/>
      <c r="H65" s="70"/>
      <c r="I65" s="181"/>
      <c r="J65" s="70"/>
      <c r="K65" s="71"/>
    </row>
    <row r="69" s="1" customFormat="1" ht="6.96" customHeight="1">
      <c r="B69" s="72"/>
      <c r="C69" s="73"/>
      <c r="D69" s="73"/>
      <c r="E69" s="73"/>
      <c r="F69" s="73"/>
      <c r="G69" s="73"/>
      <c r="H69" s="73"/>
      <c r="I69" s="184"/>
      <c r="J69" s="73"/>
      <c r="K69" s="73"/>
      <c r="L69" s="74"/>
    </row>
    <row r="70" s="1" customFormat="1" ht="36.96" customHeight="1">
      <c r="B70" s="48"/>
      <c r="C70" s="75" t="s">
        <v>276</v>
      </c>
      <c r="D70" s="76"/>
      <c r="E70" s="76"/>
      <c r="F70" s="76"/>
      <c r="G70" s="76"/>
      <c r="H70" s="76"/>
      <c r="I70" s="206"/>
      <c r="J70" s="76"/>
      <c r="K70" s="76"/>
      <c r="L70" s="74"/>
    </row>
    <row r="71" s="1" customFormat="1" ht="6.96" customHeight="1">
      <c r="B71" s="48"/>
      <c r="C71" s="76"/>
      <c r="D71" s="76"/>
      <c r="E71" s="76"/>
      <c r="F71" s="76"/>
      <c r="G71" s="76"/>
      <c r="H71" s="76"/>
      <c r="I71" s="206"/>
      <c r="J71" s="76"/>
      <c r="K71" s="76"/>
      <c r="L71" s="74"/>
    </row>
    <row r="72" s="1" customFormat="1" ht="14.4" customHeight="1">
      <c r="B72" s="48"/>
      <c r="C72" s="78" t="s">
        <v>18</v>
      </c>
      <c r="D72" s="76"/>
      <c r="E72" s="76"/>
      <c r="F72" s="76"/>
      <c r="G72" s="76"/>
      <c r="H72" s="76"/>
      <c r="I72" s="206"/>
      <c r="J72" s="76"/>
      <c r="K72" s="76"/>
      <c r="L72" s="74"/>
    </row>
    <row r="73" s="1" customFormat="1" ht="16.5" customHeight="1">
      <c r="B73" s="48"/>
      <c r="C73" s="76"/>
      <c r="D73" s="76"/>
      <c r="E73" s="207" t="str">
        <f>E7</f>
        <v>Přestupní terminál Šumperk</v>
      </c>
      <c r="F73" s="78"/>
      <c r="G73" s="78"/>
      <c r="H73" s="78"/>
      <c r="I73" s="206"/>
      <c r="J73" s="76"/>
      <c r="K73" s="76"/>
      <c r="L73" s="74"/>
    </row>
    <row r="74">
      <c r="B74" s="29"/>
      <c r="C74" s="78" t="s">
        <v>252</v>
      </c>
      <c r="D74" s="208"/>
      <c r="E74" s="208"/>
      <c r="F74" s="208"/>
      <c r="G74" s="208"/>
      <c r="H74" s="208"/>
      <c r="I74" s="151"/>
      <c r="J74" s="208"/>
      <c r="K74" s="208"/>
      <c r="L74" s="209"/>
    </row>
    <row r="75" s="1" customFormat="1" ht="16.5" customHeight="1">
      <c r="B75" s="48"/>
      <c r="C75" s="76"/>
      <c r="D75" s="76"/>
      <c r="E75" s="207" t="s">
        <v>6860</v>
      </c>
      <c r="F75" s="76"/>
      <c r="G75" s="76"/>
      <c r="H75" s="76"/>
      <c r="I75" s="206"/>
      <c r="J75" s="76"/>
      <c r="K75" s="76"/>
      <c r="L75" s="74"/>
    </row>
    <row r="76" s="1" customFormat="1" ht="14.4" customHeight="1">
      <c r="B76" s="48"/>
      <c r="C76" s="78" t="s">
        <v>254</v>
      </c>
      <c r="D76" s="76"/>
      <c r="E76" s="76"/>
      <c r="F76" s="76"/>
      <c r="G76" s="76"/>
      <c r="H76" s="76"/>
      <c r="I76" s="206"/>
      <c r="J76" s="76"/>
      <c r="K76" s="76"/>
      <c r="L76" s="74"/>
    </row>
    <row r="77" s="1" customFormat="1" ht="17.25" customHeight="1">
      <c r="B77" s="48"/>
      <c r="C77" s="76"/>
      <c r="D77" s="76"/>
      <c r="E77" s="84" t="str">
        <f>E11</f>
        <v>SO 801 - Sadové úpravy, JTÚ a rekultivace</v>
      </c>
      <c r="F77" s="76"/>
      <c r="G77" s="76"/>
      <c r="H77" s="76"/>
      <c r="I77" s="206"/>
      <c r="J77" s="76"/>
      <c r="K77" s="76"/>
      <c r="L77" s="74"/>
    </row>
    <row r="78" s="1" customFormat="1" ht="6.96" customHeight="1">
      <c r="B78" s="48"/>
      <c r="C78" s="76"/>
      <c r="D78" s="76"/>
      <c r="E78" s="76"/>
      <c r="F78" s="76"/>
      <c r="G78" s="76"/>
      <c r="H78" s="76"/>
      <c r="I78" s="206"/>
      <c r="J78" s="76"/>
      <c r="K78" s="76"/>
      <c r="L78" s="74"/>
    </row>
    <row r="79" s="1" customFormat="1" ht="18" customHeight="1">
      <c r="B79" s="48"/>
      <c r="C79" s="78" t="s">
        <v>24</v>
      </c>
      <c r="D79" s="76"/>
      <c r="E79" s="76"/>
      <c r="F79" s="210" t="str">
        <f>F14</f>
        <v>Šumperk</v>
      </c>
      <c r="G79" s="76"/>
      <c r="H79" s="76"/>
      <c r="I79" s="211" t="s">
        <v>26</v>
      </c>
      <c r="J79" s="87" t="str">
        <f>IF(J14="","",J14)</f>
        <v>20. 11. 2018</v>
      </c>
      <c r="K79" s="76"/>
      <c r="L79" s="74"/>
    </row>
    <row r="80" s="1" customFormat="1" ht="6.96" customHeight="1">
      <c r="B80" s="48"/>
      <c r="C80" s="76"/>
      <c r="D80" s="76"/>
      <c r="E80" s="76"/>
      <c r="F80" s="76"/>
      <c r="G80" s="76"/>
      <c r="H80" s="76"/>
      <c r="I80" s="206"/>
      <c r="J80" s="76"/>
      <c r="K80" s="76"/>
      <c r="L80" s="74"/>
    </row>
    <row r="81" s="1" customFormat="1">
      <c r="B81" s="48"/>
      <c r="C81" s="78" t="s">
        <v>32</v>
      </c>
      <c r="D81" s="76"/>
      <c r="E81" s="76"/>
      <c r="F81" s="210" t="str">
        <f>E17</f>
        <v>Město Šumperk</v>
      </c>
      <c r="G81" s="76"/>
      <c r="H81" s="76"/>
      <c r="I81" s="211" t="s">
        <v>40</v>
      </c>
      <c r="J81" s="210" t="str">
        <f>E23</f>
        <v>Cekr CZ s.r.o.</v>
      </c>
      <c r="K81" s="76"/>
      <c r="L81" s="74"/>
    </row>
    <row r="82" s="1" customFormat="1" ht="14.4" customHeight="1">
      <c r="B82" s="48"/>
      <c r="C82" s="78" t="s">
        <v>38</v>
      </c>
      <c r="D82" s="76"/>
      <c r="E82" s="76"/>
      <c r="F82" s="210" t="str">
        <f>IF(E20="","",E20)</f>
        <v/>
      </c>
      <c r="G82" s="76"/>
      <c r="H82" s="76"/>
      <c r="I82" s="206"/>
      <c r="J82" s="76"/>
      <c r="K82" s="76"/>
      <c r="L82" s="74"/>
    </row>
    <row r="83" s="1" customFormat="1" ht="10.32" customHeight="1">
      <c r="B83" s="48"/>
      <c r="C83" s="76"/>
      <c r="D83" s="76"/>
      <c r="E83" s="76"/>
      <c r="F83" s="76"/>
      <c r="G83" s="76"/>
      <c r="H83" s="76"/>
      <c r="I83" s="206"/>
      <c r="J83" s="76"/>
      <c r="K83" s="76"/>
      <c r="L83" s="74"/>
    </row>
    <row r="84" s="10" customFormat="1" ht="29.28" customHeight="1">
      <c r="B84" s="212"/>
      <c r="C84" s="213" t="s">
        <v>277</v>
      </c>
      <c r="D84" s="214" t="s">
        <v>66</v>
      </c>
      <c r="E84" s="214" t="s">
        <v>62</v>
      </c>
      <c r="F84" s="214" t="s">
        <v>278</v>
      </c>
      <c r="G84" s="214" t="s">
        <v>279</v>
      </c>
      <c r="H84" s="214" t="s">
        <v>280</v>
      </c>
      <c r="I84" s="215" t="s">
        <v>281</v>
      </c>
      <c r="J84" s="214" t="s">
        <v>258</v>
      </c>
      <c r="K84" s="216" t="s">
        <v>282</v>
      </c>
      <c r="L84" s="217"/>
      <c r="M84" s="104" t="s">
        <v>283</v>
      </c>
      <c r="N84" s="105" t="s">
        <v>51</v>
      </c>
      <c r="O84" s="105" t="s">
        <v>284</v>
      </c>
      <c r="P84" s="105" t="s">
        <v>285</v>
      </c>
      <c r="Q84" s="105" t="s">
        <v>286</v>
      </c>
      <c r="R84" s="105" t="s">
        <v>287</v>
      </c>
      <c r="S84" s="105" t="s">
        <v>288</v>
      </c>
      <c r="T84" s="106" t="s">
        <v>289</v>
      </c>
    </row>
    <row r="85" s="1" customFormat="1" ht="29.28" customHeight="1">
      <c r="B85" s="48"/>
      <c r="C85" s="110" t="s">
        <v>259</v>
      </c>
      <c r="D85" s="76"/>
      <c r="E85" s="76"/>
      <c r="F85" s="76"/>
      <c r="G85" s="76"/>
      <c r="H85" s="76"/>
      <c r="I85" s="206"/>
      <c r="J85" s="218">
        <f>BK85</f>
        <v>0</v>
      </c>
      <c r="K85" s="76"/>
      <c r="L85" s="74"/>
      <c r="M85" s="107"/>
      <c r="N85" s="108"/>
      <c r="O85" s="108"/>
      <c r="P85" s="219">
        <f>P86</f>
        <v>0</v>
      </c>
      <c r="Q85" s="108"/>
      <c r="R85" s="219">
        <f>R86</f>
        <v>209.661362</v>
      </c>
      <c r="S85" s="108"/>
      <c r="T85" s="220">
        <f>T86</f>
        <v>0</v>
      </c>
      <c r="AT85" s="25" t="s">
        <v>81</v>
      </c>
      <c r="AU85" s="25" t="s">
        <v>260</v>
      </c>
      <c r="BK85" s="221">
        <f>BK86</f>
        <v>0</v>
      </c>
    </row>
    <row r="86" s="11" customFormat="1" ht="37.44001" customHeight="1">
      <c r="B86" s="222"/>
      <c r="C86" s="223"/>
      <c r="D86" s="224" t="s">
        <v>81</v>
      </c>
      <c r="E86" s="225" t="s">
        <v>1053</v>
      </c>
      <c r="F86" s="225" t="s">
        <v>1054</v>
      </c>
      <c r="G86" s="223"/>
      <c r="H86" s="223"/>
      <c r="I86" s="226"/>
      <c r="J86" s="227">
        <f>BK86</f>
        <v>0</v>
      </c>
      <c r="K86" s="223"/>
      <c r="L86" s="228"/>
      <c r="M86" s="229"/>
      <c r="N86" s="230"/>
      <c r="O86" s="230"/>
      <c r="P86" s="231">
        <f>P87+P241</f>
        <v>0</v>
      </c>
      <c r="Q86" s="230"/>
      <c r="R86" s="231">
        <f>R87+R241</f>
        <v>209.661362</v>
      </c>
      <c r="S86" s="230"/>
      <c r="T86" s="232">
        <f>T87+T241</f>
        <v>0</v>
      </c>
      <c r="AR86" s="233" t="s">
        <v>89</v>
      </c>
      <c r="AT86" s="234" t="s">
        <v>81</v>
      </c>
      <c r="AU86" s="234" t="s">
        <v>82</v>
      </c>
      <c r="AY86" s="233" t="s">
        <v>291</v>
      </c>
      <c r="BK86" s="235">
        <f>BK87+BK241</f>
        <v>0</v>
      </c>
    </row>
    <row r="87" s="11" customFormat="1" ht="19.92" customHeight="1">
      <c r="B87" s="222"/>
      <c r="C87" s="223"/>
      <c r="D87" s="224" t="s">
        <v>81</v>
      </c>
      <c r="E87" s="236" t="s">
        <v>89</v>
      </c>
      <c r="F87" s="236" t="s">
        <v>293</v>
      </c>
      <c r="G87" s="223"/>
      <c r="H87" s="223"/>
      <c r="I87" s="226"/>
      <c r="J87" s="237">
        <f>BK87</f>
        <v>0</v>
      </c>
      <c r="K87" s="223"/>
      <c r="L87" s="228"/>
      <c r="M87" s="229"/>
      <c r="N87" s="230"/>
      <c r="O87" s="230"/>
      <c r="P87" s="231">
        <f>SUM(P88:P240)</f>
        <v>0</v>
      </c>
      <c r="Q87" s="230"/>
      <c r="R87" s="231">
        <f>SUM(R88:R240)</f>
        <v>209.661362</v>
      </c>
      <c r="S87" s="230"/>
      <c r="T87" s="232">
        <f>SUM(T88:T240)</f>
        <v>0</v>
      </c>
      <c r="AR87" s="233" t="s">
        <v>89</v>
      </c>
      <c r="AT87" s="234" t="s">
        <v>81</v>
      </c>
      <c r="AU87" s="234" t="s">
        <v>89</v>
      </c>
      <c r="AY87" s="233" t="s">
        <v>291</v>
      </c>
      <c r="BK87" s="235">
        <f>SUM(BK88:BK240)</f>
        <v>0</v>
      </c>
    </row>
    <row r="88" s="1" customFormat="1" ht="16.5" customHeight="1">
      <c r="B88" s="48"/>
      <c r="C88" s="238" t="s">
        <v>89</v>
      </c>
      <c r="D88" s="238" t="s">
        <v>294</v>
      </c>
      <c r="E88" s="239" t="s">
        <v>6862</v>
      </c>
      <c r="F88" s="240" t="s">
        <v>6863</v>
      </c>
      <c r="G88" s="241" t="s">
        <v>297</v>
      </c>
      <c r="H88" s="242">
        <v>128</v>
      </c>
      <c r="I88" s="243"/>
      <c r="J88" s="244">
        <f>ROUND(I88*H88,2)</f>
        <v>0</v>
      </c>
      <c r="K88" s="240" t="s">
        <v>298</v>
      </c>
      <c r="L88" s="74"/>
      <c r="M88" s="245" t="s">
        <v>80</v>
      </c>
      <c r="N88" s="246" t="s">
        <v>52</v>
      </c>
      <c r="O88" s="49"/>
      <c r="P88" s="247">
        <f>O88*H88</f>
        <v>0</v>
      </c>
      <c r="Q88" s="247">
        <v>0</v>
      </c>
      <c r="R88" s="247">
        <f>Q88*H88</f>
        <v>0</v>
      </c>
      <c r="S88" s="247">
        <v>0</v>
      </c>
      <c r="T88" s="248">
        <f>S88*H88</f>
        <v>0</v>
      </c>
      <c r="AR88" s="25" t="s">
        <v>299</v>
      </c>
      <c r="AT88" s="25" t="s">
        <v>294</v>
      </c>
      <c r="AU88" s="25" t="s">
        <v>91</v>
      </c>
      <c r="AY88" s="25" t="s">
        <v>291</v>
      </c>
      <c r="BE88" s="249">
        <f>IF(N88="základní",J88,0)</f>
        <v>0</v>
      </c>
      <c r="BF88" s="249">
        <f>IF(N88="snížená",J88,0)</f>
        <v>0</v>
      </c>
      <c r="BG88" s="249">
        <f>IF(N88="zákl. přenesená",J88,0)</f>
        <v>0</v>
      </c>
      <c r="BH88" s="249">
        <f>IF(N88="sníž. přenesená",J88,0)</f>
        <v>0</v>
      </c>
      <c r="BI88" s="249">
        <f>IF(N88="nulová",J88,0)</f>
        <v>0</v>
      </c>
      <c r="BJ88" s="25" t="s">
        <v>89</v>
      </c>
      <c r="BK88" s="249">
        <f>ROUND(I88*H88,2)</f>
        <v>0</v>
      </c>
      <c r="BL88" s="25" t="s">
        <v>299</v>
      </c>
      <c r="BM88" s="25" t="s">
        <v>6864</v>
      </c>
    </row>
    <row r="89" s="12" customFormat="1">
      <c r="B89" s="250"/>
      <c r="C89" s="251"/>
      <c r="D89" s="252" t="s">
        <v>301</v>
      </c>
      <c r="E89" s="253" t="s">
        <v>80</v>
      </c>
      <c r="F89" s="254" t="s">
        <v>6865</v>
      </c>
      <c r="G89" s="251"/>
      <c r="H89" s="253" t="s">
        <v>80</v>
      </c>
      <c r="I89" s="255"/>
      <c r="J89" s="251"/>
      <c r="K89" s="251"/>
      <c r="L89" s="256"/>
      <c r="M89" s="257"/>
      <c r="N89" s="258"/>
      <c r="O89" s="258"/>
      <c r="P89" s="258"/>
      <c r="Q89" s="258"/>
      <c r="R89" s="258"/>
      <c r="S89" s="258"/>
      <c r="T89" s="259"/>
      <c r="AT89" s="260" t="s">
        <v>301</v>
      </c>
      <c r="AU89" s="260" t="s">
        <v>91</v>
      </c>
      <c r="AV89" s="12" t="s">
        <v>89</v>
      </c>
      <c r="AW89" s="12" t="s">
        <v>44</v>
      </c>
      <c r="AX89" s="12" t="s">
        <v>82</v>
      </c>
      <c r="AY89" s="260" t="s">
        <v>291</v>
      </c>
    </row>
    <row r="90" s="13" customFormat="1">
      <c r="B90" s="261"/>
      <c r="C90" s="262"/>
      <c r="D90" s="252" t="s">
        <v>301</v>
      </c>
      <c r="E90" s="263" t="s">
        <v>80</v>
      </c>
      <c r="F90" s="264" t="s">
        <v>6866</v>
      </c>
      <c r="G90" s="262"/>
      <c r="H90" s="265">
        <v>128</v>
      </c>
      <c r="I90" s="266"/>
      <c r="J90" s="262"/>
      <c r="K90" s="262"/>
      <c r="L90" s="267"/>
      <c r="M90" s="268"/>
      <c r="N90" s="269"/>
      <c r="O90" s="269"/>
      <c r="P90" s="269"/>
      <c r="Q90" s="269"/>
      <c r="R90" s="269"/>
      <c r="S90" s="269"/>
      <c r="T90" s="270"/>
      <c r="AT90" s="271" t="s">
        <v>301</v>
      </c>
      <c r="AU90" s="271" t="s">
        <v>91</v>
      </c>
      <c r="AV90" s="13" t="s">
        <v>91</v>
      </c>
      <c r="AW90" s="13" t="s">
        <v>44</v>
      </c>
      <c r="AX90" s="13" t="s">
        <v>82</v>
      </c>
      <c r="AY90" s="271" t="s">
        <v>291</v>
      </c>
    </row>
    <row r="91" s="15" customFormat="1">
      <c r="B91" s="283"/>
      <c r="C91" s="284"/>
      <c r="D91" s="252" t="s">
        <v>301</v>
      </c>
      <c r="E91" s="285" t="s">
        <v>80</v>
      </c>
      <c r="F91" s="286" t="s">
        <v>315</v>
      </c>
      <c r="G91" s="284"/>
      <c r="H91" s="287">
        <v>128</v>
      </c>
      <c r="I91" s="288"/>
      <c r="J91" s="284"/>
      <c r="K91" s="284"/>
      <c r="L91" s="289"/>
      <c r="M91" s="290"/>
      <c r="N91" s="291"/>
      <c r="O91" s="291"/>
      <c r="P91" s="291"/>
      <c r="Q91" s="291"/>
      <c r="R91" s="291"/>
      <c r="S91" s="291"/>
      <c r="T91" s="292"/>
      <c r="AT91" s="293" t="s">
        <v>301</v>
      </c>
      <c r="AU91" s="293" t="s">
        <v>91</v>
      </c>
      <c r="AV91" s="15" t="s">
        <v>299</v>
      </c>
      <c r="AW91" s="15" t="s">
        <v>44</v>
      </c>
      <c r="AX91" s="15" t="s">
        <v>89</v>
      </c>
      <c r="AY91" s="293" t="s">
        <v>291</v>
      </c>
    </row>
    <row r="92" s="1" customFormat="1" ht="25.5" customHeight="1">
      <c r="B92" s="48"/>
      <c r="C92" s="238" t="s">
        <v>91</v>
      </c>
      <c r="D92" s="238" t="s">
        <v>294</v>
      </c>
      <c r="E92" s="239" t="s">
        <v>6867</v>
      </c>
      <c r="F92" s="240" t="s">
        <v>6868</v>
      </c>
      <c r="G92" s="241" t="s">
        <v>297</v>
      </c>
      <c r="H92" s="242">
        <v>128</v>
      </c>
      <c r="I92" s="243"/>
      <c r="J92" s="244">
        <f>ROUND(I92*H92,2)</f>
        <v>0</v>
      </c>
      <c r="K92" s="240" t="s">
        <v>298</v>
      </c>
      <c r="L92" s="74"/>
      <c r="M92" s="245" t="s">
        <v>80</v>
      </c>
      <c r="N92" s="246" t="s">
        <v>52</v>
      </c>
      <c r="O92" s="49"/>
      <c r="P92" s="247">
        <f>O92*H92</f>
        <v>0</v>
      </c>
      <c r="Q92" s="247">
        <v>0</v>
      </c>
      <c r="R92" s="247">
        <f>Q92*H92</f>
        <v>0</v>
      </c>
      <c r="S92" s="247">
        <v>0</v>
      </c>
      <c r="T92" s="248">
        <f>S92*H92</f>
        <v>0</v>
      </c>
      <c r="AR92" s="25" t="s">
        <v>299</v>
      </c>
      <c r="AT92" s="25" t="s">
        <v>294</v>
      </c>
      <c r="AU92" s="25" t="s">
        <v>91</v>
      </c>
      <c r="AY92" s="25" t="s">
        <v>291</v>
      </c>
      <c r="BE92" s="249">
        <f>IF(N92="základní",J92,0)</f>
        <v>0</v>
      </c>
      <c r="BF92" s="249">
        <f>IF(N92="snížená",J92,0)</f>
        <v>0</v>
      </c>
      <c r="BG92" s="249">
        <f>IF(N92="zákl. přenesená",J92,0)</f>
        <v>0</v>
      </c>
      <c r="BH92" s="249">
        <f>IF(N92="sníž. přenesená",J92,0)</f>
        <v>0</v>
      </c>
      <c r="BI92" s="249">
        <f>IF(N92="nulová",J92,0)</f>
        <v>0</v>
      </c>
      <c r="BJ92" s="25" t="s">
        <v>89</v>
      </c>
      <c r="BK92" s="249">
        <f>ROUND(I92*H92,2)</f>
        <v>0</v>
      </c>
      <c r="BL92" s="25" t="s">
        <v>299</v>
      </c>
      <c r="BM92" s="25" t="s">
        <v>6869</v>
      </c>
    </row>
    <row r="93" s="12" customFormat="1">
      <c r="B93" s="250"/>
      <c r="C93" s="251"/>
      <c r="D93" s="252" t="s">
        <v>301</v>
      </c>
      <c r="E93" s="253" t="s">
        <v>80</v>
      </c>
      <c r="F93" s="254" t="s">
        <v>6870</v>
      </c>
      <c r="G93" s="251"/>
      <c r="H93" s="253" t="s">
        <v>80</v>
      </c>
      <c r="I93" s="255"/>
      <c r="J93" s="251"/>
      <c r="K93" s="251"/>
      <c r="L93" s="256"/>
      <c r="M93" s="257"/>
      <c r="N93" s="258"/>
      <c r="O93" s="258"/>
      <c r="P93" s="258"/>
      <c r="Q93" s="258"/>
      <c r="R93" s="258"/>
      <c r="S93" s="258"/>
      <c r="T93" s="259"/>
      <c r="AT93" s="260" t="s">
        <v>301</v>
      </c>
      <c r="AU93" s="260" t="s">
        <v>91</v>
      </c>
      <c r="AV93" s="12" t="s">
        <v>89</v>
      </c>
      <c r="AW93" s="12" t="s">
        <v>44</v>
      </c>
      <c r="AX93" s="12" t="s">
        <v>82</v>
      </c>
      <c r="AY93" s="260" t="s">
        <v>291</v>
      </c>
    </row>
    <row r="94" s="13" customFormat="1">
      <c r="B94" s="261"/>
      <c r="C94" s="262"/>
      <c r="D94" s="252" t="s">
        <v>301</v>
      </c>
      <c r="E94" s="263" t="s">
        <v>80</v>
      </c>
      <c r="F94" s="264" t="s">
        <v>6871</v>
      </c>
      <c r="G94" s="262"/>
      <c r="H94" s="265">
        <v>128</v>
      </c>
      <c r="I94" s="266"/>
      <c r="J94" s="262"/>
      <c r="K94" s="262"/>
      <c r="L94" s="267"/>
      <c r="M94" s="268"/>
      <c r="N94" s="269"/>
      <c r="O94" s="269"/>
      <c r="P94" s="269"/>
      <c r="Q94" s="269"/>
      <c r="R94" s="269"/>
      <c r="S94" s="269"/>
      <c r="T94" s="270"/>
      <c r="AT94" s="271" t="s">
        <v>301</v>
      </c>
      <c r="AU94" s="271" t="s">
        <v>91</v>
      </c>
      <c r="AV94" s="13" t="s">
        <v>91</v>
      </c>
      <c r="AW94" s="13" t="s">
        <v>44</v>
      </c>
      <c r="AX94" s="13" t="s">
        <v>82</v>
      </c>
      <c r="AY94" s="271" t="s">
        <v>291</v>
      </c>
    </row>
    <row r="95" s="15" customFormat="1">
      <c r="B95" s="283"/>
      <c r="C95" s="284"/>
      <c r="D95" s="252" t="s">
        <v>301</v>
      </c>
      <c r="E95" s="285" t="s">
        <v>80</v>
      </c>
      <c r="F95" s="286" t="s">
        <v>315</v>
      </c>
      <c r="G95" s="284"/>
      <c r="H95" s="287">
        <v>128</v>
      </c>
      <c r="I95" s="288"/>
      <c r="J95" s="284"/>
      <c r="K95" s="284"/>
      <c r="L95" s="289"/>
      <c r="M95" s="290"/>
      <c r="N95" s="291"/>
      <c r="O95" s="291"/>
      <c r="P95" s="291"/>
      <c r="Q95" s="291"/>
      <c r="R95" s="291"/>
      <c r="S95" s="291"/>
      <c r="T95" s="292"/>
      <c r="AT95" s="293" t="s">
        <v>301</v>
      </c>
      <c r="AU95" s="293" t="s">
        <v>91</v>
      </c>
      <c r="AV95" s="15" t="s">
        <v>299</v>
      </c>
      <c r="AW95" s="15" t="s">
        <v>44</v>
      </c>
      <c r="AX95" s="15" t="s">
        <v>89</v>
      </c>
      <c r="AY95" s="293" t="s">
        <v>291</v>
      </c>
    </row>
    <row r="96" s="1" customFormat="1" ht="25.5" customHeight="1">
      <c r="B96" s="48"/>
      <c r="C96" s="238" t="s">
        <v>132</v>
      </c>
      <c r="D96" s="238" t="s">
        <v>294</v>
      </c>
      <c r="E96" s="239" t="s">
        <v>6872</v>
      </c>
      <c r="F96" s="240" t="s">
        <v>6873</v>
      </c>
      <c r="G96" s="241" t="s">
        <v>385</v>
      </c>
      <c r="H96" s="242">
        <v>5522</v>
      </c>
      <c r="I96" s="243"/>
      <c r="J96" s="244">
        <f>ROUND(I96*H96,2)</f>
        <v>0</v>
      </c>
      <c r="K96" s="240" t="s">
        <v>298</v>
      </c>
      <c r="L96" s="74"/>
      <c r="M96" s="245" t="s">
        <v>80</v>
      </c>
      <c r="N96" s="246" t="s">
        <v>52</v>
      </c>
      <c r="O96" s="49"/>
      <c r="P96" s="247">
        <f>O96*H96</f>
        <v>0</v>
      </c>
      <c r="Q96" s="247">
        <v>0</v>
      </c>
      <c r="R96" s="247">
        <f>Q96*H96</f>
        <v>0</v>
      </c>
      <c r="S96" s="247">
        <v>0</v>
      </c>
      <c r="T96" s="248">
        <f>S96*H96</f>
        <v>0</v>
      </c>
      <c r="AR96" s="25" t="s">
        <v>299</v>
      </c>
      <c r="AT96" s="25" t="s">
        <v>294</v>
      </c>
      <c r="AU96" s="25" t="s">
        <v>91</v>
      </c>
      <c r="AY96" s="25" t="s">
        <v>291</v>
      </c>
      <c r="BE96" s="249">
        <f>IF(N96="základní",J96,0)</f>
        <v>0</v>
      </c>
      <c r="BF96" s="249">
        <f>IF(N96="snížená",J96,0)</f>
        <v>0</v>
      </c>
      <c r="BG96" s="249">
        <f>IF(N96="zákl. přenesená",J96,0)</f>
        <v>0</v>
      </c>
      <c r="BH96" s="249">
        <f>IF(N96="sníž. přenesená",J96,0)</f>
        <v>0</v>
      </c>
      <c r="BI96" s="249">
        <f>IF(N96="nulová",J96,0)</f>
        <v>0</v>
      </c>
      <c r="BJ96" s="25" t="s">
        <v>89</v>
      </c>
      <c r="BK96" s="249">
        <f>ROUND(I96*H96,2)</f>
        <v>0</v>
      </c>
      <c r="BL96" s="25" t="s">
        <v>299</v>
      </c>
      <c r="BM96" s="25" t="s">
        <v>6874</v>
      </c>
    </row>
    <row r="97" s="1" customFormat="1" ht="25.5" customHeight="1">
      <c r="B97" s="48"/>
      <c r="C97" s="238" t="s">
        <v>299</v>
      </c>
      <c r="D97" s="238" t="s">
        <v>294</v>
      </c>
      <c r="E97" s="239" t="s">
        <v>6875</v>
      </c>
      <c r="F97" s="240" t="s">
        <v>6876</v>
      </c>
      <c r="G97" s="241" t="s">
        <v>385</v>
      </c>
      <c r="H97" s="242">
        <v>32</v>
      </c>
      <c r="I97" s="243"/>
      <c r="J97" s="244">
        <f>ROUND(I97*H97,2)</f>
        <v>0</v>
      </c>
      <c r="K97" s="240" t="s">
        <v>298</v>
      </c>
      <c r="L97" s="74"/>
      <c r="M97" s="245" t="s">
        <v>80</v>
      </c>
      <c r="N97" s="246" t="s">
        <v>52</v>
      </c>
      <c r="O97" s="49"/>
      <c r="P97" s="247">
        <f>O97*H97</f>
        <v>0</v>
      </c>
      <c r="Q97" s="247">
        <v>0</v>
      </c>
      <c r="R97" s="247">
        <f>Q97*H97</f>
        <v>0</v>
      </c>
      <c r="S97" s="247">
        <v>0</v>
      </c>
      <c r="T97" s="248">
        <f>S97*H97</f>
        <v>0</v>
      </c>
      <c r="AR97" s="25" t="s">
        <v>299</v>
      </c>
      <c r="AT97" s="25" t="s">
        <v>294</v>
      </c>
      <c r="AU97" s="25" t="s">
        <v>91</v>
      </c>
      <c r="AY97" s="25" t="s">
        <v>291</v>
      </c>
      <c r="BE97" s="249">
        <f>IF(N97="základní",J97,0)</f>
        <v>0</v>
      </c>
      <c r="BF97" s="249">
        <f>IF(N97="snížená",J97,0)</f>
        <v>0</v>
      </c>
      <c r="BG97" s="249">
        <f>IF(N97="zákl. přenesená",J97,0)</f>
        <v>0</v>
      </c>
      <c r="BH97" s="249">
        <f>IF(N97="sníž. přenesená",J97,0)</f>
        <v>0</v>
      </c>
      <c r="BI97" s="249">
        <f>IF(N97="nulová",J97,0)</f>
        <v>0</v>
      </c>
      <c r="BJ97" s="25" t="s">
        <v>89</v>
      </c>
      <c r="BK97" s="249">
        <f>ROUND(I97*H97,2)</f>
        <v>0</v>
      </c>
      <c r="BL97" s="25" t="s">
        <v>299</v>
      </c>
      <c r="BM97" s="25" t="s">
        <v>6877</v>
      </c>
    </row>
    <row r="98" s="1" customFormat="1" ht="25.5" customHeight="1">
      <c r="B98" s="48"/>
      <c r="C98" s="238" t="s">
        <v>328</v>
      </c>
      <c r="D98" s="238" t="s">
        <v>294</v>
      </c>
      <c r="E98" s="239" t="s">
        <v>6878</v>
      </c>
      <c r="F98" s="240" t="s">
        <v>6879</v>
      </c>
      <c r="G98" s="241" t="s">
        <v>385</v>
      </c>
      <c r="H98" s="242">
        <v>7</v>
      </c>
      <c r="I98" s="243"/>
      <c r="J98" s="244">
        <f>ROUND(I98*H98,2)</f>
        <v>0</v>
      </c>
      <c r="K98" s="240" t="s">
        <v>298</v>
      </c>
      <c r="L98" s="74"/>
      <c r="M98" s="245" t="s">
        <v>80</v>
      </c>
      <c r="N98" s="246" t="s">
        <v>52</v>
      </c>
      <c r="O98" s="49"/>
      <c r="P98" s="247">
        <f>O98*H98</f>
        <v>0</v>
      </c>
      <c r="Q98" s="247">
        <v>0</v>
      </c>
      <c r="R98" s="247">
        <f>Q98*H98</f>
        <v>0</v>
      </c>
      <c r="S98" s="247">
        <v>0</v>
      </c>
      <c r="T98" s="248">
        <f>S98*H98</f>
        <v>0</v>
      </c>
      <c r="AR98" s="25" t="s">
        <v>299</v>
      </c>
      <c r="AT98" s="25" t="s">
        <v>294</v>
      </c>
      <c r="AU98" s="25" t="s">
        <v>91</v>
      </c>
      <c r="AY98" s="25" t="s">
        <v>291</v>
      </c>
      <c r="BE98" s="249">
        <f>IF(N98="základní",J98,0)</f>
        <v>0</v>
      </c>
      <c r="BF98" s="249">
        <f>IF(N98="snížená",J98,0)</f>
        <v>0</v>
      </c>
      <c r="BG98" s="249">
        <f>IF(N98="zákl. přenesená",J98,0)</f>
        <v>0</v>
      </c>
      <c r="BH98" s="249">
        <f>IF(N98="sníž. přenesená",J98,0)</f>
        <v>0</v>
      </c>
      <c r="BI98" s="249">
        <f>IF(N98="nulová",J98,0)</f>
        <v>0</v>
      </c>
      <c r="BJ98" s="25" t="s">
        <v>89</v>
      </c>
      <c r="BK98" s="249">
        <f>ROUND(I98*H98,2)</f>
        <v>0</v>
      </c>
      <c r="BL98" s="25" t="s">
        <v>299</v>
      </c>
      <c r="BM98" s="25" t="s">
        <v>6880</v>
      </c>
    </row>
    <row r="99" s="1" customFormat="1" ht="25.5" customHeight="1">
      <c r="B99" s="48"/>
      <c r="C99" s="238" t="s">
        <v>336</v>
      </c>
      <c r="D99" s="238" t="s">
        <v>294</v>
      </c>
      <c r="E99" s="239" t="s">
        <v>4011</v>
      </c>
      <c r="F99" s="240" t="s">
        <v>4012</v>
      </c>
      <c r="G99" s="241" t="s">
        <v>352</v>
      </c>
      <c r="H99" s="242">
        <v>1395.5</v>
      </c>
      <c r="I99" s="243"/>
      <c r="J99" s="244">
        <f>ROUND(I99*H99,2)</f>
        <v>0</v>
      </c>
      <c r="K99" s="240" t="s">
        <v>298</v>
      </c>
      <c r="L99" s="74"/>
      <c r="M99" s="245" t="s">
        <v>80</v>
      </c>
      <c r="N99" s="246" t="s">
        <v>52</v>
      </c>
      <c r="O99" s="49"/>
      <c r="P99" s="247">
        <f>O99*H99</f>
        <v>0</v>
      </c>
      <c r="Q99" s="247">
        <v>0</v>
      </c>
      <c r="R99" s="247">
        <f>Q99*H99</f>
        <v>0</v>
      </c>
      <c r="S99" s="247">
        <v>0</v>
      </c>
      <c r="T99" s="248">
        <f>S99*H99</f>
        <v>0</v>
      </c>
      <c r="AR99" s="25" t="s">
        <v>299</v>
      </c>
      <c r="AT99" s="25" t="s">
        <v>294</v>
      </c>
      <c r="AU99" s="25" t="s">
        <v>91</v>
      </c>
      <c r="AY99" s="25" t="s">
        <v>291</v>
      </c>
      <c r="BE99" s="249">
        <f>IF(N99="základní",J99,0)</f>
        <v>0</v>
      </c>
      <c r="BF99" s="249">
        <f>IF(N99="snížená",J99,0)</f>
        <v>0</v>
      </c>
      <c r="BG99" s="249">
        <f>IF(N99="zákl. přenesená",J99,0)</f>
        <v>0</v>
      </c>
      <c r="BH99" s="249">
        <f>IF(N99="sníž. přenesená",J99,0)</f>
        <v>0</v>
      </c>
      <c r="BI99" s="249">
        <f>IF(N99="nulová",J99,0)</f>
        <v>0</v>
      </c>
      <c r="BJ99" s="25" t="s">
        <v>89</v>
      </c>
      <c r="BK99" s="249">
        <f>ROUND(I99*H99,2)</f>
        <v>0</v>
      </c>
      <c r="BL99" s="25" t="s">
        <v>299</v>
      </c>
      <c r="BM99" s="25" t="s">
        <v>6881</v>
      </c>
    </row>
    <row r="100" s="1" customFormat="1" ht="25.5" customHeight="1">
      <c r="B100" s="48"/>
      <c r="C100" s="238" t="s">
        <v>343</v>
      </c>
      <c r="D100" s="238" t="s">
        <v>294</v>
      </c>
      <c r="E100" s="239" t="s">
        <v>6882</v>
      </c>
      <c r="F100" s="240" t="s">
        <v>6883</v>
      </c>
      <c r="G100" s="241" t="s">
        <v>385</v>
      </c>
      <c r="H100" s="242">
        <v>5522</v>
      </c>
      <c r="I100" s="243"/>
      <c r="J100" s="244">
        <f>ROUND(I100*H100,2)</f>
        <v>0</v>
      </c>
      <c r="K100" s="240" t="s">
        <v>298</v>
      </c>
      <c r="L100" s="74"/>
      <c r="M100" s="245" t="s">
        <v>80</v>
      </c>
      <c r="N100" s="246" t="s">
        <v>52</v>
      </c>
      <c r="O100" s="49"/>
      <c r="P100" s="247">
        <f>O100*H100</f>
        <v>0</v>
      </c>
      <c r="Q100" s="247">
        <v>0</v>
      </c>
      <c r="R100" s="247">
        <f>Q100*H100</f>
        <v>0</v>
      </c>
      <c r="S100" s="247">
        <v>0</v>
      </c>
      <c r="T100" s="248">
        <f>S100*H100</f>
        <v>0</v>
      </c>
      <c r="AR100" s="25" t="s">
        <v>299</v>
      </c>
      <c r="AT100" s="25" t="s">
        <v>294</v>
      </c>
      <c r="AU100" s="25" t="s">
        <v>91</v>
      </c>
      <c r="AY100" s="25" t="s">
        <v>291</v>
      </c>
      <c r="BE100" s="249">
        <f>IF(N100="základní",J100,0)</f>
        <v>0</v>
      </c>
      <c r="BF100" s="249">
        <f>IF(N100="snížená",J100,0)</f>
        <v>0</v>
      </c>
      <c r="BG100" s="249">
        <f>IF(N100="zákl. přenesená",J100,0)</f>
        <v>0</v>
      </c>
      <c r="BH100" s="249">
        <f>IF(N100="sníž. přenesená",J100,0)</f>
        <v>0</v>
      </c>
      <c r="BI100" s="249">
        <f>IF(N100="nulová",J100,0)</f>
        <v>0</v>
      </c>
      <c r="BJ100" s="25" t="s">
        <v>89</v>
      </c>
      <c r="BK100" s="249">
        <f>ROUND(I100*H100,2)</f>
        <v>0</v>
      </c>
      <c r="BL100" s="25" t="s">
        <v>299</v>
      </c>
      <c r="BM100" s="25" t="s">
        <v>6884</v>
      </c>
    </row>
    <row r="101" s="1" customFormat="1" ht="25.5" customHeight="1">
      <c r="B101" s="48"/>
      <c r="C101" s="238" t="s">
        <v>340</v>
      </c>
      <c r="D101" s="238" t="s">
        <v>294</v>
      </c>
      <c r="E101" s="239" t="s">
        <v>6885</v>
      </c>
      <c r="F101" s="240" t="s">
        <v>6886</v>
      </c>
      <c r="G101" s="241" t="s">
        <v>385</v>
      </c>
      <c r="H101" s="242">
        <v>32</v>
      </c>
      <c r="I101" s="243"/>
      <c r="J101" s="244">
        <f>ROUND(I101*H101,2)</f>
        <v>0</v>
      </c>
      <c r="K101" s="240" t="s">
        <v>298</v>
      </c>
      <c r="L101" s="74"/>
      <c r="M101" s="245" t="s">
        <v>80</v>
      </c>
      <c r="N101" s="246" t="s">
        <v>52</v>
      </c>
      <c r="O101" s="49"/>
      <c r="P101" s="247">
        <f>O101*H101</f>
        <v>0</v>
      </c>
      <c r="Q101" s="247">
        <v>0</v>
      </c>
      <c r="R101" s="247">
        <f>Q101*H101</f>
        <v>0</v>
      </c>
      <c r="S101" s="247">
        <v>0</v>
      </c>
      <c r="T101" s="248">
        <f>S101*H101</f>
        <v>0</v>
      </c>
      <c r="AR101" s="25" t="s">
        <v>299</v>
      </c>
      <c r="AT101" s="25" t="s">
        <v>294</v>
      </c>
      <c r="AU101" s="25" t="s">
        <v>91</v>
      </c>
      <c r="AY101" s="25" t="s">
        <v>291</v>
      </c>
      <c r="BE101" s="249">
        <f>IF(N101="základní",J101,0)</f>
        <v>0</v>
      </c>
      <c r="BF101" s="249">
        <f>IF(N101="snížená",J101,0)</f>
        <v>0</v>
      </c>
      <c r="BG101" s="249">
        <f>IF(N101="zákl. přenesená",J101,0)</f>
        <v>0</v>
      </c>
      <c r="BH101" s="249">
        <f>IF(N101="sníž. přenesená",J101,0)</f>
        <v>0</v>
      </c>
      <c r="BI101" s="249">
        <f>IF(N101="nulová",J101,0)</f>
        <v>0</v>
      </c>
      <c r="BJ101" s="25" t="s">
        <v>89</v>
      </c>
      <c r="BK101" s="249">
        <f>ROUND(I101*H101,2)</f>
        <v>0</v>
      </c>
      <c r="BL101" s="25" t="s">
        <v>299</v>
      </c>
      <c r="BM101" s="25" t="s">
        <v>6887</v>
      </c>
    </row>
    <row r="102" s="1" customFormat="1" ht="25.5" customHeight="1">
      <c r="B102" s="48"/>
      <c r="C102" s="238" t="s">
        <v>355</v>
      </c>
      <c r="D102" s="238" t="s">
        <v>294</v>
      </c>
      <c r="E102" s="239" t="s">
        <v>6888</v>
      </c>
      <c r="F102" s="240" t="s">
        <v>6889</v>
      </c>
      <c r="G102" s="241" t="s">
        <v>385</v>
      </c>
      <c r="H102" s="242">
        <v>7</v>
      </c>
      <c r="I102" s="243"/>
      <c r="J102" s="244">
        <f>ROUND(I102*H102,2)</f>
        <v>0</v>
      </c>
      <c r="K102" s="240" t="s">
        <v>298</v>
      </c>
      <c r="L102" s="74"/>
      <c r="M102" s="245" t="s">
        <v>80</v>
      </c>
      <c r="N102" s="246" t="s">
        <v>52</v>
      </c>
      <c r="O102" s="49"/>
      <c r="P102" s="247">
        <f>O102*H102</f>
        <v>0</v>
      </c>
      <c r="Q102" s="247">
        <v>0</v>
      </c>
      <c r="R102" s="247">
        <f>Q102*H102</f>
        <v>0</v>
      </c>
      <c r="S102" s="247">
        <v>0</v>
      </c>
      <c r="T102" s="248">
        <f>S102*H102</f>
        <v>0</v>
      </c>
      <c r="AR102" s="25" t="s">
        <v>299</v>
      </c>
      <c r="AT102" s="25" t="s">
        <v>294</v>
      </c>
      <c r="AU102" s="25" t="s">
        <v>91</v>
      </c>
      <c r="AY102" s="25" t="s">
        <v>291</v>
      </c>
      <c r="BE102" s="249">
        <f>IF(N102="základní",J102,0)</f>
        <v>0</v>
      </c>
      <c r="BF102" s="249">
        <f>IF(N102="snížená",J102,0)</f>
        <v>0</v>
      </c>
      <c r="BG102" s="249">
        <f>IF(N102="zákl. přenesená",J102,0)</f>
        <v>0</v>
      </c>
      <c r="BH102" s="249">
        <f>IF(N102="sníž. přenesená",J102,0)</f>
        <v>0</v>
      </c>
      <c r="BI102" s="249">
        <f>IF(N102="nulová",J102,0)</f>
        <v>0</v>
      </c>
      <c r="BJ102" s="25" t="s">
        <v>89</v>
      </c>
      <c r="BK102" s="249">
        <f>ROUND(I102*H102,2)</f>
        <v>0</v>
      </c>
      <c r="BL102" s="25" t="s">
        <v>299</v>
      </c>
      <c r="BM102" s="25" t="s">
        <v>6890</v>
      </c>
    </row>
    <row r="103" s="1" customFormat="1" ht="16.5" customHeight="1">
      <c r="B103" s="48"/>
      <c r="C103" s="238" t="s">
        <v>361</v>
      </c>
      <c r="D103" s="238" t="s">
        <v>294</v>
      </c>
      <c r="E103" s="239" t="s">
        <v>6891</v>
      </c>
      <c r="F103" s="240" t="s">
        <v>6892</v>
      </c>
      <c r="G103" s="241" t="s">
        <v>385</v>
      </c>
      <c r="H103" s="242">
        <v>117</v>
      </c>
      <c r="I103" s="243"/>
      <c r="J103" s="244">
        <f>ROUND(I103*H103,2)</f>
        <v>0</v>
      </c>
      <c r="K103" s="240" t="s">
        <v>298</v>
      </c>
      <c r="L103" s="74"/>
      <c r="M103" s="245" t="s">
        <v>80</v>
      </c>
      <c r="N103" s="246" t="s">
        <v>52</v>
      </c>
      <c r="O103" s="49"/>
      <c r="P103" s="247">
        <f>O103*H103</f>
        <v>0</v>
      </c>
      <c r="Q103" s="247">
        <v>6.0000000000000002E-05</v>
      </c>
      <c r="R103" s="247">
        <f>Q103*H103</f>
        <v>0.0070200000000000002</v>
      </c>
      <c r="S103" s="247">
        <v>0</v>
      </c>
      <c r="T103" s="248">
        <f>S103*H103</f>
        <v>0</v>
      </c>
      <c r="AR103" s="25" t="s">
        <v>299</v>
      </c>
      <c r="AT103" s="25" t="s">
        <v>294</v>
      </c>
      <c r="AU103" s="25" t="s">
        <v>91</v>
      </c>
      <c r="AY103" s="25" t="s">
        <v>291</v>
      </c>
      <c r="BE103" s="249">
        <f>IF(N103="základní",J103,0)</f>
        <v>0</v>
      </c>
      <c r="BF103" s="249">
        <f>IF(N103="snížená",J103,0)</f>
        <v>0</v>
      </c>
      <c r="BG103" s="249">
        <f>IF(N103="zákl. přenesená",J103,0)</f>
        <v>0</v>
      </c>
      <c r="BH103" s="249">
        <f>IF(N103="sníž. přenesená",J103,0)</f>
        <v>0</v>
      </c>
      <c r="BI103" s="249">
        <f>IF(N103="nulová",J103,0)</f>
        <v>0</v>
      </c>
      <c r="BJ103" s="25" t="s">
        <v>89</v>
      </c>
      <c r="BK103" s="249">
        <f>ROUND(I103*H103,2)</f>
        <v>0</v>
      </c>
      <c r="BL103" s="25" t="s">
        <v>299</v>
      </c>
      <c r="BM103" s="25" t="s">
        <v>6893</v>
      </c>
    </row>
    <row r="104" s="12" customFormat="1">
      <c r="B104" s="250"/>
      <c r="C104" s="251"/>
      <c r="D104" s="252" t="s">
        <v>301</v>
      </c>
      <c r="E104" s="253" t="s">
        <v>80</v>
      </c>
      <c r="F104" s="254" t="s">
        <v>6894</v>
      </c>
      <c r="G104" s="251"/>
      <c r="H104" s="253" t="s">
        <v>80</v>
      </c>
      <c r="I104" s="255"/>
      <c r="J104" s="251"/>
      <c r="K104" s="251"/>
      <c r="L104" s="256"/>
      <c r="M104" s="257"/>
      <c r="N104" s="258"/>
      <c r="O104" s="258"/>
      <c r="P104" s="258"/>
      <c r="Q104" s="258"/>
      <c r="R104" s="258"/>
      <c r="S104" s="258"/>
      <c r="T104" s="259"/>
      <c r="AT104" s="260" t="s">
        <v>301</v>
      </c>
      <c r="AU104" s="260" t="s">
        <v>91</v>
      </c>
      <c r="AV104" s="12" t="s">
        <v>89</v>
      </c>
      <c r="AW104" s="12" t="s">
        <v>44</v>
      </c>
      <c r="AX104" s="12" t="s">
        <v>82</v>
      </c>
      <c r="AY104" s="260" t="s">
        <v>291</v>
      </c>
    </row>
    <row r="105" s="13" customFormat="1">
      <c r="B105" s="261"/>
      <c r="C105" s="262"/>
      <c r="D105" s="252" t="s">
        <v>301</v>
      </c>
      <c r="E105" s="263" t="s">
        <v>80</v>
      </c>
      <c r="F105" s="264" t="s">
        <v>6895</v>
      </c>
      <c r="G105" s="262"/>
      <c r="H105" s="265">
        <v>117</v>
      </c>
      <c r="I105" s="266"/>
      <c r="J105" s="262"/>
      <c r="K105" s="262"/>
      <c r="L105" s="267"/>
      <c r="M105" s="268"/>
      <c r="N105" s="269"/>
      <c r="O105" s="269"/>
      <c r="P105" s="269"/>
      <c r="Q105" s="269"/>
      <c r="R105" s="269"/>
      <c r="S105" s="269"/>
      <c r="T105" s="270"/>
      <c r="AT105" s="271" t="s">
        <v>301</v>
      </c>
      <c r="AU105" s="271" t="s">
        <v>91</v>
      </c>
      <c r="AV105" s="13" t="s">
        <v>91</v>
      </c>
      <c r="AW105" s="13" t="s">
        <v>44</v>
      </c>
      <c r="AX105" s="13" t="s">
        <v>82</v>
      </c>
      <c r="AY105" s="271" t="s">
        <v>291</v>
      </c>
    </row>
    <row r="106" s="15" customFormat="1">
      <c r="B106" s="283"/>
      <c r="C106" s="284"/>
      <c r="D106" s="252" t="s">
        <v>301</v>
      </c>
      <c r="E106" s="285" t="s">
        <v>80</v>
      </c>
      <c r="F106" s="286" t="s">
        <v>315</v>
      </c>
      <c r="G106" s="284"/>
      <c r="H106" s="287">
        <v>117</v>
      </c>
      <c r="I106" s="288"/>
      <c r="J106" s="284"/>
      <c r="K106" s="284"/>
      <c r="L106" s="289"/>
      <c r="M106" s="290"/>
      <c r="N106" s="291"/>
      <c r="O106" s="291"/>
      <c r="P106" s="291"/>
      <c r="Q106" s="291"/>
      <c r="R106" s="291"/>
      <c r="S106" s="291"/>
      <c r="T106" s="292"/>
      <c r="AT106" s="293" t="s">
        <v>301</v>
      </c>
      <c r="AU106" s="293" t="s">
        <v>91</v>
      </c>
      <c r="AV106" s="15" t="s">
        <v>299</v>
      </c>
      <c r="AW106" s="15" t="s">
        <v>44</v>
      </c>
      <c r="AX106" s="15" t="s">
        <v>89</v>
      </c>
      <c r="AY106" s="293" t="s">
        <v>291</v>
      </c>
    </row>
    <row r="107" s="1" customFormat="1" ht="16.5" customHeight="1">
      <c r="B107" s="48"/>
      <c r="C107" s="294" t="s">
        <v>365</v>
      </c>
      <c r="D107" s="294" t="s">
        <v>337</v>
      </c>
      <c r="E107" s="295" t="s">
        <v>6896</v>
      </c>
      <c r="F107" s="296" t="s">
        <v>6897</v>
      </c>
      <c r="G107" s="297" t="s">
        <v>385</v>
      </c>
      <c r="H107" s="298">
        <v>117</v>
      </c>
      <c r="I107" s="299"/>
      <c r="J107" s="300">
        <f>ROUND(I107*H107,2)</f>
        <v>0</v>
      </c>
      <c r="K107" s="296" t="s">
        <v>298</v>
      </c>
      <c r="L107" s="301"/>
      <c r="M107" s="302" t="s">
        <v>80</v>
      </c>
      <c r="N107" s="303" t="s">
        <v>52</v>
      </c>
      <c r="O107" s="49"/>
      <c r="P107" s="247">
        <f>O107*H107</f>
        <v>0</v>
      </c>
      <c r="Q107" s="247">
        <v>0.0070899999999999999</v>
      </c>
      <c r="R107" s="247">
        <f>Q107*H107</f>
        <v>0.82952999999999999</v>
      </c>
      <c r="S107" s="247">
        <v>0</v>
      </c>
      <c r="T107" s="248">
        <f>S107*H107</f>
        <v>0</v>
      </c>
      <c r="AR107" s="25" t="s">
        <v>340</v>
      </c>
      <c r="AT107" s="25" t="s">
        <v>337</v>
      </c>
      <c r="AU107" s="25" t="s">
        <v>91</v>
      </c>
      <c r="AY107" s="25" t="s">
        <v>291</v>
      </c>
      <c r="BE107" s="249">
        <f>IF(N107="základní",J107,0)</f>
        <v>0</v>
      </c>
      <c r="BF107" s="249">
        <f>IF(N107="snížená",J107,0)</f>
        <v>0</v>
      </c>
      <c r="BG107" s="249">
        <f>IF(N107="zákl. přenesená",J107,0)</f>
        <v>0</v>
      </c>
      <c r="BH107" s="249">
        <f>IF(N107="sníž. přenesená",J107,0)</f>
        <v>0</v>
      </c>
      <c r="BI107" s="249">
        <f>IF(N107="nulová",J107,0)</f>
        <v>0</v>
      </c>
      <c r="BJ107" s="25" t="s">
        <v>89</v>
      </c>
      <c r="BK107" s="249">
        <f>ROUND(I107*H107,2)</f>
        <v>0</v>
      </c>
      <c r="BL107" s="25" t="s">
        <v>299</v>
      </c>
      <c r="BM107" s="25" t="s">
        <v>6898</v>
      </c>
    </row>
    <row r="108" s="13" customFormat="1">
      <c r="B108" s="261"/>
      <c r="C108" s="262"/>
      <c r="D108" s="252" t="s">
        <v>301</v>
      </c>
      <c r="E108" s="263" t="s">
        <v>80</v>
      </c>
      <c r="F108" s="264" t="s">
        <v>3634</v>
      </c>
      <c r="G108" s="262"/>
      <c r="H108" s="265">
        <v>117</v>
      </c>
      <c r="I108" s="266"/>
      <c r="J108" s="262"/>
      <c r="K108" s="262"/>
      <c r="L108" s="267"/>
      <c r="M108" s="268"/>
      <c r="N108" s="269"/>
      <c r="O108" s="269"/>
      <c r="P108" s="269"/>
      <c r="Q108" s="269"/>
      <c r="R108" s="269"/>
      <c r="S108" s="269"/>
      <c r="T108" s="270"/>
      <c r="AT108" s="271" t="s">
        <v>301</v>
      </c>
      <c r="AU108" s="271" t="s">
        <v>91</v>
      </c>
      <c r="AV108" s="13" t="s">
        <v>91</v>
      </c>
      <c r="AW108" s="13" t="s">
        <v>44</v>
      </c>
      <c r="AX108" s="13" t="s">
        <v>82</v>
      </c>
      <c r="AY108" s="271" t="s">
        <v>291</v>
      </c>
    </row>
    <row r="109" s="15" customFormat="1">
      <c r="B109" s="283"/>
      <c r="C109" s="284"/>
      <c r="D109" s="252" t="s">
        <v>301</v>
      </c>
      <c r="E109" s="285" t="s">
        <v>80</v>
      </c>
      <c r="F109" s="286" t="s">
        <v>315</v>
      </c>
      <c r="G109" s="284"/>
      <c r="H109" s="287">
        <v>117</v>
      </c>
      <c r="I109" s="288"/>
      <c r="J109" s="284"/>
      <c r="K109" s="284"/>
      <c r="L109" s="289"/>
      <c r="M109" s="290"/>
      <c r="N109" s="291"/>
      <c r="O109" s="291"/>
      <c r="P109" s="291"/>
      <c r="Q109" s="291"/>
      <c r="R109" s="291"/>
      <c r="S109" s="291"/>
      <c r="T109" s="292"/>
      <c r="AT109" s="293" t="s">
        <v>301</v>
      </c>
      <c r="AU109" s="293" t="s">
        <v>91</v>
      </c>
      <c r="AV109" s="15" t="s">
        <v>299</v>
      </c>
      <c r="AW109" s="15" t="s">
        <v>44</v>
      </c>
      <c r="AX109" s="15" t="s">
        <v>89</v>
      </c>
      <c r="AY109" s="293" t="s">
        <v>291</v>
      </c>
    </row>
    <row r="110" s="1" customFormat="1" ht="16.5" customHeight="1">
      <c r="B110" s="48"/>
      <c r="C110" s="294" t="s">
        <v>369</v>
      </c>
      <c r="D110" s="294" t="s">
        <v>337</v>
      </c>
      <c r="E110" s="295" t="s">
        <v>6899</v>
      </c>
      <c r="F110" s="296" t="s">
        <v>6900</v>
      </c>
      <c r="G110" s="297" t="s">
        <v>385</v>
      </c>
      <c r="H110" s="298">
        <v>117</v>
      </c>
      <c r="I110" s="299"/>
      <c r="J110" s="300">
        <f>ROUND(I110*H110,2)</f>
        <v>0</v>
      </c>
      <c r="K110" s="296" t="s">
        <v>386</v>
      </c>
      <c r="L110" s="301"/>
      <c r="M110" s="302" t="s">
        <v>80</v>
      </c>
      <c r="N110" s="303" t="s">
        <v>52</v>
      </c>
      <c r="O110" s="49"/>
      <c r="P110" s="247">
        <f>O110*H110</f>
        <v>0</v>
      </c>
      <c r="Q110" s="247">
        <v>0</v>
      </c>
      <c r="R110" s="247">
        <f>Q110*H110</f>
        <v>0</v>
      </c>
      <c r="S110" s="247">
        <v>0</v>
      </c>
      <c r="T110" s="248">
        <f>S110*H110</f>
        <v>0</v>
      </c>
      <c r="AR110" s="25" t="s">
        <v>340</v>
      </c>
      <c r="AT110" s="25" t="s">
        <v>337</v>
      </c>
      <c r="AU110" s="25" t="s">
        <v>91</v>
      </c>
      <c r="AY110" s="25" t="s">
        <v>291</v>
      </c>
      <c r="BE110" s="249">
        <f>IF(N110="základní",J110,0)</f>
        <v>0</v>
      </c>
      <c r="BF110" s="249">
        <f>IF(N110="snížená",J110,0)</f>
        <v>0</v>
      </c>
      <c r="BG110" s="249">
        <f>IF(N110="zákl. přenesená",J110,0)</f>
        <v>0</v>
      </c>
      <c r="BH110" s="249">
        <f>IF(N110="sníž. přenesená",J110,0)</f>
        <v>0</v>
      </c>
      <c r="BI110" s="249">
        <f>IF(N110="nulová",J110,0)</f>
        <v>0</v>
      </c>
      <c r="BJ110" s="25" t="s">
        <v>89</v>
      </c>
      <c r="BK110" s="249">
        <f>ROUND(I110*H110,2)</f>
        <v>0</v>
      </c>
      <c r="BL110" s="25" t="s">
        <v>299</v>
      </c>
      <c r="BM110" s="25" t="s">
        <v>6901</v>
      </c>
    </row>
    <row r="111" s="13" customFormat="1">
      <c r="B111" s="261"/>
      <c r="C111" s="262"/>
      <c r="D111" s="252" t="s">
        <v>301</v>
      </c>
      <c r="E111" s="263" t="s">
        <v>80</v>
      </c>
      <c r="F111" s="264" t="s">
        <v>3634</v>
      </c>
      <c r="G111" s="262"/>
      <c r="H111" s="265">
        <v>117</v>
      </c>
      <c r="I111" s="266"/>
      <c r="J111" s="262"/>
      <c r="K111" s="262"/>
      <c r="L111" s="267"/>
      <c r="M111" s="268"/>
      <c r="N111" s="269"/>
      <c r="O111" s="269"/>
      <c r="P111" s="269"/>
      <c r="Q111" s="269"/>
      <c r="R111" s="269"/>
      <c r="S111" s="269"/>
      <c r="T111" s="270"/>
      <c r="AT111" s="271" t="s">
        <v>301</v>
      </c>
      <c r="AU111" s="271" t="s">
        <v>91</v>
      </c>
      <c r="AV111" s="13" t="s">
        <v>91</v>
      </c>
      <c r="AW111" s="13" t="s">
        <v>44</v>
      </c>
      <c r="AX111" s="13" t="s">
        <v>82</v>
      </c>
      <c r="AY111" s="271" t="s">
        <v>291</v>
      </c>
    </row>
    <row r="112" s="15" customFormat="1">
      <c r="B112" s="283"/>
      <c r="C112" s="284"/>
      <c r="D112" s="252" t="s">
        <v>301</v>
      </c>
      <c r="E112" s="285" t="s">
        <v>80</v>
      </c>
      <c r="F112" s="286" t="s">
        <v>315</v>
      </c>
      <c r="G112" s="284"/>
      <c r="H112" s="287">
        <v>117</v>
      </c>
      <c r="I112" s="288"/>
      <c r="J112" s="284"/>
      <c r="K112" s="284"/>
      <c r="L112" s="289"/>
      <c r="M112" s="290"/>
      <c r="N112" s="291"/>
      <c r="O112" s="291"/>
      <c r="P112" s="291"/>
      <c r="Q112" s="291"/>
      <c r="R112" s="291"/>
      <c r="S112" s="291"/>
      <c r="T112" s="292"/>
      <c r="AT112" s="293" t="s">
        <v>301</v>
      </c>
      <c r="AU112" s="293" t="s">
        <v>91</v>
      </c>
      <c r="AV112" s="15" t="s">
        <v>299</v>
      </c>
      <c r="AW112" s="15" t="s">
        <v>44</v>
      </c>
      <c r="AX112" s="15" t="s">
        <v>89</v>
      </c>
      <c r="AY112" s="293" t="s">
        <v>291</v>
      </c>
    </row>
    <row r="113" s="1" customFormat="1" ht="16.5" customHeight="1">
      <c r="B113" s="48"/>
      <c r="C113" s="294" t="s">
        <v>374</v>
      </c>
      <c r="D113" s="294" t="s">
        <v>337</v>
      </c>
      <c r="E113" s="295" t="s">
        <v>6902</v>
      </c>
      <c r="F113" s="296" t="s">
        <v>6903</v>
      </c>
      <c r="G113" s="297" t="s">
        <v>401</v>
      </c>
      <c r="H113" s="298">
        <v>78</v>
      </c>
      <c r="I113" s="299"/>
      <c r="J113" s="300">
        <f>ROUND(I113*H113,2)</f>
        <v>0</v>
      </c>
      <c r="K113" s="296" t="s">
        <v>386</v>
      </c>
      <c r="L113" s="301"/>
      <c r="M113" s="302" t="s">
        <v>80</v>
      </c>
      <c r="N113" s="303" t="s">
        <v>52</v>
      </c>
      <c r="O113" s="49"/>
      <c r="P113" s="247">
        <f>O113*H113</f>
        <v>0</v>
      </c>
      <c r="Q113" s="247">
        <v>0</v>
      </c>
      <c r="R113" s="247">
        <f>Q113*H113</f>
        <v>0</v>
      </c>
      <c r="S113" s="247">
        <v>0</v>
      </c>
      <c r="T113" s="248">
        <f>S113*H113</f>
        <v>0</v>
      </c>
      <c r="AR113" s="25" t="s">
        <v>340</v>
      </c>
      <c r="AT113" s="25" t="s">
        <v>337</v>
      </c>
      <c r="AU113" s="25" t="s">
        <v>91</v>
      </c>
      <c r="AY113" s="25" t="s">
        <v>291</v>
      </c>
      <c r="BE113" s="249">
        <f>IF(N113="základní",J113,0)</f>
        <v>0</v>
      </c>
      <c r="BF113" s="249">
        <f>IF(N113="snížená",J113,0)</f>
        <v>0</v>
      </c>
      <c r="BG113" s="249">
        <f>IF(N113="zákl. přenesená",J113,0)</f>
        <v>0</v>
      </c>
      <c r="BH113" s="249">
        <f>IF(N113="sníž. přenesená",J113,0)</f>
        <v>0</v>
      </c>
      <c r="BI113" s="249">
        <f>IF(N113="nulová",J113,0)</f>
        <v>0</v>
      </c>
      <c r="BJ113" s="25" t="s">
        <v>89</v>
      </c>
      <c r="BK113" s="249">
        <f>ROUND(I113*H113,2)</f>
        <v>0</v>
      </c>
      <c r="BL113" s="25" t="s">
        <v>299</v>
      </c>
      <c r="BM113" s="25" t="s">
        <v>6904</v>
      </c>
    </row>
    <row r="114" s="13" customFormat="1">
      <c r="B114" s="261"/>
      <c r="C114" s="262"/>
      <c r="D114" s="252" t="s">
        <v>301</v>
      </c>
      <c r="E114" s="263" t="s">
        <v>80</v>
      </c>
      <c r="F114" s="264" t="s">
        <v>724</v>
      </c>
      <c r="G114" s="262"/>
      <c r="H114" s="265">
        <v>78</v>
      </c>
      <c r="I114" s="266"/>
      <c r="J114" s="262"/>
      <c r="K114" s="262"/>
      <c r="L114" s="267"/>
      <c r="M114" s="268"/>
      <c r="N114" s="269"/>
      <c r="O114" s="269"/>
      <c r="P114" s="269"/>
      <c r="Q114" s="269"/>
      <c r="R114" s="269"/>
      <c r="S114" s="269"/>
      <c r="T114" s="270"/>
      <c r="AT114" s="271" t="s">
        <v>301</v>
      </c>
      <c r="AU114" s="271" t="s">
        <v>91</v>
      </c>
      <c r="AV114" s="13" t="s">
        <v>91</v>
      </c>
      <c r="AW114" s="13" t="s">
        <v>44</v>
      </c>
      <c r="AX114" s="13" t="s">
        <v>82</v>
      </c>
      <c r="AY114" s="271" t="s">
        <v>291</v>
      </c>
    </row>
    <row r="115" s="15" customFormat="1">
      <c r="B115" s="283"/>
      <c r="C115" s="284"/>
      <c r="D115" s="252" t="s">
        <v>301</v>
      </c>
      <c r="E115" s="285" t="s">
        <v>80</v>
      </c>
      <c r="F115" s="286" t="s">
        <v>315</v>
      </c>
      <c r="G115" s="284"/>
      <c r="H115" s="287">
        <v>78</v>
      </c>
      <c r="I115" s="288"/>
      <c r="J115" s="284"/>
      <c r="K115" s="284"/>
      <c r="L115" s="289"/>
      <c r="M115" s="290"/>
      <c r="N115" s="291"/>
      <c r="O115" s="291"/>
      <c r="P115" s="291"/>
      <c r="Q115" s="291"/>
      <c r="R115" s="291"/>
      <c r="S115" s="291"/>
      <c r="T115" s="292"/>
      <c r="AT115" s="293" t="s">
        <v>301</v>
      </c>
      <c r="AU115" s="293" t="s">
        <v>91</v>
      </c>
      <c r="AV115" s="15" t="s">
        <v>299</v>
      </c>
      <c r="AW115" s="15" t="s">
        <v>44</v>
      </c>
      <c r="AX115" s="15" t="s">
        <v>89</v>
      </c>
      <c r="AY115" s="293" t="s">
        <v>291</v>
      </c>
    </row>
    <row r="116" s="1" customFormat="1" ht="25.5" customHeight="1">
      <c r="B116" s="48"/>
      <c r="C116" s="238" t="s">
        <v>379</v>
      </c>
      <c r="D116" s="238" t="s">
        <v>294</v>
      </c>
      <c r="E116" s="239" t="s">
        <v>6905</v>
      </c>
      <c r="F116" s="240" t="s">
        <v>6906</v>
      </c>
      <c r="G116" s="241" t="s">
        <v>385</v>
      </c>
      <c r="H116" s="242">
        <v>7</v>
      </c>
      <c r="I116" s="243"/>
      <c r="J116" s="244">
        <f>ROUND(I116*H116,2)</f>
        <v>0</v>
      </c>
      <c r="K116" s="240" t="s">
        <v>298</v>
      </c>
      <c r="L116" s="74"/>
      <c r="M116" s="245" t="s">
        <v>80</v>
      </c>
      <c r="N116" s="246" t="s">
        <v>52</v>
      </c>
      <c r="O116" s="49"/>
      <c r="P116" s="247">
        <f>O116*H116</f>
        <v>0</v>
      </c>
      <c r="Q116" s="247">
        <v>0</v>
      </c>
      <c r="R116" s="247">
        <f>Q116*H116</f>
        <v>0</v>
      </c>
      <c r="S116" s="247">
        <v>0</v>
      </c>
      <c r="T116" s="248">
        <f>S116*H116</f>
        <v>0</v>
      </c>
      <c r="AR116" s="25" t="s">
        <v>299</v>
      </c>
      <c r="AT116" s="25" t="s">
        <v>294</v>
      </c>
      <c r="AU116" s="25" t="s">
        <v>91</v>
      </c>
      <c r="AY116" s="25" t="s">
        <v>291</v>
      </c>
      <c r="BE116" s="249">
        <f>IF(N116="základní",J116,0)</f>
        <v>0</v>
      </c>
      <c r="BF116" s="249">
        <f>IF(N116="snížená",J116,0)</f>
        <v>0</v>
      </c>
      <c r="BG116" s="249">
        <f>IF(N116="zákl. přenesená",J116,0)</f>
        <v>0</v>
      </c>
      <c r="BH116" s="249">
        <f>IF(N116="sníž. přenesená",J116,0)</f>
        <v>0</v>
      </c>
      <c r="BI116" s="249">
        <f>IF(N116="nulová",J116,0)</f>
        <v>0</v>
      </c>
      <c r="BJ116" s="25" t="s">
        <v>89</v>
      </c>
      <c r="BK116" s="249">
        <f>ROUND(I116*H116,2)</f>
        <v>0</v>
      </c>
      <c r="BL116" s="25" t="s">
        <v>299</v>
      </c>
      <c r="BM116" s="25" t="s">
        <v>6907</v>
      </c>
    </row>
    <row r="117" s="1" customFormat="1" ht="25.5" customHeight="1">
      <c r="B117" s="48"/>
      <c r="C117" s="238" t="s">
        <v>10</v>
      </c>
      <c r="D117" s="238" t="s">
        <v>294</v>
      </c>
      <c r="E117" s="239" t="s">
        <v>6908</v>
      </c>
      <c r="F117" s="240" t="s">
        <v>6909</v>
      </c>
      <c r="G117" s="241" t="s">
        <v>352</v>
      </c>
      <c r="H117" s="242">
        <v>13.65</v>
      </c>
      <c r="I117" s="243"/>
      <c r="J117" s="244">
        <f>ROUND(I117*H117,2)</f>
        <v>0</v>
      </c>
      <c r="K117" s="240" t="s">
        <v>298</v>
      </c>
      <c r="L117" s="74"/>
      <c r="M117" s="245" t="s">
        <v>80</v>
      </c>
      <c r="N117" s="246" t="s">
        <v>52</v>
      </c>
      <c r="O117" s="49"/>
      <c r="P117" s="247">
        <f>O117*H117</f>
        <v>0</v>
      </c>
      <c r="Q117" s="247">
        <v>0.00036000000000000002</v>
      </c>
      <c r="R117" s="247">
        <f>Q117*H117</f>
        <v>0.0049140000000000008</v>
      </c>
      <c r="S117" s="247">
        <v>0</v>
      </c>
      <c r="T117" s="248">
        <f>S117*H117</f>
        <v>0</v>
      </c>
      <c r="AR117" s="25" t="s">
        <v>299</v>
      </c>
      <c r="AT117" s="25" t="s">
        <v>294</v>
      </c>
      <c r="AU117" s="25" t="s">
        <v>91</v>
      </c>
      <c r="AY117" s="25" t="s">
        <v>291</v>
      </c>
      <c r="BE117" s="249">
        <f>IF(N117="základní",J117,0)</f>
        <v>0</v>
      </c>
      <c r="BF117" s="249">
        <f>IF(N117="snížená",J117,0)</f>
        <v>0</v>
      </c>
      <c r="BG117" s="249">
        <f>IF(N117="zákl. přenesená",J117,0)</f>
        <v>0</v>
      </c>
      <c r="BH117" s="249">
        <f>IF(N117="sníž. přenesená",J117,0)</f>
        <v>0</v>
      </c>
      <c r="BI117" s="249">
        <f>IF(N117="nulová",J117,0)</f>
        <v>0</v>
      </c>
      <c r="BJ117" s="25" t="s">
        <v>89</v>
      </c>
      <c r="BK117" s="249">
        <f>ROUND(I117*H117,2)</f>
        <v>0</v>
      </c>
      <c r="BL117" s="25" t="s">
        <v>299</v>
      </c>
      <c r="BM117" s="25" t="s">
        <v>6910</v>
      </c>
    </row>
    <row r="118" s="12" customFormat="1">
      <c r="B118" s="250"/>
      <c r="C118" s="251"/>
      <c r="D118" s="252" t="s">
        <v>301</v>
      </c>
      <c r="E118" s="253" t="s">
        <v>80</v>
      </c>
      <c r="F118" s="254" t="s">
        <v>6911</v>
      </c>
      <c r="G118" s="251"/>
      <c r="H118" s="253" t="s">
        <v>80</v>
      </c>
      <c r="I118" s="255"/>
      <c r="J118" s="251"/>
      <c r="K118" s="251"/>
      <c r="L118" s="256"/>
      <c r="M118" s="257"/>
      <c r="N118" s="258"/>
      <c r="O118" s="258"/>
      <c r="P118" s="258"/>
      <c r="Q118" s="258"/>
      <c r="R118" s="258"/>
      <c r="S118" s="258"/>
      <c r="T118" s="259"/>
      <c r="AT118" s="260" t="s">
        <v>301</v>
      </c>
      <c r="AU118" s="260" t="s">
        <v>91</v>
      </c>
      <c r="AV118" s="12" t="s">
        <v>89</v>
      </c>
      <c r="AW118" s="12" t="s">
        <v>44</v>
      </c>
      <c r="AX118" s="12" t="s">
        <v>82</v>
      </c>
      <c r="AY118" s="260" t="s">
        <v>291</v>
      </c>
    </row>
    <row r="119" s="13" customFormat="1">
      <c r="B119" s="261"/>
      <c r="C119" s="262"/>
      <c r="D119" s="252" t="s">
        <v>301</v>
      </c>
      <c r="E119" s="263" t="s">
        <v>80</v>
      </c>
      <c r="F119" s="264" t="s">
        <v>6912</v>
      </c>
      <c r="G119" s="262"/>
      <c r="H119" s="265">
        <v>13.65</v>
      </c>
      <c r="I119" s="266"/>
      <c r="J119" s="262"/>
      <c r="K119" s="262"/>
      <c r="L119" s="267"/>
      <c r="M119" s="268"/>
      <c r="N119" s="269"/>
      <c r="O119" s="269"/>
      <c r="P119" s="269"/>
      <c r="Q119" s="269"/>
      <c r="R119" s="269"/>
      <c r="S119" s="269"/>
      <c r="T119" s="270"/>
      <c r="AT119" s="271" t="s">
        <v>301</v>
      </c>
      <c r="AU119" s="271" t="s">
        <v>91</v>
      </c>
      <c r="AV119" s="13" t="s">
        <v>91</v>
      </c>
      <c r="AW119" s="13" t="s">
        <v>44</v>
      </c>
      <c r="AX119" s="13" t="s">
        <v>82</v>
      </c>
      <c r="AY119" s="271" t="s">
        <v>291</v>
      </c>
    </row>
    <row r="120" s="15" customFormat="1">
      <c r="B120" s="283"/>
      <c r="C120" s="284"/>
      <c r="D120" s="252" t="s">
        <v>301</v>
      </c>
      <c r="E120" s="285" t="s">
        <v>80</v>
      </c>
      <c r="F120" s="286" t="s">
        <v>315</v>
      </c>
      <c r="G120" s="284"/>
      <c r="H120" s="287">
        <v>13.65</v>
      </c>
      <c r="I120" s="288"/>
      <c r="J120" s="284"/>
      <c r="K120" s="284"/>
      <c r="L120" s="289"/>
      <c r="M120" s="290"/>
      <c r="N120" s="291"/>
      <c r="O120" s="291"/>
      <c r="P120" s="291"/>
      <c r="Q120" s="291"/>
      <c r="R120" s="291"/>
      <c r="S120" s="291"/>
      <c r="T120" s="292"/>
      <c r="AT120" s="293" t="s">
        <v>301</v>
      </c>
      <c r="AU120" s="293" t="s">
        <v>91</v>
      </c>
      <c r="AV120" s="15" t="s">
        <v>299</v>
      </c>
      <c r="AW120" s="15" t="s">
        <v>44</v>
      </c>
      <c r="AX120" s="15" t="s">
        <v>89</v>
      </c>
      <c r="AY120" s="293" t="s">
        <v>291</v>
      </c>
    </row>
    <row r="121" s="1" customFormat="1" ht="16.5" customHeight="1">
      <c r="B121" s="48"/>
      <c r="C121" s="294" t="s">
        <v>390</v>
      </c>
      <c r="D121" s="294" t="s">
        <v>337</v>
      </c>
      <c r="E121" s="295" t="s">
        <v>6913</v>
      </c>
      <c r="F121" s="296" t="s">
        <v>6914</v>
      </c>
      <c r="G121" s="297" t="s">
        <v>352</v>
      </c>
      <c r="H121" s="298">
        <v>13.65</v>
      </c>
      <c r="I121" s="299"/>
      <c r="J121" s="300">
        <f>ROUND(I121*H121,2)</f>
        <v>0</v>
      </c>
      <c r="K121" s="296" t="s">
        <v>386</v>
      </c>
      <c r="L121" s="301"/>
      <c r="M121" s="302" t="s">
        <v>80</v>
      </c>
      <c r="N121" s="303" t="s">
        <v>52</v>
      </c>
      <c r="O121" s="49"/>
      <c r="P121" s="247">
        <f>O121*H121</f>
        <v>0</v>
      </c>
      <c r="Q121" s="247">
        <v>0</v>
      </c>
      <c r="R121" s="247">
        <f>Q121*H121</f>
        <v>0</v>
      </c>
      <c r="S121" s="247">
        <v>0</v>
      </c>
      <c r="T121" s="248">
        <f>S121*H121</f>
        <v>0</v>
      </c>
      <c r="AR121" s="25" t="s">
        <v>340</v>
      </c>
      <c r="AT121" s="25" t="s">
        <v>337</v>
      </c>
      <c r="AU121" s="25" t="s">
        <v>91</v>
      </c>
      <c r="AY121" s="25" t="s">
        <v>291</v>
      </c>
      <c r="BE121" s="249">
        <f>IF(N121="základní",J121,0)</f>
        <v>0</v>
      </c>
      <c r="BF121" s="249">
        <f>IF(N121="snížená",J121,0)</f>
        <v>0</v>
      </c>
      <c r="BG121" s="249">
        <f>IF(N121="zákl. přenesená",J121,0)</f>
        <v>0</v>
      </c>
      <c r="BH121" s="249">
        <f>IF(N121="sníž. přenesená",J121,0)</f>
        <v>0</v>
      </c>
      <c r="BI121" s="249">
        <f>IF(N121="nulová",J121,0)</f>
        <v>0</v>
      </c>
      <c r="BJ121" s="25" t="s">
        <v>89</v>
      </c>
      <c r="BK121" s="249">
        <f>ROUND(I121*H121,2)</f>
        <v>0</v>
      </c>
      <c r="BL121" s="25" t="s">
        <v>299</v>
      </c>
      <c r="BM121" s="25" t="s">
        <v>6915</v>
      </c>
    </row>
    <row r="122" s="12" customFormat="1">
      <c r="B122" s="250"/>
      <c r="C122" s="251"/>
      <c r="D122" s="252" t="s">
        <v>301</v>
      </c>
      <c r="E122" s="253" t="s">
        <v>80</v>
      </c>
      <c r="F122" s="254" t="s">
        <v>6916</v>
      </c>
      <c r="G122" s="251"/>
      <c r="H122" s="253" t="s">
        <v>80</v>
      </c>
      <c r="I122" s="255"/>
      <c r="J122" s="251"/>
      <c r="K122" s="251"/>
      <c r="L122" s="256"/>
      <c r="M122" s="257"/>
      <c r="N122" s="258"/>
      <c r="O122" s="258"/>
      <c r="P122" s="258"/>
      <c r="Q122" s="258"/>
      <c r="R122" s="258"/>
      <c r="S122" s="258"/>
      <c r="T122" s="259"/>
      <c r="AT122" s="260" t="s">
        <v>301</v>
      </c>
      <c r="AU122" s="260" t="s">
        <v>91</v>
      </c>
      <c r="AV122" s="12" t="s">
        <v>89</v>
      </c>
      <c r="AW122" s="12" t="s">
        <v>44</v>
      </c>
      <c r="AX122" s="12" t="s">
        <v>82</v>
      </c>
      <c r="AY122" s="260" t="s">
        <v>291</v>
      </c>
    </row>
    <row r="123" s="13" customFormat="1">
      <c r="B123" s="261"/>
      <c r="C123" s="262"/>
      <c r="D123" s="252" t="s">
        <v>301</v>
      </c>
      <c r="E123" s="263" t="s">
        <v>80</v>
      </c>
      <c r="F123" s="264" t="s">
        <v>6917</v>
      </c>
      <c r="G123" s="262"/>
      <c r="H123" s="265">
        <v>13.65</v>
      </c>
      <c r="I123" s="266"/>
      <c r="J123" s="262"/>
      <c r="K123" s="262"/>
      <c r="L123" s="267"/>
      <c r="M123" s="268"/>
      <c r="N123" s="269"/>
      <c r="O123" s="269"/>
      <c r="P123" s="269"/>
      <c r="Q123" s="269"/>
      <c r="R123" s="269"/>
      <c r="S123" s="269"/>
      <c r="T123" s="270"/>
      <c r="AT123" s="271" t="s">
        <v>301</v>
      </c>
      <c r="AU123" s="271" t="s">
        <v>91</v>
      </c>
      <c r="AV123" s="13" t="s">
        <v>91</v>
      </c>
      <c r="AW123" s="13" t="s">
        <v>44</v>
      </c>
      <c r="AX123" s="13" t="s">
        <v>82</v>
      </c>
      <c r="AY123" s="271" t="s">
        <v>291</v>
      </c>
    </row>
    <row r="124" s="15" customFormat="1">
      <c r="B124" s="283"/>
      <c r="C124" s="284"/>
      <c r="D124" s="252" t="s">
        <v>301</v>
      </c>
      <c r="E124" s="285" t="s">
        <v>80</v>
      </c>
      <c r="F124" s="286" t="s">
        <v>315</v>
      </c>
      <c r="G124" s="284"/>
      <c r="H124" s="287">
        <v>13.65</v>
      </c>
      <c r="I124" s="288"/>
      <c r="J124" s="284"/>
      <c r="K124" s="284"/>
      <c r="L124" s="289"/>
      <c r="M124" s="290"/>
      <c r="N124" s="291"/>
      <c r="O124" s="291"/>
      <c r="P124" s="291"/>
      <c r="Q124" s="291"/>
      <c r="R124" s="291"/>
      <c r="S124" s="291"/>
      <c r="T124" s="292"/>
      <c r="AT124" s="293" t="s">
        <v>301</v>
      </c>
      <c r="AU124" s="293" t="s">
        <v>91</v>
      </c>
      <c r="AV124" s="15" t="s">
        <v>299</v>
      </c>
      <c r="AW124" s="15" t="s">
        <v>44</v>
      </c>
      <c r="AX124" s="15" t="s">
        <v>89</v>
      </c>
      <c r="AY124" s="293" t="s">
        <v>291</v>
      </c>
    </row>
    <row r="125" s="1" customFormat="1" ht="25.5" customHeight="1">
      <c r="B125" s="48"/>
      <c r="C125" s="238" t="s">
        <v>394</v>
      </c>
      <c r="D125" s="238" t="s">
        <v>294</v>
      </c>
      <c r="E125" s="239" t="s">
        <v>6918</v>
      </c>
      <c r="F125" s="240" t="s">
        <v>6919</v>
      </c>
      <c r="G125" s="241" t="s">
        <v>385</v>
      </c>
      <c r="H125" s="242">
        <v>7</v>
      </c>
      <c r="I125" s="243"/>
      <c r="J125" s="244">
        <f>ROUND(I125*H125,2)</f>
        <v>0</v>
      </c>
      <c r="K125" s="240" t="s">
        <v>298</v>
      </c>
      <c r="L125" s="74"/>
      <c r="M125" s="245" t="s">
        <v>80</v>
      </c>
      <c r="N125" s="246" t="s">
        <v>52</v>
      </c>
      <c r="O125" s="49"/>
      <c r="P125" s="247">
        <f>O125*H125</f>
        <v>0</v>
      </c>
      <c r="Q125" s="247">
        <v>0.0065599999999999999</v>
      </c>
      <c r="R125" s="247">
        <f>Q125*H125</f>
        <v>0.045920000000000002</v>
      </c>
      <c r="S125" s="247">
        <v>0</v>
      </c>
      <c r="T125" s="248">
        <f>S125*H125</f>
        <v>0</v>
      </c>
      <c r="AR125" s="25" t="s">
        <v>299</v>
      </c>
      <c r="AT125" s="25" t="s">
        <v>294</v>
      </c>
      <c r="AU125" s="25" t="s">
        <v>91</v>
      </c>
      <c r="AY125" s="25" t="s">
        <v>291</v>
      </c>
      <c r="BE125" s="249">
        <f>IF(N125="základní",J125,0)</f>
        <v>0</v>
      </c>
      <c r="BF125" s="249">
        <f>IF(N125="snížená",J125,0)</f>
        <v>0</v>
      </c>
      <c r="BG125" s="249">
        <f>IF(N125="zákl. přenesená",J125,0)</f>
        <v>0</v>
      </c>
      <c r="BH125" s="249">
        <f>IF(N125="sníž. přenesená",J125,0)</f>
        <v>0</v>
      </c>
      <c r="BI125" s="249">
        <f>IF(N125="nulová",J125,0)</f>
        <v>0</v>
      </c>
      <c r="BJ125" s="25" t="s">
        <v>89</v>
      </c>
      <c r="BK125" s="249">
        <f>ROUND(I125*H125,2)</f>
        <v>0</v>
      </c>
      <c r="BL125" s="25" t="s">
        <v>299</v>
      </c>
      <c r="BM125" s="25" t="s">
        <v>6920</v>
      </c>
    </row>
    <row r="126" s="1" customFormat="1" ht="38.25" customHeight="1">
      <c r="B126" s="48"/>
      <c r="C126" s="238" t="s">
        <v>398</v>
      </c>
      <c r="D126" s="238" t="s">
        <v>294</v>
      </c>
      <c r="E126" s="239" t="s">
        <v>4023</v>
      </c>
      <c r="F126" s="240" t="s">
        <v>4024</v>
      </c>
      <c r="G126" s="241" t="s">
        <v>352</v>
      </c>
      <c r="H126" s="242">
        <v>2791</v>
      </c>
      <c r="I126" s="243"/>
      <c r="J126" s="244">
        <f>ROUND(I126*H126,2)</f>
        <v>0</v>
      </c>
      <c r="K126" s="240" t="s">
        <v>298</v>
      </c>
      <c r="L126" s="74"/>
      <c r="M126" s="245" t="s">
        <v>80</v>
      </c>
      <c r="N126" s="246" t="s">
        <v>52</v>
      </c>
      <c r="O126" s="49"/>
      <c r="P126" s="247">
        <f>O126*H126</f>
        <v>0</v>
      </c>
      <c r="Q126" s="247">
        <v>0</v>
      </c>
      <c r="R126" s="247">
        <f>Q126*H126</f>
        <v>0</v>
      </c>
      <c r="S126" s="247">
        <v>0</v>
      </c>
      <c r="T126" s="248">
        <f>S126*H126</f>
        <v>0</v>
      </c>
      <c r="AR126" s="25" t="s">
        <v>299</v>
      </c>
      <c r="AT126" s="25" t="s">
        <v>294</v>
      </c>
      <c r="AU126" s="25" t="s">
        <v>91</v>
      </c>
      <c r="AY126" s="25" t="s">
        <v>291</v>
      </c>
      <c r="BE126" s="249">
        <f>IF(N126="základní",J126,0)</f>
        <v>0</v>
      </c>
      <c r="BF126" s="249">
        <f>IF(N126="snížená",J126,0)</f>
        <v>0</v>
      </c>
      <c r="BG126" s="249">
        <f>IF(N126="zákl. přenesená",J126,0)</f>
        <v>0</v>
      </c>
      <c r="BH126" s="249">
        <f>IF(N126="sníž. přenesená",J126,0)</f>
        <v>0</v>
      </c>
      <c r="BI126" s="249">
        <f>IF(N126="nulová",J126,0)</f>
        <v>0</v>
      </c>
      <c r="BJ126" s="25" t="s">
        <v>89</v>
      </c>
      <c r="BK126" s="249">
        <f>ROUND(I126*H126,2)</f>
        <v>0</v>
      </c>
      <c r="BL126" s="25" t="s">
        <v>299</v>
      </c>
      <c r="BM126" s="25" t="s">
        <v>6921</v>
      </c>
    </row>
    <row r="127" s="13" customFormat="1">
      <c r="B127" s="261"/>
      <c r="C127" s="262"/>
      <c r="D127" s="252" t="s">
        <v>301</v>
      </c>
      <c r="E127" s="263" t="s">
        <v>80</v>
      </c>
      <c r="F127" s="264" t="s">
        <v>6922</v>
      </c>
      <c r="G127" s="262"/>
      <c r="H127" s="265">
        <v>2791</v>
      </c>
      <c r="I127" s="266"/>
      <c r="J127" s="262"/>
      <c r="K127" s="262"/>
      <c r="L127" s="267"/>
      <c r="M127" s="268"/>
      <c r="N127" s="269"/>
      <c r="O127" s="269"/>
      <c r="P127" s="269"/>
      <c r="Q127" s="269"/>
      <c r="R127" s="269"/>
      <c r="S127" s="269"/>
      <c r="T127" s="270"/>
      <c r="AT127" s="271" t="s">
        <v>301</v>
      </c>
      <c r="AU127" s="271" t="s">
        <v>91</v>
      </c>
      <c r="AV127" s="13" t="s">
        <v>91</v>
      </c>
      <c r="AW127" s="13" t="s">
        <v>44</v>
      </c>
      <c r="AX127" s="13" t="s">
        <v>82</v>
      </c>
      <c r="AY127" s="271" t="s">
        <v>291</v>
      </c>
    </row>
    <row r="128" s="15" customFormat="1">
      <c r="B128" s="283"/>
      <c r="C128" s="284"/>
      <c r="D128" s="252" t="s">
        <v>301</v>
      </c>
      <c r="E128" s="285" t="s">
        <v>80</v>
      </c>
      <c r="F128" s="286" t="s">
        <v>315</v>
      </c>
      <c r="G128" s="284"/>
      <c r="H128" s="287">
        <v>2791</v>
      </c>
      <c r="I128" s="288"/>
      <c r="J128" s="284"/>
      <c r="K128" s="284"/>
      <c r="L128" s="289"/>
      <c r="M128" s="290"/>
      <c r="N128" s="291"/>
      <c r="O128" s="291"/>
      <c r="P128" s="291"/>
      <c r="Q128" s="291"/>
      <c r="R128" s="291"/>
      <c r="S128" s="291"/>
      <c r="T128" s="292"/>
      <c r="AT128" s="293" t="s">
        <v>301</v>
      </c>
      <c r="AU128" s="293" t="s">
        <v>91</v>
      </c>
      <c r="AV128" s="15" t="s">
        <v>299</v>
      </c>
      <c r="AW128" s="15" t="s">
        <v>44</v>
      </c>
      <c r="AX128" s="15" t="s">
        <v>89</v>
      </c>
      <c r="AY128" s="293" t="s">
        <v>291</v>
      </c>
    </row>
    <row r="129" s="1" customFormat="1" ht="16.5" customHeight="1">
      <c r="B129" s="48"/>
      <c r="C129" s="294" t="s">
        <v>404</v>
      </c>
      <c r="D129" s="294" t="s">
        <v>337</v>
      </c>
      <c r="E129" s="295" t="s">
        <v>6923</v>
      </c>
      <c r="F129" s="296" t="s">
        <v>6924</v>
      </c>
      <c r="G129" s="297" t="s">
        <v>6925</v>
      </c>
      <c r="H129" s="298">
        <v>6.9779999999999998</v>
      </c>
      <c r="I129" s="299"/>
      <c r="J129" s="300">
        <f>ROUND(I129*H129,2)</f>
        <v>0</v>
      </c>
      <c r="K129" s="296" t="s">
        <v>298</v>
      </c>
      <c r="L129" s="301"/>
      <c r="M129" s="302" t="s">
        <v>80</v>
      </c>
      <c r="N129" s="303" t="s">
        <v>52</v>
      </c>
      <c r="O129" s="49"/>
      <c r="P129" s="247">
        <f>O129*H129</f>
        <v>0</v>
      </c>
      <c r="Q129" s="247">
        <v>0.001</v>
      </c>
      <c r="R129" s="247">
        <f>Q129*H129</f>
        <v>0.0069779999999999998</v>
      </c>
      <c r="S129" s="247">
        <v>0</v>
      </c>
      <c r="T129" s="248">
        <f>S129*H129</f>
        <v>0</v>
      </c>
      <c r="AR129" s="25" t="s">
        <v>340</v>
      </c>
      <c r="AT129" s="25" t="s">
        <v>337</v>
      </c>
      <c r="AU129" s="25" t="s">
        <v>91</v>
      </c>
      <c r="AY129" s="25" t="s">
        <v>291</v>
      </c>
      <c r="BE129" s="249">
        <f>IF(N129="základní",J129,0)</f>
        <v>0</v>
      </c>
      <c r="BF129" s="249">
        <f>IF(N129="snížená",J129,0)</f>
        <v>0</v>
      </c>
      <c r="BG129" s="249">
        <f>IF(N129="zákl. přenesená",J129,0)</f>
        <v>0</v>
      </c>
      <c r="BH129" s="249">
        <f>IF(N129="sníž. přenesená",J129,0)</f>
        <v>0</v>
      </c>
      <c r="BI129" s="249">
        <f>IF(N129="nulová",J129,0)</f>
        <v>0</v>
      </c>
      <c r="BJ129" s="25" t="s">
        <v>89</v>
      </c>
      <c r="BK129" s="249">
        <f>ROUND(I129*H129,2)</f>
        <v>0</v>
      </c>
      <c r="BL129" s="25" t="s">
        <v>299</v>
      </c>
      <c r="BM129" s="25" t="s">
        <v>6926</v>
      </c>
    </row>
    <row r="130" s="12" customFormat="1">
      <c r="B130" s="250"/>
      <c r="C130" s="251"/>
      <c r="D130" s="252" t="s">
        <v>301</v>
      </c>
      <c r="E130" s="253" t="s">
        <v>80</v>
      </c>
      <c r="F130" s="254" t="s">
        <v>6927</v>
      </c>
      <c r="G130" s="251"/>
      <c r="H130" s="253" t="s">
        <v>80</v>
      </c>
      <c r="I130" s="255"/>
      <c r="J130" s="251"/>
      <c r="K130" s="251"/>
      <c r="L130" s="256"/>
      <c r="M130" s="257"/>
      <c r="N130" s="258"/>
      <c r="O130" s="258"/>
      <c r="P130" s="258"/>
      <c r="Q130" s="258"/>
      <c r="R130" s="258"/>
      <c r="S130" s="258"/>
      <c r="T130" s="259"/>
      <c r="AT130" s="260" t="s">
        <v>301</v>
      </c>
      <c r="AU130" s="260" t="s">
        <v>91</v>
      </c>
      <c r="AV130" s="12" t="s">
        <v>89</v>
      </c>
      <c r="AW130" s="12" t="s">
        <v>44</v>
      </c>
      <c r="AX130" s="12" t="s">
        <v>82</v>
      </c>
      <c r="AY130" s="260" t="s">
        <v>291</v>
      </c>
    </row>
    <row r="131" s="13" customFormat="1">
      <c r="B131" s="261"/>
      <c r="C131" s="262"/>
      <c r="D131" s="252" t="s">
        <v>301</v>
      </c>
      <c r="E131" s="263" t="s">
        <v>80</v>
      </c>
      <c r="F131" s="264" t="s">
        <v>6928</v>
      </c>
      <c r="G131" s="262"/>
      <c r="H131" s="265">
        <v>6.9779999999999998</v>
      </c>
      <c r="I131" s="266"/>
      <c r="J131" s="262"/>
      <c r="K131" s="262"/>
      <c r="L131" s="267"/>
      <c r="M131" s="268"/>
      <c r="N131" s="269"/>
      <c r="O131" s="269"/>
      <c r="P131" s="269"/>
      <c r="Q131" s="269"/>
      <c r="R131" s="269"/>
      <c r="S131" s="269"/>
      <c r="T131" s="270"/>
      <c r="AT131" s="271" t="s">
        <v>301</v>
      </c>
      <c r="AU131" s="271" t="s">
        <v>91</v>
      </c>
      <c r="AV131" s="13" t="s">
        <v>91</v>
      </c>
      <c r="AW131" s="13" t="s">
        <v>44</v>
      </c>
      <c r="AX131" s="13" t="s">
        <v>82</v>
      </c>
      <c r="AY131" s="271" t="s">
        <v>291</v>
      </c>
    </row>
    <row r="132" s="15" customFormat="1">
      <c r="B132" s="283"/>
      <c r="C132" s="284"/>
      <c r="D132" s="252" t="s">
        <v>301</v>
      </c>
      <c r="E132" s="285" t="s">
        <v>80</v>
      </c>
      <c r="F132" s="286" t="s">
        <v>315</v>
      </c>
      <c r="G132" s="284"/>
      <c r="H132" s="287">
        <v>6.9779999999999998</v>
      </c>
      <c r="I132" s="288"/>
      <c r="J132" s="284"/>
      <c r="K132" s="284"/>
      <c r="L132" s="289"/>
      <c r="M132" s="290"/>
      <c r="N132" s="291"/>
      <c r="O132" s="291"/>
      <c r="P132" s="291"/>
      <c r="Q132" s="291"/>
      <c r="R132" s="291"/>
      <c r="S132" s="291"/>
      <c r="T132" s="292"/>
      <c r="AT132" s="293" t="s">
        <v>301</v>
      </c>
      <c r="AU132" s="293" t="s">
        <v>91</v>
      </c>
      <c r="AV132" s="15" t="s">
        <v>299</v>
      </c>
      <c r="AW132" s="15" t="s">
        <v>44</v>
      </c>
      <c r="AX132" s="15" t="s">
        <v>89</v>
      </c>
      <c r="AY132" s="293" t="s">
        <v>291</v>
      </c>
    </row>
    <row r="133" s="1" customFormat="1" ht="25.5" customHeight="1">
      <c r="B133" s="48"/>
      <c r="C133" s="238" t="s">
        <v>408</v>
      </c>
      <c r="D133" s="238" t="s">
        <v>294</v>
      </c>
      <c r="E133" s="239" t="s">
        <v>6929</v>
      </c>
      <c r="F133" s="240" t="s">
        <v>6930</v>
      </c>
      <c r="G133" s="241" t="s">
        <v>352</v>
      </c>
      <c r="H133" s="242">
        <v>1395.5</v>
      </c>
      <c r="I133" s="243"/>
      <c r="J133" s="244">
        <f>ROUND(I133*H133,2)</f>
        <v>0</v>
      </c>
      <c r="K133" s="240" t="s">
        <v>298</v>
      </c>
      <c r="L133" s="74"/>
      <c r="M133" s="245" t="s">
        <v>80</v>
      </c>
      <c r="N133" s="246" t="s">
        <v>52</v>
      </c>
      <c r="O133" s="49"/>
      <c r="P133" s="247">
        <f>O133*H133</f>
        <v>0</v>
      </c>
      <c r="Q133" s="247">
        <v>0</v>
      </c>
      <c r="R133" s="247">
        <f>Q133*H133</f>
        <v>0</v>
      </c>
      <c r="S133" s="247">
        <v>0</v>
      </c>
      <c r="T133" s="248">
        <f>S133*H133</f>
        <v>0</v>
      </c>
      <c r="AR133" s="25" t="s">
        <v>299</v>
      </c>
      <c r="AT133" s="25" t="s">
        <v>294</v>
      </c>
      <c r="AU133" s="25" t="s">
        <v>91</v>
      </c>
      <c r="AY133" s="25" t="s">
        <v>291</v>
      </c>
      <c r="BE133" s="249">
        <f>IF(N133="základní",J133,0)</f>
        <v>0</v>
      </c>
      <c r="BF133" s="249">
        <f>IF(N133="snížená",J133,0)</f>
        <v>0</v>
      </c>
      <c r="BG133" s="249">
        <f>IF(N133="zákl. přenesená",J133,0)</f>
        <v>0</v>
      </c>
      <c r="BH133" s="249">
        <f>IF(N133="sníž. přenesená",J133,0)</f>
        <v>0</v>
      </c>
      <c r="BI133" s="249">
        <f>IF(N133="nulová",J133,0)</f>
        <v>0</v>
      </c>
      <c r="BJ133" s="25" t="s">
        <v>89</v>
      </c>
      <c r="BK133" s="249">
        <f>ROUND(I133*H133,2)</f>
        <v>0</v>
      </c>
      <c r="BL133" s="25" t="s">
        <v>299</v>
      </c>
      <c r="BM133" s="25" t="s">
        <v>6931</v>
      </c>
    </row>
    <row r="134" s="1" customFormat="1" ht="16.5" customHeight="1">
      <c r="B134" s="48"/>
      <c r="C134" s="294" t="s">
        <v>9</v>
      </c>
      <c r="D134" s="294" t="s">
        <v>337</v>
      </c>
      <c r="E134" s="295" t="s">
        <v>6932</v>
      </c>
      <c r="F134" s="296" t="s">
        <v>6933</v>
      </c>
      <c r="G134" s="297" t="s">
        <v>325</v>
      </c>
      <c r="H134" s="298">
        <v>208.767</v>
      </c>
      <c r="I134" s="299"/>
      <c r="J134" s="300">
        <f>ROUND(I134*H134,2)</f>
        <v>0</v>
      </c>
      <c r="K134" s="296" t="s">
        <v>298</v>
      </c>
      <c r="L134" s="301"/>
      <c r="M134" s="302" t="s">
        <v>80</v>
      </c>
      <c r="N134" s="303" t="s">
        <v>52</v>
      </c>
      <c r="O134" s="49"/>
      <c r="P134" s="247">
        <f>O134*H134</f>
        <v>0</v>
      </c>
      <c r="Q134" s="247">
        <v>1</v>
      </c>
      <c r="R134" s="247">
        <f>Q134*H134</f>
        <v>208.767</v>
      </c>
      <c r="S134" s="247">
        <v>0</v>
      </c>
      <c r="T134" s="248">
        <f>S134*H134</f>
        <v>0</v>
      </c>
      <c r="AR134" s="25" t="s">
        <v>340</v>
      </c>
      <c r="AT134" s="25" t="s">
        <v>337</v>
      </c>
      <c r="AU134" s="25" t="s">
        <v>91</v>
      </c>
      <c r="AY134" s="25" t="s">
        <v>291</v>
      </c>
      <c r="BE134" s="249">
        <f>IF(N134="základní",J134,0)</f>
        <v>0</v>
      </c>
      <c r="BF134" s="249">
        <f>IF(N134="snížená",J134,0)</f>
        <v>0</v>
      </c>
      <c r="BG134" s="249">
        <f>IF(N134="zákl. přenesená",J134,0)</f>
        <v>0</v>
      </c>
      <c r="BH134" s="249">
        <f>IF(N134="sníž. přenesená",J134,0)</f>
        <v>0</v>
      </c>
      <c r="BI134" s="249">
        <f>IF(N134="nulová",J134,0)</f>
        <v>0</v>
      </c>
      <c r="BJ134" s="25" t="s">
        <v>89</v>
      </c>
      <c r="BK134" s="249">
        <f>ROUND(I134*H134,2)</f>
        <v>0</v>
      </c>
      <c r="BL134" s="25" t="s">
        <v>299</v>
      </c>
      <c r="BM134" s="25" t="s">
        <v>6934</v>
      </c>
    </row>
    <row r="135" s="12" customFormat="1">
      <c r="B135" s="250"/>
      <c r="C135" s="251"/>
      <c r="D135" s="252" t="s">
        <v>301</v>
      </c>
      <c r="E135" s="253" t="s">
        <v>80</v>
      </c>
      <c r="F135" s="254" t="s">
        <v>6935</v>
      </c>
      <c r="G135" s="251"/>
      <c r="H135" s="253" t="s">
        <v>80</v>
      </c>
      <c r="I135" s="255"/>
      <c r="J135" s="251"/>
      <c r="K135" s="251"/>
      <c r="L135" s="256"/>
      <c r="M135" s="257"/>
      <c r="N135" s="258"/>
      <c r="O135" s="258"/>
      <c r="P135" s="258"/>
      <c r="Q135" s="258"/>
      <c r="R135" s="258"/>
      <c r="S135" s="258"/>
      <c r="T135" s="259"/>
      <c r="AT135" s="260" t="s">
        <v>301</v>
      </c>
      <c r="AU135" s="260" t="s">
        <v>91</v>
      </c>
      <c r="AV135" s="12" t="s">
        <v>89</v>
      </c>
      <c r="AW135" s="12" t="s">
        <v>44</v>
      </c>
      <c r="AX135" s="12" t="s">
        <v>82</v>
      </c>
      <c r="AY135" s="260" t="s">
        <v>291</v>
      </c>
    </row>
    <row r="136" s="13" customFormat="1">
      <c r="B136" s="261"/>
      <c r="C136" s="262"/>
      <c r="D136" s="252" t="s">
        <v>301</v>
      </c>
      <c r="E136" s="263" t="s">
        <v>80</v>
      </c>
      <c r="F136" s="264" t="s">
        <v>6936</v>
      </c>
      <c r="G136" s="262"/>
      <c r="H136" s="265">
        <v>208.767</v>
      </c>
      <c r="I136" s="266"/>
      <c r="J136" s="262"/>
      <c r="K136" s="262"/>
      <c r="L136" s="267"/>
      <c r="M136" s="268"/>
      <c r="N136" s="269"/>
      <c r="O136" s="269"/>
      <c r="P136" s="269"/>
      <c r="Q136" s="269"/>
      <c r="R136" s="269"/>
      <c r="S136" s="269"/>
      <c r="T136" s="270"/>
      <c r="AT136" s="271" t="s">
        <v>301</v>
      </c>
      <c r="AU136" s="271" t="s">
        <v>91</v>
      </c>
      <c r="AV136" s="13" t="s">
        <v>91</v>
      </c>
      <c r="AW136" s="13" t="s">
        <v>44</v>
      </c>
      <c r="AX136" s="13" t="s">
        <v>82</v>
      </c>
      <c r="AY136" s="271" t="s">
        <v>291</v>
      </c>
    </row>
    <row r="137" s="15" customFormat="1">
      <c r="B137" s="283"/>
      <c r="C137" s="284"/>
      <c r="D137" s="252" t="s">
        <v>301</v>
      </c>
      <c r="E137" s="285" t="s">
        <v>80</v>
      </c>
      <c r="F137" s="286" t="s">
        <v>315</v>
      </c>
      <c r="G137" s="284"/>
      <c r="H137" s="287">
        <v>208.767</v>
      </c>
      <c r="I137" s="288"/>
      <c r="J137" s="284"/>
      <c r="K137" s="284"/>
      <c r="L137" s="289"/>
      <c r="M137" s="290"/>
      <c r="N137" s="291"/>
      <c r="O137" s="291"/>
      <c r="P137" s="291"/>
      <c r="Q137" s="291"/>
      <c r="R137" s="291"/>
      <c r="S137" s="291"/>
      <c r="T137" s="292"/>
      <c r="AT137" s="293" t="s">
        <v>301</v>
      </c>
      <c r="AU137" s="293" t="s">
        <v>91</v>
      </c>
      <c r="AV137" s="15" t="s">
        <v>299</v>
      </c>
      <c r="AW137" s="15" t="s">
        <v>44</v>
      </c>
      <c r="AX137" s="15" t="s">
        <v>89</v>
      </c>
      <c r="AY137" s="293" t="s">
        <v>291</v>
      </c>
    </row>
    <row r="138" s="1" customFormat="1" ht="25.5" customHeight="1">
      <c r="B138" s="48"/>
      <c r="C138" s="238" t="s">
        <v>419</v>
      </c>
      <c r="D138" s="238" t="s">
        <v>294</v>
      </c>
      <c r="E138" s="239" t="s">
        <v>6937</v>
      </c>
      <c r="F138" s="240" t="s">
        <v>6938</v>
      </c>
      <c r="G138" s="241" t="s">
        <v>325</v>
      </c>
      <c r="H138" s="242">
        <v>0.057000000000000002</v>
      </c>
      <c r="I138" s="243"/>
      <c r="J138" s="244">
        <f>ROUND(I138*H138,2)</f>
        <v>0</v>
      </c>
      <c r="K138" s="240" t="s">
        <v>298</v>
      </c>
      <c r="L138" s="74"/>
      <c r="M138" s="245" t="s">
        <v>80</v>
      </c>
      <c r="N138" s="246" t="s">
        <v>52</v>
      </c>
      <c r="O138" s="49"/>
      <c r="P138" s="247">
        <f>O138*H138</f>
        <v>0</v>
      </c>
      <c r="Q138" s="247">
        <v>0</v>
      </c>
      <c r="R138" s="247">
        <f>Q138*H138</f>
        <v>0</v>
      </c>
      <c r="S138" s="247">
        <v>0</v>
      </c>
      <c r="T138" s="248">
        <f>S138*H138</f>
        <v>0</v>
      </c>
      <c r="AR138" s="25" t="s">
        <v>299</v>
      </c>
      <c r="AT138" s="25" t="s">
        <v>294</v>
      </c>
      <c r="AU138" s="25" t="s">
        <v>91</v>
      </c>
      <c r="AY138" s="25" t="s">
        <v>291</v>
      </c>
      <c r="BE138" s="249">
        <f>IF(N138="základní",J138,0)</f>
        <v>0</v>
      </c>
      <c r="BF138" s="249">
        <f>IF(N138="snížená",J138,0)</f>
        <v>0</v>
      </c>
      <c r="BG138" s="249">
        <f>IF(N138="zákl. přenesená",J138,0)</f>
        <v>0</v>
      </c>
      <c r="BH138" s="249">
        <f>IF(N138="sníž. přenesená",J138,0)</f>
        <v>0</v>
      </c>
      <c r="BI138" s="249">
        <f>IF(N138="nulová",J138,0)</f>
        <v>0</v>
      </c>
      <c r="BJ138" s="25" t="s">
        <v>89</v>
      </c>
      <c r="BK138" s="249">
        <f>ROUND(I138*H138,2)</f>
        <v>0</v>
      </c>
      <c r="BL138" s="25" t="s">
        <v>299</v>
      </c>
      <c r="BM138" s="25" t="s">
        <v>6939</v>
      </c>
    </row>
    <row r="139" s="1" customFormat="1" ht="16.5" customHeight="1">
      <c r="B139" s="48"/>
      <c r="C139" s="294" t="s">
        <v>424</v>
      </c>
      <c r="D139" s="294" t="s">
        <v>337</v>
      </c>
      <c r="E139" s="295" t="s">
        <v>6940</v>
      </c>
      <c r="F139" s="296" t="s">
        <v>6941</v>
      </c>
      <c r="G139" s="297" t="s">
        <v>3458</v>
      </c>
      <c r="H139" s="298">
        <v>56.82</v>
      </c>
      <c r="I139" s="299"/>
      <c r="J139" s="300">
        <f>ROUND(I139*H139,2)</f>
        <v>0</v>
      </c>
      <c r="K139" s="296" t="s">
        <v>386</v>
      </c>
      <c r="L139" s="301"/>
      <c r="M139" s="302" t="s">
        <v>80</v>
      </c>
      <c r="N139" s="303" t="s">
        <v>52</v>
      </c>
      <c r="O139" s="49"/>
      <c r="P139" s="247">
        <f>O139*H139</f>
        <v>0</v>
      </c>
      <c r="Q139" s="247">
        <v>0</v>
      </c>
      <c r="R139" s="247">
        <f>Q139*H139</f>
        <v>0</v>
      </c>
      <c r="S139" s="247">
        <v>0</v>
      </c>
      <c r="T139" s="248">
        <f>S139*H139</f>
        <v>0</v>
      </c>
      <c r="AR139" s="25" t="s">
        <v>340</v>
      </c>
      <c r="AT139" s="25" t="s">
        <v>337</v>
      </c>
      <c r="AU139" s="25" t="s">
        <v>91</v>
      </c>
      <c r="AY139" s="25" t="s">
        <v>291</v>
      </c>
      <c r="BE139" s="249">
        <f>IF(N139="základní",J139,0)</f>
        <v>0</v>
      </c>
      <c r="BF139" s="249">
        <f>IF(N139="snížená",J139,0)</f>
        <v>0</v>
      </c>
      <c r="BG139" s="249">
        <f>IF(N139="zákl. přenesená",J139,0)</f>
        <v>0</v>
      </c>
      <c r="BH139" s="249">
        <f>IF(N139="sníž. přenesená",J139,0)</f>
        <v>0</v>
      </c>
      <c r="BI139" s="249">
        <f>IF(N139="nulová",J139,0)</f>
        <v>0</v>
      </c>
      <c r="BJ139" s="25" t="s">
        <v>89</v>
      </c>
      <c r="BK139" s="249">
        <f>ROUND(I139*H139,2)</f>
        <v>0</v>
      </c>
      <c r="BL139" s="25" t="s">
        <v>299</v>
      </c>
      <c r="BM139" s="25" t="s">
        <v>6942</v>
      </c>
    </row>
    <row r="140" s="12" customFormat="1">
      <c r="B140" s="250"/>
      <c r="C140" s="251"/>
      <c r="D140" s="252" t="s">
        <v>301</v>
      </c>
      <c r="E140" s="253" t="s">
        <v>80</v>
      </c>
      <c r="F140" s="254" t="s">
        <v>6943</v>
      </c>
      <c r="G140" s="251"/>
      <c r="H140" s="253" t="s">
        <v>80</v>
      </c>
      <c r="I140" s="255"/>
      <c r="J140" s="251"/>
      <c r="K140" s="251"/>
      <c r="L140" s="256"/>
      <c r="M140" s="257"/>
      <c r="N140" s="258"/>
      <c r="O140" s="258"/>
      <c r="P140" s="258"/>
      <c r="Q140" s="258"/>
      <c r="R140" s="258"/>
      <c r="S140" s="258"/>
      <c r="T140" s="259"/>
      <c r="AT140" s="260" t="s">
        <v>301</v>
      </c>
      <c r="AU140" s="260" t="s">
        <v>91</v>
      </c>
      <c r="AV140" s="12" t="s">
        <v>89</v>
      </c>
      <c r="AW140" s="12" t="s">
        <v>44</v>
      </c>
      <c r="AX140" s="12" t="s">
        <v>82</v>
      </c>
      <c r="AY140" s="260" t="s">
        <v>291</v>
      </c>
    </row>
    <row r="141" s="13" customFormat="1">
      <c r="B141" s="261"/>
      <c r="C141" s="262"/>
      <c r="D141" s="252" t="s">
        <v>301</v>
      </c>
      <c r="E141" s="263" t="s">
        <v>80</v>
      </c>
      <c r="F141" s="264" t="s">
        <v>6944</v>
      </c>
      <c r="G141" s="262"/>
      <c r="H141" s="265">
        <v>56.82</v>
      </c>
      <c r="I141" s="266"/>
      <c r="J141" s="262"/>
      <c r="K141" s="262"/>
      <c r="L141" s="267"/>
      <c r="M141" s="268"/>
      <c r="N141" s="269"/>
      <c r="O141" s="269"/>
      <c r="P141" s="269"/>
      <c r="Q141" s="269"/>
      <c r="R141" s="269"/>
      <c r="S141" s="269"/>
      <c r="T141" s="270"/>
      <c r="AT141" s="271" t="s">
        <v>301</v>
      </c>
      <c r="AU141" s="271" t="s">
        <v>91</v>
      </c>
      <c r="AV141" s="13" t="s">
        <v>91</v>
      </c>
      <c r="AW141" s="13" t="s">
        <v>44</v>
      </c>
      <c r="AX141" s="13" t="s">
        <v>82</v>
      </c>
      <c r="AY141" s="271" t="s">
        <v>291</v>
      </c>
    </row>
    <row r="142" s="15" customFormat="1">
      <c r="B142" s="283"/>
      <c r="C142" s="284"/>
      <c r="D142" s="252" t="s">
        <v>301</v>
      </c>
      <c r="E142" s="285" t="s">
        <v>80</v>
      </c>
      <c r="F142" s="286" t="s">
        <v>315</v>
      </c>
      <c r="G142" s="284"/>
      <c r="H142" s="287">
        <v>56.82</v>
      </c>
      <c r="I142" s="288"/>
      <c r="J142" s="284"/>
      <c r="K142" s="284"/>
      <c r="L142" s="289"/>
      <c r="M142" s="290"/>
      <c r="N142" s="291"/>
      <c r="O142" s="291"/>
      <c r="P142" s="291"/>
      <c r="Q142" s="291"/>
      <c r="R142" s="291"/>
      <c r="S142" s="291"/>
      <c r="T142" s="292"/>
      <c r="AT142" s="293" t="s">
        <v>301</v>
      </c>
      <c r="AU142" s="293" t="s">
        <v>91</v>
      </c>
      <c r="AV142" s="15" t="s">
        <v>299</v>
      </c>
      <c r="AW142" s="15" t="s">
        <v>44</v>
      </c>
      <c r="AX142" s="15" t="s">
        <v>89</v>
      </c>
      <c r="AY142" s="293" t="s">
        <v>291</v>
      </c>
    </row>
    <row r="143" s="1" customFormat="1" ht="16.5" customHeight="1">
      <c r="B143" s="48"/>
      <c r="C143" s="238" t="s">
        <v>429</v>
      </c>
      <c r="D143" s="238" t="s">
        <v>294</v>
      </c>
      <c r="E143" s="239" t="s">
        <v>4033</v>
      </c>
      <c r="F143" s="240" t="s">
        <v>4034</v>
      </c>
      <c r="G143" s="241" t="s">
        <v>297</v>
      </c>
      <c r="H143" s="242">
        <v>113.64</v>
      </c>
      <c r="I143" s="243"/>
      <c r="J143" s="244">
        <f>ROUND(I143*H143,2)</f>
        <v>0</v>
      </c>
      <c r="K143" s="240" t="s">
        <v>298</v>
      </c>
      <c r="L143" s="74"/>
      <c r="M143" s="245" t="s">
        <v>80</v>
      </c>
      <c r="N143" s="246" t="s">
        <v>52</v>
      </c>
      <c r="O143" s="49"/>
      <c r="P143" s="247">
        <f>O143*H143</f>
        <v>0</v>
      </c>
      <c r="Q143" s="247">
        <v>0</v>
      </c>
      <c r="R143" s="247">
        <f>Q143*H143</f>
        <v>0</v>
      </c>
      <c r="S143" s="247">
        <v>0</v>
      </c>
      <c r="T143" s="248">
        <f>S143*H143</f>
        <v>0</v>
      </c>
      <c r="AR143" s="25" t="s">
        <v>299</v>
      </c>
      <c r="AT143" s="25" t="s">
        <v>294</v>
      </c>
      <c r="AU143" s="25" t="s">
        <v>91</v>
      </c>
      <c r="AY143" s="25" t="s">
        <v>291</v>
      </c>
      <c r="BE143" s="249">
        <f>IF(N143="základní",J143,0)</f>
        <v>0</v>
      </c>
      <c r="BF143" s="249">
        <f>IF(N143="snížená",J143,0)</f>
        <v>0</v>
      </c>
      <c r="BG143" s="249">
        <f>IF(N143="zákl. přenesená",J143,0)</f>
        <v>0</v>
      </c>
      <c r="BH143" s="249">
        <f>IF(N143="sníž. přenesená",J143,0)</f>
        <v>0</v>
      </c>
      <c r="BI143" s="249">
        <f>IF(N143="nulová",J143,0)</f>
        <v>0</v>
      </c>
      <c r="BJ143" s="25" t="s">
        <v>89</v>
      </c>
      <c r="BK143" s="249">
        <f>ROUND(I143*H143,2)</f>
        <v>0</v>
      </c>
      <c r="BL143" s="25" t="s">
        <v>299</v>
      </c>
      <c r="BM143" s="25" t="s">
        <v>6945</v>
      </c>
    </row>
    <row r="144" s="1" customFormat="1" ht="16.5" customHeight="1">
      <c r="B144" s="48"/>
      <c r="C144" s="238" t="s">
        <v>434</v>
      </c>
      <c r="D144" s="238" t="s">
        <v>294</v>
      </c>
      <c r="E144" s="239" t="s">
        <v>4042</v>
      </c>
      <c r="F144" s="240" t="s">
        <v>4043</v>
      </c>
      <c r="G144" s="241" t="s">
        <v>297</v>
      </c>
      <c r="H144" s="242">
        <v>113.64</v>
      </c>
      <c r="I144" s="243"/>
      <c r="J144" s="244">
        <f>ROUND(I144*H144,2)</f>
        <v>0</v>
      </c>
      <c r="K144" s="240" t="s">
        <v>298</v>
      </c>
      <c r="L144" s="74"/>
      <c r="M144" s="245" t="s">
        <v>80</v>
      </c>
      <c r="N144" s="246" t="s">
        <v>52</v>
      </c>
      <c r="O144" s="49"/>
      <c r="P144" s="247">
        <f>O144*H144</f>
        <v>0</v>
      </c>
      <c r="Q144" s="247">
        <v>0</v>
      </c>
      <c r="R144" s="247">
        <f>Q144*H144</f>
        <v>0</v>
      </c>
      <c r="S144" s="247">
        <v>0</v>
      </c>
      <c r="T144" s="248">
        <f>S144*H144</f>
        <v>0</v>
      </c>
      <c r="AR144" s="25" t="s">
        <v>299</v>
      </c>
      <c r="AT144" s="25" t="s">
        <v>294</v>
      </c>
      <c r="AU144" s="25" t="s">
        <v>91</v>
      </c>
      <c r="AY144" s="25" t="s">
        <v>291</v>
      </c>
      <c r="BE144" s="249">
        <f>IF(N144="základní",J144,0)</f>
        <v>0</v>
      </c>
      <c r="BF144" s="249">
        <f>IF(N144="snížená",J144,0)</f>
        <v>0</v>
      </c>
      <c r="BG144" s="249">
        <f>IF(N144="zákl. přenesená",J144,0)</f>
        <v>0</v>
      </c>
      <c r="BH144" s="249">
        <f>IF(N144="sníž. přenesená",J144,0)</f>
        <v>0</v>
      </c>
      <c r="BI144" s="249">
        <f>IF(N144="nulová",J144,0)</f>
        <v>0</v>
      </c>
      <c r="BJ144" s="25" t="s">
        <v>89</v>
      </c>
      <c r="BK144" s="249">
        <f>ROUND(I144*H144,2)</f>
        <v>0</v>
      </c>
      <c r="BL144" s="25" t="s">
        <v>299</v>
      </c>
      <c r="BM144" s="25" t="s">
        <v>6946</v>
      </c>
    </row>
    <row r="145" s="1" customFormat="1" ht="16.5" customHeight="1">
      <c r="B145" s="48"/>
      <c r="C145" s="294" t="s">
        <v>438</v>
      </c>
      <c r="D145" s="294" t="s">
        <v>337</v>
      </c>
      <c r="E145" s="295" t="s">
        <v>6947</v>
      </c>
      <c r="F145" s="296" t="s">
        <v>6948</v>
      </c>
      <c r="G145" s="297" t="s">
        <v>297</v>
      </c>
      <c r="H145" s="298">
        <v>113.64</v>
      </c>
      <c r="I145" s="299"/>
      <c r="J145" s="300">
        <f>ROUND(I145*H145,2)</f>
        <v>0</v>
      </c>
      <c r="K145" s="296" t="s">
        <v>298</v>
      </c>
      <c r="L145" s="301"/>
      <c r="M145" s="302" t="s">
        <v>80</v>
      </c>
      <c r="N145" s="303" t="s">
        <v>52</v>
      </c>
      <c r="O145" s="49"/>
      <c r="P145" s="247">
        <f>O145*H145</f>
        <v>0</v>
      </c>
      <c r="Q145" s="247">
        <v>0</v>
      </c>
      <c r="R145" s="247">
        <f>Q145*H145</f>
        <v>0</v>
      </c>
      <c r="S145" s="247">
        <v>0</v>
      </c>
      <c r="T145" s="248">
        <f>S145*H145</f>
        <v>0</v>
      </c>
      <c r="AR145" s="25" t="s">
        <v>340</v>
      </c>
      <c r="AT145" s="25" t="s">
        <v>337</v>
      </c>
      <c r="AU145" s="25" t="s">
        <v>91</v>
      </c>
      <c r="AY145" s="25" t="s">
        <v>291</v>
      </c>
      <c r="BE145" s="249">
        <f>IF(N145="základní",J145,0)</f>
        <v>0</v>
      </c>
      <c r="BF145" s="249">
        <f>IF(N145="snížená",J145,0)</f>
        <v>0</v>
      </c>
      <c r="BG145" s="249">
        <f>IF(N145="zákl. přenesená",J145,0)</f>
        <v>0</v>
      </c>
      <c r="BH145" s="249">
        <f>IF(N145="sníž. přenesená",J145,0)</f>
        <v>0</v>
      </c>
      <c r="BI145" s="249">
        <f>IF(N145="nulová",J145,0)</f>
        <v>0</v>
      </c>
      <c r="BJ145" s="25" t="s">
        <v>89</v>
      </c>
      <c r="BK145" s="249">
        <f>ROUND(I145*H145,2)</f>
        <v>0</v>
      </c>
      <c r="BL145" s="25" t="s">
        <v>299</v>
      </c>
      <c r="BM145" s="25" t="s">
        <v>6949</v>
      </c>
    </row>
    <row r="146" s="12" customFormat="1">
      <c r="B146" s="250"/>
      <c r="C146" s="251"/>
      <c r="D146" s="252" t="s">
        <v>301</v>
      </c>
      <c r="E146" s="253" t="s">
        <v>80</v>
      </c>
      <c r="F146" s="254" t="s">
        <v>6950</v>
      </c>
      <c r="G146" s="251"/>
      <c r="H146" s="253" t="s">
        <v>80</v>
      </c>
      <c r="I146" s="255"/>
      <c r="J146" s="251"/>
      <c r="K146" s="251"/>
      <c r="L146" s="256"/>
      <c r="M146" s="257"/>
      <c r="N146" s="258"/>
      <c r="O146" s="258"/>
      <c r="P146" s="258"/>
      <c r="Q146" s="258"/>
      <c r="R146" s="258"/>
      <c r="S146" s="258"/>
      <c r="T146" s="259"/>
      <c r="AT146" s="260" t="s">
        <v>301</v>
      </c>
      <c r="AU146" s="260" t="s">
        <v>91</v>
      </c>
      <c r="AV146" s="12" t="s">
        <v>89</v>
      </c>
      <c r="AW146" s="12" t="s">
        <v>44</v>
      </c>
      <c r="AX146" s="12" t="s">
        <v>82</v>
      </c>
      <c r="AY146" s="260" t="s">
        <v>291</v>
      </c>
    </row>
    <row r="147" s="13" customFormat="1">
      <c r="B147" s="261"/>
      <c r="C147" s="262"/>
      <c r="D147" s="252" t="s">
        <v>301</v>
      </c>
      <c r="E147" s="263" t="s">
        <v>80</v>
      </c>
      <c r="F147" s="264" t="s">
        <v>6951</v>
      </c>
      <c r="G147" s="262"/>
      <c r="H147" s="265">
        <v>113.64</v>
      </c>
      <c r="I147" s="266"/>
      <c r="J147" s="262"/>
      <c r="K147" s="262"/>
      <c r="L147" s="267"/>
      <c r="M147" s="268"/>
      <c r="N147" s="269"/>
      <c r="O147" s="269"/>
      <c r="P147" s="269"/>
      <c r="Q147" s="269"/>
      <c r="R147" s="269"/>
      <c r="S147" s="269"/>
      <c r="T147" s="270"/>
      <c r="AT147" s="271" t="s">
        <v>301</v>
      </c>
      <c r="AU147" s="271" t="s">
        <v>91</v>
      </c>
      <c r="AV147" s="13" t="s">
        <v>91</v>
      </c>
      <c r="AW147" s="13" t="s">
        <v>44</v>
      </c>
      <c r="AX147" s="13" t="s">
        <v>82</v>
      </c>
      <c r="AY147" s="271" t="s">
        <v>291</v>
      </c>
    </row>
    <row r="148" s="15" customFormat="1">
      <c r="B148" s="283"/>
      <c r="C148" s="284"/>
      <c r="D148" s="252" t="s">
        <v>301</v>
      </c>
      <c r="E148" s="285" t="s">
        <v>80</v>
      </c>
      <c r="F148" s="286" t="s">
        <v>315</v>
      </c>
      <c r="G148" s="284"/>
      <c r="H148" s="287">
        <v>113.64</v>
      </c>
      <c r="I148" s="288"/>
      <c r="J148" s="284"/>
      <c r="K148" s="284"/>
      <c r="L148" s="289"/>
      <c r="M148" s="290"/>
      <c r="N148" s="291"/>
      <c r="O148" s="291"/>
      <c r="P148" s="291"/>
      <c r="Q148" s="291"/>
      <c r="R148" s="291"/>
      <c r="S148" s="291"/>
      <c r="T148" s="292"/>
      <c r="AT148" s="293" t="s">
        <v>301</v>
      </c>
      <c r="AU148" s="293" t="s">
        <v>91</v>
      </c>
      <c r="AV148" s="15" t="s">
        <v>299</v>
      </c>
      <c r="AW148" s="15" t="s">
        <v>44</v>
      </c>
      <c r="AX148" s="15" t="s">
        <v>89</v>
      </c>
      <c r="AY148" s="293" t="s">
        <v>291</v>
      </c>
    </row>
    <row r="149" s="1" customFormat="1" ht="16.5" customHeight="1">
      <c r="B149" s="48"/>
      <c r="C149" s="294" t="s">
        <v>445</v>
      </c>
      <c r="D149" s="294" t="s">
        <v>337</v>
      </c>
      <c r="E149" s="295" t="s">
        <v>6952</v>
      </c>
      <c r="F149" s="296" t="s">
        <v>6953</v>
      </c>
      <c r="G149" s="297" t="s">
        <v>385</v>
      </c>
      <c r="H149" s="298">
        <v>5</v>
      </c>
      <c r="I149" s="299"/>
      <c r="J149" s="300">
        <f>ROUND(I149*H149,2)</f>
        <v>0</v>
      </c>
      <c r="K149" s="296" t="s">
        <v>386</v>
      </c>
      <c r="L149" s="301"/>
      <c r="M149" s="302" t="s">
        <v>80</v>
      </c>
      <c r="N149" s="303" t="s">
        <v>52</v>
      </c>
      <c r="O149" s="49"/>
      <c r="P149" s="247">
        <f>O149*H149</f>
        <v>0</v>
      </c>
      <c r="Q149" s="247">
        <v>0</v>
      </c>
      <c r="R149" s="247">
        <f>Q149*H149</f>
        <v>0</v>
      </c>
      <c r="S149" s="247">
        <v>0</v>
      </c>
      <c r="T149" s="248">
        <f>S149*H149</f>
        <v>0</v>
      </c>
      <c r="AR149" s="25" t="s">
        <v>340</v>
      </c>
      <c r="AT149" s="25" t="s">
        <v>337</v>
      </c>
      <c r="AU149" s="25" t="s">
        <v>91</v>
      </c>
      <c r="AY149" s="25" t="s">
        <v>291</v>
      </c>
      <c r="BE149" s="249">
        <f>IF(N149="základní",J149,0)</f>
        <v>0</v>
      </c>
      <c r="BF149" s="249">
        <f>IF(N149="snížená",J149,0)</f>
        <v>0</v>
      </c>
      <c r="BG149" s="249">
        <f>IF(N149="zákl. přenesená",J149,0)</f>
        <v>0</v>
      </c>
      <c r="BH149" s="249">
        <f>IF(N149="sníž. přenesená",J149,0)</f>
        <v>0</v>
      </c>
      <c r="BI149" s="249">
        <f>IF(N149="nulová",J149,0)</f>
        <v>0</v>
      </c>
      <c r="BJ149" s="25" t="s">
        <v>89</v>
      </c>
      <c r="BK149" s="249">
        <f>ROUND(I149*H149,2)</f>
        <v>0</v>
      </c>
      <c r="BL149" s="25" t="s">
        <v>299</v>
      </c>
      <c r="BM149" s="25" t="s">
        <v>6954</v>
      </c>
    </row>
    <row r="150" s="12" customFormat="1">
      <c r="B150" s="250"/>
      <c r="C150" s="251"/>
      <c r="D150" s="252" t="s">
        <v>301</v>
      </c>
      <c r="E150" s="253" t="s">
        <v>80</v>
      </c>
      <c r="F150" s="254" t="s">
        <v>6955</v>
      </c>
      <c r="G150" s="251"/>
      <c r="H150" s="253" t="s">
        <v>80</v>
      </c>
      <c r="I150" s="255"/>
      <c r="J150" s="251"/>
      <c r="K150" s="251"/>
      <c r="L150" s="256"/>
      <c r="M150" s="257"/>
      <c r="N150" s="258"/>
      <c r="O150" s="258"/>
      <c r="P150" s="258"/>
      <c r="Q150" s="258"/>
      <c r="R150" s="258"/>
      <c r="S150" s="258"/>
      <c r="T150" s="259"/>
      <c r="AT150" s="260" t="s">
        <v>301</v>
      </c>
      <c r="AU150" s="260" t="s">
        <v>91</v>
      </c>
      <c r="AV150" s="12" t="s">
        <v>89</v>
      </c>
      <c r="AW150" s="12" t="s">
        <v>44</v>
      </c>
      <c r="AX150" s="12" t="s">
        <v>82</v>
      </c>
      <c r="AY150" s="260" t="s">
        <v>291</v>
      </c>
    </row>
    <row r="151" s="13" customFormat="1">
      <c r="B151" s="261"/>
      <c r="C151" s="262"/>
      <c r="D151" s="252" t="s">
        <v>301</v>
      </c>
      <c r="E151" s="263" t="s">
        <v>80</v>
      </c>
      <c r="F151" s="264" t="s">
        <v>328</v>
      </c>
      <c r="G151" s="262"/>
      <c r="H151" s="265">
        <v>5</v>
      </c>
      <c r="I151" s="266"/>
      <c r="J151" s="262"/>
      <c r="K151" s="262"/>
      <c r="L151" s="267"/>
      <c r="M151" s="268"/>
      <c r="N151" s="269"/>
      <c r="O151" s="269"/>
      <c r="P151" s="269"/>
      <c r="Q151" s="269"/>
      <c r="R151" s="269"/>
      <c r="S151" s="269"/>
      <c r="T151" s="270"/>
      <c r="AT151" s="271" t="s">
        <v>301</v>
      </c>
      <c r="AU151" s="271" t="s">
        <v>91</v>
      </c>
      <c r="AV151" s="13" t="s">
        <v>91</v>
      </c>
      <c r="AW151" s="13" t="s">
        <v>44</v>
      </c>
      <c r="AX151" s="13" t="s">
        <v>82</v>
      </c>
      <c r="AY151" s="271" t="s">
        <v>291</v>
      </c>
    </row>
    <row r="152" s="15" customFormat="1">
      <c r="B152" s="283"/>
      <c r="C152" s="284"/>
      <c r="D152" s="252" t="s">
        <v>301</v>
      </c>
      <c r="E152" s="285" t="s">
        <v>80</v>
      </c>
      <c r="F152" s="286" t="s">
        <v>315</v>
      </c>
      <c r="G152" s="284"/>
      <c r="H152" s="287">
        <v>5</v>
      </c>
      <c r="I152" s="288"/>
      <c r="J152" s="284"/>
      <c r="K152" s="284"/>
      <c r="L152" s="289"/>
      <c r="M152" s="290"/>
      <c r="N152" s="291"/>
      <c r="O152" s="291"/>
      <c r="P152" s="291"/>
      <c r="Q152" s="291"/>
      <c r="R152" s="291"/>
      <c r="S152" s="291"/>
      <c r="T152" s="292"/>
      <c r="AT152" s="293" t="s">
        <v>301</v>
      </c>
      <c r="AU152" s="293" t="s">
        <v>91</v>
      </c>
      <c r="AV152" s="15" t="s">
        <v>299</v>
      </c>
      <c r="AW152" s="15" t="s">
        <v>44</v>
      </c>
      <c r="AX152" s="15" t="s">
        <v>89</v>
      </c>
      <c r="AY152" s="293" t="s">
        <v>291</v>
      </c>
    </row>
    <row r="153" s="1" customFormat="1" ht="16.5" customHeight="1">
      <c r="B153" s="48"/>
      <c r="C153" s="294" t="s">
        <v>471</v>
      </c>
      <c r="D153" s="294" t="s">
        <v>337</v>
      </c>
      <c r="E153" s="295" t="s">
        <v>6956</v>
      </c>
      <c r="F153" s="296" t="s">
        <v>6957</v>
      </c>
      <c r="G153" s="297" t="s">
        <v>385</v>
      </c>
      <c r="H153" s="298">
        <v>5</v>
      </c>
      <c r="I153" s="299"/>
      <c r="J153" s="300">
        <f>ROUND(I153*H153,2)</f>
        <v>0</v>
      </c>
      <c r="K153" s="296" t="s">
        <v>386</v>
      </c>
      <c r="L153" s="301"/>
      <c r="M153" s="302" t="s">
        <v>80</v>
      </c>
      <c r="N153" s="303" t="s">
        <v>52</v>
      </c>
      <c r="O153" s="49"/>
      <c r="P153" s="247">
        <f>O153*H153</f>
        <v>0</v>
      </c>
      <c r="Q153" s="247">
        <v>0</v>
      </c>
      <c r="R153" s="247">
        <f>Q153*H153</f>
        <v>0</v>
      </c>
      <c r="S153" s="247">
        <v>0</v>
      </c>
      <c r="T153" s="248">
        <f>S153*H153</f>
        <v>0</v>
      </c>
      <c r="AR153" s="25" t="s">
        <v>340</v>
      </c>
      <c r="AT153" s="25" t="s">
        <v>337</v>
      </c>
      <c r="AU153" s="25" t="s">
        <v>91</v>
      </c>
      <c r="AY153" s="25" t="s">
        <v>291</v>
      </c>
      <c r="BE153" s="249">
        <f>IF(N153="základní",J153,0)</f>
        <v>0</v>
      </c>
      <c r="BF153" s="249">
        <f>IF(N153="snížená",J153,0)</f>
        <v>0</v>
      </c>
      <c r="BG153" s="249">
        <f>IF(N153="zákl. přenesená",J153,0)</f>
        <v>0</v>
      </c>
      <c r="BH153" s="249">
        <f>IF(N153="sníž. přenesená",J153,0)</f>
        <v>0</v>
      </c>
      <c r="BI153" s="249">
        <f>IF(N153="nulová",J153,0)</f>
        <v>0</v>
      </c>
      <c r="BJ153" s="25" t="s">
        <v>89</v>
      </c>
      <c r="BK153" s="249">
        <f>ROUND(I153*H153,2)</f>
        <v>0</v>
      </c>
      <c r="BL153" s="25" t="s">
        <v>299</v>
      </c>
      <c r="BM153" s="25" t="s">
        <v>6958</v>
      </c>
    </row>
    <row r="154" s="12" customFormat="1">
      <c r="B154" s="250"/>
      <c r="C154" s="251"/>
      <c r="D154" s="252" t="s">
        <v>301</v>
      </c>
      <c r="E154" s="253" t="s">
        <v>80</v>
      </c>
      <c r="F154" s="254" t="s">
        <v>6955</v>
      </c>
      <c r="G154" s="251"/>
      <c r="H154" s="253" t="s">
        <v>80</v>
      </c>
      <c r="I154" s="255"/>
      <c r="J154" s="251"/>
      <c r="K154" s="251"/>
      <c r="L154" s="256"/>
      <c r="M154" s="257"/>
      <c r="N154" s="258"/>
      <c r="O154" s="258"/>
      <c r="P154" s="258"/>
      <c r="Q154" s="258"/>
      <c r="R154" s="258"/>
      <c r="S154" s="258"/>
      <c r="T154" s="259"/>
      <c r="AT154" s="260" t="s">
        <v>301</v>
      </c>
      <c r="AU154" s="260" t="s">
        <v>91</v>
      </c>
      <c r="AV154" s="12" t="s">
        <v>89</v>
      </c>
      <c r="AW154" s="12" t="s">
        <v>44</v>
      </c>
      <c r="AX154" s="12" t="s">
        <v>82</v>
      </c>
      <c r="AY154" s="260" t="s">
        <v>291</v>
      </c>
    </row>
    <row r="155" s="13" customFormat="1">
      <c r="B155" s="261"/>
      <c r="C155" s="262"/>
      <c r="D155" s="252" t="s">
        <v>301</v>
      </c>
      <c r="E155" s="263" t="s">
        <v>80</v>
      </c>
      <c r="F155" s="264" t="s">
        <v>328</v>
      </c>
      <c r="G155" s="262"/>
      <c r="H155" s="265">
        <v>5</v>
      </c>
      <c r="I155" s="266"/>
      <c r="J155" s="262"/>
      <c r="K155" s="262"/>
      <c r="L155" s="267"/>
      <c r="M155" s="268"/>
      <c r="N155" s="269"/>
      <c r="O155" s="269"/>
      <c r="P155" s="269"/>
      <c r="Q155" s="269"/>
      <c r="R155" s="269"/>
      <c r="S155" s="269"/>
      <c r="T155" s="270"/>
      <c r="AT155" s="271" t="s">
        <v>301</v>
      </c>
      <c r="AU155" s="271" t="s">
        <v>91</v>
      </c>
      <c r="AV155" s="13" t="s">
        <v>91</v>
      </c>
      <c r="AW155" s="13" t="s">
        <v>44</v>
      </c>
      <c r="AX155" s="13" t="s">
        <v>82</v>
      </c>
      <c r="AY155" s="271" t="s">
        <v>291</v>
      </c>
    </row>
    <row r="156" s="15" customFormat="1">
      <c r="B156" s="283"/>
      <c r="C156" s="284"/>
      <c r="D156" s="252" t="s">
        <v>301</v>
      </c>
      <c r="E156" s="285" t="s">
        <v>80</v>
      </c>
      <c r="F156" s="286" t="s">
        <v>315</v>
      </c>
      <c r="G156" s="284"/>
      <c r="H156" s="287">
        <v>5</v>
      </c>
      <c r="I156" s="288"/>
      <c r="J156" s="284"/>
      <c r="K156" s="284"/>
      <c r="L156" s="289"/>
      <c r="M156" s="290"/>
      <c r="N156" s="291"/>
      <c r="O156" s="291"/>
      <c r="P156" s="291"/>
      <c r="Q156" s="291"/>
      <c r="R156" s="291"/>
      <c r="S156" s="291"/>
      <c r="T156" s="292"/>
      <c r="AT156" s="293" t="s">
        <v>301</v>
      </c>
      <c r="AU156" s="293" t="s">
        <v>91</v>
      </c>
      <c r="AV156" s="15" t="s">
        <v>299</v>
      </c>
      <c r="AW156" s="15" t="s">
        <v>44</v>
      </c>
      <c r="AX156" s="15" t="s">
        <v>89</v>
      </c>
      <c r="AY156" s="293" t="s">
        <v>291</v>
      </c>
    </row>
    <row r="157" s="1" customFormat="1" ht="16.5" customHeight="1">
      <c r="B157" s="48"/>
      <c r="C157" s="294" t="s">
        <v>485</v>
      </c>
      <c r="D157" s="294" t="s">
        <v>337</v>
      </c>
      <c r="E157" s="295" t="s">
        <v>6959</v>
      </c>
      <c r="F157" s="296" t="s">
        <v>6960</v>
      </c>
      <c r="G157" s="297" t="s">
        <v>385</v>
      </c>
      <c r="H157" s="298">
        <v>6</v>
      </c>
      <c r="I157" s="299"/>
      <c r="J157" s="300">
        <f>ROUND(I157*H157,2)</f>
        <v>0</v>
      </c>
      <c r="K157" s="296" t="s">
        <v>386</v>
      </c>
      <c r="L157" s="301"/>
      <c r="M157" s="302" t="s">
        <v>80</v>
      </c>
      <c r="N157" s="303" t="s">
        <v>52</v>
      </c>
      <c r="O157" s="49"/>
      <c r="P157" s="247">
        <f>O157*H157</f>
        <v>0</v>
      </c>
      <c r="Q157" s="247">
        <v>0</v>
      </c>
      <c r="R157" s="247">
        <f>Q157*H157</f>
        <v>0</v>
      </c>
      <c r="S157" s="247">
        <v>0</v>
      </c>
      <c r="T157" s="248">
        <f>S157*H157</f>
        <v>0</v>
      </c>
      <c r="AR157" s="25" t="s">
        <v>340</v>
      </c>
      <c r="AT157" s="25" t="s">
        <v>337</v>
      </c>
      <c r="AU157" s="25" t="s">
        <v>91</v>
      </c>
      <c r="AY157" s="25" t="s">
        <v>291</v>
      </c>
      <c r="BE157" s="249">
        <f>IF(N157="základní",J157,0)</f>
        <v>0</v>
      </c>
      <c r="BF157" s="249">
        <f>IF(N157="snížená",J157,0)</f>
        <v>0</v>
      </c>
      <c r="BG157" s="249">
        <f>IF(N157="zákl. přenesená",J157,0)</f>
        <v>0</v>
      </c>
      <c r="BH157" s="249">
        <f>IF(N157="sníž. přenesená",J157,0)</f>
        <v>0</v>
      </c>
      <c r="BI157" s="249">
        <f>IF(N157="nulová",J157,0)</f>
        <v>0</v>
      </c>
      <c r="BJ157" s="25" t="s">
        <v>89</v>
      </c>
      <c r="BK157" s="249">
        <f>ROUND(I157*H157,2)</f>
        <v>0</v>
      </c>
      <c r="BL157" s="25" t="s">
        <v>299</v>
      </c>
      <c r="BM157" s="25" t="s">
        <v>6961</v>
      </c>
    </row>
    <row r="158" s="12" customFormat="1">
      <c r="B158" s="250"/>
      <c r="C158" s="251"/>
      <c r="D158" s="252" t="s">
        <v>301</v>
      </c>
      <c r="E158" s="253" t="s">
        <v>80</v>
      </c>
      <c r="F158" s="254" t="s">
        <v>6955</v>
      </c>
      <c r="G158" s="251"/>
      <c r="H158" s="253" t="s">
        <v>80</v>
      </c>
      <c r="I158" s="255"/>
      <c r="J158" s="251"/>
      <c r="K158" s="251"/>
      <c r="L158" s="256"/>
      <c r="M158" s="257"/>
      <c r="N158" s="258"/>
      <c r="O158" s="258"/>
      <c r="P158" s="258"/>
      <c r="Q158" s="258"/>
      <c r="R158" s="258"/>
      <c r="S158" s="258"/>
      <c r="T158" s="259"/>
      <c r="AT158" s="260" t="s">
        <v>301</v>
      </c>
      <c r="AU158" s="260" t="s">
        <v>91</v>
      </c>
      <c r="AV158" s="12" t="s">
        <v>89</v>
      </c>
      <c r="AW158" s="12" t="s">
        <v>44</v>
      </c>
      <c r="AX158" s="12" t="s">
        <v>82</v>
      </c>
      <c r="AY158" s="260" t="s">
        <v>291</v>
      </c>
    </row>
    <row r="159" s="13" customFormat="1">
      <c r="B159" s="261"/>
      <c r="C159" s="262"/>
      <c r="D159" s="252" t="s">
        <v>301</v>
      </c>
      <c r="E159" s="263" t="s">
        <v>80</v>
      </c>
      <c r="F159" s="264" t="s">
        <v>336</v>
      </c>
      <c r="G159" s="262"/>
      <c r="H159" s="265">
        <v>6</v>
      </c>
      <c r="I159" s="266"/>
      <c r="J159" s="262"/>
      <c r="K159" s="262"/>
      <c r="L159" s="267"/>
      <c r="M159" s="268"/>
      <c r="N159" s="269"/>
      <c r="O159" s="269"/>
      <c r="P159" s="269"/>
      <c r="Q159" s="269"/>
      <c r="R159" s="269"/>
      <c r="S159" s="269"/>
      <c r="T159" s="270"/>
      <c r="AT159" s="271" t="s">
        <v>301</v>
      </c>
      <c r="AU159" s="271" t="s">
        <v>91</v>
      </c>
      <c r="AV159" s="13" t="s">
        <v>91</v>
      </c>
      <c r="AW159" s="13" t="s">
        <v>44</v>
      </c>
      <c r="AX159" s="13" t="s">
        <v>82</v>
      </c>
      <c r="AY159" s="271" t="s">
        <v>291</v>
      </c>
    </row>
    <row r="160" s="15" customFormat="1">
      <c r="B160" s="283"/>
      <c r="C160" s="284"/>
      <c r="D160" s="252" t="s">
        <v>301</v>
      </c>
      <c r="E160" s="285" t="s">
        <v>80</v>
      </c>
      <c r="F160" s="286" t="s">
        <v>315</v>
      </c>
      <c r="G160" s="284"/>
      <c r="H160" s="287">
        <v>6</v>
      </c>
      <c r="I160" s="288"/>
      <c r="J160" s="284"/>
      <c r="K160" s="284"/>
      <c r="L160" s="289"/>
      <c r="M160" s="290"/>
      <c r="N160" s="291"/>
      <c r="O160" s="291"/>
      <c r="P160" s="291"/>
      <c r="Q160" s="291"/>
      <c r="R160" s="291"/>
      <c r="S160" s="291"/>
      <c r="T160" s="292"/>
      <c r="AT160" s="293" t="s">
        <v>301</v>
      </c>
      <c r="AU160" s="293" t="s">
        <v>91</v>
      </c>
      <c r="AV160" s="15" t="s">
        <v>299</v>
      </c>
      <c r="AW160" s="15" t="s">
        <v>44</v>
      </c>
      <c r="AX160" s="15" t="s">
        <v>89</v>
      </c>
      <c r="AY160" s="293" t="s">
        <v>291</v>
      </c>
    </row>
    <row r="161" s="1" customFormat="1" ht="16.5" customHeight="1">
      <c r="B161" s="48"/>
      <c r="C161" s="294" t="s">
        <v>501</v>
      </c>
      <c r="D161" s="294" t="s">
        <v>337</v>
      </c>
      <c r="E161" s="295" t="s">
        <v>6962</v>
      </c>
      <c r="F161" s="296" t="s">
        <v>6963</v>
      </c>
      <c r="G161" s="297" t="s">
        <v>385</v>
      </c>
      <c r="H161" s="298">
        <v>16</v>
      </c>
      <c r="I161" s="299"/>
      <c r="J161" s="300">
        <f>ROUND(I161*H161,2)</f>
        <v>0</v>
      </c>
      <c r="K161" s="296" t="s">
        <v>386</v>
      </c>
      <c r="L161" s="301"/>
      <c r="M161" s="302" t="s">
        <v>80</v>
      </c>
      <c r="N161" s="303" t="s">
        <v>52</v>
      </c>
      <c r="O161" s="49"/>
      <c r="P161" s="247">
        <f>O161*H161</f>
        <v>0</v>
      </c>
      <c r="Q161" s="247">
        <v>0</v>
      </c>
      <c r="R161" s="247">
        <f>Q161*H161</f>
        <v>0</v>
      </c>
      <c r="S161" s="247">
        <v>0</v>
      </c>
      <c r="T161" s="248">
        <f>S161*H161</f>
        <v>0</v>
      </c>
      <c r="AR161" s="25" t="s">
        <v>340</v>
      </c>
      <c r="AT161" s="25" t="s">
        <v>337</v>
      </c>
      <c r="AU161" s="25" t="s">
        <v>91</v>
      </c>
      <c r="AY161" s="25" t="s">
        <v>291</v>
      </c>
      <c r="BE161" s="249">
        <f>IF(N161="základní",J161,0)</f>
        <v>0</v>
      </c>
      <c r="BF161" s="249">
        <f>IF(N161="snížená",J161,0)</f>
        <v>0</v>
      </c>
      <c r="BG161" s="249">
        <f>IF(N161="zákl. přenesená",J161,0)</f>
        <v>0</v>
      </c>
      <c r="BH161" s="249">
        <f>IF(N161="sníž. přenesená",J161,0)</f>
        <v>0</v>
      </c>
      <c r="BI161" s="249">
        <f>IF(N161="nulová",J161,0)</f>
        <v>0</v>
      </c>
      <c r="BJ161" s="25" t="s">
        <v>89</v>
      </c>
      <c r="BK161" s="249">
        <f>ROUND(I161*H161,2)</f>
        <v>0</v>
      </c>
      <c r="BL161" s="25" t="s">
        <v>299</v>
      </c>
      <c r="BM161" s="25" t="s">
        <v>6964</v>
      </c>
    </row>
    <row r="162" s="12" customFormat="1">
      <c r="B162" s="250"/>
      <c r="C162" s="251"/>
      <c r="D162" s="252" t="s">
        <v>301</v>
      </c>
      <c r="E162" s="253" t="s">
        <v>80</v>
      </c>
      <c r="F162" s="254" t="s">
        <v>6955</v>
      </c>
      <c r="G162" s="251"/>
      <c r="H162" s="253" t="s">
        <v>80</v>
      </c>
      <c r="I162" s="255"/>
      <c r="J162" s="251"/>
      <c r="K162" s="251"/>
      <c r="L162" s="256"/>
      <c r="M162" s="257"/>
      <c r="N162" s="258"/>
      <c r="O162" s="258"/>
      <c r="P162" s="258"/>
      <c r="Q162" s="258"/>
      <c r="R162" s="258"/>
      <c r="S162" s="258"/>
      <c r="T162" s="259"/>
      <c r="AT162" s="260" t="s">
        <v>301</v>
      </c>
      <c r="AU162" s="260" t="s">
        <v>91</v>
      </c>
      <c r="AV162" s="12" t="s">
        <v>89</v>
      </c>
      <c r="AW162" s="12" t="s">
        <v>44</v>
      </c>
      <c r="AX162" s="12" t="s">
        <v>82</v>
      </c>
      <c r="AY162" s="260" t="s">
        <v>291</v>
      </c>
    </row>
    <row r="163" s="13" customFormat="1">
      <c r="B163" s="261"/>
      <c r="C163" s="262"/>
      <c r="D163" s="252" t="s">
        <v>301</v>
      </c>
      <c r="E163" s="263" t="s">
        <v>80</v>
      </c>
      <c r="F163" s="264" t="s">
        <v>390</v>
      </c>
      <c r="G163" s="262"/>
      <c r="H163" s="265">
        <v>16</v>
      </c>
      <c r="I163" s="266"/>
      <c r="J163" s="262"/>
      <c r="K163" s="262"/>
      <c r="L163" s="267"/>
      <c r="M163" s="268"/>
      <c r="N163" s="269"/>
      <c r="O163" s="269"/>
      <c r="P163" s="269"/>
      <c r="Q163" s="269"/>
      <c r="R163" s="269"/>
      <c r="S163" s="269"/>
      <c r="T163" s="270"/>
      <c r="AT163" s="271" t="s">
        <v>301</v>
      </c>
      <c r="AU163" s="271" t="s">
        <v>91</v>
      </c>
      <c r="AV163" s="13" t="s">
        <v>91</v>
      </c>
      <c r="AW163" s="13" t="s">
        <v>44</v>
      </c>
      <c r="AX163" s="13" t="s">
        <v>82</v>
      </c>
      <c r="AY163" s="271" t="s">
        <v>291</v>
      </c>
    </row>
    <row r="164" s="15" customFormat="1">
      <c r="B164" s="283"/>
      <c r="C164" s="284"/>
      <c r="D164" s="252" t="s">
        <v>301</v>
      </c>
      <c r="E164" s="285" t="s">
        <v>80</v>
      </c>
      <c r="F164" s="286" t="s">
        <v>315</v>
      </c>
      <c r="G164" s="284"/>
      <c r="H164" s="287">
        <v>16</v>
      </c>
      <c r="I164" s="288"/>
      <c r="J164" s="284"/>
      <c r="K164" s="284"/>
      <c r="L164" s="289"/>
      <c r="M164" s="290"/>
      <c r="N164" s="291"/>
      <c r="O164" s="291"/>
      <c r="P164" s="291"/>
      <c r="Q164" s="291"/>
      <c r="R164" s="291"/>
      <c r="S164" s="291"/>
      <c r="T164" s="292"/>
      <c r="AT164" s="293" t="s">
        <v>301</v>
      </c>
      <c r="AU164" s="293" t="s">
        <v>91</v>
      </c>
      <c r="AV164" s="15" t="s">
        <v>299</v>
      </c>
      <c r="AW164" s="15" t="s">
        <v>44</v>
      </c>
      <c r="AX164" s="15" t="s">
        <v>89</v>
      </c>
      <c r="AY164" s="293" t="s">
        <v>291</v>
      </c>
    </row>
    <row r="165" s="1" customFormat="1" ht="16.5" customHeight="1">
      <c r="B165" s="48"/>
      <c r="C165" s="294" t="s">
        <v>519</v>
      </c>
      <c r="D165" s="294" t="s">
        <v>337</v>
      </c>
      <c r="E165" s="295" t="s">
        <v>6965</v>
      </c>
      <c r="F165" s="296" t="s">
        <v>6966</v>
      </c>
      <c r="G165" s="297" t="s">
        <v>385</v>
      </c>
      <c r="H165" s="298">
        <v>300</v>
      </c>
      <c r="I165" s="299"/>
      <c r="J165" s="300">
        <f>ROUND(I165*H165,2)</f>
        <v>0</v>
      </c>
      <c r="K165" s="296" t="s">
        <v>386</v>
      </c>
      <c r="L165" s="301"/>
      <c r="M165" s="302" t="s">
        <v>80</v>
      </c>
      <c r="N165" s="303" t="s">
        <v>52</v>
      </c>
      <c r="O165" s="49"/>
      <c r="P165" s="247">
        <f>O165*H165</f>
        <v>0</v>
      </c>
      <c r="Q165" s="247">
        <v>0</v>
      </c>
      <c r="R165" s="247">
        <f>Q165*H165</f>
        <v>0</v>
      </c>
      <c r="S165" s="247">
        <v>0</v>
      </c>
      <c r="T165" s="248">
        <f>S165*H165</f>
        <v>0</v>
      </c>
      <c r="AR165" s="25" t="s">
        <v>340</v>
      </c>
      <c r="AT165" s="25" t="s">
        <v>337</v>
      </c>
      <c r="AU165" s="25" t="s">
        <v>91</v>
      </c>
      <c r="AY165" s="25" t="s">
        <v>291</v>
      </c>
      <c r="BE165" s="249">
        <f>IF(N165="základní",J165,0)</f>
        <v>0</v>
      </c>
      <c r="BF165" s="249">
        <f>IF(N165="snížená",J165,0)</f>
        <v>0</v>
      </c>
      <c r="BG165" s="249">
        <f>IF(N165="zákl. přenesená",J165,0)</f>
        <v>0</v>
      </c>
      <c r="BH165" s="249">
        <f>IF(N165="sníž. přenesená",J165,0)</f>
        <v>0</v>
      </c>
      <c r="BI165" s="249">
        <f>IF(N165="nulová",J165,0)</f>
        <v>0</v>
      </c>
      <c r="BJ165" s="25" t="s">
        <v>89</v>
      </c>
      <c r="BK165" s="249">
        <f>ROUND(I165*H165,2)</f>
        <v>0</v>
      </c>
      <c r="BL165" s="25" t="s">
        <v>299</v>
      </c>
      <c r="BM165" s="25" t="s">
        <v>6967</v>
      </c>
    </row>
    <row r="166" s="12" customFormat="1">
      <c r="B166" s="250"/>
      <c r="C166" s="251"/>
      <c r="D166" s="252" t="s">
        <v>301</v>
      </c>
      <c r="E166" s="253" t="s">
        <v>80</v>
      </c>
      <c r="F166" s="254" t="s">
        <v>6955</v>
      </c>
      <c r="G166" s="251"/>
      <c r="H166" s="253" t="s">
        <v>80</v>
      </c>
      <c r="I166" s="255"/>
      <c r="J166" s="251"/>
      <c r="K166" s="251"/>
      <c r="L166" s="256"/>
      <c r="M166" s="257"/>
      <c r="N166" s="258"/>
      <c r="O166" s="258"/>
      <c r="P166" s="258"/>
      <c r="Q166" s="258"/>
      <c r="R166" s="258"/>
      <c r="S166" s="258"/>
      <c r="T166" s="259"/>
      <c r="AT166" s="260" t="s">
        <v>301</v>
      </c>
      <c r="AU166" s="260" t="s">
        <v>91</v>
      </c>
      <c r="AV166" s="12" t="s">
        <v>89</v>
      </c>
      <c r="AW166" s="12" t="s">
        <v>44</v>
      </c>
      <c r="AX166" s="12" t="s">
        <v>82</v>
      </c>
      <c r="AY166" s="260" t="s">
        <v>291</v>
      </c>
    </row>
    <row r="167" s="13" customFormat="1">
      <c r="B167" s="261"/>
      <c r="C167" s="262"/>
      <c r="D167" s="252" t="s">
        <v>301</v>
      </c>
      <c r="E167" s="263" t="s">
        <v>80</v>
      </c>
      <c r="F167" s="264" t="s">
        <v>158</v>
      </c>
      <c r="G167" s="262"/>
      <c r="H167" s="265">
        <v>300</v>
      </c>
      <c r="I167" s="266"/>
      <c r="J167" s="262"/>
      <c r="K167" s="262"/>
      <c r="L167" s="267"/>
      <c r="M167" s="268"/>
      <c r="N167" s="269"/>
      <c r="O167" s="269"/>
      <c r="P167" s="269"/>
      <c r="Q167" s="269"/>
      <c r="R167" s="269"/>
      <c r="S167" s="269"/>
      <c r="T167" s="270"/>
      <c r="AT167" s="271" t="s">
        <v>301</v>
      </c>
      <c r="AU167" s="271" t="s">
        <v>91</v>
      </c>
      <c r="AV167" s="13" t="s">
        <v>91</v>
      </c>
      <c r="AW167" s="13" t="s">
        <v>44</v>
      </c>
      <c r="AX167" s="13" t="s">
        <v>82</v>
      </c>
      <c r="AY167" s="271" t="s">
        <v>291</v>
      </c>
    </row>
    <row r="168" s="15" customFormat="1">
      <c r="B168" s="283"/>
      <c r="C168" s="284"/>
      <c r="D168" s="252" t="s">
        <v>301</v>
      </c>
      <c r="E168" s="285" t="s">
        <v>80</v>
      </c>
      <c r="F168" s="286" t="s">
        <v>315</v>
      </c>
      <c r="G168" s="284"/>
      <c r="H168" s="287">
        <v>300</v>
      </c>
      <c r="I168" s="288"/>
      <c r="J168" s="284"/>
      <c r="K168" s="284"/>
      <c r="L168" s="289"/>
      <c r="M168" s="290"/>
      <c r="N168" s="291"/>
      <c r="O168" s="291"/>
      <c r="P168" s="291"/>
      <c r="Q168" s="291"/>
      <c r="R168" s="291"/>
      <c r="S168" s="291"/>
      <c r="T168" s="292"/>
      <c r="AT168" s="293" t="s">
        <v>301</v>
      </c>
      <c r="AU168" s="293" t="s">
        <v>91</v>
      </c>
      <c r="AV168" s="15" t="s">
        <v>299</v>
      </c>
      <c r="AW168" s="15" t="s">
        <v>44</v>
      </c>
      <c r="AX168" s="15" t="s">
        <v>89</v>
      </c>
      <c r="AY168" s="293" t="s">
        <v>291</v>
      </c>
    </row>
    <row r="169" s="1" customFormat="1" ht="16.5" customHeight="1">
      <c r="B169" s="48"/>
      <c r="C169" s="294" t="s">
        <v>526</v>
      </c>
      <c r="D169" s="294" t="s">
        <v>337</v>
      </c>
      <c r="E169" s="295" t="s">
        <v>6968</v>
      </c>
      <c r="F169" s="296" t="s">
        <v>6969</v>
      </c>
      <c r="G169" s="297" t="s">
        <v>385</v>
      </c>
      <c r="H169" s="298">
        <v>28</v>
      </c>
      <c r="I169" s="299"/>
      <c r="J169" s="300">
        <f>ROUND(I169*H169,2)</f>
        <v>0</v>
      </c>
      <c r="K169" s="296" t="s">
        <v>386</v>
      </c>
      <c r="L169" s="301"/>
      <c r="M169" s="302" t="s">
        <v>80</v>
      </c>
      <c r="N169" s="303" t="s">
        <v>52</v>
      </c>
      <c r="O169" s="49"/>
      <c r="P169" s="247">
        <f>O169*H169</f>
        <v>0</v>
      </c>
      <c r="Q169" s="247">
        <v>0</v>
      </c>
      <c r="R169" s="247">
        <f>Q169*H169</f>
        <v>0</v>
      </c>
      <c r="S169" s="247">
        <v>0</v>
      </c>
      <c r="T169" s="248">
        <f>S169*H169</f>
        <v>0</v>
      </c>
      <c r="AR169" s="25" t="s">
        <v>340</v>
      </c>
      <c r="AT169" s="25" t="s">
        <v>337</v>
      </c>
      <c r="AU169" s="25" t="s">
        <v>91</v>
      </c>
      <c r="AY169" s="25" t="s">
        <v>291</v>
      </c>
      <c r="BE169" s="249">
        <f>IF(N169="základní",J169,0)</f>
        <v>0</v>
      </c>
      <c r="BF169" s="249">
        <f>IF(N169="snížená",J169,0)</f>
        <v>0</v>
      </c>
      <c r="BG169" s="249">
        <f>IF(N169="zákl. přenesená",J169,0)</f>
        <v>0</v>
      </c>
      <c r="BH169" s="249">
        <f>IF(N169="sníž. přenesená",J169,0)</f>
        <v>0</v>
      </c>
      <c r="BI169" s="249">
        <f>IF(N169="nulová",J169,0)</f>
        <v>0</v>
      </c>
      <c r="BJ169" s="25" t="s">
        <v>89</v>
      </c>
      <c r="BK169" s="249">
        <f>ROUND(I169*H169,2)</f>
        <v>0</v>
      </c>
      <c r="BL169" s="25" t="s">
        <v>299</v>
      </c>
      <c r="BM169" s="25" t="s">
        <v>6970</v>
      </c>
    </row>
    <row r="170" s="12" customFormat="1">
      <c r="B170" s="250"/>
      <c r="C170" s="251"/>
      <c r="D170" s="252" t="s">
        <v>301</v>
      </c>
      <c r="E170" s="253" t="s">
        <v>80</v>
      </c>
      <c r="F170" s="254" t="s">
        <v>6955</v>
      </c>
      <c r="G170" s="251"/>
      <c r="H170" s="253" t="s">
        <v>80</v>
      </c>
      <c r="I170" s="255"/>
      <c r="J170" s="251"/>
      <c r="K170" s="251"/>
      <c r="L170" s="256"/>
      <c r="M170" s="257"/>
      <c r="N170" s="258"/>
      <c r="O170" s="258"/>
      <c r="P170" s="258"/>
      <c r="Q170" s="258"/>
      <c r="R170" s="258"/>
      <c r="S170" s="258"/>
      <c r="T170" s="259"/>
      <c r="AT170" s="260" t="s">
        <v>301</v>
      </c>
      <c r="AU170" s="260" t="s">
        <v>91</v>
      </c>
      <c r="AV170" s="12" t="s">
        <v>89</v>
      </c>
      <c r="AW170" s="12" t="s">
        <v>44</v>
      </c>
      <c r="AX170" s="12" t="s">
        <v>82</v>
      </c>
      <c r="AY170" s="260" t="s">
        <v>291</v>
      </c>
    </row>
    <row r="171" s="13" customFormat="1">
      <c r="B171" s="261"/>
      <c r="C171" s="262"/>
      <c r="D171" s="252" t="s">
        <v>301</v>
      </c>
      <c r="E171" s="263" t="s">
        <v>80</v>
      </c>
      <c r="F171" s="264" t="s">
        <v>471</v>
      </c>
      <c r="G171" s="262"/>
      <c r="H171" s="265">
        <v>28</v>
      </c>
      <c r="I171" s="266"/>
      <c r="J171" s="262"/>
      <c r="K171" s="262"/>
      <c r="L171" s="267"/>
      <c r="M171" s="268"/>
      <c r="N171" s="269"/>
      <c r="O171" s="269"/>
      <c r="P171" s="269"/>
      <c r="Q171" s="269"/>
      <c r="R171" s="269"/>
      <c r="S171" s="269"/>
      <c r="T171" s="270"/>
      <c r="AT171" s="271" t="s">
        <v>301</v>
      </c>
      <c r="AU171" s="271" t="s">
        <v>91</v>
      </c>
      <c r="AV171" s="13" t="s">
        <v>91</v>
      </c>
      <c r="AW171" s="13" t="s">
        <v>44</v>
      </c>
      <c r="AX171" s="13" t="s">
        <v>82</v>
      </c>
      <c r="AY171" s="271" t="s">
        <v>291</v>
      </c>
    </row>
    <row r="172" s="15" customFormat="1">
      <c r="B172" s="283"/>
      <c r="C172" s="284"/>
      <c r="D172" s="252" t="s">
        <v>301</v>
      </c>
      <c r="E172" s="285" t="s">
        <v>80</v>
      </c>
      <c r="F172" s="286" t="s">
        <v>315</v>
      </c>
      <c r="G172" s="284"/>
      <c r="H172" s="287">
        <v>28</v>
      </c>
      <c r="I172" s="288"/>
      <c r="J172" s="284"/>
      <c r="K172" s="284"/>
      <c r="L172" s="289"/>
      <c r="M172" s="290"/>
      <c r="N172" s="291"/>
      <c r="O172" s="291"/>
      <c r="P172" s="291"/>
      <c r="Q172" s="291"/>
      <c r="R172" s="291"/>
      <c r="S172" s="291"/>
      <c r="T172" s="292"/>
      <c r="AT172" s="293" t="s">
        <v>301</v>
      </c>
      <c r="AU172" s="293" t="s">
        <v>91</v>
      </c>
      <c r="AV172" s="15" t="s">
        <v>299</v>
      </c>
      <c r="AW172" s="15" t="s">
        <v>44</v>
      </c>
      <c r="AX172" s="15" t="s">
        <v>89</v>
      </c>
      <c r="AY172" s="293" t="s">
        <v>291</v>
      </c>
    </row>
    <row r="173" s="1" customFormat="1" ht="16.5" customHeight="1">
      <c r="B173" s="48"/>
      <c r="C173" s="294" t="s">
        <v>531</v>
      </c>
      <c r="D173" s="294" t="s">
        <v>337</v>
      </c>
      <c r="E173" s="295" t="s">
        <v>6971</v>
      </c>
      <c r="F173" s="296" t="s">
        <v>6972</v>
      </c>
      <c r="G173" s="297" t="s">
        <v>385</v>
      </c>
      <c r="H173" s="298">
        <v>330</v>
      </c>
      <c r="I173" s="299"/>
      <c r="J173" s="300">
        <f>ROUND(I173*H173,2)</f>
        <v>0</v>
      </c>
      <c r="K173" s="296" t="s">
        <v>386</v>
      </c>
      <c r="L173" s="301"/>
      <c r="M173" s="302" t="s">
        <v>80</v>
      </c>
      <c r="N173" s="303" t="s">
        <v>52</v>
      </c>
      <c r="O173" s="49"/>
      <c r="P173" s="247">
        <f>O173*H173</f>
        <v>0</v>
      </c>
      <c r="Q173" s="247">
        <v>0</v>
      </c>
      <c r="R173" s="247">
        <f>Q173*H173</f>
        <v>0</v>
      </c>
      <c r="S173" s="247">
        <v>0</v>
      </c>
      <c r="T173" s="248">
        <f>S173*H173</f>
        <v>0</v>
      </c>
      <c r="AR173" s="25" t="s">
        <v>340</v>
      </c>
      <c r="AT173" s="25" t="s">
        <v>337</v>
      </c>
      <c r="AU173" s="25" t="s">
        <v>91</v>
      </c>
      <c r="AY173" s="25" t="s">
        <v>291</v>
      </c>
      <c r="BE173" s="249">
        <f>IF(N173="základní",J173,0)</f>
        <v>0</v>
      </c>
      <c r="BF173" s="249">
        <f>IF(N173="snížená",J173,0)</f>
        <v>0</v>
      </c>
      <c r="BG173" s="249">
        <f>IF(N173="zákl. přenesená",J173,0)</f>
        <v>0</v>
      </c>
      <c r="BH173" s="249">
        <f>IF(N173="sníž. přenesená",J173,0)</f>
        <v>0</v>
      </c>
      <c r="BI173" s="249">
        <f>IF(N173="nulová",J173,0)</f>
        <v>0</v>
      </c>
      <c r="BJ173" s="25" t="s">
        <v>89</v>
      </c>
      <c r="BK173" s="249">
        <f>ROUND(I173*H173,2)</f>
        <v>0</v>
      </c>
      <c r="BL173" s="25" t="s">
        <v>299</v>
      </c>
      <c r="BM173" s="25" t="s">
        <v>6973</v>
      </c>
    </row>
    <row r="174" s="12" customFormat="1">
      <c r="B174" s="250"/>
      <c r="C174" s="251"/>
      <c r="D174" s="252" t="s">
        <v>301</v>
      </c>
      <c r="E174" s="253" t="s">
        <v>80</v>
      </c>
      <c r="F174" s="254" t="s">
        <v>6955</v>
      </c>
      <c r="G174" s="251"/>
      <c r="H174" s="253" t="s">
        <v>80</v>
      </c>
      <c r="I174" s="255"/>
      <c r="J174" s="251"/>
      <c r="K174" s="251"/>
      <c r="L174" s="256"/>
      <c r="M174" s="257"/>
      <c r="N174" s="258"/>
      <c r="O174" s="258"/>
      <c r="P174" s="258"/>
      <c r="Q174" s="258"/>
      <c r="R174" s="258"/>
      <c r="S174" s="258"/>
      <c r="T174" s="259"/>
      <c r="AT174" s="260" t="s">
        <v>301</v>
      </c>
      <c r="AU174" s="260" t="s">
        <v>91</v>
      </c>
      <c r="AV174" s="12" t="s">
        <v>89</v>
      </c>
      <c r="AW174" s="12" t="s">
        <v>44</v>
      </c>
      <c r="AX174" s="12" t="s">
        <v>82</v>
      </c>
      <c r="AY174" s="260" t="s">
        <v>291</v>
      </c>
    </row>
    <row r="175" s="13" customFormat="1">
      <c r="B175" s="261"/>
      <c r="C175" s="262"/>
      <c r="D175" s="252" t="s">
        <v>301</v>
      </c>
      <c r="E175" s="263" t="s">
        <v>80</v>
      </c>
      <c r="F175" s="264" t="s">
        <v>6974</v>
      </c>
      <c r="G175" s="262"/>
      <c r="H175" s="265">
        <v>330</v>
      </c>
      <c r="I175" s="266"/>
      <c r="J175" s="262"/>
      <c r="K175" s="262"/>
      <c r="L175" s="267"/>
      <c r="M175" s="268"/>
      <c r="N175" s="269"/>
      <c r="O175" s="269"/>
      <c r="P175" s="269"/>
      <c r="Q175" s="269"/>
      <c r="R175" s="269"/>
      <c r="S175" s="269"/>
      <c r="T175" s="270"/>
      <c r="AT175" s="271" t="s">
        <v>301</v>
      </c>
      <c r="AU175" s="271" t="s">
        <v>91</v>
      </c>
      <c r="AV175" s="13" t="s">
        <v>91</v>
      </c>
      <c r="AW175" s="13" t="s">
        <v>44</v>
      </c>
      <c r="AX175" s="13" t="s">
        <v>82</v>
      </c>
      <c r="AY175" s="271" t="s">
        <v>291</v>
      </c>
    </row>
    <row r="176" s="15" customFormat="1">
      <c r="B176" s="283"/>
      <c r="C176" s="284"/>
      <c r="D176" s="252" t="s">
        <v>301</v>
      </c>
      <c r="E176" s="285" t="s">
        <v>80</v>
      </c>
      <c r="F176" s="286" t="s">
        <v>315</v>
      </c>
      <c r="G176" s="284"/>
      <c r="H176" s="287">
        <v>330</v>
      </c>
      <c r="I176" s="288"/>
      <c r="J176" s="284"/>
      <c r="K176" s="284"/>
      <c r="L176" s="289"/>
      <c r="M176" s="290"/>
      <c r="N176" s="291"/>
      <c r="O176" s="291"/>
      <c r="P176" s="291"/>
      <c r="Q176" s="291"/>
      <c r="R176" s="291"/>
      <c r="S176" s="291"/>
      <c r="T176" s="292"/>
      <c r="AT176" s="293" t="s">
        <v>301</v>
      </c>
      <c r="AU176" s="293" t="s">
        <v>91</v>
      </c>
      <c r="AV176" s="15" t="s">
        <v>299</v>
      </c>
      <c r="AW176" s="15" t="s">
        <v>44</v>
      </c>
      <c r="AX176" s="15" t="s">
        <v>89</v>
      </c>
      <c r="AY176" s="293" t="s">
        <v>291</v>
      </c>
    </row>
    <row r="177" s="1" customFormat="1" ht="16.5" customHeight="1">
      <c r="B177" s="48"/>
      <c r="C177" s="294" t="s">
        <v>535</v>
      </c>
      <c r="D177" s="294" t="s">
        <v>337</v>
      </c>
      <c r="E177" s="295" t="s">
        <v>6975</v>
      </c>
      <c r="F177" s="296" t="s">
        <v>6976</v>
      </c>
      <c r="G177" s="297" t="s">
        <v>385</v>
      </c>
      <c r="H177" s="298">
        <v>140</v>
      </c>
      <c r="I177" s="299"/>
      <c r="J177" s="300">
        <f>ROUND(I177*H177,2)</f>
        <v>0</v>
      </c>
      <c r="K177" s="296" t="s">
        <v>386</v>
      </c>
      <c r="L177" s="301"/>
      <c r="M177" s="302" t="s">
        <v>80</v>
      </c>
      <c r="N177" s="303" t="s">
        <v>52</v>
      </c>
      <c r="O177" s="49"/>
      <c r="P177" s="247">
        <f>O177*H177</f>
        <v>0</v>
      </c>
      <c r="Q177" s="247">
        <v>0</v>
      </c>
      <c r="R177" s="247">
        <f>Q177*H177</f>
        <v>0</v>
      </c>
      <c r="S177" s="247">
        <v>0</v>
      </c>
      <c r="T177" s="248">
        <f>S177*H177</f>
        <v>0</v>
      </c>
      <c r="AR177" s="25" t="s">
        <v>340</v>
      </c>
      <c r="AT177" s="25" t="s">
        <v>337</v>
      </c>
      <c r="AU177" s="25" t="s">
        <v>91</v>
      </c>
      <c r="AY177" s="25" t="s">
        <v>291</v>
      </c>
      <c r="BE177" s="249">
        <f>IF(N177="základní",J177,0)</f>
        <v>0</v>
      </c>
      <c r="BF177" s="249">
        <f>IF(N177="snížená",J177,0)</f>
        <v>0</v>
      </c>
      <c r="BG177" s="249">
        <f>IF(N177="zákl. přenesená",J177,0)</f>
        <v>0</v>
      </c>
      <c r="BH177" s="249">
        <f>IF(N177="sníž. přenesená",J177,0)</f>
        <v>0</v>
      </c>
      <c r="BI177" s="249">
        <f>IF(N177="nulová",J177,0)</f>
        <v>0</v>
      </c>
      <c r="BJ177" s="25" t="s">
        <v>89</v>
      </c>
      <c r="BK177" s="249">
        <f>ROUND(I177*H177,2)</f>
        <v>0</v>
      </c>
      <c r="BL177" s="25" t="s">
        <v>299</v>
      </c>
      <c r="BM177" s="25" t="s">
        <v>6977</v>
      </c>
    </row>
    <row r="178" s="12" customFormat="1">
      <c r="B178" s="250"/>
      <c r="C178" s="251"/>
      <c r="D178" s="252" t="s">
        <v>301</v>
      </c>
      <c r="E178" s="253" t="s">
        <v>80</v>
      </c>
      <c r="F178" s="254" t="s">
        <v>6955</v>
      </c>
      <c r="G178" s="251"/>
      <c r="H178" s="253" t="s">
        <v>80</v>
      </c>
      <c r="I178" s="255"/>
      <c r="J178" s="251"/>
      <c r="K178" s="251"/>
      <c r="L178" s="256"/>
      <c r="M178" s="257"/>
      <c r="N178" s="258"/>
      <c r="O178" s="258"/>
      <c r="P178" s="258"/>
      <c r="Q178" s="258"/>
      <c r="R178" s="258"/>
      <c r="S178" s="258"/>
      <c r="T178" s="259"/>
      <c r="AT178" s="260" t="s">
        <v>301</v>
      </c>
      <c r="AU178" s="260" t="s">
        <v>91</v>
      </c>
      <c r="AV178" s="12" t="s">
        <v>89</v>
      </c>
      <c r="AW178" s="12" t="s">
        <v>44</v>
      </c>
      <c r="AX178" s="12" t="s">
        <v>82</v>
      </c>
      <c r="AY178" s="260" t="s">
        <v>291</v>
      </c>
    </row>
    <row r="179" s="13" customFormat="1">
      <c r="B179" s="261"/>
      <c r="C179" s="262"/>
      <c r="D179" s="252" t="s">
        <v>301</v>
      </c>
      <c r="E179" s="263" t="s">
        <v>80</v>
      </c>
      <c r="F179" s="264" t="s">
        <v>3730</v>
      </c>
      <c r="G179" s="262"/>
      <c r="H179" s="265">
        <v>140</v>
      </c>
      <c r="I179" s="266"/>
      <c r="J179" s="262"/>
      <c r="K179" s="262"/>
      <c r="L179" s="267"/>
      <c r="M179" s="268"/>
      <c r="N179" s="269"/>
      <c r="O179" s="269"/>
      <c r="P179" s="269"/>
      <c r="Q179" s="269"/>
      <c r="R179" s="269"/>
      <c r="S179" s="269"/>
      <c r="T179" s="270"/>
      <c r="AT179" s="271" t="s">
        <v>301</v>
      </c>
      <c r="AU179" s="271" t="s">
        <v>91</v>
      </c>
      <c r="AV179" s="13" t="s">
        <v>91</v>
      </c>
      <c r="AW179" s="13" t="s">
        <v>44</v>
      </c>
      <c r="AX179" s="13" t="s">
        <v>82</v>
      </c>
      <c r="AY179" s="271" t="s">
        <v>291</v>
      </c>
    </row>
    <row r="180" s="15" customFormat="1">
      <c r="B180" s="283"/>
      <c r="C180" s="284"/>
      <c r="D180" s="252" t="s">
        <v>301</v>
      </c>
      <c r="E180" s="285" t="s">
        <v>80</v>
      </c>
      <c r="F180" s="286" t="s">
        <v>315</v>
      </c>
      <c r="G180" s="284"/>
      <c r="H180" s="287">
        <v>140</v>
      </c>
      <c r="I180" s="288"/>
      <c r="J180" s="284"/>
      <c r="K180" s="284"/>
      <c r="L180" s="289"/>
      <c r="M180" s="290"/>
      <c r="N180" s="291"/>
      <c r="O180" s="291"/>
      <c r="P180" s="291"/>
      <c r="Q180" s="291"/>
      <c r="R180" s="291"/>
      <c r="S180" s="291"/>
      <c r="T180" s="292"/>
      <c r="AT180" s="293" t="s">
        <v>301</v>
      </c>
      <c r="AU180" s="293" t="s">
        <v>91</v>
      </c>
      <c r="AV180" s="15" t="s">
        <v>299</v>
      </c>
      <c r="AW180" s="15" t="s">
        <v>44</v>
      </c>
      <c r="AX180" s="15" t="s">
        <v>89</v>
      </c>
      <c r="AY180" s="293" t="s">
        <v>291</v>
      </c>
    </row>
    <row r="181" s="1" customFormat="1" ht="16.5" customHeight="1">
      <c r="B181" s="48"/>
      <c r="C181" s="294" t="s">
        <v>539</v>
      </c>
      <c r="D181" s="294" t="s">
        <v>337</v>
      </c>
      <c r="E181" s="295" t="s">
        <v>6978</v>
      </c>
      <c r="F181" s="296" t="s">
        <v>6979</v>
      </c>
      <c r="G181" s="297" t="s">
        <v>385</v>
      </c>
      <c r="H181" s="298">
        <v>1023</v>
      </c>
      <c r="I181" s="299"/>
      <c r="J181" s="300">
        <f>ROUND(I181*H181,2)</f>
        <v>0</v>
      </c>
      <c r="K181" s="296" t="s">
        <v>386</v>
      </c>
      <c r="L181" s="301"/>
      <c r="M181" s="302" t="s">
        <v>80</v>
      </c>
      <c r="N181" s="303" t="s">
        <v>52</v>
      </c>
      <c r="O181" s="49"/>
      <c r="P181" s="247">
        <f>O181*H181</f>
        <v>0</v>
      </c>
      <c r="Q181" s="247">
        <v>0</v>
      </c>
      <c r="R181" s="247">
        <f>Q181*H181</f>
        <v>0</v>
      </c>
      <c r="S181" s="247">
        <v>0</v>
      </c>
      <c r="T181" s="248">
        <f>S181*H181</f>
        <v>0</v>
      </c>
      <c r="AR181" s="25" t="s">
        <v>340</v>
      </c>
      <c r="AT181" s="25" t="s">
        <v>337</v>
      </c>
      <c r="AU181" s="25" t="s">
        <v>91</v>
      </c>
      <c r="AY181" s="25" t="s">
        <v>291</v>
      </c>
      <c r="BE181" s="249">
        <f>IF(N181="základní",J181,0)</f>
        <v>0</v>
      </c>
      <c r="BF181" s="249">
        <f>IF(N181="snížená",J181,0)</f>
        <v>0</v>
      </c>
      <c r="BG181" s="249">
        <f>IF(N181="zákl. přenesená",J181,0)</f>
        <v>0</v>
      </c>
      <c r="BH181" s="249">
        <f>IF(N181="sníž. přenesená",J181,0)</f>
        <v>0</v>
      </c>
      <c r="BI181" s="249">
        <f>IF(N181="nulová",J181,0)</f>
        <v>0</v>
      </c>
      <c r="BJ181" s="25" t="s">
        <v>89</v>
      </c>
      <c r="BK181" s="249">
        <f>ROUND(I181*H181,2)</f>
        <v>0</v>
      </c>
      <c r="BL181" s="25" t="s">
        <v>299</v>
      </c>
      <c r="BM181" s="25" t="s">
        <v>6980</v>
      </c>
    </row>
    <row r="182" s="12" customFormat="1">
      <c r="B182" s="250"/>
      <c r="C182" s="251"/>
      <c r="D182" s="252" t="s">
        <v>301</v>
      </c>
      <c r="E182" s="253" t="s">
        <v>80</v>
      </c>
      <c r="F182" s="254" t="s">
        <v>6955</v>
      </c>
      <c r="G182" s="251"/>
      <c r="H182" s="253" t="s">
        <v>80</v>
      </c>
      <c r="I182" s="255"/>
      <c r="J182" s="251"/>
      <c r="K182" s="251"/>
      <c r="L182" s="256"/>
      <c r="M182" s="257"/>
      <c r="N182" s="258"/>
      <c r="O182" s="258"/>
      <c r="P182" s="258"/>
      <c r="Q182" s="258"/>
      <c r="R182" s="258"/>
      <c r="S182" s="258"/>
      <c r="T182" s="259"/>
      <c r="AT182" s="260" t="s">
        <v>301</v>
      </c>
      <c r="AU182" s="260" t="s">
        <v>91</v>
      </c>
      <c r="AV182" s="12" t="s">
        <v>89</v>
      </c>
      <c r="AW182" s="12" t="s">
        <v>44</v>
      </c>
      <c r="AX182" s="12" t="s">
        <v>82</v>
      </c>
      <c r="AY182" s="260" t="s">
        <v>291</v>
      </c>
    </row>
    <row r="183" s="13" customFormat="1">
      <c r="B183" s="261"/>
      <c r="C183" s="262"/>
      <c r="D183" s="252" t="s">
        <v>301</v>
      </c>
      <c r="E183" s="263" t="s">
        <v>80</v>
      </c>
      <c r="F183" s="264" t="s">
        <v>6981</v>
      </c>
      <c r="G183" s="262"/>
      <c r="H183" s="265">
        <v>1023</v>
      </c>
      <c r="I183" s="266"/>
      <c r="J183" s="262"/>
      <c r="K183" s="262"/>
      <c r="L183" s="267"/>
      <c r="M183" s="268"/>
      <c r="N183" s="269"/>
      <c r="O183" s="269"/>
      <c r="P183" s="269"/>
      <c r="Q183" s="269"/>
      <c r="R183" s="269"/>
      <c r="S183" s="269"/>
      <c r="T183" s="270"/>
      <c r="AT183" s="271" t="s">
        <v>301</v>
      </c>
      <c r="AU183" s="271" t="s">
        <v>91</v>
      </c>
      <c r="AV183" s="13" t="s">
        <v>91</v>
      </c>
      <c r="AW183" s="13" t="s">
        <v>44</v>
      </c>
      <c r="AX183" s="13" t="s">
        <v>82</v>
      </c>
      <c r="AY183" s="271" t="s">
        <v>291</v>
      </c>
    </row>
    <row r="184" s="15" customFormat="1">
      <c r="B184" s="283"/>
      <c r="C184" s="284"/>
      <c r="D184" s="252" t="s">
        <v>301</v>
      </c>
      <c r="E184" s="285" t="s">
        <v>80</v>
      </c>
      <c r="F184" s="286" t="s">
        <v>315</v>
      </c>
      <c r="G184" s="284"/>
      <c r="H184" s="287">
        <v>1023</v>
      </c>
      <c r="I184" s="288"/>
      <c r="J184" s="284"/>
      <c r="K184" s="284"/>
      <c r="L184" s="289"/>
      <c r="M184" s="290"/>
      <c r="N184" s="291"/>
      <c r="O184" s="291"/>
      <c r="P184" s="291"/>
      <c r="Q184" s="291"/>
      <c r="R184" s="291"/>
      <c r="S184" s="291"/>
      <c r="T184" s="292"/>
      <c r="AT184" s="293" t="s">
        <v>301</v>
      </c>
      <c r="AU184" s="293" t="s">
        <v>91</v>
      </c>
      <c r="AV184" s="15" t="s">
        <v>299</v>
      </c>
      <c r="AW184" s="15" t="s">
        <v>44</v>
      </c>
      <c r="AX184" s="15" t="s">
        <v>89</v>
      </c>
      <c r="AY184" s="293" t="s">
        <v>291</v>
      </c>
    </row>
    <row r="185" s="1" customFormat="1" ht="16.5" customHeight="1">
      <c r="B185" s="48"/>
      <c r="C185" s="294" t="s">
        <v>546</v>
      </c>
      <c r="D185" s="294" t="s">
        <v>337</v>
      </c>
      <c r="E185" s="295" t="s">
        <v>6982</v>
      </c>
      <c r="F185" s="296" t="s">
        <v>6983</v>
      </c>
      <c r="G185" s="297" t="s">
        <v>385</v>
      </c>
      <c r="H185" s="298">
        <v>220</v>
      </c>
      <c r="I185" s="299"/>
      <c r="J185" s="300">
        <f>ROUND(I185*H185,2)</f>
        <v>0</v>
      </c>
      <c r="K185" s="296" t="s">
        <v>386</v>
      </c>
      <c r="L185" s="301"/>
      <c r="M185" s="302" t="s">
        <v>80</v>
      </c>
      <c r="N185" s="303" t="s">
        <v>52</v>
      </c>
      <c r="O185" s="49"/>
      <c r="P185" s="247">
        <f>O185*H185</f>
        <v>0</v>
      </c>
      <c r="Q185" s="247">
        <v>0</v>
      </c>
      <c r="R185" s="247">
        <f>Q185*H185</f>
        <v>0</v>
      </c>
      <c r="S185" s="247">
        <v>0</v>
      </c>
      <c r="T185" s="248">
        <f>S185*H185</f>
        <v>0</v>
      </c>
      <c r="AR185" s="25" t="s">
        <v>340</v>
      </c>
      <c r="AT185" s="25" t="s">
        <v>337</v>
      </c>
      <c r="AU185" s="25" t="s">
        <v>91</v>
      </c>
      <c r="AY185" s="25" t="s">
        <v>291</v>
      </c>
      <c r="BE185" s="249">
        <f>IF(N185="základní",J185,0)</f>
        <v>0</v>
      </c>
      <c r="BF185" s="249">
        <f>IF(N185="snížená",J185,0)</f>
        <v>0</v>
      </c>
      <c r="BG185" s="249">
        <f>IF(N185="zákl. přenesená",J185,0)</f>
        <v>0</v>
      </c>
      <c r="BH185" s="249">
        <f>IF(N185="sníž. přenesená",J185,0)</f>
        <v>0</v>
      </c>
      <c r="BI185" s="249">
        <f>IF(N185="nulová",J185,0)</f>
        <v>0</v>
      </c>
      <c r="BJ185" s="25" t="s">
        <v>89</v>
      </c>
      <c r="BK185" s="249">
        <f>ROUND(I185*H185,2)</f>
        <v>0</v>
      </c>
      <c r="BL185" s="25" t="s">
        <v>299</v>
      </c>
      <c r="BM185" s="25" t="s">
        <v>6984</v>
      </c>
    </row>
    <row r="186" s="12" customFormat="1">
      <c r="B186" s="250"/>
      <c r="C186" s="251"/>
      <c r="D186" s="252" t="s">
        <v>301</v>
      </c>
      <c r="E186" s="253" t="s">
        <v>80</v>
      </c>
      <c r="F186" s="254" t="s">
        <v>6955</v>
      </c>
      <c r="G186" s="251"/>
      <c r="H186" s="253" t="s">
        <v>80</v>
      </c>
      <c r="I186" s="255"/>
      <c r="J186" s="251"/>
      <c r="K186" s="251"/>
      <c r="L186" s="256"/>
      <c r="M186" s="257"/>
      <c r="N186" s="258"/>
      <c r="O186" s="258"/>
      <c r="P186" s="258"/>
      <c r="Q186" s="258"/>
      <c r="R186" s="258"/>
      <c r="S186" s="258"/>
      <c r="T186" s="259"/>
      <c r="AT186" s="260" t="s">
        <v>301</v>
      </c>
      <c r="AU186" s="260" t="s">
        <v>91</v>
      </c>
      <c r="AV186" s="12" t="s">
        <v>89</v>
      </c>
      <c r="AW186" s="12" t="s">
        <v>44</v>
      </c>
      <c r="AX186" s="12" t="s">
        <v>82</v>
      </c>
      <c r="AY186" s="260" t="s">
        <v>291</v>
      </c>
    </row>
    <row r="187" s="13" customFormat="1">
      <c r="B187" s="261"/>
      <c r="C187" s="262"/>
      <c r="D187" s="252" t="s">
        <v>301</v>
      </c>
      <c r="E187" s="263" t="s">
        <v>80</v>
      </c>
      <c r="F187" s="264" t="s">
        <v>5836</v>
      </c>
      <c r="G187" s="262"/>
      <c r="H187" s="265">
        <v>220</v>
      </c>
      <c r="I187" s="266"/>
      <c r="J187" s="262"/>
      <c r="K187" s="262"/>
      <c r="L187" s="267"/>
      <c r="M187" s="268"/>
      <c r="N187" s="269"/>
      <c r="O187" s="269"/>
      <c r="P187" s="269"/>
      <c r="Q187" s="269"/>
      <c r="R187" s="269"/>
      <c r="S187" s="269"/>
      <c r="T187" s="270"/>
      <c r="AT187" s="271" t="s">
        <v>301</v>
      </c>
      <c r="AU187" s="271" t="s">
        <v>91</v>
      </c>
      <c r="AV187" s="13" t="s">
        <v>91</v>
      </c>
      <c r="AW187" s="13" t="s">
        <v>44</v>
      </c>
      <c r="AX187" s="13" t="s">
        <v>82</v>
      </c>
      <c r="AY187" s="271" t="s">
        <v>291</v>
      </c>
    </row>
    <row r="188" s="15" customFormat="1">
      <c r="B188" s="283"/>
      <c r="C188" s="284"/>
      <c r="D188" s="252" t="s">
        <v>301</v>
      </c>
      <c r="E188" s="285" t="s">
        <v>80</v>
      </c>
      <c r="F188" s="286" t="s">
        <v>315</v>
      </c>
      <c r="G188" s="284"/>
      <c r="H188" s="287">
        <v>220</v>
      </c>
      <c r="I188" s="288"/>
      <c r="J188" s="284"/>
      <c r="K188" s="284"/>
      <c r="L188" s="289"/>
      <c r="M188" s="290"/>
      <c r="N188" s="291"/>
      <c r="O188" s="291"/>
      <c r="P188" s="291"/>
      <c r="Q188" s="291"/>
      <c r="R188" s="291"/>
      <c r="S188" s="291"/>
      <c r="T188" s="292"/>
      <c r="AT188" s="293" t="s">
        <v>301</v>
      </c>
      <c r="AU188" s="293" t="s">
        <v>91</v>
      </c>
      <c r="AV188" s="15" t="s">
        <v>299</v>
      </c>
      <c r="AW188" s="15" t="s">
        <v>44</v>
      </c>
      <c r="AX188" s="15" t="s">
        <v>89</v>
      </c>
      <c r="AY188" s="293" t="s">
        <v>291</v>
      </c>
    </row>
    <row r="189" s="1" customFormat="1" ht="16.5" customHeight="1">
      <c r="B189" s="48"/>
      <c r="C189" s="294" t="s">
        <v>550</v>
      </c>
      <c r="D189" s="294" t="s">
        <v>337</v>
      </c>
      <c r="E189" s="295" t="s">
        <v>6985</v>
      </c>
      <c r="F189" s="296" t="s">
        <v>6986</v>
      </c>
      <c r="G189" s="297" t="s">
        <v>385</v>
      </c>
      <c r="H189" s="298">
        <v>140</v>
      </c>
      <c r="I189" s="299"/>
      <c r="J189" s="300">
        <f>ROUND(I189*H189,2)</f>
        <v>0</v>
      </c>
      <c r="K189" s="296" t="s">
        <v>386</v>
      </c>
      <c r="L189" s="301"/>
      <c r="M189" s="302" t="s">
        <v>80</v>
      </c>
      <c r="N189" s="303" t="s">
        <v>52</v>
      </c>
      <c r="O189" s="49"/>
      <c r="P189" s="247">
        <f>O189*H189</f>
        <v>0</v>
      </c>
      <c r="Q189" s="247">
        <v>0</v>
      </c>
      <c r="R189" s="247">
        <f>Q189*H189</f>
        <v>0</v>
      </c>
      <c r="S189" s="247">
        <v>0</v>
      </c>
      <c r="T189" s="248">
        <f>S189*H189</f>
        <v>0</v>
      </c>
      <c r="AR189" s="25" t="s">
        <v>340</v>
      </c>
      <c r="AT189" s="25" t="s">
        <v>337</v>
      </c>
      <c r="AU189" s="25" t="s">
        <v>91</v>
      </c>
      <c r="AY189" s="25" t="s">
        <v>291</v>
      </c>
      <c r="BE189" s="249">
        <f>IF(N189="základní",J189,0)</f>
        <v>0</v>
      </c>
      <c r="BF189" s="249">
        <f>IF(N189="snížená",J189,0)</f>
        <v>0</v>
      </c>
      <c r="BG189" s="249">
        <f>IF(N189="zákl. přenesená",J189,0)</f>
        <v>0</v>
      </c>
      <c r="BH189" s="249">
        <f>IF(N189="sníž. přenesená",J189,0)</f>
        <v>0</v>
      </c>
      <c r="BI189" s="249">
        <f>IF(N189="nulová",J189,0)</f>
        <v>0</v>
      </c>
      <c r="BJ189" s="25" t="s">
        <v>89</v>
      </c>
      <c r="BK189" s="249">
        <f>ROUND(I189*H189,2)</f>
        <v>0</v>
      </c>
      <c r="BL189" s="25" t="s">
        <v>299</v>
      </c>
      <c r="BM189" s="25" t="s">
        <v>6987</v>
      </c>
    </row>
    <row r="190" s="12" customFormat="1">
      <c r="B190" s="250"/>
      <c r="C190" s="251"/>
      <c r="D190" s="252" t="s">
        <v>301</v>
      </c>
      <c r="E190" s="253" t="s">
        <v>80</v>
      </c>
      <c r="F190" s="254" t="s">
        <v>6955</v>
      </c>
      <c r="G190" s="251"/>
      <c r="H190" s="253" t="s">
        <v>80</v>
      </c>
      <c r="I190" s="255"/>
      <c r="J190" s="251"/>
      <c r="K190" s="251"/>
      <c r="L190" s="256"/>
      <c r="M190" s="257"/>
      <c r="N190" s="258"/>
      <c r="O190" s="258"/>
      <c r="P190" s="258"/>
      <c r="Q190" s="258"/>
      <c r="R190" s="258"/>
      <c r="S190" s="258"/>
      <c r="T190" s="259"/>
      <c r="AT190" s="260" t="s">
        <v>301</v>
      </c>
      <c r="AU190" s="260" t="s">
        <v>91</v>
      </c>
      <c r="AV190" s="12" t="s">
        <v>89</v>
      </c>
      <c r="AW190" s="12" t="s">
        <v>44</v>
      </c>
      <c r="AX190" s="12" t="s">
        <v>82</v>
      </c>
      <c r="AY190" s="260" t="s">
        <v>291</v>
      </c>
    </row>
    <row r="191" s="13" customFormat="1">
      <c r="B191" s="261"/>
      <c r="C191" s="262"/>
      <c r="D191" s="252" t="s">
        <v>301</v>
      </c>
      <c r="E191" s="263" t="s">
        <v>80</v>
      </c>
      <c r="F191" s="264" t="s">
        <v>3730</v>
      </c>
      <c r="G191" s="262"/>
      <c r="H191" s="265">
        <v>140</v>
      </c>
      <c r="I191" s="266"/>
      <c r="J191" s="262"/>
      <c r="K191" s="262"/>
      <c r="L191" s="267"/>
      <c r="M191" s="268"/>
      <c r="N191" s="269"/>
      <c r="O191" s="269"/>
      <c r="P191" s="269"/>
      <c r="Q191" s="269"/>
      <c r="R191" s="269"/>
      <c r="S191" s="269"/>
      <c r="T191" s="270"/>
      <c r="AT191" s="271" t="s">
        <v>301</v>
      </c>
      <c r="AU191" s="271" t="s">
        <v>91</v>
      </c>
      <c r="AV191" s="13" t="s">
        <v>91</v>
      </c>
      <c r="AW191" s="13" t="s">
        <v>44</v>
      </c>
      <c r="AX191" s="13" t="s">
        <v>82</v>
      </c>
      <c r="AY191" s="271" t="s">
        <v>291</v>
      </c>
    </row>
    <row r="192" s="15" customFormat="1">
      <c r="B192" s="283"/>
      <c r="C192" s="284"/>
      <c r="D192" s="252" t="s">
        <v>301</v>
      </c>
      <c r="E192" s="285" t="s">
        <v>80</v>
      </c>
      <c r="F192" s="286" t="s">
        <v>315</v>
      </c>
      <c r="G192" s="284"/>
      <c r="H192" s="287">
        <v>140</v>
      </c>
      <c r="I192" s="288"/>
      <c r="J192" s="284"/>
      <c r="K192" s="284"/>
      <c r="L192" s="289"/>
      <c r="M192" s="290"/>
      <c r="N192" s="291"/>
      <c r="O192" s="291"/>
      <c r="P192" s="291"/>
      <c r="Q192" s="291"/>
      <c r="R192" s="291"/>
      <c r="S192" s="291"/>
      <c r="T192" s="292"/>
      <c r="AT192" s="293" t="s">
        <v>301</v>
      </c>
      <c r="AU192" s="293" t="s">
        <v>91</v>
      </c>
      <c r="AV192" s="15" t="s">
        <v>299</v>
      </c>
      <c r="AW192" s="15" t="s">
        <v>44</v>
      </c>
      <c r="AX192" s="15" t="s">
        <v>89</v>
      </c>
      <c r="AY192" s="293" t="s">
        <v>291</v>
      </c>
    </row>
    <row r="193" s="1" customFormat="1" ht="16.5" customHeight="1">
      <c r="B193" s="48"/>
      <c r="C193" s="294" t="s">
        <v>554</v>
      </c>
      <c r="D193" s="294" t="s">
        <v>337</v>
      </c>
      <c r="E193" s="295" t="s">
        <v>6988</v>
      </c>
      <c r="F193" s="296" t="s">
        <v>6989</v>
      </c>
      <c r="G193" s="297" t="s">
        <v>385</v>
      </c>
      <c r="H193" s="298">
        <v>220</v>
      </c>
      <c r="I193" s="299"/>
      <c r="J193" s="300">
        <f>ROUND(I193*H193,2)</f>
        <v>0</v>
      </c>
      <c r="K193" s="296" t="s">
        <v>386</v>
      </c>
      <c r="L193" s="301"/>
      <c r="M193" s="302" t="s">
        <v>80</v>
      </c>
      <c r="N193" s="303" t="s">
        <v>52</v>
      </c>
      <c r="O193" s="49"/>
      <c r="P193" s="247">
        <f>O193*H193</f>
        <v>0</v>
      </c>
      <c r="Q193" s="247">
        <v>0</v>
      </c>
      <c r="R193" s="247">
        <f>Q193*H193</f>
        <v>0</v>
      </c>
      <c r="S193" s="247">
        <v>0</v>
      </c>
      <c r="T193" s="248">
        <f>S193*H193</f>
        <v>0</v>
      </c>
      <c r="AR193" s="25" t="s">
        <v>340</v>
      </c>
      <c r="AT193" s="25" t="s">
        <v>337</v>
      </c>
      <c r="AU193" s="25" t="s">
        <v>91</v>
      </c>
      <c r="AY193" s="25" t="s">
        <v>291</v>
      </c>
      <c r="BE193" s="249">
        <f>IF(N193="základní",J193,0)</f>
        <v>0</v>
      </c>
      <c r="BF193" s="249">
        <f>IF(N193="snížená",J193,0)</f>
        <v>0</v>
      </c>
      <c r="BG193" s="249">
        <f>IF(N193="zákl. přenesená",J193,0)</f>
        <v>0</v>
      </c>
      <c r="BH193" s="249">
        <f>IF(N193="sníž. přenesená",J193,0)</f>
        <v>0</v>
      </c>
      <c r="BI193" s="249">
        <f>IF(N193="nulová",J193,0)</f>
        <v>0</v>
      </c>
      <c r="BJ193" s="25" t="s">
        <v>89</v>
      </c>
      <c r="BK193" s="249">
        <f>ROUND(I193*H193,2)</f>
        <v>0</v>
      </c>
      <c r="BL193" s="25" t="s">
        <v>299</v>
      </c>
      <c r="BM193" s="25" t="s">
        <v>6990</v>
      </c>
    </row>
    <row r="194" s="12" customFormat="1">
      <c r="B194" s="250"/>
      <c r="C194" s="251"/>
      <c r="D194" s="252" t="s">
        <v>301</v>
      </c>
      <c r="E194" s="253" t="s">
        <v>80</v>
      </c>
      <c r="F194" s="254" t="s">
        <v>6955</v>
      </c>
      <c r="G194" s="251"/>
      <c r="H194" s="253" t="s">
        <v>80</v>
      </c>
      <c r="I194" s="255"/>
      <c r="J194" s="251"/>
      <c r="K194" s="251"/>
      <c r="L194" s="256"/>
      <c r="M194" s="257"/>
      <c r="N194" s="258"/>
      <c r="O194" s="258"/>
      <c r="P194" s="258"/>
      <c r="Q194" s="258"/>
      <c r="R194" s="258"/>
      <c r="S194" s="258"/>
      <c r="T194" s="259"/>
      <c r="AT194" s="260" t="s">
        <v>301</v>
      </c>
      <c r="AU194" s="260" t="s">
        <v>91</v>
      </c>
      <c r="AV194" s="12" t="s">
        <v>89</v>
      </c>
      <c r="AW194" s="12" t="s">
        <v>44</v>
      </c>
      <c r="AX194" s="12" t="s">
        <v>82</v>
      </c>
      <c r="AY194" s="260" t="s">
        <v>291</v>
      </c>
    </row>
    <row r="195" s="13" customFormat="1">
      <c r="B195" s="261"/>
      <c r="C195" s="262"/>
      <c r="D195" s="252" t="s">
        <v>301</v>
      </c>
      <c r="E195" s="263" t="s">
        <v>80</v>
      </c>
      <c r="F195" s="264" t="s">
        <v>5836</v>
      </c>
      <c r="G195" s="262"/>
      <c r="H195" s="265">
        <v>220</v>
      </c>
      <c r="I195" s="266"/>
      <c r="J195" s="262"/>
      <c r="K195" s="262"/>
      <c r="L195" s="267"/>
      <c r="M195" s="268"/>
      <c r="N195" s="269"/>
      <c r="O195" s="269"/>
      <c r="P195" s="269"/>
      <c r="Q195" s="269"/>
      <c r="R195" s="269"/>
      <c r="S195" s="269"/>
      <c r="T195" s="270"/>
      <c r="AT195" s="271" t="s">
        <v>301</v>
      </c>
      <c r="AU195" s="271" t="s">
        <v>91</v>
      </c>
      <c r="AV195" s="13" t="s">
        <v>91</v>
      </c>
      <c r="AW195" s="13" t="s">
        <v>44</v>
      </c>
      <c r="AX195" s="13" t="s">
        <v>82</v>
      </c>
      <c r="AY195" s="271" t="s">
        <v>291</v>
      </c>
    </row>
    <row r="196" s="15" customFormat="1">
      <c r="B196" s="283"/>
      <c r="C196" s="284"/>
      <c r="D196" s="252" t="s">
        <v>301</v>
      </c>
      <c r="E196" s="285" t="s">
        <v>80</v>
      </c>
      <c r="F196" s="286" t="s">
        <v>315</v>
      </c>
      <c r="G196" s="284"/>
      <c r="H196" s="287">
        <v>220</v>
      </c>
      <c r="I196" s="288"/>
      <c r="J196" s="284"/>
      <c r="K196" s="284"/>
      <c r="L196" s="289"/>
      <c r="M196" s="290"/>
      <c r="N196" s="291"/>
      <c r="O196" s="291"/>
      <c r="P196" s="291"/>
      <c r="Q196" s="291"/>
      <c r="R196" s="291"/>
      <c r="S196" s="291"/>
      <c r="T196" s="292"/>
      <c r="AT196" s="293" t="s">
        <v>301</v>
      </c>
      <c r="AU196" s="293" t="s">
        <v>91</v>
      </c>
      <c r="AV196" s="15" t="s">
        <v>299</v>
      </c>
      <c r="AW196" s="15" t="s">
        <v>44</v>
      </c>
      <c r="AX196" s="15" t="s">
        <v>89</v>
      </c>
      <c r="AY196" s="293" t="s">
        <v>291</v>
      </c>
    </row>
    <row r="197" s="1" customFormat="1" ht="16.5" customHeight="1">
      <c r="B197" s="48"/>
      <c r="C197" s="294" t="s">
        <v>558</v>
      </c>
      <c r="D197" s="294" t="s">
        <v>337</v>
      </c>
      <c r="E197" s="295" t="s">
        <v>6991</v>
      </c>
      <c r="F197" s="296" t="s">
        <v>6992</v>
      </c>
      <c r="G197" s="297" t="s">
        <v>385</v>
      </c>
      <c r="H197" s="298">
        <v>456</v>
      </c>
      <c r="I197" s="299"/>
      <c r="J197" s="300">
        <f>ROUND(I197*H197,2)</f>
        <v>0</v>
      </c>
      <c r="K197" s="296" t="s">
        <v>386</v>
      </c>
      <c r="L197" s="301"/>
      <c r="M197" s="302" t="s">
        <v>80</v>
      </c>
      <c r="N197" s="303" t="s">
        <v>52</v>
      </c>
      <c r="O197" s="49"/>
      <c r="P197" s="247">
        <f>O197*H197</f>
        <v>0</v>
      </c>
      <c r="Q197" s="247">
        <v>0</v>
      </c>
      <c r="R197" s="247">
        <f>Q197*H197</f>
        <v>0</v>
      </c>
      <c r="S197" s="247">
        <v>0</v>
      </c>
      <c r="T197" s="248">
        <f>S197*H197</f>
        <v>0</v>
      </c>
      <c r="AR197" s="25" t="s">
        <v>340</v>
      </c>
      <c r="AT197" s="25" t="s">
        <v>337</v>
      </c>
      <c r="AU197" s="25" t="s">
        <v>91</v>
      </c>
      <c r="AY197" s="25" t="s">
        <v>291</v>
      </c>
      <c r="BE197" s="249">
        <f>IF(N197="základní",J197,0)</f>
        <v>0</v>
      </c>
      <c r="BF197" s="249">
        <f>IF(N197="snížená",J197,0)</f>
        <v>0</v>
      </c>
      <c r="BG197" s="249">
        <f>IF(N197="zákl. přenesená",J197,0)</f>
        <v>0</v>
      </c>
      <c r="BH197" s="249">
        <f>IF(N197="sníž. přenesená",J197,0)</f>
        <v>0</v>
      </c>
      <c r="BI197" s="249">
        <f>IF(N197="nulová",J197,0)</f>
        <v>0</v>
      </c>
      <c r="BJ197" s="25" t="s">
        <v>89</v>
      </c>
      <c r="BK197" s="249">
        <f>ROUND(I197*H197,2)</f>
        <v>0</v>
      </c>
      <c r="BL197" s="25" t="s">
        <v>299</v>
      </c>
      <c r="BM197" s="25" t="s">
        <v>6993</v>
      </c>
    </row>
    <row r="198" s="12" customFormat="1">
      <c r="B198" s="250"/>
      <c r="C198" s="251"/>
      <c r="D198" s="252" t="s">
        <v>301</v>
      </c>
      <c r="E198" s="253" t="s">
        <v>80</v>
      </c>
      <c r="F198" s="254" t="s">
        <v>6955</v>
      </c>
      <c r="G198" s="251"/>
      <c r="H198" s="253" t="s">
        <v>80</v>
      </c>
      <c r="I198" s="255"/>
      <c r="J198" s="251"/>
      <c r="K198" s="251"/>
      <c r="L198" s="256"/>
      <c r="M198" s="257"/>
      <c r="N198" s="258"/>
      <c r="O198" s="258"/>
      <c r="P198" s="258"/>
      <c r="Q198" s="258"/>
      <c r="R198" s="258"/>
      <c r="S198" s="258"/>
      <c r="T198" s="259"/>
      <c r="AT198" s="260" t="s">
        <v>301</v>
      </c>
      <c r="AU198" s="260" t="s">
        <v>91</v>
      </c>
      <c r="AV198" s="12" t="s">
        <v>89</v>
      </c>
      <c r="AW198" s="12" t="s">
        <v>44</v>
      </c>
      <c r="AX198" s="12" t="s">
        <v>82</v>
      </c>
      <c r="AY198" s="260" t="s">
        <v>291</v>
      </c>
    </row>
    <row r="199" s="13" customFormat="1">
      <c r="B199" s="261"/>
      <c r="C199" s="262"/>
      <c r="D199" s="252" t="s">
        <v>301</v>
      </c>
      <c r="E199" s="263" t="s">
        <v>80</v>
      </c>
      <c r="F199" s="264" t="s">
        <v>6994</v>
      </c>
      <c r="G199" s="262"/>
      <c r="H199" s="265">
        <v>456</v>
      </c>
      <c r="I199" s="266"/>
      <c r="J199" s="262"/>
      <c r="K199" s="262"/>
      <c r="L199" s="267"/>
      <c r="M199" s="268"/>
      <c r="N199" s="269"/>
      <c r="O199" s="269"/>
      <c r="P199" s="269"/>
      <c r="Q199" s="269"/>
      <c r="R199" s="269"/>
      <c r="S199" s="269"/>
      <c r="T199" s="270"/>
      <c r="AT199" s="271" t="s">
        <v>301</v>
      </c>
      <c r="AU199" s="271" t="s">
        <v>91</v>
      </c>
      <c r="AV199" s="13" t="s">
        <v>91</v>
      </c>
      <c r="AW199" s="13" t="s">
        <v>44</v>
      </c>
      <c r="AX199" s="13" t="s">
        <v>82</v>
      </c>
      <c r="AY199" s="271" t="s">
        <v>291</v>
      </c>
    </row>
    <row r="200" s="15" customFormat="1">
      <c r="B200" s="283"/>
      <c r="C200" s="284"/>
      <c r="D200" s="252" t="s">
        <v>301</v>
      </c>
      <c r="E200" s="285" t="s">
        <v>80</v>
      </c>
      <c r="F200" s="286" t="s">
        <v>315</v>
      </c>
      <c r="G200" s="284"/>
      <c r="H200" s="287">
        <v>456</v>
      </c>
      <c r="I200" s="288"/>
      <c r="J200" s="284"/>
      <c r="K200" s="284"/>
      <c r="L200" s="289"/>
      <c r="M200" s="290"/>
      <c r="N200" s="291"/>
      <c r="O200" s="291"/>
      <c r="P200" s="291"/>
      <c r="Q200" s="291"/>
      <c r="R200" s="291"/>
      <c r="S200" s="291"/>
      <c r="T200" s="292"/>
      <c r="AT200" s="293" t="s">
        <v>301</v>
      </c>
      <c r="AU200" s="293" t="s">
        <v>91</v>
      </c>
      <c r="AV200" s="15" t="s">
        <v>299</v>
      </c>
      <c r="AW200" s="15" t="s">
        <v>44</v>
      </c>
      <c r="AX200" s="15" t="s">
        <v>89</v>
      </c>
      <c r="AY200" s="293" t="s">
        <v>291</v>
      </c>
    </row>
    <row r="201" s="1" customFormat="1" ht="16.5" customHeight="1">
      <c r="B201" s="48"/>
      <c r="C201" s="294" t="s">
        <v>562</v>
      </c>
      <c r="D201" s="294" t="s">
        <v>337</v>
      </c>
      <c r="E201" s="295" t="s">
        <v>6995</v>
      </c>
      <c r="F201" s="296" t="s">
        <v>6996</v>
      </c>
      <c r="G201" s="297" t="s">
        <v>385</v>
      </c>
      <c r="H201" s="298">
        <v>440</v>
      </c>
      <c r="I201" s="299"/>
      <c r="J201" s="300">
        <f>ROUND(I201*H201,2)</f>
        <v>0</v>
      </c>
      <c r="K201" s="296" t="s">
        <v>386</v>
      </c>
      <c r="L201" s="301"/>
      <c r="M201" s="302" t="s">
        <v>80</v>
      </c>
      <c r="N201" s="303" t="s">
        <v>52</v>
      </c>
      <c r="O201" s="49"/>
      <c r="P201" s="247">
        <f>O201*H201</f>
        <v>0</v>
      </c>
      <c r="Q201" s="247">
        <v>0</v>
      </c>
      <c r="R201" s="247">
        <f>Q201*H201</f>
        <v>0</v>
      </c>
      <c r="S201" s="247">
        <v>0</v>
      </c>
      <c r="T201" s="248">
        <f>S201*H201</f>
        <v>0</v>
      </c>
      <c r="AR201" s="25" t="s">
        <v>340</v>
      </c>
      <c r="AT201" s="25" t="s">
        <v>337</v>
      </c>
      <c r="AU201" s="25" t="s">
        <v>91</v>
      </c>
      <c r="AY201" s="25" t="s">
        <v>291</v>
      </c>
      <c r="BE201" s="249">
        <f>IF(N201="základní",J201,0)</f>
        <v>0</v>
      </c>
      <c r="BF201" s="249">
        <f>IF(N201="snížená",J201,0)</f>
        <v>0</v>
      </c>
      <c r="BG201" s="249">
        <f>IF(N201="zákl. přenesená",J201,0)</f>
        <v>0</v>
      </c>
      <c r="BH201" s="249">
        <f>IF(N201="sníž. přenesená",J201,0)</f>
        <v>0</v>
      </c>
      <c r="BI201" s="249">
        <f>IF(N201="nulová",J201,0)</f>
        <v>0</v>
      </c>
      <c r="BJ201" s="25" t="s">
        <v>89</v>
      </c>
      <c r="BK201" s="249">
        <f>ROUND(I201*H201,2)</f>
        <v>0</v>
      </c>
      <c r="BL201" s="25" t="s">
        <v>299</v>
      </c>
      <c r="BM201" s="25" t="s">
        <v>6997</v>
      </c>
    </row>
    <row r="202" s="12" customFormat="1">
      <c r="B202" s="250"/>
      <c r="C202" s="251"/>
      <c r="D202" s="252" t="s">
        <v>301</v>
      </c>
      <c r="E202" s="253" t="s">
        <v>80</v>
      </c>
      <c r="F202" s="254" t="s">
        <v>6955</v>
      </c>
      <c r="G202" s="251"/>
      <c r="H202" s="253" t="s">
        <v>80</v>
      </c>
      <c r="I202" s="255"/>
      <c r="J202" s="251"/>
      <c r="K202" s="251"/>
      <c r="L202" s="256"/>
      <c r="M202" s="257"/>
      <c r="N202" s="258"/>
      <c r="O202" s="258"/>
      <c r="P202" s="258"/>
      <c r="Q202" s="258"/>
      <c r="R202" s="258"/>
      <c r="S202" s="258"/>
      <c r="T202" s="259"/>
      <c r="AT202" s="260" t="s">
        <v>301</v>
      </c>
      <c r="AU202" s="260" t="s">
        <v>91</v>
      </c>
      <c r="AV202" s="12" t="s">
        <v>89</v>
      </c>
      <c r="AW202" s="12" t="s">
        <v>44</v>
      </c>
      <c r="AX202" s="12" t="s">
        <v>82</v>
      </c>
      <c r="AY202" s="260" t="s">
        <v>291</v>
      </c>
    </row>
    <row r="203" s="13" customFormat="1">
      <c r="B203" s="261"/>
      <c r="C203" s="262"/>
      <c r="D203" s="252" t="s">
        <v>301</v>
      </c>
      <c r="E203" s="263" t="s">
        <v>80</v>
      </c>
      <c r="F203" s="264" t="s">
        <v>6998</v>
      </c>
      <c r="G203" s="262"/>
      <c r="H203" s="265">
        <v>440</v>
      </c>
      <c r="I203" s="266"/>
      <c r="J203" s="262"/>
      <c r="K203" s="262"/>
      <c r="L203" s="267"/>
      <c r="M203" s="268"/>
      <c r="N203" s="269"/>
      <c r="O203" s="269"/>
      <c r="P203" s="269"/>
      <c r="Q203" s="269"/>
      <c r="R203" s="269"/>
      <c r="S203" s="269"/>
      <c r="T203" s="270"/>
      <c r="AT203" s="271" t="s">
        <v>301</v>
      </c>
      <c r="AU203" s="271" t="s">
        <v>91</v>
      </c>
      <c r="AV203" s="13" t="s">
        <v>91</v>
      </c>
      <c r="AW203" s="13" t="s">
        <v>44</v>
      </c>
      <c r="AX203" s="13" t="s">
        <v>82</v>
      </c>
      <c r="AY203" s="271" t="s">
        <v>291</v>
      </c>
    </row>
    <row r="204" s="15" customFormat="1">
      <c r="B204" s="283"/>
      <c r="C204" s="284"/>
      <c r="D204" s="252" t="s">
        <v>301</v>
      </c>
      <c r="E204" s="285" t="s">
        <v>80</v>
      </c>
      <c r="F204" s="286" t="s">
        <v>315</v>
      </c>
      <c r="G204" s="284"/>
      <c r="H204" s="287">
        <v>440</v>
      </c>
      <c r="I204" s="288"/>
      <c r="J204" s="284"/>
      <c r="K204" s="284"/>
      <c r="L204" s="289"/>
      <c r="M204" s="290"/>
      <c r="N204" s="291"/>
      <c r="O204" s="291"/>
      <c r="P204" s="291"/>
      <c r="Q204" s="291"/>
      <c r="R204" s="291"/>
      <c r="S204" s="291"/>
      <c r="T204" s="292"/>
      <c r="AT204" s="293" t="s">
        <v>301</v>
      </c>
      <c r="AU204" s="293" t="s">
        <v>91</v>
      </c>
      <c r="AV204" s="15" t="s">
        <v>299</v>
      </c>
      <c r="AW204" s="15" t="s">
        <v>44</v>
      </c>
      <c r="AX204" s="15" t="s">
        <v>89</v>
      </c>
      <c r="AY204" s="293" t="s">
        <v>291</v>
      </c>
    </row>
    <row r="205" s="1" customFormat="1" ht="16.5" customHeight="1">
      <c r="B205" s="48"/>
      <c r="C205" s="294" t="s">
        <v>566</v>
      </c>
      <c r="D205" s="294" t="s">
        <v>337</v>
      </c>
      <c r="E205" s="295" t="s">
        <v>6999</v>
      </c>
      <c r="F205" s="296" t="s">
        <v>7000</v>
      </c>
      <c r="G205" s="297" t="s">
        <v>385</v>
      </c>
      <c r="H205" s="298">
        <v>225</v>
      </c>
      <c r="I205" s="299"/>
      <c r="J205" s="300">
        <f>ROUND(I205*H205,2)</f>
        <v>0</v>
      </c>
      <c r="K205" s="296" t="s">
        <v>386</v>
      </c>
      <c r="L205" s="301"/>
      <c r="M205" s="302" t="s">
        <v>80</v>
      </c>
      <c r="N205" s="303" t="s">
        <v>52</v>
      </c>
      <c r="O205" s="49"/>
      <c r="P205" s="247">
        <f>O205*H205</f>
        <v>0</v>
      </c>
      <c r="Q205" s="247">
        <v>0</v>
      </c>
      <c r="R205" s="247">
        <f>Q205*H205</f>
        <v>0</v>
      </c>
      <c r="S205" s="247">
        <v>0</v>
      </c>
      <c r="T205" s="248">
        <f>S205*H205</f>
        <v>0</v>
      </c>
      <c r="AR205" s="25" t="s">
        <v>340</v>
      </c>
      <c r="AT205" s="25" t="s">
        <v>337</v>
      </c>
      <c r="AU205" s="25" t="s">
        <v>91</v>
      </c>
      <c r="AY205" s="25" t="s">
        <v>291</v>
      </c>
      <c r="BE205" s="249">
        <f>IF(N205="základní",J205,0)</f>
        <v>0</v>
      </c>
      <c r="BF205" s="249">
        <f>IF(N205="snížená",J205,0)</f>
        <v>0</v>
      </c>
      <c r="BG205" s="249">
        <f>IF(N205="zákl. přenesená",J205,0)</f>
        <v>0</v>
      </c>
      <c r="BH205" s="249">
        <f>IF(N205="sníž. přenesená",J205,0)</f>
        <v>0</v>
      </c>
      <c r="BI205" s="249">
        <f>IF(N205="nulová",J205,0)</f>
        <v>0</v>
      </c>
      <c r="BJ205" s="25" t="s">
        <v>89</v>
      </c>
      <c r="BK205" s="249">
        <f>ROUND(I205*H205,2)</f>
        <v>0</v>
      </c>
      <c r="BL205" s="25" t="s">
        <v>299</v>
      </c>
      <c r="BM205" s="25" t="s">
        <v>7001</v>
      </c>
    </row>
    <row r="206" s="12" customFormat="1">
      <c r="B206" s="250"/>
      <c r="C206" s="251"/>
      <c r="D206" s="252" t="s">
        <v>301</v>
      </c>
      <c r="E206" s="253" t="s">
        <v>80</v>
      </c>
      <c r="F206" s="254" t="s">
        <v>6955</v>
      </c>
      <c r="G206" s="251"/>
      <c r="H206" s="253" t="s">
        <v>80</v>
      </c>
      <c r="I206" s="255"/>
      <c r="J206" s="251"/>
      <c r="K206" s="251"/>
      <c r="L206" s="256"/>
      <c r="M206" s="257"/>
      <c r="N206" s="258"/>
      <c r="O206" s="258"/>
      <c r="P206" s="258"/>
      <c r="Q206" s="258"/>
      <c r="R206" s="258"/>
      <c r="S206" s="258"/>
      <c r="T206" s="259"/>
      <c r="AT206" s="260" t="s">
        <v>301</v>
      </c>
      <c r="AU206" s="260" t="s">
        <v>91</v>
      </c>
      <c r="AV206" s="12" t="s">
        <v>89</v>
      </c>
      <c r="AW206" s="12" t="s">
        <v>44</v>
      </c>
      <c r="AX206" s="12" t="s">
        <v>82</v>
      </c>
      <c r="AY206" s="260" t="s">
        <v>291</v>
      </c>
    </row>
    <row r="207" s="13" customFormat="1">
      <c r="B207" s="261"/>
      <c r="C207" s="262"/>
      <c r="D207" s="252" t="s">
        <v>301</v>
      </c>
      <c r="E207" s="263" t="s">
        <v>80</v>
      </c>
      <c r="F207" s="264" t="s">
        <v>5856</v>
      </c>
      <c r="G207" s="262"/>
      <c r="H207" s="265">
        <v>225</v>
      </c>
      <c r="I207" s="266"/>
      <c r="J207" s="262"/>
      <c r="K207" s="262"/>
      <c r="L207" s="267"/>
      <c r="M207" s="268"/>
      <c r="N207" s="269"/>
      <c r="O207" s="269"/>
      <c r="P207" s="269"/>
      <c r="Q207" s="269"/>
      <c r="R207" s="269"/>
      <c r="S207" s="269"/>
      <c r="T207" s="270"/>
      <c r="AT207" s="271" t="s">
        <v>301</v>
      </c>
      <c r="AU207" s="271" t="s">
        <v>91</v>
      </c>
      <c r="AV207" s="13" t="s">
        <v>91</v>
      </c>
      <c r="AW207" s="13" t="s">
        <v>44</v>
      </c>
      <c r="AX207" s="13" t="s">
        <v>82</v>
      </c>
      <c r="AY207" s="271" t="s">
        <v>291</v>
      </c>
    </row>
    <row r="208" s="15" customFormat="1">
      <c r="B208" s="283"/>
      <c r="C208" s="284"/>
      <c r="D208" s="252" t="s">
        <v>301</v>
      </c>
      <c r="E208" s="285" t="s">
        <v>80</v>
      </c>
      <c r="F208" s="286" t="s">
        <v>315</v>
      </c>
      <c r="G208" s="284"/>
      <c r="H208" s="287">
        <v>225</v>
      </c>
      <c r="I208" s="288"/>
      <c r="J208" s="284"/>
      <c r="K208" s="284"/>
      <c r="L208" s="289"/>
      <c r="M208" s="290"/>
      <c r="N208" s="291"/>
      <c r="O208" s="291"/>
      <c r="P208" s="291"/>
      <c r="Q208" s="291"/>
      <c r="R208" s="291"/>
      <c r="S208" s="291"/>
      <c r="T208" s="292"/>
      <c r="AT208" s="293" t="s">
        <v>301</v>
      </c>
      <c r="AU208" s="293" t="s">
        <v>91</v>
      </c>
      <c r="AV208" s="15" t="s">
        <v>299</v>
      </c>
      <c r="AW208" s="15" t="s">
        <v>44</v>
      </c>
      <c r="AX208" s="15" t="s">
        <v>89</v>
      </c>
      <c r="AY208" s="293" t="s">
        <v>291</v>
      </c>
    </row>
    <row r="209" s="1" customFormat="1" ht="16.5" customHeight="1">
      <c r="B209" s="48"/>
      <c r="C209" s="294" t="s">
        <v>570</v>
      </c>
      <c r="D209" s="294" t="s">
        <v>337</v>
      </c>
      <c r="E209" s="295" t="s">
        <v>7002</v>
      </c>
      <c r="F209" s="296" t="s">
        <v>7003</v>
      </c>
      <c r="G209" s="297" t="s">
        <v>385</v>
      </c>
      <c r="H209" s="298">
        <v>265</v>
      </c>
      <c r="I209" s="299"/>
      <c r="J209" s="300">
        <f>ROUND(I209*H209,2)</f>
        <v>0</v>
      </c>
      <c r="K209" s="296" t="s">
        <v>386</v>
      </c>
      <c r="L209" s="301"/>
      <c r="M209" s="302" t="s">
        <v>80</v>
      </c>
      <c r="N209" s="303" t="s">
        <v>52</v>
      </c>
      <c r="O209" s="49"/>
      <c r="P209" s="247">
        <f>O209*H209</f>
        <v>0</v>
      </c>
      <c r="Q209" s="247">
        <v>0</v>
      </c>
      <c r="R209" s="247">
        <f>Q209*H209</f>
        <v>0</v>
      </c>
      <c r="S209" s="247">
        <v>0</v>
      </c>
      <c r="T209" s="248">
        <f>S209*H209</f>
        <v>0</v>
      </c>
      <c r="AR209" s="25" t="s">
        <v>340</v>
      </c>
      <c r="AT209" s="25" t="s">
        <v>337</v>
      </c>
      <c r="AU209" s="25" t="s">
        <v>91</v>
      </c>
      <c r="AY209" s="25" t="s">
        <v>291</v>
      </c>
      <c r="BE209" s="249">
        <f>IF(N209="základní",J209,0)</f>
        <v>0</v>
      </c>
      <c r="BF209" s="249">
        <f>IF(N209="snížená",J209,0)</f>
        <v>0</v>
      </c>
      <c r="BG209" s="249">
        <f>IF(N209="zákl. přenesená",J209,0)</f>
        <v>0</v>
      </c>
      <c r="BH209" s="249">
        <f>IF(N209="sníž. přenesená",J209,0)</f>
        <v>0</v>
      </c>
      <c r="BI209" s="249">
        <f>IF(N209="nulová",J209,0)</f>
        <v>0</v>
      </c>
      <c r="BJ209" s="25" t="s">
        <v>89</v>
      </c>
      <c r="BK209" s="249">
        <f>ROUND(I209*H209,2)</f>
        <v>0</v>
      </c>
      <c r="BL209" s="25" t="s">
        <v>299</v>
      </c>
      <c r="BM209" s="25" t="s">
        <v>7004</v>
      </c>
    </row>
    <row r="210" s="12" customFormat="1">
      <c r="B210" s="250"/>
      <c r="C210" s="251"/>
      <c r="D210" s="252" t="s">
        <v>301</v>
      </c>
      <c r="E210" s="253" t="s">
        <v>80</v>
      </c>
      <c r="F210" s="254" t="s">
        <v>6955</v>
      </c>
      <c r="G210" s="251"/>
      <c r="H210" s="253" t="s">
        <v>80</v>
      </c>
      <c r="I210" s="255"/>
      <c r="J210" s="251"/>
      <c r="K210" s="251"/>
      <c r="L210" s="256"/>
      <c r="M210" s="257"/>
      <c r="N210" s="258"/>
      <c r="O210" s="258"/>
      <c r="P210" s="258"/>
      <c r="Q210" s="258"/>
      <c r="R210" s="258"/>
      <c r="S210" s="258"/>
      <c r="T210" s="259"/>
      <c r="AT210" s="260" t="s">
        <v>301</v>
      </c>
      <c r="AU210" s="260" t="s">
        <v>91</v>
      </c>
      <c r="AV210" s="12" t="s">
        <v>89</v>
      </c>
      <c r="AW210" s="12" t="s">
        <v>44</v>
      </c>
      <c r="AX210" s="12" t="s">
        <v>82</v>
      </c>
      <c r="AY210" s="260" t="s">
        <v>291</v>
      </c>
    </row>
    <row r="211" s="13" customFormat="1">
      <c r="B211" s="261"/>
      <c r="C211" s="262"/>
      <c r="D211" s="252" t="s">
        <v>301</v>
      </c>
      <c r="E211" s="263" t="s">
        <v>80</v>
      </c>
      <c r="F211" s="264" t="s">
        <v>6021</v>
      </c>
      <c r="G211" s="262"/>
      <c r="H211" s="265">
        <v>265</v>
      </c>
      <c r="I211" s="266"/>
      <c r="J211" s="262"/>
      <c r="K211" s="262"/>
      <c r="L211" s="267"/>
      <c r="M211" s="268"/>
      <c r="N211" s="269"/>
      <c r="O211" s="269"/>
      <c r="P211" s="269"/>
      <c r="Q211" s="269"/>
      <c r="R211" s="269"/>
      <c r="S211" s="269"/>
      <c r="T211" s="270"/>
      <c r="AT211" s="271" t="s">
        <v>301</v>
      </c>
      <c r="AU211" s="271" t="s">
        <v>91</v>
      </c>
      <c r="AV211" s="13" t="s">
        <v>91</v>
      </c>
      <c r="AW211" s="13" t="s">
        <v>44</v>
      </c>
      <c r="AX211" s="13" t="s">
        <v>82</v>
      </c>
      <c r="AY211" s="271" t="s">
        <v>291</v>
      </c>
    </row>
    <row r="212" s="15" customFormat="1">
      <c r="B212" s="283"/>
      <c r="C212" s="284"/>
      <c r="D212" s="252" t="s">
        <v>301</v>
      </c>
      <c r="E212" s="285" t="s">
        <v>80</v>
      </c>
      <c r="F212" s="286" t="s">
        <v>315</v>
      </c>
      <c r="G212" s="284"/>
      <c r="H212" s="287">
        <v>265</v>
      </c>
      <c r="I212" s="288"/>
      <c r="J212" s="284"/>
      <c r="K212" s="284"/>
      <c r="L212" s="289"/>
      <c r="M212" s="290"/>
      <c r="N212" s="291"/>
      <c r="O212" s="291"/>
      <c r="P212" s="291"/>
      <c r="Q212" s="291"/>
      <c r="R212" s="291"/>
      <c r="S212" s="291"/>
      <c r="T212" s="292"/>
      <c r="AT212" s="293" t="s">
        <v>301</v>
      </c>
      <c r="AU212" s="293" t="s">
        <v>91</v>
      </c>
      <c r="AV212" s="15" t="s">
        <v>299</v>
      </c>
      <c r="AW212" s="15" t="s">
        <v>44</v>
      </c>
      <c r="AX212" s="15" t="s">
        <v>89</v>
      </c>
      <c r="AY212" s="293" t="s">
        <v>291</v>
      </c>
    </row>
    <row r="213" s="1" customFormat="1" ht="16.5" customHeight="1">
      <c r="B213" s="48"/>
      <c r="C213" s="294" t="s">
        <v>574</v>
      </c>
      <c r="D213" s="294" t="s">
        <v>337</v>
      </c>
      <c r="E213" s="295" t="s">
        <v>7005</v>
      </c>
      <c r="F213" s="296" t="s">
        <v>7006</v>
      </c>
      <c r="G213" s="297" t="s">
        <v>385</v>
      </c>
      <c r="H213" s="298">
        <v>240</v>
      </c>
      <c r="I213" s="299"/>
      <c r="J213" s="300">
        <f>ROUND(I213*H213,2)</f>
        <v>0</v>
      </c>
      <c r="K213" s="296" t="s">
        <v>386</v>
      </c>
      <c r="L213" s="301"/>
      <c r="M213" s="302" t="s">
        <v>80</v>
      </c>
      <c r="N213" s="303" t="s">
        <v>52</v>
      </c>
      <c r="O213" s="49"/>
      <c r="P213" s="247">
        <f>O213*H213</f>
        <v>0</v>
      </c>
      <c r="Q213" s="247">
        <v>0</v>
      </c>
      <c r="R213" s="247">
        <f>Q213*H213</f>
        <v>0</v>
      </c>
      <c r="S213" s="247">
        <v>0</v>
      </c>
      <c r="T213" s="248">
        <f>S213*H213</f>
        <v>0</v>
      </c>
      <c r="AR213" s="25" t="s">
        <v>340</v>
      </c>
      <c r="AT213" s="25" t="s">
        <v>337</v>
      </c>
      <c r="AU213" s="25" t="s">
        <v>91</v>
      </c>
      <c r="AY213" s="25" t="s">
        <v>291</v>
      </c>
      <c r="BE213" s="249">
        <f>IF(N213="základní",J213,0)</f>
        <v>0</v>
      </c>
      <c r="BF213" s="249">
        <f>IF(N213="snížená",J213,0)</f>
        <v>0</v>
      </c>
      <c r="BG213" s="249">
        <f>IF(N213="zákl. přenesená",J213,0)</f>
        <v>0</v>
      </c>
      <c r="BH213" s="249">
        <f>IF(N213="sníž. přenesená",J213,0)</f>
        <v>0</v>
      </c>
      <c r="BI213" s="249">
        <f>IF(N213="nulová",J213,0)</f>
        <v>0</v>
      </c>
      <c r="BJ213" s="25" t="s">
        <v>89</v>
      </c>
      <c r="BK213" s="249">
        <f>ROUND(I213*H213,2)</f>
        <v>0</v>
      </c>
      <c r="BL213" s="25" t="s">
        <v>299</v>
      </c>
      <c r="BM213" s="25" t="s">
        <v>7007</v>
      </c>
    </row>
    <row r="214" s="12" customFormat="1">
      <c r="B214" s="250"/>
      <c r="C214" s="251"/>
      <c r="D214" s="252" t="s">
        <v>301</v>
      </c>
      <c r="E214" s="253" t="s">
        <v>80</v>
      </c>
      <c r="F214" s="254" t="s">
        <v>6955</v>
      </c>
      <c r="G214" s="251"/>
      <c r="H214" s="253" t="s">
        <v>80</v>
      </c>
      <c r="I214" s="255"/>
      <c r="J214" s="251"/>
      <c r="K214" s="251"/>
      <c r="L214" s="256"/>
      <c r="M214" s="257"/>
      <c r="N214" s="258"/>
      <c r="O214" s="258"/>
      <c r="P214" s="258"/>
      <c r="Q214" s="258"/>
      <c r="R214" s="258"/>
      <c r="S214" s="258"/>
      <c r="T214" s="259"/>
      <c r="AT214" s="260" t="s">
        <v>301</v>
      </c>
      <c r="AU214" s="260" t="s">
        <v>91</v>
      </c>
      <c r="AV214" s="12" t="s">
        <v>89</v>
      </c>
      <c r="AW214" s="12" t="s">
        <v>44</v>
      </c>
      <c r="AX214" s="12" t="s">
        <v>82</v>
      </c>
      <c r="AY214" s="260" t="s">
        <v>291</v>
      </c>
    </row>
    <row r="215" s="13" customFormat="1">
      <c r="B215" s="261"/>
      <c r="C215" s="262"/>
      <c r="D215" s="252" t="s">
        <v>301</v>
      </c>
      <c r="E215" s="263" t="s">
        <v>80</v>
      </c>
      <c r="F215" s="264" t="s">
        <v>5918</v>
      </c>
      <c r="G215" s="262"/>
      <c r="H215" s="265">
        <v>240</v>
      </c>
      <c r="I215" s="266"/>
      <c r="J215" s="262"/>
      <c r="K215" s="262"/>
      <c r="L215" s="267"/>
      <c r="M215" s="268"/>
      <c r="N215" s="269"/>
      <c r="O215" s="269"/>
      <c r="P215" s="269"/>
      <c r="Q215" s="269"/>
      <c r="R215" s="269"/>
      <c r="S215" s="269"/>
      <c r="T215" s="270"/>
      <c r="AT215" s="271" t="s">
        <v>301</v>
      </c>
      <c r="AU215" s="271" t="s">
        <v>91</v>
      </c>
      <c r="AV215" s="13" t="s">
        <v>91</v>
      </c>
      <c r="AW215" s="13" t="s">
        <v>44</v>
      </c>
      <c r="AX215" s="13" t="s">
        <v>82</v>
      </c>
      <c r="AY215" s="271" t="s">
        <v>291</v>
      </c>
    </row>
    <row r="216" s="15" customFormat="1">
      <c r="B216" s="283"/>
      <c r="C216" s="284"/>
      <c r="D216" s="252" t="s">
        <v>301</v>
      </c>
      <c r="E216" s="285" t="s">
        <v>80</v>
      </c>
      <c r="F216" s="286" t="s">
        <v>315</v>
      </c>
      <c r="G216" s="284"/>
      <c r="H216" s="287">
        <v>240</v>
      </c>
      <c r="I216" s="288"/>
      <c r="J216" s="284"/>
      <c r="K216" s="284"/>
      <c r="L216" s="289"/>
      <c r="M216" s="290"/>
      <c r="N216" s="291"/>
      <c r="O216" s="291"/>
      <c r="P216" s="291"/>
      <c r="Q216" s="291"/>
      <c r="R216" s="291"/>
      <c r="S216" s="291"/>
      <c r="T216" s="292"/>
      <c r="AT216" s="293" t="s">
        <v>301</v>
      </c>
      <c r="AU216" s="293" t="s">
        <v>91</v>
      </c>
      <c r="AV216" s="15" t="s">
        <v>299</v>
      </c>
      <c r="AW216" s="15" t="s">
        <v>44</v>
      </c>
      <c r="AX216" s="15" t="s">
        <v>89</v>
      </c>
      <c r="AY216" s="293" t="s">
        <v>291</v>
      </c>
    </row>
    <row r="217" s="1" customFormat="1" ht="16.5" customHeight="1">
      <c r="B217" s="48"/>
      <c r="C217" s="294" t="s">
        <v>578</v>
      </c>
      <c r="D217" s="294" t="s">
        <v>337</v>
      </c>
      <c r="E217" s="295" t="s">
        <v>7008</v>
      </c>
      <c r="F217" s="296" t="s">
        <v>7009</v>
      </c>
      <c r="G217" s="297" t="s">
        <v>385</v>
      </c>
      <c r="H217" s="298">
        <v>90</v>
      </c>
      <c r="I217" s="299"/>
      <c r="J217" s="300">
        <f>ROUND(I217*H217,2)</f>
        <v>0</v>
      </c>
      <c r="K217" s="296" t="s">
        <v>386</v>
      </c>
      <c r="L217" s="301"/>
      <c r="M217" s="302" t="s">
        <v>80</v>
      </c>
      <c r="N217" s="303" t="s">
        <v>52</v>
      </c>
      <c r="O217" s="49"/>
      <c r="P217" s="247">
        <f>O217*H217</f>
        <v>0</v>
      </c>
      <c r="Q217" s="247">
        <v>0</v>
      </c>
      <c r="R217" s="247">
        <f>Q217*H217</f>
        <v>0</v>
      </c>
      <c r="S217" s="247">
        <v>0</v>
      </c>
      <c r="T217" s="248">
        <f>S217*H217</f>
        <v>0</v>
      </c>
      <c r="AR217" s="25" t="s">
        <v>340</v>
      </c>
      <c r="AT217" s="25" t="s">
        <v>337</v>
      </c>
      <c r="AU217" s="25" t="s">
        <v>91</v>
      </c>
      <c r="AY217" s="25" t="s">
        <v>291</v>
      </c>
      <c r="BE217" s="249">
        <f>IF(N217="základní",J217,0)</f>
        <v>0</v>
      </c>
      <c r="BF217" s="249">
        <f>IF(N217="snížená",J217,0)</f>
        <v>0</v>
      </c>
      <c r="BG217" s="249">
        <f>IF(N217="zákl. přenesená",J217,0)</f>
        <v>0</v>
      </c>
      <c r="BH217" s="249">
        <f>IF(N217="sníž. přenesená",J217,0)</f>
        <v>0</v>
      </c>
      <c r="BI217" s="249">
        <f>IF(N217="nulová",J217,0)</f>
        <v>0</v>
      </c>
      <c r="BJ217" s="25" t="s">
        <v>89</v>
      </c>
      <c r="BK217" s="249">
        <f>ROUND(I217*H217,2)</f>
        <v>0</v>
      </c>
      <c r="BL217" s="25" t="s">
        <v>299</v>
      </c>
      <c r="BM217" s="25" t="s">
        <v>7010</v>
      </c>
    </row>
    <row r="218" s="12" customFormat="1">
      <c r="B218" s="250"/>
      <c r="C218" s="251"/>
      <c r="D218" s="252" t="s">
        <v>301</v>
      </c>
      <c r="E218" s="253" t="s">
        <v>80</v>
      </c>
      <c r="F218" s="254" t="s">
        <v>6955</v>
      </c>
      <c r="G218" s="251"/>
      <c r="H218" s="253" t="s">
        <v>80</v>
      </c>
      <c r="I218" s="255"/>
      <c r="J218" s="251"/>
      <c r="K218" s="251"/>
      <c r="L218" s="256"/>
      <c r="M218" s="257"/>
      <c r="N218" s="258"/>
      <c r="O218" s="258"/>
      <c r="P218" s="258"/>
      <c r="Q218" s="258"/>
      <c r="R218" s="258"/>
      <c r="S218" s="258"/>
      <c r="T218" s="259"/>
      <c r="AT218" s="260" t="s">
        <v>301</v>
      </c>
      <c r="AU218" s="260" t="s">
        <v>91</v>
      </c>
      <c r="AV218" s="12" t="s">
        <v>89</v>
      </c>
      <c r="AW218" s="12" t="s">
        <v>44</v>
      </c>
      <c r="AX218" s="12" t="s">
        <v>82</v>
      </c>
      <c r="AY218" s="260" t="s">
        <v>291</v>
      </c>
    </row>
    <row r="219" s="13" customFormat="1">
      <c r="B219" s="261"/>
      <c r="C219" s="262"/>
      <c r="D219" s="252" t="s">
        <v>301</v>
      </c>
      <c r="E219" s="263" t="s">
        <v>80</v>
      </c>
      <c r="F219" s="264" t="s">
        <v>778</v>
      </c>
      <c r="G219" s="262"/>
      <c r="H219" s="265">
        <v>90</v>
      </c>
      <c r="I219" s="266"/>
      <c r="J219" s="262"/>
      <c r="K219" s="262"/>
      <c r="L219" s="267"/>
      <c r="M219" s="268"/>
      <c r="N219" s="269"/>
      <c r="O219" s="269"/>
      <c r="P219" s="269"/>
      <c r="Q219" s="269"/>
      <c r="R219" s="269"/>
      <c r="S219" s="269"/>
      <c r="T219" s="270"/>
      <c r="AT219" s="271" t="s">
        <v>301</v>
      </c>
      <c r="AU219" s="271" t="s">
        <v>91</v>
      </c>
      <c r="AV219" s="13" t="s">
        <v>91</v>
      </c>
      <c r="AW219" s="13" t="s">
        <v>44</v>
      </c>
      <c r="AX219" s="13" t="s">
        <v>82</v>
      </c>
      <c r="AY219" s="271" t="s">
        <v>291</v>
      </c>
    </row>
    <row r="220" s="15" customFormat="1">
      <c r="B220" s="283"/>
      <c r="C220" s="284"/>
      <c r="D220" s="252" t="s">
        <v>301</v>
      </c>
      <c r="E220" s="285" t="s">
        <v>80</v>
      </c>
      <c r="F220" s="286" t="s">
        <v>315</v>
      </c>
      <c r="G220" s="284"/>
      <c r="H220" s="287">
        <v>90</v>
      </c>
      <c r="I220" s="288"/>
      <c r="J220" s="284"/>
      <c r="K220" s="284"/>
      <c r="L220" s="289"/>
      <c r="M220" s="290"/>
      <c r="N220" s="291"/>
      <c r="O220" s="291"/>
      <c r="P220" s="291"/>
      <c r="Q220" s="291"/>
      <c r="R220" s="291"/>
      <c r="S220" s="291"/>
      <c r="T220" s="292"/>
      <c r="AT220" s="293" t="s">
        <v>301</v>
      </c>
      <c r="AU220" s="293" t="s">
        <v>91</v>
      </c>
      <c r="AV220" s="15" t="s">
        <v>299</v>
      </c>
      <c r="AW220" s="15" t="s">
        <v>44</v>
      </c>
      <c r="AX220" s="15" t="s">
        <v>89</v>
      </c>
      <c r="AY220" s="293" t="s">
        <v>291</v>
      </c>
    </row>
    <row r="221" s="1" customFormat="1" ht="16.5" customHeight="1">
      <c r="B221" s="48"/>
      <c r="C221" s="294" t="s">
        <v>582</v>
      </c>
      <c r="D221" s="294" t="s">
        <v>337</v>
      </c>
      <c r="E221" s="295" t="s">
        <v>7011</v>
      </c>
      <c r="F221" s="296" t="s">
        <v>7012</v>
      </c>
      <c r="G221" s="297" t="s">
        <v>385</v>
      </c>
      <c r="H221" s="298">
        <v>310</v>
      </c>
      <c r="I221" s="299"/>
      <c r="J221" s="300">
        <f>ROUND(I221*H221,2)</f>
        <v>0</v>
      </c>
      <c r="K221" s="296" t="s">
        <v>386</v>
      </c>
      <c r="L221" s="301"/>
      <c r="M221" s="302" t="s">
        <v>80</v>
      </c>
      <c r="N221" s="303" t="s">
        <v>52</v>
      </c>
      <c r="O221" s="49"/>
      <c r="P221" s="247">
        <f>O221*H221</f>
        <v>0</v>
      </c>
      <c r="Q221" s="247">
        <v>0</v>
      </c>
      <c r="R221" s="247">
        <f>Q221*H221</f>
        <v>0</v>
      </c>
      <c r="S221" s="247">
        <v>0</v>
      </c>
      <c r="T221" s="248">
        <f>S221*H221</f>
        <v>0</v>
      </c>
      <c r="AR221" s="25" t="s">
        <v>340</v>
      </c>
      <c r="AT221" s="25" t="s">
        <v>337</v>
      </c>
      <c r="AU221" s="25" t="s">
        <v>91</v>
      </c>
      <c r="AY221" s="25" t="s">
        <v>291</v>
      </c>
      <c r="BE221" s="249">
        <f>IF(N221="základní",J221,0)</f>
        <v>0</v>
      </c>
      <c r="BF221" s="249">
        <f>IF(N221="snížená",J221,0)</f>
        <v>0</v>
      </c>
      <c r="BG221" s="249">
        <f>IF(N221="zákl. přenesená",J221,0)</f>
        <v>0</v>
      </c>
      <c r="BH221" s="249">
        <f>IF(N221="sníž. přenesená",J221,0)</f>
        <v>0</v>
      </c>
      <c r="BI221" s="249">
        <f>IF(N221="nulová",J221,0)</f>
        <v>0</v>
      </c>
      <c r="BJ221" s="25" t="s">
        <v>89</v>
      </c>
      <c r="BK221" s="249">
        <f>ROUND(I221*H221,2)</f>
        <v>0</v>
      </c>
      <c r="BL221" s="25" t="s">
        <v>299</v>
      </c>
      <c r="BM221" s="25" t="s">
        <v>7013</v>
      </c>
    </row>
    <row r="222" s="12" customFormat="1">
      <c r="B222" s="250"/>
      <c r="C222" s="251"/>
      <c r="D222" s="252" t="s">
        <v>301</v>
      </c>
      <c r="E222" s="253" t="s">
        <v>80</v>
      </c>
      <c r="F222" s="254" t="s">
        <v>6955</v>
      </c>
      <c r="G222" s="251"/>
      <c r="H222" s="253" t="s">
        <v>80</v>
      </c>
      <c r="I222" s="255"/>
      <c r="J222" s="251"/>
      <c r="K222" s="251"/>
      <c r="L222" s="256"/>
      <c r="M222" s="257"/>
      <c r="N222" s="258"/>
      <c r="O222" s="258"/>
      <c r="P222" s="258"/>
      <c r="Q222" s="258"/>
      <c r="R222" s="258"/>
      <c r="S222" s="258"/>
      <c r="T222" s="259"/>
      <c r="AT222" s="260" t="s">
        <v>301</v>
      </c>
      <c r="AU222" s="260" t="s">
        <v>91</v>
      </c>
      <c r="AV222" s="12" t="s">
        <v>89</v>
      </c>
      <c r="AW222" s="12" t="s">
        <v>44</v>
      </c>
      <c r="AX222" s="12" t="s">
        <v>82</v>
      </c>
      <c r="AY222" s="260" t="s">
        <v>291</v>
      </c>
    </row>
    <row r="223" s="13" customFormat="1">
      <c r="B223" s="261"/>
      <c r="C223" s="262"/>
      <c r="D223" s="252" t="s">
        <v>301</v>
      </c>
      <c r="E223" s="263" t="s">
        <v>80</v>
      </c>
      <c r="F223" s="264" t="s">
        <v>7014</v>
      </c>
      <c r="G223" s="262"/>
      <c r="H223" s="265">
        <v>310</v>
      </c>
      <c r="I223" s="266"/>
      <c r="J223" s="262"/>
      <c r="K223" s="262"/>
      <c r="L223" s="267"/>
      <c r="M223" s="268"/>
      <c r="N223" s="269"/>
      <c r="O223" s="269"/>
      <c r="P223" s="269"/>
      <c r="Q223" s="269"/>
      <c r="R223" s="269"/>
      <c r="S223" s="269"/>
      <c r="T223" s="270"/>
      <c r="AT223" s="271" t="s">
        <v>301</v>
      </c>
      <c r="AU223" s="271" t="s">
        <v>91</v>
      </c>
      <c r="AV223" s="13" t="s">
        <v>91</v>
      </c>
      <c r="AW223" s="13" t="s">
        <v>44</v>
      </c>
      <c r="AX223" s="13" t="s">
        <v>82</v>
      </c>
      <c r="AY223" s="271" t="s">
        <v>291</v>
      </c>
    </row>
    <row r="224" s="15" customFormat="1">
      <c r="B224" s="283"/>
      <c r="C224" s="284"/>
      <c r="D224" s="252" t="s">
        <v>301</v>
      </c>
      <c r="E224" s="285" t="s">
        <v>80</v>
      </c>
      <c r="F224" s="286" t="s">
        <v>315</v>
      </c>
      <c r="G224" s="284"/>
      <c r="H224" s="287">
        <v>310</v>
      </c>
      <c r="I224" s="288"/>
      <c r="J224" s="284"/>
      <c r="K224" s="284"/>
      <c r="L224" s="289"/>
      <c r="M224" s="290"/>
      <c r="N224" s="291"/>
      <c r="O224" s="291"/>
      <c r="P224" s="291"/>
      <c r="Q224" s="291"/>
      <c r="R224" s="291"/>
      <c r="S224" s="291"/>
      <c r="T224" s="292"/>
      <c r="AT224" s="293" t="s">
        <v>301</v>
      </c>
      <c r="AU224" s="293" t="s">
        <v>91</v>
      </c>
      <c r="AV224" s="15" t="s">
        <v>299</v>
      </c>
      <c r="AW224" s="15" t="s">
        <v>44</v>
      </c>
      <c r="AX224" s="15" t="s">
        <v>89</v>
      </c>
      <c r="AY224" s="293" t="s">
        <v>291</v>
      </c>
    </row>
    <row r="225" s="1" customFormat="1" ht="16.5" customHeight="1">
      <c r="B225" s="48"/>
      <c r="C225" s="294" t="s">
        <v>586</v>
      </c>
      <c r="D225" s="294" t="s">
        <v>337</v>
      </c>
      <c r="E225" s="295" t="s">
        <v>7015</v>
      </c>
      <c r="F225" s="296" t="s">
        <v>7016</v>
      </c>
      <c r="G225" s="297" t="s">
        <v>385</v>
      </c>
      <c r="H225" s="298">
        <v>305</v>
      </c>
      <c r="I225" s="299"/>
      <c r="J225" s="300">
        <f>ROUND(I225*H225,2)</f>
        <v>0</v>
      </c>
      <c r="K225" s="296" t="s">
        <v>386</v>
      </c>
      <c r="L225" s="301"/>
      <c r="M225" s="302" t="s">
        <v>80</v>
      </c>
      <c r="N225" s="303" t="s">
        <v>52</v>
      </c>
      <c r="O225" s="49"/>
      <c r="P225" s="247">
        <f>O225*H225</f>
        <v>0</v>
      </c>
      <c r="Q225" s="247">
        <v>0</v>
      </c>
      <c r="R225" s="247">
        <f>Q225*H225</f>
        <v>0</v>
      </c>
      <c r="S225" s="247">
        <v>0</v>
      </c>
      <c r="T225" s="248">
        <f>S225*H225</f>
        <v>0</v>
      </c>
      <c r="AR225" s="25" t="s">
        <v>340</v>
      </c>
      <c r="AT225" s="25" t="s">
        <v>337</v>
      </c>
      <c r="AU225" s="25" t="s">
        <v>91</v>
      </c>
      <c r="AY225" s="25" t="s">
        <v>291</v>
      </c>
      <c r="BE225" s="249">
        <f>IF(N225="základní",J225,0)</f>
        <v>0</v>
      </c>
      <c r="BF225" s="249">
        <f>IF(N225="snížená",J225,0)</f>
        <v>0</v>
      </c>
      <c r="BG225" s="249">
        <f>IF(N225="zákl. přenesená",J225,0)</f>
        <v>0</v>
      </c>
      <c r="BH225" s="249">
        <f>IF(N225="sníž. přenesená",J225,0)</f>
        <v>0</v>
      </c>
      <c r="BI225" s="249">
        <f>IF(N225="nulová",J225,0)</f>
        <v>0</v>
      </c>
      <c r="BJ225" s="25" t="s">
        <v>89</v>
      </c>
      <c r="BK225" s="249">
        <f>ROUND(I225*H225,2)</f>
        <v>0</v>
      </c>
      <c r="BL225" s="25" t="s">
        <v>299</v>
      </c>
      <c r="BM225" s="25" t="s">
        <v>7017</v>
      </c>
    </row>
    <row r="226" s="12" customFormat="1">
      <c r="B226" s="250"/>
      <c r="C226" s="251"/>
      <c r="D226" s="252" t="s">
        <v>301</v>
      </c>
      <c r="E226" s="253" t="s">
        <v>80</v>
      </c>
      <c r="F226" s="254" t="s">
        <v>6955</v>
      </c>
      <c r="G226" s="251"/>
      <c r="H226" s="253" t="s">
        <v>80</v>
      </c>
      <c r="I226" s="255"/>
      <c r="J226" s="251"/>
      <c r="K226" s="251"/>
      <c r="L226" s="256"/>
      <c r="M226" s="257"/>
      <c r="N226" s="258"/>
      <c r="O226" s="258"/>
      <c r="P226" s="258"/>
      <c r="Q226" s="258"/>
      <c r="R226" s="258"/>
      <c r="S226" s="258"/>
      <c r="T226" s="259"/>
      <c r="AT226" s="260" t="s">
        <v>301</v>
      </c>
      <c r="AU226" s="260" t="s">
        <v>91</v>
      </c>
      <c r="AV226" s="12" t="s">
        <v>89</v>
      </c>
      <c r="AW226" s="12" t="s">
        <v>44</v>
      </c>
      <c r="AX226" s="12" t="s">
        <v>82</v>
      </c>
      <c r="AY226" s="260" t="s">
        <v>291</v>
      </c>
    </row>
    <row r="227" s="13" customFormat="1">
      <c r="B227" s="261"/>
      <c r="C227" s="262"/>
      <c r="D227" s="252" t="s">
        <v>301</v>
      </c>
      <c r="E227" s="263" t="s">
        <v>80</v>
      </c>
      <c r="F227" s="264" t="s">
        <v>7018</v>
      </c>
      <c r="G227" s="262"/>
      <c r="H227" s="265">
        <v>305</v>
      </c>
      <c r="I227" s="266"/>
      <c r="J227" s="262"/>
      <c r="K227" s="262"/>
      <c r="L227" s="267"/>
      <c r="M227" s="268"/>
      <c r="N227" s="269"/>
      <c r="O227" s="269"/>
      <c r="P227" s="269"/>
      <c r="Q227" s="269"/>
      <c r="R227" s="269"/>
      <c r="S227" s="269"/>
      <c r="T227" s="270"/>
      <c r="AT227" s="271" t="s">
        <v>301</v>
      </c>
      <c r="AU227" s="271" t="s">
        <v>91</v>
      </c>
      <c r="AV227" s="13" t="s">
        <v>91</v>
      </c>
      <c r="AW227" s="13" t="s">
        <v>44</v>
      </c>
      <c r="AX227" s="13" t="s">
        <v>82</v>
      </c>
      <c r="AY227" s="271" t="s">
        <v>291</v>
      </c>
    </row>
    <row r="228" s="15" customFormat="1">
      <c r="B228" s="283"/>
      <c r="C228" s="284"/>
      <c r="D228" s="252" t="s">
        <v>301</v>
      </c>
      <c r="E228" s="285" t="s">
        <v>80</v>
      </c>
      <c r="F228" s="286" t="s">
        <v>315</v>
      </c>
      <c r="G228" s="284"/>
      <c r="H228" s="287">
        <v>305</v>
      </c>
      <c r="I228" s="288"/>
      <c r="J228" s="284"/>
      <c r="K228" s="284"/>
      <c r="L228" s="289"/>
      <c r="M228" s="290"/>
      <c r="N228" s="291"/>
      <c r="O228" s="291"/>
      <c r="P228" s="291"/>
      <c r="Q228" s="291"/>
      <c r="R228" s="291"/>
      <c r="S228" s="291"/>
      <c r="T228" s="292"/>
      <c r="AT228" s="293" t="s">
        <v>301</v>
      </c>
      <c r="AU228" s="293" t="s">
        <v>91</v>
      </c>
      <c r="AV228" s="15" t="s">
        <v>299</v>
      </c>
      <c r="AW228" s="15" t="s">
        <v>44</v>
      </c>
      <c r="AX228" s="15" t="s">
        <v>89</v>
      </c>
      <c r="AY228" s="293" t="s">
        <v>291</v>
      </c>
    </row>
    <row r="229" s="1" customFormat="1" ht="16.5" customHeight="1">
      <c r="B229" s="48"/>
      <c r="C229" s="294" t="s">
        <v>590</v>
      </c>
      <c r="D229" s="294" t="s">
        <v>337</v>
      </c>
      <c r="E229" s="295" t="s">
        <v>7019</v>
      </c>
      <c r="F229" s="296" t="s">
        <v>7020</v>
      </c>
      <c r="G229" s="297" t="s">
        <v>385</v>
      </c>
      <c r="H229" s="298">
        <v>480</v>
      </c>
      <c r="I229" s="299"/>
      <c r="J229" s="300">
        <f>ROUND(I229*H229,2)</f>
        <v>0</v>
      </c>
      <c r="K229" s="296" t="s">
        <v>386</v>
      </c>
      <c r="L229" s="301"/>
      <c r="M229" s="302" t="s">
        <v>80</v>
      </c>
      <c r="N229" s="303" t="s">
        <v>52</v>
      </c>
      <c r="O229" s="49"/>
      <c r="P229" s="247">
        <f>O229*H229</f>
        <v>0</v>
      </c>
      <c r="Q229" s="247">
        <v>0</v>
      </c>
      <c r="R229" s="247">
        <f>Q229*H229</f>
        <v>0</v>
      </c>
      <c r="S229" s="247">
        <v>0</v>
      </c>
      <c r="T229" s="248">
        <f>S229*H229</f>
        <v>0</v>
      </c>
      <c r="AR229" s="25" t="s">
        <v>340</v>
      </c>
      <c r="AT229" s="25" t="s">
        <v>337</v>
      </c>
      <c r="AU229" s="25" t="s">
        <v>91</v>
      </c>
      <c r="AY229" s="25" t="s">
        <v>291</v>
      </c>
      <c r="BE229" s="249">
        <f>IF(N229="základní",J229,0)</f>
        <v>0</v>
      </c>
      <c r="BF229" s="249">
        <f>IF(N229="snížená",J229,0)</f>
        <v>0</v>
      </c>
      <c r="BG229" s="249">
        <f>IF(N229="zákl. přenesená",J229,0)</f>
        <v>0</v>
      </c>
      <c r="BH229" s="249">
        <f>IF(N229="sníž. přenesená",J229,0)</f>
        <v>0</v>
      </c>
      <c r="BI229" s="249">
        <f>IF(N229="nulová",J229,0)</f>
        <v>0</v>
      </c>
      <c r="BJ229" s="25" t="s">
        <v>89</v>
      </c>
      <c r="BK229" s="249">
        <f>ROUND(I229*H229,2)</f>
        <v>0</v>
      </c>
      <c r="BL229" s="25" t="s">
        <v>299</v>
      </c>
      <c r="BM229" s="25" t="s">
        <v>7021</v>
      </c>
    </row>
    <row r="230" s="12" customFormat="1">
      <c r="B230" s="250"/>
      <c r="C230" s="251"/>
      <c r="D230" s="252" t="s">
        <v>301</v>
      </c>
      <c r="E230" s="253" t="s">
        <v>80</v>
      </c>
      <c r="F230" s="254" t="s">
        <v>6955</v>
      </c>
      <c r="G230" s="251"/>
      <c r="H230" s="253" t="s">
        <v>80</v>
      </c>
      <c r="I230" s="255"/>
      <c r="J230" s="251"/>
      <c r="K230" s="251"/>
      <c r="L230" s="256"/>
      <c r="M230" s="257"/>
      <c r="N230" s="258"/>
      <c r="O230" s="258"/>
      <c r="P230" s="258"/>
      <c r="Q230" s="258"/>
      <c r="R230" s="258"/>
      <c r="S230" s="258"/>
      <c r="T230" s="259"/>
      <c r="AT230" s="260" t="s">
        <v>301</v>
      </c>
      <c r="AU230" s="260" t="s">
        <v>91</v>
      </c>
      <c r="AV230" s="12" t="s">
        <v>89</v>
      </c>
      <c r="AW230" s="12" t="s">
        <v>44</v>
      </c>
      <c r="AX230" s="12" t="s">
        <v>82</v>
      </c>
      <c r="AY230" s="260" t="s">
        <v>291</v>
      </c>
    </row>
    <row r="231" s="13" customFormat="1">
      <c r="B231" s="261"/>
      <c r="C231" s="262"/>
      <c r="D231" s="252" t="s">
        <v>301</v>
      </c>
      <c r="E231" s="263" t="s">
        <v>80</v>
      </c>
      <c r="F231" s="264" t="s">
        <v>7022</v>
      </c>
      <c r="G231" s="262"/>
      <c r="H231" s="265">
        <v>480</v>
      </c>
      <c r="I231" s="266"/>
      <c r="J231" s="262"/>
      <c r="K231" s="262"/>
      <c r="L231" s="267"/>
      <c r="M231" s="268"/>
      <c r="N231" s="269"/>
      <c r="O231" s="269"/>
      <c r="P231" s="269"/>
      <c r="Q231" s="269"/>
      <c r="R231" s="269"/>
      <c r="S231" s="269"/>
      <c r="T231" s="270"/>
      <c r="AT231" s="271" t="s">
        <v>301</v>
      </c>
      <c r="AU231" s="271" t="s">
        <v>91</v>
      </c>
      <c r="AV231" s="13" t="s">
        <v>91</v>
      </c>
      <c r="AW231" s="13" t="s">
        <v>44</v>
      </c>
      <c r="AX231" s="13" t="s">
        <v>82</v>
      </c>
      <c r="AY231" s="271" t="s">
        <v>291</v>
      </c>
    </row>
    <row r="232" s="15" customFormat="1">
      <c r="B232" s="283"/>
      <c r="C232" s="284"/>
      <c r="D232" s="252" t="s">
        <v>301</v>
      </c>
      <c r="E232" s="285" t="s">
        <v>80</v>
      </c>
      <c r="F232" s="286" t="s">
        <v>315</v>
      </c>
      <c r="G232" s="284"/>
      <c r="H232" s="287">
        <v>480</v>
      </c>
      <c r="I232" s="288"/>
      <c r="J232" s="284"/>
      <c r="K232" s="284"/>
      <c r="L232" s="289"/>
      <c r="M232" s="290"/>
      <c r="N232" s="291"/>
      <c r="O232" s="291"/>
      <c r="P232" s="291"/>
      <c r="Q232" s="291"/>
      <c r="R232" s="291"/>
      <c r="S232" s="291"/>
      <c r="T232" s="292"/>
      <c r="AT232" s="293" t="s">
        <v>301</v>
      </c>
      <c r="AU232" s="293" t="s">
        <v>91</v>
      </c>
      <c r="AV232" s="15" t="s">
        <v>299</v>
      </c>
      <c r="AW232" s="15" t="s">
        <v>44</v>
      </c>
      <c r="AX232" s="15" t="s">
        <v>89</v>
      </c>
      <c r="AY232" s="293" t="s">
        <v>291</v>
      </c>
    </row>
    <row r="233" s="1" customFormat="1" ht="16.5" customHeight="1">
      <c r="B233" s="48"/>
      <c r="C233" s="294" t="s">
        <v>594</v>
      </c>
      <c r="D233" s="294" t="s">
        <v>337</v>
      </c>
      <c r="E233" s="295" t="s">
        <v>7023</v>
      </c>
      <c r="F233" s="296" t="s">
        <v>7024</v>
      </c>
      <c r="G233" s="297" t="s">
        <v>385</v>
      </c>
      <c r="H233" s="298">
        <v>230</v>
      </c>
      <c r="I233" s="299"/>
      <c r="J233" s="300">
        <f>ROUND(I233*H233,2)</f>
        <v>0</v>
      </c>
      <c r="K233" s="296" t="s">
        <v>386</v>
      </c>
      <c r="L233" s="301"/>
      <c r="M233" s="302" t="s">
        <v>80</v>
      </c>
      <c r="N233" s="303" t="s">
        <v>52</v>
      </c>
      <c r="O233" s="49"/>
      <c r="P233" s="247">
        <f>O233*H233</f>
        <v>0</v>
      </c>
      <c r="Q233" s="247">
        <v>0</v>
      </c>
      <c r="R233" s="247">
        <f>Q233*H233</f>
        <v>0</v>
      </c>
      <c r="S233" s="247">
        <v>0</v>
      </c>
      <c r="T233" s="248">
        <f>S233*H233</f>
        <v>0</v>
      </c>
      <c r="AR233" s="25" t="s">
        <v>340</v>
      </c>
      <c r="AT233" s="25" t="s">
        <v>337</v>
      </c>
      <c r="AU233" s="25" t="s">
        <v>91</v>
      </c>
      <c r="AY233" s="25" t="s">
        <v>291</v>
      </c>
      <c r="BE233" s="249">
        <f>IF(N233="základní",J233,0)</f>
        <v>0</v>
      </c>
      <c r="BF233" s="249">
        <f>IF(N233="snížená",J233,0)</f>
        <v>0</v>
      </c>
      <c r="BG233" s="249">
        <f>IF(N233="zákl. přenesená",J233,0)</f>
        <v>0</v>
      </c>
      <c r="BH233" s="249">
        <f>IF(N233="sníž. přenesená",J233,0)</f>
        <v>0</v>
      </c>
      <c r="BI233" s="249">
        <f>IF(N233="nulová",J233,0)</f>
        <v>0</v>
      </c>
      <c r="BJ233" s="25" t="s">
        <v>89</v>
      </c>
      <c r="BK233" s="249">
        <f>ROUND(I233*H233,2)</f>
        <v>0</v>
      </c>
      <c r="BL233" s="25" t="s">
        <v>299</v>
      </c>
      <c r="BM233" s="25" t="s">
        <v>7025</v>
      </c>
    </row>
    <row r="234" s="12" customFormat="1">
      <c r="B234" s="250"/>
      <c r="C234" s="251"/>
      <c r="D234" s="252" t="s">
        <v>301</v>
      </c>
      <c r="E234" s="253" t="s">
        <v>80</v>
      </c>
      <c r="F234" s="254" t="s">
        <v>6955</v>
      </c>
      <c r="G234" s="251"/>
      <c r="H234" s="253" t="s">
        <v>80</v>
      </c>
      <c r="I234" s="255"/>
      <c r="J234" s="251"/>
      <c r="K234" s="251"/>
      <c r="L234" s="256"/>
      <c r="M234" s="257"/>
      <c r="N234" s="258"/>
      <c r="O234" s="258"/>
      <c r="P234" s="258"/>
      <c r="Q234" s="258"/>
      <c r="R234" s="258"/>
      <c r="S234" s="258"/>
      <c r="T234" s="259"/>
      <c r="AT234" s="260" t="s">
        <v>301</v>
      </c>
      <c r="AU234" s="260" t="s">
        <v>91</v>
      </c>
      <c r="AV234" s="12" t="s">
        <v>89</v>
      </c>
      <c r="AW234" s="12" t="s">
        <v>44</v>
      </c>
      <c r="AX234" s="12" t="s">
        <v>82</v>
      </c>
      <c r="AY234" s="260" t="s">
        <v>291</v>
      </c>
    </row>
    <row r="235" s="13" customFormat="1">
      <c r="B235" s="261"/>
      <c r="C235" s="262"/>
      <c r="D235" s="252" t="s">
        <v>301</v>
      </c>
      <c r="E235" s="263" t="s">
        <v>80</v>
      </c>
      <c r="F235" s="264" t="s">
        <v>5876</v>
      </c>
      <c r="G235" s="262"/>
      <c r="H235" s="265">
        <v>230</v>
      </c>
      <c r="I235" s="266"/>
      <c r="J235" s="262"/>
      <c r="K235" s="262"/>
      <c r="L235" s="267"/>
      <c r="M235" s="268"/>
      <c r="N235" s="269"/>
      <c r="O235" s="269"/>
      <c r="P235" s="269"/>
      <c r="Q235" s="269"/>
      <c r="R235" s="269"/>
      <c r="S235" s="269"/>
      <c r="T235" s="270"/>
      <c r="AT235" s="271" t="s">
        <v>301</v>
      </c>
      <c r="AU235" s="271" t="s">
        <v>91</v>
      </c>
      <c r="AV235" s="13" t="s">
        <v>91</v>
      </c>
      <c r="AW235" s="13" t="s">
        <v>44</v>
      </c>
      <c r="AX235" s="13" t="s">
        <v>82</v>
      </c>
      <c r="AY235" s="271" t="s">
        <v>291</v>
      </c>
    </row>
    <row r="236" s="15" customFormat="1">
      <c r="B236" s="283"/>
      <c r="C236" s="284"/>
      <c r="D236" s="252" t="s">
        <v>301</v>
      </c>
      <c r="E236" s="285" t="s">
        <v>80</v>
      </c>
      <c r="F236" s="286" t="s">
        <v>315</v>
      </c>
      <c r="G236" s="284"/>
      <c r="H236" s="287">
        <v>230</v>
      </c>
      <c r="I236" s="288"/>
      <c r="J236" s="284"/>
      <c r="K236" s="284"/>
      <c r="L236" s="289"/>
      <c r="M236" s="290"/>
      <c r="N236" s="291"/>
      <c r="O236" s="291"/>
      <c r="P236" s="291"/>
      <c r="Q236" s="291"/>
      <c r="R236" s="291"/>
      <c r="S236" s="291"/>
      <c r="T236" s="292"/>
      <c r="AT236" s="293" t="s">
        <v>301</v>
      </c>
      <c r="AU236" s="293" t="s">
        <v>91</v>
      </c>
      <c r="AV236" s="15" t="s">
        <v>299</v>
      </c>
      <c r="AW236" s="15" t="s">
        <v>44</v>
      </c>
      <c r="AX236" s="15" t="s">
        <v>89</v>
      </c>
      <c r="AY236" s="293" t="s">
        <v>291</v>
      </c>
    </row>
    <row r="237" s="1" customFormat="1" ht="16.5" customHeight="1">
      <c r="B237" s="48"/>
      <c r="C237" s="294" t="s">
        <v>599</v>
      </c>
      <c r="D237" s="294" t="s">
        <v>337</v>
      </c>
      <c r="E237" s="295" t="s">
        <v>7026</v>
      </c>
      <c r="F237" s="296" t="s">
        <v>7027</v>
      </c>
      <c r="G237" s="297" t="s">
        <v>385</v>
      </c>
      <c r="H237" s="298">
        <v>80</v>
      </c>
      <c r="I237" s="299"/>
      <c r="J237" s="300">
        <f>ROUND(I237*H237,2)</f>
        <v>0</v>
      </c>
      <c r="K237" s="296" t="s">
        <v>386</v>
      </c>
      <c r="L237" s="301"/>
      <c r="M237" s="302" t="s">
        <v>80</v>
      </c>
      <c r="N237" s="303" t="s">
        <v>52</v>
      </c>
      <c r="O237" s="49"/>
      <c r="P237" s="247">
        <f>O237*H237</f>
        <v>0</v>
      </c>
      <c r="Q237" s="247">
        <v>0</v>
      </c>
      <c r="R237" s="247">
        <f>Q237*H237</f>
        <v>0</v>
      </c>
      <c r="S237" s="247">
        <v>0</v>
      </c>
      <c r="T237" s="248">
        <f>S237*H237</f>
        <v>0</v>
      </c>
      <c r="AR237" s="25" t="s">
        <v>340</v>
      </c>
      <c r="AT237" s="25" t="s">
        <v>337</v>
      </c>
      <c r="AU237" s="25" t="s">
        <v>91</v>
      </c>
      <c r="AY237" s="25" t="s">
        <v>291</v>
      </c>
      <c r="BE237" s="249">
        <f>IF(N237="základní",J237,0)</f>
        <v>0</v>
      </c>
      <c r="BF237" s="249">
        <f>IF(N237="snížená",J237,0)</f>
        <v>0</v>
      </c>
      <c r="BG237" s="249">
        <f>IF(N237="zákl. přenesená",J237,0)</f>
        <v>0</v>
      </c>
      <c r="BH237" s="249">
        <f>IF(N237="sníž. přenesená",J237,0)</f>
        <v>0</v>
      </c>
      <c r="BI237" s="249">
        <f>IF(N237="nulová",J237,0)</f>
        <v>0</v>
      </c>
      <c r="BJ237" s="25" t="s">
        <v>89</v>
      </c>
      <c r="BK237" s="249">
        <f>ROUND(I237*H237,2)</f>
        <v>0</v>
      </c>
      <c r="BL237" s="25" t="s">
        <v>299</v>
      </c>
      <c r="BM237" s="25" t="s">
        <v>7028</v>
      </c>
    </row>
    <row r="238" s="12" customFormat="1">
      <c r="B238" s="250"/>
      <c r="C238" s="251"/>
      <c r="D238" s="252" t="s">
        <v>301</v>
      </c>
      <c r="E238" s="253" t="s">
        <v>80</v>
      </c>
      <c r="F238" s="254" t="s">
        <v>6955</v>
      </c>
      <c r="G238" s="251"/>
      <c r="H238" s="253" t="s">
        <v>80</v>
      </c>
      <c r="I238" s="255"/>
      <c r="J238" s="251"/>
      <c r="K238" s="251"/>
      <c r="L238" s="256"/>
      <c r="M238" s="257"/>
      <c r="N238" s="258"/>
      <c r="O238" s="258"/>
      <c r="P238" s="258"/>
      <c r="Q238" s="258"/>
      <c r="R238" s="258"/>
      <c r="S238" s="258"/>
      <c r="T238" s="259"/>
      <c r="AT238" s="260" t="s">
        <v>301</v>
      </c>
      <c r="AU238" s="260" t="s">
        <v>91</v>
      </c>
      <c r="AV238" s="12" t="s">
        <v>89</v>
      </c>
      <c r="AW238" s="12" t="s">
        <v>44</v>
      </c>
      <c r="AX238" s="12" t="s">
        <v>82</v>
      </c>
      <c r="AY238" s="260" t="s">
        <v>291</v>
      </c>
    </row>
    <row r="239" s="13" customFormat="1">
      <c r="B239" s="261"/>
      <c r="C239" s="262"/>
      <c r="D239" s="252" t="s">
        <v>301</v>
      </c>
      <c r="E239" s="263" t="s">
        <v>80</v>
      </c>
      <c r="F239" s="264" t="s">
        <v>732</v>
      </c>
      <c r="G239" s="262"/>
      <c r="H239" s="265">
        <v>80</v>
      </c>
      <c r="I239" s="266"/>
      <c r="J239" s="262"/>
      <c r="K239" s="262"/>
      <c r="L239" s="267"/>
      <c r="M239" s="268"/>
      <c r="N239" s="269"/>
      <c r="O239" s="269"/>
      <c r="P239" s="269"/>
      <c r="Q239" s="269"/>
      <c r="R239" s="269"/>
      <c r="S239" s="269"/>
      <c r="T239" s="270"/>
      <c r="AT239" s="271" t="s">
        <v>301</v>
      </c>
      <c r="AU239" s="271" t="s">
        <v>91</v>
      </c>
      <c r="AV239" s="13" t="s">
        <v>91</v>
      </c>
      <c r="AW239" s="13" t="s">
        <v>44</v>
      </c>
      <c r="AX239" s="13" t="s">
        <v>82</v>
      </c>
      <c r="AY239" s="271" t="s">
        <v>291</v>
      </c>
    </row>
    <row r="240" s="15" customFormat="1">
      <c r="B240" s="283"/>
      <c r="C240" s="284"/>
      <c r="D240" s="252" t="s">
        <v>301</v>
      </c>
      <c r="E240" s="285" t="s">
        <v>80</v>
      </c>
      <c r="F240" s="286" t="s">
        <v>315</v>
      </c>
      <c r="G240" s="284"/>
      <c r="H240" s="287">
        <v>80</v>
      </c>
      <c r="I240" s="288"/>
      <c r="J240" s="284"/>
      <c r="K240" s="284"/>
      <c r="L240" s="289"/>
      <c r="M240" s="290"/>
      <c r="N240" s="291"/>
      <c r="O240" s="291"/>
      <c r="P240" s="291"/>
      <c r="Q240" s="291"/>
      <c r="R240" s="291"/>
      <c r="S240" s="291"/>
      <c r="T240" s="292"/>
      <c r="AT240" s="293" t="s">
        <v>301</v>
      </c>
      <c r="AU240" s="293" t="s">
        <v>91</v>
      </c>
      <c r="AV240" s="15" t="s">
        <v>299</v>
      </c>
      <c r="AW240" s="15" t="s">
        <v>44</v>
      </c>
      <c r="AX240" s="15" t="s">
        <v>89</v>
      </c>
      <c r="AY240" s="293" t="s">
        <v>291</v>
      </c>
    </row>
    <row r="241" s="11" customFormat="1" ht="29.88" customHeight="1">
      <c r="B241" s="222"/>
      <c r="C241" s="223"/>
      <c r="D241" s="224" t="s">
        <v>81</v>
      </c>
      <c r="E241" s="236" t="s">
        <v>1232</v>
      </c>
      <c r="F241" s="236" t="s">
        <v>1233</v>
      </c>
      <c r="G241" s="223"/>
      <c r="H241" s="223"/>
      <c r="I241" s="226"/>
      <c r="J241" s="237">
        <f>BK241</f>
        <v>0</v>
      </c>
      <c r="K241" s="223"/>
      <c r="L241" s="228"/>
      <c r="M241" s="229"/>
      <c r="N241" s="230"/>
      <c r="O241" s="230"/>
      <c r="P241" s="231">
        <f>P242</f>
        <v>0</v>
      </c>
      <c r="Q241" s="230"/>
      <c r="R241" s="231">
        <f>R242</f>
        <v>0</v>
      </c>
      <c r="S241" s="230"/>
      <c r="T241" s="232">
        <f>T242</f>
        <v>0</v>
      </c>
      <c r="AR241" s="233" t="s">
        <v>89</v>
      </c>
      <c r="AT241" s="234" t="s">
        <v>81</v>
      </c>
      <c r="AU241" s="234" t="s">
        <v>89</v>
      </c>
      <c r="AY241" s="233" t="s">
        <v>291</v>
      </c>
      <c r="BK241" s="235">
        <f>BK242</f>
        <v>0</v>
      </c>
    </row>
    <row r="242" s="1" customFormat="1" ht="25.5" customHeight="1">
      <c r="B242" s="48"/>
      <c r="C242" s="238" t="s">
        <v>603</v>
      </c>
      <c r="D242" s="238" t="s">
        <v>294</v>
      </c>
      <c r="E242" s="239" t="s">
        <v>7029</v>
      </c>
      <c r="F242" s="240" t="s">
        <v>7030</v>
      </c>
      <c r="G242" s="241" t="s">
        <v>325</v>
      </c>
      <c r="H242" s="242">
        <v>182.346</v>
      </c>
      <c r="I242" s="243"/>
      <c r="J242" s="244">
        <f>ROUND(I242*H242,2)</f>
        <v>0</v>
      </c>
      <c r="K242" s="240" t="s">
        <v>298</v>
      </c>
      <c r="L242" s="74"/>
      <c r="M242" s="245" t="s">
        <v>80</v>
      </c>
      <c r="N242" s="306" t="s">
        <v>52</v>
      </c>
      <c r="O242" s="307"/>
      <c r="P242" s="308">
        <f>O242*H242</f>
        <v>0</v>
      </c>
      <c r="Q242" s="308">
        <v>0</v>
      </c>
      <c r="R242" s="308">
        <f>Q242*H242</f>
        <v>0</v>
      </c>
      <c r="S242" s="308">
        <v>0</v>
      </c>
      <c r="T242" s="309">
        <f>S242*H242</f>
        <v>0</v>
      </c>
      <c r="AR242" s="25" t="s">
        <v>299</v>
      </c>
      <c r="AT242" s="25" t="s">
        <v>294</v>
      </c>
      <c r="AU242" s="25" t="s">
        <v>91</v>
      </c>
      <c r="AY242" s="25" t="s">
        <v>291</v>
      </c>
      <c r="BE242" s="249">
        <f>IF(N242="základní",J242,0)</f>
        <v>0</v>
      </c>
      <c r="BF242" s="249">
        <f>IF(N242="snížená",J242,0)</f>
        <v>0</v>
      </c>
      <c r="BG242" s="249">
        <f>IF(N242="zákl. přenesená",J242,0)</f>
        <v>0</v>
      </c>
      <c r="BH242" s="249">
        <f>IF(N242="sníž. přenesená",J242,0)</f>
        <v>0</v>
      </c>
      <c r="BI242" s="249">
        <f>IF(N242="nulová",J242,0)</f>
        <v>0</v>
      </c>
      <c r="BJ242" s="25" t="s">
        <v>89</v>
      </c>
      <c r="BK242" s="249">
        <f>ROUND(I242*H242,2)</f>
        <v>0</v>
      </c>
      <c r="BL242" s="25" t="s">
        <v>299</v>
      </c>
      <c r="BM242" s="25" t="s">
        <v>7031</v>
      </c>
    </row>
    <row r="243" s="1" customFormat="1" ht="6.96" customHeight="1">
      <c r="B243" s="69"/>
      <c r="C243" s="70"/>
      <c r="D243" s="70"/>
      <c r="E243" s="70"/>
      <c r="F243" s="70"/>
      <c r="G243" s="70"/>
      <c r="H243" s="70"/>
      <c r="I243" s="181"/>
      <c r="J243" s="70"/>
      <c r="K243" s="70"/>
      <c r="L243" s="74"/>
    </row>
  </sheetData>
  <sheetProtection sheet="1" autoFilter="0" formatColumns="0" formatRows="0" objects="1" scenarios="1" spinCount="100000" saltValue="NuebiXT1zfmXHd2mGq+8U+YJW7a3sYRbSVPhYvMWLT2+CmZs8zkfN/0KvZ6NNoPwNYdnfM/uzHnK2JgV8B+E6w==" hashValue="8qjGx8giZUhqpflzmoNrjJCZI8X97QTnsdmC7O3AtnRImZSayhOJBYaEKprQniXTUTvRpywRCtFEcT9bbIZ22g==" algorithmName="SHA-512" password="CC35"/>
  <autoFilter ref="C84:K242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3:H73"/>
    <mergeCell ref="E75:H75"/>
    <mergeCell ref="E77:H77"/>
    <mergeCell ref="G1:H1"/>
    <mergeCell ref="L2:V2"/>
  </mergeCells>
  <hyperlinks>
    <hyperlink ref="F1:G1" location="C2" display="1) Krycí list soupisu"/>
    <hyperlink ref="G1:H1" location="C58" display="2) Rekapitulace"/>
    <hyperlink ref="J1" location="C84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1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2"/>
      <c r="C1" s="152"/>
      <c r="D1" s="153" t="s">
        <v>1</v>
      </c>
      <c r="E1" s="152"/>
      <c r="F1" s="154" t="s">
        <v>246</v>
      </c>
      <c r="G1" s="154" t="s">
        <v>247</v>
      </c>
      <c r="H1" s="154"/>
      <c r="I1" s="155"/>
      <c r="J1" s="154" t="s">
        <v>248</v>
      </c>
      <c r="K1" s="153" t="s">
        <v>249</v>
      </c>
      <c r="L1" s="154" t="s">
        <v>250</v>
      </c>
      <c r="M1" s="154"/>
      <c r="N1" s="154"/>
      <c r="O1" s="154"/>
      <c r="P1" s="154"/>
      <c r="Q1" s="154"/>
      <c r="R1" s="154"/>
      <c r="S1" s="154"/>
      <c r="T1" s="154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237</v>
      </c>
    </row>
    <row r="3" ht="6.96" customHeight="1">
      <c r="B3" s="26"/>
      <c r="C3" s="27"/>
      <c r="D3" s="27"/>
      <c r="E3" s="27"/>
      <c r="F3" s="27"/>
      <c r="G3" s="27"/>
      <c r="H3" s="27"/>
      <c r="I3" s="156"/>
      <c r="J3" s="27"/>
      <c r="K3" s="28"/>
      <c r="AT3" s="25" t="s">
        <v>91</v>
      </c>
    </row>
    <row r="4" ht="36.96" customHeight="1">
      <c r="B4" s="29"/>
      <c r="C4" s="30"/>
      <c r="D4" s="31" t="s">
        <v>251</v>
      </c>
      <c r="E4" s="30"/>
      <c r="F4" s="30"/>
      <c r="G4" s="30"/>
      <c r="H4" s="30"/>
      <c r="I4" s="157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7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7"/>
      <c r="J6" s="30"/>
      <c r="K6" s="32"/>
    </row>
    <row r="7" ht="16.5" customHeight="1">
      <c r="B7" s="29"/>
      <c r="C7" s="30"/>
      <c r="D7" s="30"/>
      <c r="E7" s="158" t="str">
        <f>'Rekapitulace stavby'!K6</f>
        <v>Přestupní terminál Šumperk</v>
      </c>
      <c r="F7" s="41"/>
      <c r="G7" s="41"/>
      <c r="H7" s="41"/>
      <c r="I7" s="157"/>
      <c r="J7" s="30"/>
      <c r="K7" s="32"/>
    </row>
    <row r="8">
      <c r="B8" s="29"/>
      <c r="C8" s="30"/>
      <c r="D8" s="41" t="s">
        <v>252</v>
      </c>
      <c r="E8" s="30"/>
      <c r="F8" s="30"/>
      <c r="G8" s="30"/>
      <c r="H8" s="30"/>
      <c r="I8" s="157"/>
      <c r="J8" s="30"/>
      <c r="K8" s="32"/>
    </row>
    <row r="9" s="1" customFormat="1" ht="16.5" customHeight="1">
      <c r="B9" s="48"/>
      <c r="C9" s="49"/>
      <c r="D9" s="49"/>
      <c r="E9" s="158" t="s">
        <v>6860</v>
      </c>
      <c r="F9" s="49"/>
      <c r="G9" s="49"/>
      <c r="H9" s="49"/>
      <c r="I9" s="159"/>
      <c r="J9" s="49"/>
      <c r="K9" s="53"/>
    </row>
    <row r="10" s="1" customFormat="1">
      <c r="B10" s="48"/>
      <c r="C10" s="49"/>
      <c r="D10" s="41" t="s">
        <v>254</v>
      </c>
      <c r="E10" s="49"/>
      <c r="F10" s="49"/>
      <c r="G10" s="49"/>
      <c r="H10" s="49"/>
      <c r="I10" s="159"/>
      <c r="J10" s="49"/>
      <c r="K10" s="53"/>
    </row>
    <row r="11" s="1" customFormat="1" ht="36.96" customHeight="1">
      <c r="B11" s="48"/>
      <c r="C11" s="49"/>
      <c r="D11" s="49"/>
      <c r="E11" s="160" t="s">
        <v>7032</v>
      </c>
      <c r="F11" s="49"/>
      <c r="G11" s="49"/>
      <c r="H11" s="49"/>
      <c r="I11" s="159"/>
      <c r="J11" s="49"/>
      <c r="K11" s="53"/>
    </row>
    <row r="12" s="1" customFormat="1">
      <c r="B12" s="48"/>
      <c r="C12" s="49"/>
      <c r="D12" s="49"/>
      <c r="E12" s="49"/>
      <c r="F12" s="49"/>
      <c r="G12" s="49"/>
      <c r="H12" s="49"/>
      <c r="I12" s="159"/>
      <c r="J12" s="49"/>
      <c r="K12" s="53"/>
    </row>
    <row r="13" s="1" customFormat="1" ht="14.4" customHeight="1">
      <c r="B13" s="48"/>
      <c r="C13" s="49"/>
      <c r="D13" s="41" t="s">
        <v>20</v>
      </c>
      <c r="E13" s="49"/>
      <c r="F13" s="36" t="s">
        <v>80</v>
      </c>
      <c r="G13" s="49"/>
      <c r="H13" s="49"/>
      <c r="I13" s="161" t="s">
        <v>22</v>
      </c>
      <c r="J13" s="36" t="s">
        <v>80</v>
      </c>
      <c r="K13" s="53"/>
    </row>
    <row r="14" s="1" customFormat="1" ht="14.4" customHeight="1">
      <c r="B14" s="48"/>
      <c r="C14" s="49"/>
      <c r="D14" s="41" t="s">
        <v>24</v>
      </c>
      <c r="E14" s="49"/>
      <c r="F14" s="36" t="s">
        <v>25</v>
      </c>
      <c r="G14" s="49"/>
      <c r="H14" s="49"/>
      <c r="I14" s="161" t="s">
        <v>26</v>
      </c>
      <c r="J14" s="162" t="str">
        <f>'Rekapitulace stavby'!AN8</f>
        <v>20. 11. 2018</v>
      </c>
      <c r="K14" s="53"/>
    </row>
    <row r="15" s="1" customFormat="1" ht="10.8" customHeight="1">
      <c r="B15" s="48"/>
      <c r="C15" s="49"/>
      <c r="D15" s="49"/>
      <c r="E15" s="49"/>
      <c r="F15" s="49"/>
      <c r="G15" s="49"/>
      <c r="H15" s="49"/>
      <c r="I15" s="159"/>
      <c r="J15" s="49"/>
      <c r="K15" s="53"/>
    </row>
    <row r="16" s="1" customFormat="1" ht="14.4" customHeight="1">
      <c r="B16" s="48"/>
      <c r="C16" s="49"/>
      <c r="D16" s="41" t="s">
        <v>32</v>
      </c>
      <c r="E16" s="49"/>
      <c r="F16" s="49"/>
      <c r="G16" s="49"/>
      <c r="H16" s="49"/>
      <c r="I16" s="161" t="s">
        <v>33</v>
      </c>
      <c r="J16" s="36" t="s">
        <v>34</v>
      </c>
      <c r="K16" s="53"/>
    </row>
    <row r="17" s="1" customFormat="1" ht="18" customHeight="1">
      <c r="B17" s="48"/>
      <c r="C17" s="49"/>
      <c r="D17" s="49"/>
      <c r="E17" s="36" t="s">
        <v>35</v>
      </c>
      <c r="F17" s="49"/>
      <c r="G17" s="49"/>
      <c r="H17" s="49"/>
      <c r="I17" s="161" t="s">
        <v>36</v>
      </c>
      <c r="J17" s="36" t="s">
        <v>37</v>
      </c>
      <c r="K17" s="53"/>
    </row>
    <row r="18" s="1" customFormat="1" ht="6.96" customHeight="1">
      <c r="B18" s="48"/>
      <c r="C18" s="49"/>
      <c r="D18" s="49"/>
      <c r="E18" s="49"/>
      <c r="F18" s="49"/>
      <c r="G18" s="49"/>
      <c r="H18" s="49"/>
      <c r="I18" s="159"/>
      <c r="J18" s="49"/>
      <c r="K18" s="53"/>
    </row>
    <row r="19" s="1" customFormat="1" ht="14.4" customHeight="1">
      <c r="B19" s="48"/>
      <c r="C19" s="49"/>
      <c r="D19" s="41" t="s">
        <v>38</v>
      </c>
      <c r="E19" s="49"/>
      <c r="F19" s="49"/>
      <c r="G19" s="49"/>
      <c r="H19" s="49"/>
      <c r="I19" s="161" t="s">
        <v>33</v>
      </c>
      <c r="J19" s="36" t="str">
        <f>IF('Rekapitulace stavby'!AN13="Vyplň údaj","",IF('Rekapitulace stavby'!AN13="","",'Rekapitulace stavby'!AN13))</f>
        <v/>
      </c>
      <c r="K19" s="53"/>
    </row>
    <row r="20" s="1" customFormat="1" ht="18" customHeight="1">
      <c r="B20" s="48"/>
      <c r="C20" s="49"/>
      <c r="D20" s="49"/>
      <c r="E20" s="36" t="str">
        <f>IF('Rekapitulace stavby'!E14="Vyplň údaj","",IF('Rekapitulace stavby'!E14="","",'Rekapitulace stavby'!E14))</f>
        <v/>
      </c>
      <c r="F20" s="49"/>
      <c r="G20" s="49"/>
      <c r="H20" s="49"/>
      <c r="I20" s="161" t="s">
        <v>36</v>
      </c>
      <c r="J20" s="36" t="str">
        <f>IF('Rekapitulace stavby'!AN14="Vyplň údaj","",IF('Rekapitulace stavby'!AN14="","",'Rekapitulace stavby'!AN14))</f>
        <v/>
      </c>
      <c r="K20" s="53"/>
    </row>
    <row r="21" s="1" customFormat="1" ht="6.96" customHeight="1">
      <c r="B21" s="48"/>
      <c r="C21" s="49"/>
      <c r="D21" s="49"/>
      <c r="E21" s="49"/>
      <c r="F21" s="49"/>
      <c r="G21" s="49"/>
      <c r="H21" s="49"/>
      <c r="I21" s="159"/>
      <c r="J21" s="49"/>
      <c r="K21" s="53"/>
    </row>
    <row r="22" s="1" customFormat="1" ht="14.4" customHeight="1">
      <c r="B22" s="48"/>
      <c r="C22" s="49"/>
      <c r="D22" s="41" t="s">
        <v>40</v>
      </c>
      <c r="E22" s="49"/>
      <c r="F22" s="49"/>
      <c r="G22" s="49"/>
      <c r="H22" s="49"/>
      <c r="I22" s="161" t="s">
        <v>33</v>
      </c>
      <c r="J22" s="36" t="s">
        <v>41</v>
      </c>
      <c r="K22" s="53"/>
    </row>
    <row r="23" s="1" customFormat="1" ht="18" customHeight="1">
      <c r="B23" s="48"/>
      <c r="C23" s="49"/>
      <c r="D23" s="49"/>
      <c r="E23" s="36" t="s">
        <v>42</v>
      </c>
      <c r="F23" s="49"/>
      <c r="G23" s="49"/>
      <c r="H23" s="49"/>
      <c r="I23" s="161" t="s">
        <v>36</v>
      </c>
      <c r="J23" s="36" t="s">
        <v>43</v>
      </c>
      <c r="K23" s="53"/>
    </row>
    <row r="24" s="1" customFormat="1" ht="6.96" customHeight="1">
      <c r="B24" s="48"/>
      <c r="C24" s="49"/>
      <c r="D24" s="49"/>
      <c r="E24" s="49"/>
      <c r="F24" s="49"/>
      <c r="G24" s="49"/>
      <c r="H24" s="49"/>
      <c r="I24" s="159"/>
      <c r="J24" s="49"/>
      <c r="K24" s="53"/>
    </row>
    <row r="25" s="1" customFormat="1" ht="14.4" customHeight="1">
      <c r="B25" s="48"/>
      <c r="C25" s="49"/>
      <c r="D25" s="41" t="s">
        <v>45</v>
      </c>
      <c r="E25" s="49"/>
      <c r="F25" s="49"/>
      <c r="G25" s="49"/>
      <c r="H25" s="49"/>
      <c r="I25" s="159"/>
      <c r="J25" s="49"/>
      <c r="K25" s="53"/>
    </row>
    <row r="26" s="7" customFormat="1" ht="16.5" customHeight="1">
      <c r="B26" s="163"/>
      <c r="C26" s="164"/>
      <c r="D26" s="164"/>
      <c r="E26" s="46" t="s">
        <v>80</v>
      </c>
      <c r="F26" s="46"/>
      <c r="G26" s="46"/>
      <c r="H26" s="46"/>
      <c r="I26" s="165"/>
      <c r="J26" s="164"/>
      <c r="K26" s="166"/>
    </row>
    <row r="27" s="1" customFormat="1" ht="6.96" customHeight="1">
      <c r="B27" s="48"/>
      <c r="C27" s="49"/>
      <c r="D27" s="49"/>
      <c r="E27" s="49"/>
      <c r="F27" s="49"/>
      <c r="G27" s="49"/>
      <c r="H27" s="49"/>
      <c r="I27" s="159"/>
      <c r="J27" s="49"/>
      <c r="K27" s="53"/>
    </row>
    <row r="28" s="1" customFormat="1" ht="6.96" customHeight="1">
      <c r="B28" s="48"/>
      <c r="C28" s="49"/>
      <c r="D28" s="108"/>
      <c r="E28" s="108"/>
      <c r="F28" s="108"/>
      <c r="G28" s="108"/>
      <c r="H28" s="108"/>
      <c r="I28" s="167"/>
      <c r="J28" s="108"/>
      <c r="K28" s="168"/>
    </row>
    <row r="29" s="1" customFormat="1" ht="25.44" customHeight="1">
      <c r="B29" s="48"/>
      <c r="C29" s="49"/>
      <c r="D29" s="169" t="s">
        <v>47</v>
      </c>
      <c r="E29" s="49"/>
      <c r="F29" s="49"/>
      <c r="G29" s="49"/>
      <c r="H29" s="49"/>
      <c r="I29" s="159"/>
      <c r="J29" s="170">
        <f>ROUND(J84,2)</f>
        <v>0</v>
      </c>
      <c r="K29" s="53"/>
    </row>
    <row r="30" s="1" customFormat="1" ht="6.96" customHeight="1">
      <c r="B30" s="48"/>
      <c r="C30" s="49"/>
      <c r="D30" s="108"/>
      <c r="E30" s="108"/>
      <c r="F30" s="108"/>
      <c r="G30" s="108"/>
      <c r="H30" s="108"/>
      <c r="I30" s="167"/>
      <c r="J30" s="108"/>
      <c r="K30" s="168"/>
    </row>
    <row r="31" s="1" customFormat="1" ht="14.4" customHeight="1">
      <c r="B31" s="48"/>
      <c r="C31" s="49"/>
      <c r="D31" s="49"/>
      <c r="E31" s="49"/>
      <c r="F31" s="54" t="s">
        <v>49</v>
      </c>
      <c r="G31" s="49"/>
      <c r="H31" s="49"/>
      <c r="I31" s="171" t="s">
        <v>48</v>
      </c>
      <c r="J31" s="54" t="s">
        <v>50</v>
      </c>
      <c r="K31" s="53"/>
    </row>
    <row r="32" s="1" customFormat="1" ht="14.4" customHeight="1">
      <c r="B32" s="48"/>
      <c r="C32" s="49"/>
      <c r="D32" s="57" t="s">
        <v>51</v>
      </c>
      <c r="E32" s="57" t="s">
        <v>52</v>
      </c>
      <c r="F32" s="172">
        <f>ROUND(SUM(BE84:BE118), 2)</f>
        <v>0</v>
      </c>
      <c r="G32" s="49"/>
      <c r="H32" s="49"/>
      <c r="I32" s="173">
        <v>0.20999999999999999</v>
      </c>
      <c r="J32" s="172">
        <f>ROUND(ROUND((SUM(BE84:BE118)), 2)*I32, 2)</f>
        <v>0</v>
      </c>
      <c r="K32" s="53"/>
    </row>
    <row r="33" s="1" customFormat="1" ht="14.4" customHeight="1">
      <c r="B33" s="48"/>
      <c r="C33" s="49"/>
      <c r="D33" s="49"/>
      <c r="E33" s="57" t="s">
        <v>53</v>
      </c>
      <c r="F33" s="172">
        <f>ROUND(SUM(BF84:BF118), 2)</f>
        <v>0</v>
      </c>
      <c r="G33" s="49"/>
      <c r="H33" s="49"/>
      <c r="I33" s="173">
        <v>0.14999999999999999</v>
      </c>
      <c r="J33" s="172">
        <f>ROUND(ROUND((SUM(BF84:BF118)), 2)*I33, 2)</f>
        <v>0</v>
      </c>
      <c r="K33" s="53"/>
    </row>
    <row r="34" hidden="1" s="1" customFormat="1" ht="14.4" customHeight="1">
      <c r="B34" s="48"/>
      <c r="C34" s="49"/>
      <c r="D34" s="49"/>
      <c r="E34" s="57" t="s">
        <v>54</v>
      </c>
      <c r="F34" s="172">
        <f>ROUND(SUM(BG84:BG118), 2)</f>
        <v>0</v>
      </c>
      <c r="G34" s="49"/>
      <c r="H34" s="49"/>
      <c r="I34" s="173">
        <v>0.20999999999999999</v>
      </c>
      <c r="J34" s="172">
        <v>0</v>
      </c>
      <c r="K34" s="53"/>
    </row>
    <row r="35" hidden="1" s="1" customFormat="1" ht="14.4" customHeight="1">
      <c r="B35" s="48"/>
      <c r="C35" s="49"/>
      <c r="D35" s="49"/>
      <c r="E35" s="57" t="s">
        <v>55</v>
      </c>
      <c r="F35" s="172">
        <f>ROUND(SUM(BH84:BH118), 2)</f>
        <v>0</v>
      </c>
      <c r="G35" s="49"/>
      <c r="H35" s="49"/>
      <c r="I35" s="173">
        <v>0.14999999999999999</v>
      </c>
      <c r="J35" s="172">
        <v>0</v>
      </c>
      <c r="K35" s="53"/>
    </row>
    <row r="36" hidden="1" s="1" customFormat="1" ht="14.4" customHeight="1">
      <c r="B36" s="48"/>
      <c r="C36" s="49"/>
      <c r="D36" s="49"/>
      <c r="E36" s="57" t="s">
        <v>56</v>
      </c>
      <c r="F36" s="172">
        <f>ROUND(SUM(BI84:BI118), 2)</f>
        <v>0</v>
      </c>
      <c r="G36" s="49"/>
      <c r="H36" s="49"/>
      <c r="I36" s="173">
        <v>0</v>
      </c>
      <c r="J36" s="172">
        <v>0</v>
      </c>
      <c r="K36" s="53"/>
    </row>
    <row r="37" s="1" customFormat="1" ht="6.96" customHeight="1">
      <c r="B37" s="48"/>
      <c r="C37" s="49"/>
      <c r="D37" s="49"/>
      <c r="E37" s="49"/>
      <c r="F37" s="49"/>
      <c r="G37" s="49"/>
      <c r="H37" s="49"/>
      <c r="I37" s="159"/>
      <c r="J37" s="49"/>
      <c r="K37" s="53"/>
    </row>
    <row r="38" s="1" customFormat="1" ht="25.44" customHeight="1">
      <c r="B38" s="48"/>
      <c r="C38" s="174"/>
      <c r="D38" s="175" t="s">
        <v>57</v>
      </c>
      <c r="E38" s="100"/>
      <c r="F38" s="100"/>
      <c r="G38" s="176" t="s">
        <v>58</v>
      </c>
      <c r="H38" s="177" t="s">
        <v>59</v>
      </c>
      <c r="I38" s="178"/>
      <c r="J38" s="179">
        <f>SUM(J29:J36)</f>
        <v>0</v>
      </c>
      <c r="K38" s="180"/>
    </row>
    <row r="39" s="1" customFormat="1" ht="14.4" customHeight="1">
      <c r="B39" s="69"/>
      <c r="C39" s="70"/>
      <c r="D39" s="70"/>
      <c r="E39" s="70"/>
      <c r="F39" s="70"/>
      <c r="G39" s="70"/>
      <c r="H39" s="70"/>
      <c r="I39" s="181"/>
      <c r="J39" s="70"/>
      <c r="K39" s="71"/>
    </row>
    <row r="43" s="1" customFormat="1" ht="6.96" customHeight="1">
      <c r="B43" s="182"/>
      <c r="C43" s="183"/>
      <c r="D43" s="183"/>
      <c r="E43" s="183"/>
      <c r="F43" s="183"/>
      <c r="G43" s="183"/>
      <c r="H43" s="183"/>
      <c r="I43" s="184"/>
      <c r="J43" s="183"/>
      <c r="K43" s="185"/>
    </row>
    <row r="44" s="1" customFormat="1" ht="36.96" customHeight="1">
      <c r="B44" s="48"/>
      <c r="C44" s="31" t="s">
        <v>256</v>
      </c>
      <c r="D44" s="49"/>
      <c r="E44" s="49"/>
      <c r="F44" s="49"/>
      <c r="G44" s="49"/>
      <c r="H44" s="49"/>
      <c r="I44" s="159"/>
      <c r="J44" s="49"/>
      <c r="K44" s="53"/>
    </row>
    <row r="45" s="1" customFormat="1" ht="6.96" customHeight="1">
      <c r="B45" s="48"/>
      <c r="C45" s="49"/>
      <c r="D45" s="49"/>
      <c r="E45" s="49"/>
      <c r="F45" s="49"/>
      <c r="G45" s="49"/>
      <c r="H45" s="49"/>
      <c r="I45" s="159"/>
      <c r="J45" s="49"/>
      <c r="K45" s="53"/>
    </row>
    <row r="46" s="1" customFormat="1" ht="14.4" customHeight="1">
      <c r="B46" s="48"/>
      <c r="C46" s="41" t="s">
        <v>18</v>
      </c>
      <c r="D46" s="49"/>
      <c r="E46" s="49"/>
      <c r="F46" s="49"/>
      <c r="G46" s="49"/>
      <c r="H46" s="49"/>
      <c r="I46" s="159"/>
      <c r="J46" s="49"/>
      <c r="K46" s="53"/>
    </row>
    <row r="47" s="1" customFormat="1" ht="16.5" customHeight="1">
      <c r="B47" s="48"/>
      <c r="C47" s="49"/>
      <c r="D47" s="49"/>
      <c r="E47" s="158" t="str">
        <f>E7</f>
        <v>Přestupní terminál Šumperk</v>
      </c>
      <c r="F47" s="41"/>
      <c r="G47" s="41"/>
      <c r="H47" s="41"/>
      <c r="I47" s="159"/>
      <c r="J47" s="49"/>
      <c r="K47" s="53"/>
    </row>
    <row r="48">
      <c r="B48" s="29"/>
      <c r="C48" s="41" t="s">
        <v>252</v>
      </c>
      <c r="D48" s="30"/>
      <c r="E48" s="30"/>
      <c r="F48" s="30"/>
      <c r="G48" s="30"/>
      <c r="H48" s="30"/>
      <c r="I48" s="157"/>
      <c r="J48" s="30"/>
      <c r="K48" s="32"/>
    </row>
    <row r="49" s="1" customFormat="1" ht="16.5" customHeight="1">
      <c r="B49" s="48"/>
      <c r="C49" s="49"/>
      <c r="D49" s="49"/>
      <c r="E49" s="158" t="s">
        <v>6860</v>
      </c>
      <c r="F49" s="49"/>
      <c r="G49" s="49"/>
      <c r="H49" s="49"/>
      <c r="I49" s="159"/>
      <c r="J49" s="49"/>
      <c r="K49" s="53"/>
    </row>
    <row r="50" s="1" customFormat="1" ht="14.4" customHeight="1">
      <c r="B50" s="48"/>
      <c r="C50" s="41" t="s">
        <v>254</v>
      </c>
      <c r="D50" s="49"/>
      <c r="E50" s="49"/>
      <c r="F50" s="49"/>
      <c r="G50" s="49"/>
      <c r="H50" s="49"/>
      <c r="I50" s="159"/>
      <c r="J50" s="49"/>
      <c r="K50" s="53"/>
    </row>
    <row r="51" s="1" customFormat="1" ht="17.25" customHeight="1">
      <c r="B51" s="48"/>
      <c r="C51" s="49"/>
      <c r="D51" s="49"/>
      <c r="E51" s="160" t="str">
        <f>E11</f>
        <v>SO 801.1 - Následná 3-letá péče</v>
      </c>
      <c r="F51" s="49"/>
      <c r="G51" s="49"/>
      <c r="H51" s="49"/>
      <c r="I51" s="159"/>
      <c r="J51" s="49"/>
      <c r="K51" s="53"/>
    </row>
    <row r="52" s="1" customFormat="1" ht="6.96" customHeight="1">
      <c r="B52" s="48"/>
      <c r="C52" s="49"/>
      <c r="D52" s="49"/>
      <c r="E52" s="49"/>
      <c r="F52" s="49"/>
      <c r="G52" s="49"/>
      <c r="H52" s="49"/>
      <c r="I52" s="159"/>
      <c r="J52" s="49"/>
      <c r="K52" s="53"/>
    </row>
    <row r="53" s="1" customFormat="1" ht="18" customHeight="1">
      <c r="B53" s="48"/>
      <c r="C53" s="41" t="s">
        <v>24</v>
      </c>
      <c r="D53" s="49"/>
      <c r="E53" s="49"/>
      <c r="F53" s="36" t="str">
        <f>F14</f>
        <v>Šumperk</v>
      </c>
      <c r="G53" s="49"/>
      <c r="H53" s="49"/>
      <c r="I53" s="161" t="s">
        <v>26</v>
      </c>
      <c r="J53" s="162" t="str">
        <f>IF(J14="","",J14)</f>
        <v>20. 11. 2018</v>
      </c>
      <c r="K53" s="53"/>
    </row>
    <row r="54" s="1" customFormat="1" ht="6.96" customHeight="1">
      <c r="B54" s="48"/>
      <c r="C54" s="49"/>
      <c r="D54" s="49"/>
      <c r="E54" s="49"/>
      <c r="F54" s="49"/>
      <c r="G54" s="49"/>
      <c r="H54" s="49"/>
      <c r="I54" s="159"/>
      <c r="J54" s="49"/>
      <c r="K54" s="53"/>
    </row>
    <row r="55" s="1" customFormat="1">
      <c r="B55" s="48"/>
      <c r="C55" s="41" t="s">
        <v>32</v>
      </c>
      <c r="D55" s="49"/>
      <c r="E55" s="49"/>
      <c r="F55" s="36" t="str">
        <f>E17</f>
        <v>Město Šumperk</v>
      </c>
      <c r="G55" s="49"/>
      <c r="H55" s="49"/>
      <c r="I55" s="161" t="s">
        <v>40</v>
      </c>
      <c r="J55" s="46" t="str">
        <f>E23</f>
        <v>Cekr CZ s.r.o.</v>
      </c>
      <c r="K55" s="53"/>
    </row>
    <row r="56" s="1" customFormat="1" ht="14.4" customHeight="1">
      <c r="B56" s="48"/>
      <c r="C56" s="41" t="s">
        <v>38</v>
      </c>
      <c r="D56" s="49"/>
      <c r="E56" s="49"/>
      <c r="F56" s="36" t="str">
        <f>IF(E20="","",E20)</f>
        <v/>
      </c>
      <c r="G56" s="49"/>
      <c r="H56" s="49"/>
      <c r="I56" s="159"/>
      <c r="J56" s="186"/>
      <c r="K56" s="53"/>
    </row>
    <row r="57" s="1" customFormat="1" ht="10.32" customHeight="1">
      <c r="B57" s="48"/>
      <c r="C57" s="49"/>
      <c r="D57" s="49"/>
      <c r="E57" s="49"/>
      <c r="F57" s="49"/>
      <c r="G57" s="49"/>
      <c r="H57" s="49"/>
      <c r="I57" s="159"/>
      <c r="J57" s="49"/>
      <c r="K57" s="53"/>
    </row>
    <row r="58" s="1" customFormat="1" ht="29.28" customHeight="1">
      <c r="B58" s="48"/>
      <c r="C58" s="187" t="s">
        <v>257</v>
      </c>
      <c r="D58" s="174"/>
      <c r="E58" s="174"/>
      <c r="F58" s="174"/>
      <c r="G58" s="174"/>
      <c r="H58" s="174"/>
      <c r="I58" s="188"/>
      <c r="J58" s="189" t="s">
        <v>258</v>
      </c>
      <c r="K58" s="190"/>
    </row>
    <row r="59" s="1" customFormat="1" ht="10.32" customHeight="1">
      <c r="B59" s="48"/>
      <c r="C59" s="49"/>
      <c r="D59" s="49"/>
      <c r="E59" s="49"/>
      <c r="F59" s="49"/>
      <c r="G59" s="49"/>
      <c r="H59" s="49"/>
      <c r="I59" s="159"/>
      <c r="J59" s="49"/>
      <c r="K59" s="53"/>
    </row>
    <row r="60" s="1" customFormat="1" ht="29.28" customHeight="1">
      <c r="B60" s="48"/>
      <c r="C60" s="191" t="s">
        <v>259</v>
      </c>
      <c r="D60" s="49"/>
      <c r="E60" s="49"/>
      <c r="F60" s="49"/>
      <c r="G60" s="49"/>
      <c r="H60" s="49"/>
      <c r="I60" s="159"/>
      <c r="J60" s="170">
        <f>J84</f>
        <v>0</v>
      </c>
      <c r="K60" s="53"/>
      <c r="AU60" s="25" t="s">
        <v>260</v>
      </c>
    </row>
    <row r="61" s="8" customFormat="1" ht="24.96" customHeight="1">
      <c r="B61" s="192"/>
      <c r="C61" s="193"/>
      <c r="D61" s="194" t="s">
        <v>1048</v>
      </c>
      <c r="E61" s="195"/>
      <c r="F61" s="195"/>
      <c r="G61" s="195"/>
      <c r="H61" s="195"/>
      <c r="I61" s="196"/>
      <c r="J61" s="197">
        <f>J85</f>
        <v>0</v>
      </c>
      <c r="K61" s="198"/>
    </row>
    <row r="62" s="9" customFormat="1" ht="19.92" customHeight="1">
      <c r="B62" s="199"/>
      <c r="C62" s="200"/>
      <c r="D62" s="201" t="s">
        <v>1049</v>
      </c>
      <c r="E62" s="202"/>
      <c r="F62" s="202"/>
      <c r="G62" s="202"/>
      <c r="H62" s="202"/>
      <c r="I62" s="203"/>
      <c r="J62" s="204">
        <f>J86</f>
        <v>0</v>
      </c>
      <c r="K62" s="205"/>
    </row>
    <row r="63" s="1" customFormat="1" ht="21.84" customHeight="1">
      <c r="B63" s="48"/>
      <c r="C63" s="49"/>
      <c r="D63" s="49"/>
      <c r="E63" s="49"/>
      <c r="F63" s="49"/>
      <c r="G63" s="49"/>
      <c r="H63" s="49"/>
      <c r="I63" s="159"/>
      <c r="J63" s="49"/>
      <c r="K63" s="53"/>
    </row>
    <row r="64" s="1" customFormat="1" ht="6.96" customHeight="1">
      <c r="B64" s="69"/>
      <c r="C64" s="70"/>
      <c r="D64" s="70"/>
      <c r="E64" s="70"/>
      <c r="F64" s="70"/>
      <c r="G64" s="70"/>
      <c r="H64" s="70"/>
      <c r="I64" s="181"/>
      <c r="J64" s="70"/>
      <c r="K64" s="71"/>
    </row>
    <row r="68" s="1" customFormat="1" ht="6.96" customHeight="1">
      <c r="B68" s="72"/>
      <c r="C68" s="73"/>
      <c r="D68" s="73"/>
      <c r="E68" s="73"/>
      <c r="F68" s="73"/>
      <c r="G68" s="73"/>
      <c r="H68" s="73"/>
      <c r="I68" s="184"/>
      <c r="J68" s="73"/>
      <c r="K68" s="73"/>
      <c r="L68" s="74"/>
    </row>
    <row r="69" s="1" customFormat="1" ht="36.96" customHeight="1">
      <c r="B69" s="48"/>
      <c r="C69" s="75" t="s">
        <v>276</v>
      </c>
      <c r="D69" s="76"/>
      <c r="E69" s="76"/>
      <c r="F69" s="76"/>
      <c r="G69" s="76"/>
      <c r="H69" s="76"/>
      <c r="I69" s="206"/>
      <c r="J69" s="76"/>
      <c r="K69" s="76"/>
      <c r="L69" s="74"/>
    </row>
    <row r="70" s="1" customFormat="1" ht="6.96" customHeight="1">
      <c r="B70" s="48"/>
      <c r="C70" s="76"/>
      <c r="D70" s="76"/>
      <c r="E70" s="76"/>
      <c r="F70" s="76"/>
      <c r="G70" s="76"/>
      <c r="H70" s="76"/>
      <c r="I70" s="206"/>
      <c r="J70" s="76"/>
      <c r="K70" s="76"/>
      <c r="L70" s="74"/>
    </row>
    <row r="71" s="1" customFormat="1" ht="14.4" customHeight="1">
      <c r="B71" s="48"/>
      <c r="C71" s="78" t="s">
        <v>18</v>
      </c>
      <c r="D71" s="76"/>
      <c r="E71" s="76"/>
      <c r="F71" s="76"/>
      <c r="G71" s="76"/>
      <c r="H71" s="76"/>
      <c r="I71" s="206"/>
      <c r="J71" s="76"/>
      <c r="K71" s="76"/>
      <c r="L71" s="74"/>
    </row>
    <row r="72" s="1" customFormat="1" ht="16.5" customHeight="1">
      <c r="B72" s="48"/>
      <c r="C72" s="76"/>
      <c r="D72" s="76"/>
      <c r="E72" s="207" t="str">
        <f>E7</f>
        <v>Přestupní terminál Šumperk</v>
      </c>
      <c r="F72" s="78"/>
      <c r="G72" s="78"/>
      <c r="H72" s="78"/>
      <c r="I72" s="206"/>
      <c r="J72" s="76"/>
      <c r="K72" s="76"/>
      <c r="L72" s="74"/>
    </row>
    <row r="73">
      <c r="B73" s="29"/>
      <c r="C73" s="78" t="s">
        <v>252</v>
      </c>
      <c r="D73" s="208"/>
      <c r="E73" s="208"/>
      <c r="F73" s="208"/>
      <c r="G73" s="208"/>
      <c r="H73" s="208"/>
      <c r="I73" s="151"/>
      <c r="J73" s="208"/>
      <c r="K73" s="208"/>
      <c r="L73" s="209"/>
    </row>
    <row r="74" s="1" customFormat="1" ht="16.5" customHeight="1">
      <c r="B74" s="48"/>
      <c r="C74" s="76"/>
      <c r="D74" s="76"/>
      <c r="E74" s="207" t="s">
        <v>6860</v>
      </c>
      <c r="F74" s="76"/>
      <c r="G74" s="76"/>
      <c r="H74" s="76"/>
      <c r="I74" s="206"/>
      <c r="J74" s="76"/>
      <c r="K74" s="76"/>
      <c r="L74" s="74"/>
    </row>
    <row r="75" s="1" customFormat="1" ht="14.4" customHeight="1">
      <c r="B75" s="48"/>
      <c r="C75" s="78" t="s">
        <v>254</v>
      </c>
      <c r="D75" s="76"/>
      <c r="E75" s="76"/>
      <c r="F75" s="76"/>
      <c r="G75" s="76"/>
      <c r="H75" s="76"/>
      <c r="I75" s="206"/>
      <c r="J75" s="76"/>
      <c r="K75" s="76"/>
      <c r="L75" s="74"/>
    </row>
    <row r="76" s="1" customFormat="1" ht="17.25" customHeight="1">
      <c r="B76" s="48"/>
      <c r="C76" s="76"/>
      <c r="D76" s="76"/>
      <c r="E76" s="84" t="str">
        <f>E11</f>
        <v>SO 801.1 - Následná 3-letá péče</v>
      </c>
      <c r="F76" s="76"/>
      <c r="G76" s="76"/>
      <c r="H76" s="76"/>
      <c r="I76" s="206"/>
      <c r="J76" s="76"/>
      <c r="K76" s="76"/>
      <c r="L76" s="74"/>
    </row>
    <row r="77" s="1" customFormat="1" ht="6.96" customHeight="1">
      <c r="B77" s="48"/>
      <c r="C77" s="76"/>
      <c r="D77" s="76"/>
      <c r="E77" s="76"/>
      <c r="F77" s="76"/>
      <c r="G77" s="76"/>
      <c r="H77" s="76"/>
      <c r="I77" s="206"/>
      <c r="J77" s="76"/>
      <c r="K77" s="76"/>
      <c r="L77" s="74"/>
    </row>
    <row r="78" s="1" customFormat="1" ht="18" customHeight="1">
      <c r="B78" s="48"/>
      <c r="C78" s="78" t="s">
        <v>24</v>
      </c>
      <c r="D78" s="76"/>
      <c r="E78" s="76"/>
      <c r="F78" s="210" t="str">
        <f>F14</f>
        <v>Šumperk</v>
      </c>
      <c r="G78" s="76"/>
      <c r="H78" s="76"/>
      <c r="I78" s="211" t="s">
        <v>26</v>
      </c>
      <c r="J78" s="87" t="str">
        <f>IF(J14="","",J14)</f>
        <v>20. 11. 2018</v>
      </c>
      <c r="K78" s="76"/>
      <c r="L78" s="74"/>
    </row>
    <row r="79" s="1" customFormat="1" ht="6.96" customHeight="1">
      <c r="B79" s="48"/>
      <c r="C79" s="76"/>
      <c r="D79" s="76"/>
      <c r="E79" s="76"/>
      <c r="F79" s="76"/>
      <c r="G79" s="76"/>
      <c r="H79" s="76"/>
      <c r="I79" s="206"/>
      <c r="J79" s="76"/>
      <c r="K79" s="76"/>
      <c r="L79" s="74"/>
    </row>
    <row r="80" s="1" customFormat="1">
      <c r="B80" s="48"/>
      <c r="C80" s="78" t="s">
        <v>32</v>
      </c>
      <c r="D80" s="76"/>
      <c r="E80" s="76"/>
      <c r="F80" s="210" t="str">
        <f>E17</f>
        <v>Město Šumperk</v>
      </c>
      <c r="G80" s="76"/>
      <c r="H80" s="76"/>
      <c r="I80" s="211" t="s">
        <v>40</v>
      </c>
      <c r="J80" s="210" t="str">
        <f>E23</f>
        <v>Cekr CZ s.r.o.</v>
      </c>
      <c r="K80" s="76"/>
      <c r="L80" s="74"/>
    </row>
    <row r="81" s="1" customFormat="1" ht="14.4" customHeight="1">
      <c r="B81" s="48"/>
      <c r="C81" s="78" t="s">
        <v>38</v>
      </c>
      <c r="D81" s="76"/>
      <c r="E81" s="76"/>
      <c r="F81" s="210" t="str">
        <f>IF(E20="","",E20)</f>
        <v/>
      </c>
      <c r="G81" s="76"/>
      <c r="H81" s="76"/>
      <c r="I81" s="206"/>
      <c r="J81" s="76"/>
      <c r="K81" s="76"/>
      <c r="L81" s="74"/>
    </row>
    <row r="82" s="1" customFormat="1" ht="10.32" customHeight="1">
      <c r="B82" s="48"/>
      <c r="C82" s="76"/>
      <c r="D82" s="76"/>
      <c r="E82" s="76"/>
      <c r="F82" s="76"/>
      <c r="G82" s="76"/>
      <c r="H82" s="76"/>
      <c r="I82" s="206"/>
      <c r="J82" s="76"/>
      <c r="K82" s="76"/>
      <c r="L82" s="74"/>
    </row>
    <row r="83" s="10" customFormat="1" ht="29.28" customHeight="1">
      <c r="B83" s="212"/>
      <c r="C83" s="213" t="s">
        <v>277</v>
      </c>
      <c r="D83" s="214" t="s">
        <v>66</v>
      </c>
      <c r="E83" s="214" t="s">
        <v>62</v>
      </c>
      <c r="F83" s="214" t="s">
        <v>278</v>
      </c>
      <c r="G83" s="214" t="s">
        <v>279</v>
      </c>
      <c r="H83" s="214" t="s">
        <v>280</v>
      </c>
      <c r="I83" s="215" t="s">
        <v>281</v>
      </c>
      <c r="J83" s="214" t="s">
        <v>258</v>
      </c>
      <c r="K83" s="216" t="s">
        <v>282</v>
      </c>
      <c r="L83" s="217"/>
      <c r="M83" s="104" t="s">
        <v>283</v>
      </c>
      <c r="N83" s="105" t="s">
        <v>51</v>
      </c>
      <c r="O83" s="105" t="s">
        <v>284</v>
      </c>
      <c r="P83" s="105" t="s">
        <v>285</v>
      </c>
      <c r="Q83" s="105" t="s">
        <v>286</v>
      </c>
      <c r="R83" s="105" t="s">
        <v>287</v>
      </c>
      <c r="S83" s="105" t="s">
        <v>288</v>
      </c>
      <c r="T83" s="106" t="s">
        <v>289</v>
      </c>
    </row>
    <row r="84" s="1" customFormat="1" ht="29.28" customHeight="1">
      <c r="B84" s="48"/>
      <c r="C84" s="110" t="s">
        <v>259</v>
      </c>
      <c r="D84" s="76"/>
      <c r="E84" s="76"/>
      <c r="F84" s="76"/>
      <c r="G84" s="76"/>
      <c r="H84" s="76"/>
      <c r="I84" s="206"/>
      <c r="J84" s="218">
        <f>BK84</f>
        <v>0</v>
      </c>
      <c r="K84" s="76"/>
      <c r="L84" s="74"/>
      <c r="M84" s="107"/>
      <c r="N84" s="108"/>
      <c r="O84" s="108"/>
      <c r="P84" s="219">
        <f>P85</f>
        <v>0</v>
      </c>
      <c r="Q84" s="108"/>
      <c r="R84" s="219">
        <f>R85</f>
        <v>0.0038400000000000005</v>
      </c>
      <c r="S84" s="108"/>
      <c r="T84" s="220">
        <f>T85</f>
        <v>0</v>
      </c>
      <c r="AT84" s="25" t="s">
        <v>81</v>
      </c>
      <c r="AU84" s="25" t="s">
        <v>260</v>
      </c>
      <c r="BK84" s="221">
        <f>BK85</f>
        <v>0</v>
      </c>
    </row>
    <row r="85" s="11" customFormat="1" ht="37.44001" customHeight="1">
      <c r="B85" s="222"/>
      <c r="C85" s="223"/>
      <c r="D85" s="224" t="s">
        <v>81</v>
      </c>
      <c r="E85" s="225" t="s">
        <v>1053</v>
      </c>
      <c r="F85" s="225" t="s">
        <v>1054</v>
      </c>
      <c r="G85" s="223"/>
      <c r="H85" s="223"/>
      <c r="I85" s="226"/>
      <c r="J85" s="227">
        <f>BK85</f>
        <v>0</v>
      </c>
      <c r="K85" s="223"/>
      <c r="L85" s="228"/>
      <c r="M85" s="229"/>
      <c r="N85" s="230"/>
      <c r="O85" s="230"/>
      <c r="P85" s="231">
        <f>P86</f>
        <v>0</v>
      </c>
      <c r="Q85" s="230"/>
      <c r="R85" s="231">
        <f>R86</f>
        <v>0.0038400000000000005</v>
      </c>
      <c r="S85" s="230"/>
      <c r="T85" s="232">
        <f>T86</f>
        <v>0</v>
      </c>
      <c r="AR85" s="233" t="s">
        <v>89</v>
      </c>
      <c r="AT85" s="234" t="s">
        <v>81</v>
      </c>
      <c r="AU85" s="234" t="s">
        <v>82</v>
      </c>
      <c r="AY85" s="233" t="s">
        <v>291</v>
      </c>
      <c r="BK85" s="235">
        <f>BK86</f>
        <v>0</v>
      </c>
    </row>
    <row r="86" s="11" customFormat="1" ht="19.92" customHeight="1">
      <c r="B86" s="222"/>
      <c r="C86" s="223"/>
      <c r="D86" s="224" t="s">
        <v>81</v>
      </c>
      <c r="E86" s="236" t="s">
        <v>89</v>
      </c>
      <c r="F86" s="236" t="s">
        <v>293</v>
      </c>
      <c r="G86" s="223"/>
      <c r="H86" s="223"/>
      <c r="I86" s="226"/>
      <c r="J86" s="237">
        <f>BK86</f>
        <v>0</v>
      </c>
      <c r="K86" s="223"/>
      <c r="L86" s="228"/>
      <c r="M86" s="229"/>
      <c r="N86" s="230"/>
      <c r="O86" s="230"/>
      <c r="P86" s="231">
        <f>SUM(P87:P118)</f>
        <v>0</v>
      </c>
      <c r="Q86" s="230"/>
      <c r="R86" s="231">
        <f>SUM(R87:R118)</f>
        <v>0.0038400000000000005</v>
      </c>
      <c r="S86" s="230"/>
      <c r="T86" s="232">
        <f>SUM(T87:T118)</f>
        <v>0</v>
      </c>
      <c r="AR86" s="233" t="s">
        <v>89</v>
      </c>
      <c r="AT86" s="234" t="s">
        <v>81</v>
      </c>
      <c r="AU86" s="234" t="s">
        <v>89</v>
      </c>
      <c r="AY86" s="233" t="s">
        <v>291</v>
      </c>
      <c r="BK86" s="235">
        <f>SUM(BK87:BK118)</f>
        <v>0</v>
      </c>
    </row>
    <row r="87" s="1" customFormat="1" ht="16.5" customHeight="1">
      <c r="B87" s="48"/>
      <c r="C87" s="238" t="s">
        <v>89</v>
      </c>
      <c r="D87" s="238" t="s">
        <v>294</v>
      </c>
      <c r="E87" s="239" t="s">
        <v>7033</v>
      </c>
      <c r="F87" s="240" t="s">
        <v>7034</v>
      </c>
      <c r="G87" s="241" t="s">
        <v>352</v>
      </c>
      <c r="H87" s="242">
        <v>16566</v>
      </c>
      <c r="I87" s="243"/>
      <c r="J87" s="244">
        <f>ROUND(I87*H87,2)</f>
        <v>0</v>
      </c>
      <c r="K87" s="240" t="s">
        <v>298</v>
      </c>
      <c r="L87" s="74"/>
      <c r="M87" s="245" t="s">
        <v>80</v>
      </c>
      <c r="N87" s="246" t="s">
        <v>52</v>
      </c>
      <c r="O87" s="49"/>
      <c r="P87" s="247">
        <f>O87*H87</f>
        <v>0</v>
      </c>
      <c r="Q87" s="247">
        <v>0</v>
      </c>
      <c r="R87" s="247">
        <f>Q87*H87</f>
        <v>0</v>
      </c>
      <c r="S87" s="247">
        <v>0</v>
      </c>
      <c r="T87" s="248">
        <f>S87*H87</f>
        <v>0</v>
      </c>
      <c r="AR87" s="25" t="s">
        <v>299</v>
      </c>
      <c r="AT87" s="25" t="s">
        <v>294</v>
      </c>
      <c r="AU87" s="25" t="s">
        <v>91</v>
      </c>
      <c r="AY87" s="25" t="s">
        <v>291</v>
      </c>
      <c r="BE87" s="249">
        <f>IF(N87="základní",J87,0)</f>
        <v>0</v>
      </c>
      <c r="BF87" s="249">
        <f>IF(N87="snížená",J87,0)</f>
        <v>0</v>
      </c>
      <c r="BG87" s="249">
        <f>IF(N87="zákl. přenesená",J87,0)</f>
        <v>0</v>
      </c>
      <c r="BH87" s="249">
        <f>IF(N87="sníž. přenesená",J87,0)</f>
        <v>0</v>
      </c>
      <c r="BI87" s="249">
        <f>IF(N87="nulová",J87,0)</f>
        <v>0</v>
      </c>
      <c r="BJ87" s="25" t="s">
        <v>89</v>
      </c>
      <c r="BK87" s="249">
        <f>ROUND(I87*H87,2)</f>
        <v>0</v>
      </c>
      <c r="BL87" s="25" t="s">
        <v>299</v>
      </c>
      <c r="BM87" s="25" t="s">
        <v>7035</v>
      </c>
    </row>
    <row r="88" s="12" customFormat="1">
      <c r="B88" s="250"/>
      <c r="C88" s="251"/>
      <c r="D88" s="252" t="s">
        <v>301</v>
      </c>
      <c r="E88" s="253" t="s">
        <v>80</v>
      </c>
      <c r="F88" s="254" t="s">
        <v>7036</v>
      </c>
      <c r="G88" s="251"/>
      <c r="H88" s="253" t="s">
        <v>80</v>
      </c>
      <c r="I88" s="255"/>
      <c r="J88" s="251"/>
      <c r="K88" s="251"/>
      <c r="L88" s="256"/>
      <c r="M88" s="257"/>
      <c r="N88" s="258"/>
      <c r="O88" s="258"/>
      <c r="P88" s="258"/>
      <c r="Q88" s="258"/>
      <c r="R88" s="258"/>
      <c r="S88" s="258"/>
      <c r="T88" s="259"/>
      <c r="AT88" s="260" t="s">
        <v>301</v>
      </c>
      <c r="AU88" s="260" t="s">
        <v>91</v>
      </c>
      <c r="AV88" s="12" t="s">
        <v>89</v>
      </c>
      <c r="AW88" s="12" t="s">
        <v>44</v>
      </c>
      <c r="AX88" s="12" t="s">
        <v>82</v>
      </c>
      <c r="AY88" s="260" t="s">
        <v>291</v>
      </c>
    </row>
    <row r="89" s="13" customFormat="1">
      <c r="B89" s="261"/>
      <c r="C89" s="262"/>
      <c r="D89" s="252" t="s">
        <v>301</v>
      </c>
      <c r="E89" s="263" t="s">
        <v>80</v>
      </c>
      <c r="F89" s="264" t="s">
        <v>7037</v>
      </c>
      <c r="G89" s="262"/>
      <c r="H89" s="265">
        <v>16566</v>
      </c>
      <c r="I89" s="266"/>
      <c r="J89" s="262"/>
      <c r="K89" s="262"/>
      <c r="L89" s="267"/>
      <c r="M89" s="268"/>
      <c r="N89" s="269"/>
      <c r="O89" s="269"/>
      <c r="P89" s="269"/>
      <c r="Q89" s="269"/>
      <c r="R89" s="269"/>
      <c r="S89" s="269"/>
      <c r="T89" s="270"/>
      <c r="AT89" s="271" t="s">
        <v>301</v>
      </c>
      <c r="AU89" s="271" t="s">
        <v>91</v>
      </c>
      <c r="AV89" s="13" t="s">
        <v>91</v>
      </c>
      <c r="AW89" s="13" t="s">
        <v>44</v>
      </c>
      <c r="AX89" s="13" t="s">
        <v>82</v>
      </c>
      <c r="AY89" s="271" t="s">
        <v>291</v>
      </c>
    </row>
    <row r="90" s="15" customFormat="1">
      <c r="B90" s="283"/>
      <c r="C90" s="284"/>
      <c r="D90" s="252" t="s">
        <v>301</v>
      </c>
      <c r="E90" s="285" t="s">
        <v>80</v>
      </c>
      <c r="F90" s="286" t="s">
        <v>315</v>
      </c>
      <c r="G90" s="284"/>
      <c r="H90" s="287">
        <v>16566</v>
      </c>
      <c r="I90" s="288"/>
      <c r="J90" s="284"/>
      <c r="K90" s="284"/>
      <c r="L90" s="289"/>
      <c r="M90" s="290"/>
      <c r="N90" s="291"/>
      <c r="O90" s="291"/>
      <c r="P90" s="291"/>
      <c r="Q90" s="291"/>
      <c r="R90" s="291"/>
      <c r="S90" s="291"/>
      <c r="T90" s="292"/>
      <c r="AT90" s="293" t="s">
        <v>301</v>
      </c>
      <c r="AU90" s="293" t="s">
        <v>91</v>
      </c>
      <c r="AV90" s="15" t="s">
        <v>299</v>
      </c>
      <c r="AW90" s="15" t="s">
        <v>44</v>
      </c>
      <c r="AX90" s="15" t="s">
        <v>89</v>
      </c>
      <c r="AY90" s="293" t="s">
        <v>291</v>
      </c>
    </row>
    <row r="91" s="1" customFormat="1" ht="25.5" customHeight="1">
      <c r="B91" s="48"/>
      <c r="C91" s="238" t="s">
        <v>91</v>
      </c>
      <c r="D91" s="238" t="s">
        <v>294</v>
      </c>
      <c r="E91" s="239" t="s">
        <v>7038</v>
      </c>
      <c r="F91" s="240" t="s">
        <v>7039</v>
      </c>
      <c r="G91" s="241" t="s">
        <v>385</v>
      </c>
      <c r="H91" s="242">
        <v>96</v>
      </c>
      <c r="I91" s="243"/>
      <c r="J91" s="244">
        <f>ROUND(I91*H91,2)</f>
        <v>0</v>
      </c>
      <c r="K91" s="240" t="s">
        <v>298</v>
      </c>
      <c r="L91" s="74"/>
      <c r="M91" s="245" t="s">
        <v>80</v>
      </c>
      <c r="N91" s="246" t="s">
        <v>52</v>
      </c>
      <c r="O91" s="49"/>
      <c r="P91" s="247">
        <f>O91*H91</f>
        <v>0</v>
      </c>
      <c r="Q91" s="247">
        <v>0</v>
      </c>
      <c r="R91" s="247">
        <f>Q91*H91</f>
        <v>0</v>
      </c>
      <c r="S91" s="247">
        <v>0</v>
      </c>
      <c r="T91" s="248">
        <f>S91*H91</f>
        <v>0</v>
      </c>
      <c r="AR91" s="25" t="s">
        <v>299</v>
      </c>
      <c r="AT91" s="25" t="s">
        <v>294</v>
      </c>
      <c r="AU91" s="25" t="s">
        <v>91</v>
      </c>
      <c r="AY91" s="25" t="s">
        <v>291</v>
      </c>
      <c r="BE91" s="249">
        <f>IF(N91="základní",J91,0)</f>
        <v>0</v>
      </c>
      <c r="BF91" s="249">
        <f>IF(N91="snížená",J91,0)</f>
        <v>0</v>
      </c>
      <c r="BG91" s="249">
        <f>IF(N91="zákl. přenesená",J91,0)</f>
        <v>0</v>
      </c>
      <c r="BH91" s="249">
        <f>IF(N91="sníž. přenesená",J91,0)</f>
        <v>0</v>
      </c>
      <c r="BI91" s="249">
        <f>IF(N91="nulová",J91,0)</f>
        <v>0</v>
      </c>
      <c r="BJ91" s="25" t="s">
        <v>89</v>
      </c>
      <c r="BK91" s="249">
        <f>ROUND(I91*H91,2)</f>
        <v>0</v>
      </c>
      <c r="BL91" s="25" t="s">
        <v>299</v>
      </c>
      <c r="BM91" s="25" t="s">
        <v>7040</v>
      </c>
    </row>
    <row r="92" s="12" customFormat="1">
      <c r="B92" s="250"/>
      <c r="C92" s="251"/>
      <c r="D92" s="252" t="s">
        <v>301</v>
      </c>
      <c r="E92" s="253" t="s">
        <v>80</v>
      </c>
      <c r="F92" s="254" t="s">
        <v>7041</v>
      </c>
      <c r="G92" s="251"/>
      <c r="H92" s="253" t="s">
        <v>80</v>
      </c>
      <c r="I92" s="255"/>
      <c r="J92" s="251"/>
      <c r="K92" s="251"/>
      <c r="L92" s="256"/>
      <c r="M92" s="257"/>
      <c r="N92" s="258"/>
      <c r="O92" s="258"/>
      <c r="P92" s="258"/>
      <c r="Q92" s="258"/>
      <c r="R92" s="258"/>
      <c r="S92" s="258"/>
      <c r="T92" s="259"/>
      <c r="AT92" s="260" t="s">
        <v>301</v>
      </c>
      <c r="AU92" s="260" t="s">
        <v>91</v>
      </c>
      <c r="AV92" s="12" t="s">
        <v>89</v>
      </c>
      <c r="AW92" s="12" t="s">
        <v>44</v>
      </c>
      <c r="AX92" s="12" t="s">
        <v>82</v>
      </c>
      <c r="AY92" s="260" t="s">
        <v>291</v>
      </c>
    </row>
    <row r="93" s="13" customFormat="1">
      <c r="B93" s="261"/>
      <c r="C93" s="262"/>
      <c r="D93" s="252" t="s">
        <v>301</v>
      </c>
      <c r="E93" s="263" t="s">
        <v>80</v>
      </c>
      <c r="F93" s="264" t="s">
        <v>7042</v>
      </c>
      <c r="G93" s="262"/>
      <c r="H93" s="265">
        <v>96</v>
      </c>
      <c r="I93" s="266"/>
      <c r="J93" s="262"/>
      <c r="K93" s="262"/>
      <c r="L93" s="267"/>
      <c r="M93" s="268"/>
      <c r="N93" s="269"/>
      <c r="O93" s="269"/>
      <c r="P93" s="269"/>
      <c r="Q93" s="269"/>
      <c r="R93" s="269"/>
      <c r="S93" s="269"/>
      <c r="T93" s="270"/>
      <c r="AT93" s="271" t="s">
        <v>301</v>
      </c>
      <c r="AU93" s="271" t="s">
        <v>91</v>
      </c>
      <c r="AV93" s="13" t="s">
        <v>91</v>
      </c>
      <c r="AW93" s="13" t="s">
        <v>44</v>
      </c>
      <c r="AX93" s="13" t="s">
        <v>82</v>
      </c>
      <c r="AY93" s="271" t="s">
        <v>291</v>
      </c>
    </row>
    <row r="94" s="15" customFormat="1">
      <c r="B94" s="283"/>
      <c r="C94" s="284"/>
      <c r="D94" s="252" t="s">
        <v>301</v>
      </c>
      <c r="E94" s="285" t="s">
        <v>80</v>
      </c>
      <c r="F94" s="286" t="s">
        <v>315</v>
      </c>
      <c r="G94" s="284"/>
      <c r="H94" s="287">
        <v>96</v>
      </c>
      <c r="I94" s="288"/>
      <c r="J94" s="284"/>
      <c r="K94" s="284"/>
      <c r="L94" s="289"/>
      <c r="M94" s="290"/>
      <c r="N94" s="291"/>
      <c r="O94" s="291"/>
      <c r="P94" s="291"/>
      <c r="Q94" s="291"/>
      <c r="R94" s="291"/>
      <c r="S94" s="291"/>
      <c r="T94" s="292"/>
      <c r="AT94" s="293" t="s">
        <v>301</v>
      </c>
      <c r="AU94" s="293" t="s">
        <v>91</v>
      </c>
      <c r="AV94" s="15" t="s">
        <v>299</v>
      </c>
      <c r="AW94" s="15" t="s">
        <v>44</v>
      </c>
      <c r="AX94" s="15" t="s">
        <v>89</v>
      </c>
      <c r="AY94" s="293" t="s">
        <v>291</v>
      </c>
    </row>
    <row r="95" s="1" customFormat="1" ht="16.5" customHeight="1">
      <c r="B95" s="48"/>
      <c r="C95" s="238" t="s">
        <v>132</v>
      </c>
      <c r="D95" s="238" t="s">
        <v>294</v>
      </c>
      <c r="E95" s="239" t="s">
        <v>7043</v>
      </c>
      <c r="F95" s="240" t="s">
        <v>7044</v>
      </c>
      <c r="G95" s="241" t="s">
        <v>385</v>
      </c>
      <c r="H95" s="242">
        <v>96</v>
      </c>
      <c r="I95" s="243"/>
      <c r="J95" s="244">
        <f>ROUND(I95*H95,2)</f>
        <v>0</v>
      </c>
      <c r="K95" s="240" t="s">
        <v>298</v>
      </c>
      <c r="L95" s="74"/>
      <c r="M95" s="245" t="s">
        <v>80</v>
      </c>
      <c r="N95" s="246" t="s">
        <v>52</v>
      </c>
      <c r="O95" s="49"/>
      <c r="P95" s="247">
        <f>O95*H95</f>
        <v>0</v>
      </c>
      <c r="Q95" s="247">
        <v>2.0000000000000002E-05</v>
      </c>
      <c r="R95" s="247">
        <f>Q95*H95</f>
        <v>0.0019200000000000003</v>
      </c>
      <c r="S95" s="247">
        <v>0</v>
      </c>
      <c r="T95" s="248">
        <f>S95*H95</f>
        <v>0</v>
      </c>
      <c r="AR95" s="25" t="s">
        <v>299</v>
      </c>
      <c r="AT95" s="25" t="s">
        <v>294</v>
      </c>
      <c r="AU95" s="25" t="s">
        <v>91</v>
      </c>
      <c r="AY95" s="25" t="s">
        <v>291</v>
      </c>
      <c r="BE95" s="249">
        <f>IF(N95="základní",J95,0)</f>
        <v>0</v>
      </c>
      <c r="BF95" s="249">
        <f>IF(N95="snížená",J95,0)</f>
        <v>0</v>
      </c>
      <c r="BG95" s="249">
        <f>IF(N95="zákl. přenesená",J95,0)</f>
        <v>0</v>
      </c>
      <c r="BH95" s="249">
        <f>IF(N95="sníž. přenesená",J95,0)</f>
        <v>0</v>
      </c>
      <c r="BI95" s="249">
        <f>IF(N95="nulová",J95,0)</f>
        <v>0</v>
      </c>
      <c r="BJ95" s="25" t="s">
        <v>89</v>
      </c>
      <c r="BK95" s="249">
        <f>ROUND(I95*H95,2)</f>
        <v>0</v>
      </c>
      <c r="BL95" s="25" t="s">
        <v>299</v>
      </c>
      <c r="BM95" s="25" t="s">
        <v>7045</v>
      </c>
    </row>
    <row r="96" s="12" customFormat="1">
      <c r="B96" s="250"/>
      <c r="C96" s="251"/>
      <c r="D96" s="252" t="s">
        <v>301</v>
      </c>
      <c r="E96" s="253" t="s">
        <v>80</v>
      </c>
      <c r="F96" s="254" t="s">
        <v>7036</v>
      </c>
      <c r="G96" s="251"/>
      <c r="H96" s="253" t="s">
        <v>80</v>
      </c>
      <c r="I96" s="255"/>
      <c r="J96" s="251"/>
      <c r="K96" s="251"/>
      <c r="L96" s="256"/>
      <c r="M96" s="257"/>
      <c r="N96" s="258"/>
      <c r="O96" s="258"/>
      <c r="P96" s="258"/>
      <c r="Q96" s="258"/>
      <c r="R96" s="258"/>
      <c r="S96" s="258"/>
      <c r="T96" s="259"/>
      <c r="AT96" s="260" t="s">
        <v>301</v>
      </c>
      <c r="AU96" s="260" t="s">
        <v>91</v>
      </c>
      <c r="AV96" s="12" t="s">
        <v>89</v>
      </c>
      <c r="AW96" s="12" t="s">
        <v>44</v>
      </c>
      <c r="AX96" s="12" t="s">
        <v>82</v>
      </c>
      <c r="AY96" s="260" t="s">
        <v>291</v>
      </c>
    </row>
    <row r="97" s="13" customFormat="1">
      <c r="B97" s="261"/>
      <c r="C97" s="262"/>
      <c r="D97" s="252" t="s">
        <v>301</v>
      </c>
      <c r="E97" s="263" t="s">
        <v>80</v>
      </c>
      <c r="F97" s="264" t="s">
        <v>7046</v>
      </c>
      <c r="G97" s="262"/>
      <c r="H97" s="265">
        <v>96</v>
      </c>
      <c r="I97" s="266"/>
      <c r="J97" s="262"/>
      <c r="K97" s="262"/>
      <c r="L97" s="267"/>
      <c r="M97" s="268"/>
      <c r="N97" s="269"/>
      <c r="O97" s="269"/>
      <c r="P97" s="269"/>
      <c r="Q97" s="269"/>
      <c r="R97" s="269"/>
      <c r="S97" s="269"/>
      <c r="T97" s="270"/>
      <c r="AT97" s="271" t="s">
        <v>301</v>
      </c>
      <c r="AU97" s="271" t="s">
        <v>91</v>
      </c>
      <c r="AV97" s="13" t="s">
        <v>91</v>
      </c>
      <c r="AW97" s="13" t="s">
        <v>44</v>
      </c>
      <c r="AX97" s="13" t="s">
        <v>82</v>
      </c>
      <c r="AY97" s="271" t="s">
        <v>291</v>
      </c>
    </row>
    <row r="98" s="15" customFormat="1">
      <c r="B98" s="283"/>
      <c r="C98" s="284"/>
      <c r="D98" s="252" t="s">
        <v>301</v>
      </c>
      <c r="E98" s="285" t="s">
        <v>80</v>
      </c>
      <c r="F98" s="286" t="s">
        <v>315</v>
      </c>
      <c r="G98" s="284"/>
      <c r="H98" s="287">
        <v>96</v>
      </c>
      <c r="I98" s="288"/>
      <c r="J98" s="284"/>
      <c r="K98" s="284"/>
      <c r="L98" s="289"/>
      <c r="M98" s="290"/>
      <c r="N98" s="291"/>
      <c r="O98" s="291"/>
      <c r="P98" s="291"/>
      <c r="Q98" s="291"/>
      <c r="R98" s="291"/>
      <c r="S98" s="291"/>
      <c r="T98" s="292"/>
      <c r="AT98" s="293" t="s">
        <v>301</v>
      </c>
      <c r="AU98" s="293" t="s">
        <v>91</v>
      </c>
      <c r="AV98" s="15" t="s">
        <v>299</v>
      </c>
      <c r="AW98" s="15" t="s">
        <v>44</v>
      </c>
      <c r="AX98" s="15" t="s">
        <v>89</v>
      </c>
      <c r="AY98" s="293" t="s">
        <v>291</v>
      </c>
    </row>
    <row r="99" s="1" customFormat="1" ht="16.5" customHeight="1">
      <c r="B99" s="48"/>
      <c r="C99" s="238" t="s">
        <v>299</v>
      </c>
      <c r="D99" s="238" t="s">
        <v>294</v>
      </c>
      <c r="E99" s="239" t="s">
        <v>7047</v>
      </c>
      <c r="F99" s="240" t="s">
        <v>7048</v>
      </c>
      <c r="G99" s="241" t="s">
        <v>385</v>
      </c>
      <c r="H99" s="242">
        <v>96</v>
      </c>
      <c r="I99" s="243"/>
      <c r="J99" s="244">
        <f>ROUND(I99*H99,2)</f>
        <v>0</v>
      </c>
      <c r="K99" s="240" t="s">
        <v>386</v>
      </c>
      <c r="L99" s="74"/>
      <c r="M99" s="245" t="s">
        <v>80</v>
      </c>
      <c r="N99" s="246" t="s">
        <v>52</v>
      </c>
      <c r="O99" s="49"/>
      <c r="P99" s="247">
        <f>O99*H99</f>
        <v>0</v>
      </c>
      <c r="Q99" s="247">
        <v>2.0000000000000002E-05</v>
      </c>
      <c r="R99" s="247">
        <f>Q99*H99</f>
        <v>0.0019200000000000003</v>
      </c>
      <c r="S99" s="247">
        <v>0</v>
      </c>
      <c r="T99" s="248">
        <f>S99*H99</f>
        <v>0</v>
      </c>
      <c r="AR99" s="25" t="s">
        <v>299</v>
      </c>
      <c r="AT99" s="25" t="s">
        <v>294</v>
      </c>
      <c r="AU99" s="25" t="s">
        <v>91</v>
      </c>
      <c r="AY99" s="25" t="s">
        <v>291</v>
      </c>
      <c r="BE99" s="249">
        <f>IF(N99="základní",J99,0)</f>
        <v>0</v>
      </c>
      <c r="BF99" s="249">
        <f>IF(N99="snížená",J99,0)</f>
        <v>0</v>
      </c>
      <c r="BG99" s="249">
        <f>IF(N99="zákl. přenesená",J99,0)</f>
        <v>0</v>
      </c>
      <c r="BH99" s="249">
        <f>IF(N99="sníž. přenesená",J99,0)</f>
        <v>0</v>
      </c>
      <c r="BI99" s="249">
        <f>IF(N99="nulová",J99,0)</f>
        <v>0</v>
      </c>
      <c r="BJ99" s="25" t="s">
        <v>89</v>
      </c>
      <c r="BK99" s="249">
        <f>ROUND(I99*H99,2)</f>
        <v>0</v>
      </c>
      <c r="BL99" s="25" t="s">
        <v>299</v>
      </c>
      <c r="BM99" s="25" t="s">
        <v>7049</v>
      </c>
    </row>
    <row r="100" s="12" customFormat="1">
      <c r="B100" s="250"/>
      <c r="C100" s="251"/>
      <c r="D100" s="252" t="s">
        <v>301</v>
      </c>
      <c r="E100" s="253" t="s">
        <v>80</v>
      </c>
      <c r="F100" s="254" t="s">
        <v>7036</v>
      </c>
      <c r="G100" s="251"/>
      <c r="H100" s="253" t="s">
        <v>80</v>
      </c>
      <c r="I100" s="255"/>
      <c r="J100" s="251"/>
      <c r="K100" s="251"/>
      <c r="L100" s="256"/>
      <c r="M100" s="257"/>
      <c r="N100" s="258"/>
      <c r="O100" s="258"/>
      <c r="P100" s="258"/>
      <c r="Q100" s="258"/>
      <c r="R100" s="258"/>
      <c r="S100" s="258"/>
      <c r="T100" s="259"/>
      <c r="AT100" s="260" t="s">
        <v>301</v>
      </c>
      <c r="AU100" s="260" t="s">
        <v>91</v>
      </c>
      <c r="AV100" s="12" t="s">
        <v>89</v>
      </c>
      <c r="AW100" s="12" t="s">
        <v>44</v>
      </c>
      <c r="AX100" s="12" t="s">
        <v>82</v>
      </c>
      <c r="AY100" s="260" t="s">
        <v>291</v>
      </c>
    </row>
    <row r="101" s="13" customFormat="1">
      <c r="B101" s="261"/>
      <c r="C101" s="262"/>
      <c r="D101" s="252" t="s">
        <v>301</v>
      </c>
      <c r="E101" s="263" t="s">
        <v>80</v>
      </c>
      <c r="F101" s="264" t="s">
        <v>7046</v>
      </c>
      <c r="G101" s="262"/>
      <c r="H101" s="265">
        <v>96</v>
      </c>
      <c r="I101" s="266"/>
      <c r="J101" s="262"/>
      <c r="K101" s="262"/>
      <c r="L101" s="267"/>
      <c r="M101" s="268"/>
      <c r="N101" s="269"/>
      <c r="O101" s="269"/>
      <c r="P101" s="269"/>
      <c r="Q101" s="269"/>
      <c r="R101" s="269"/>
      <c r="S101" s="269"/>
      <c r="T101" s="270"/>
      <c r="AT101" s="271" t="s">
        <v>301</v>
      </c>
      <c r="AU101" s="271" t="s">
        <v>91</v>
      </c>
      <c r="AV101" s="13" t="s">
        <v>91</v>
      </c>
      <c r="AW101" s="13" t="s">
        <v>44</v>
      </c>
      <c r="AX101" s="13" t="s">
        <v>82</v>
      </c>
      <c r="AY101" s="271" t="s">
        <v>291</v>
      </c>
    </row>
    <row r="102" s="15" customFormat="1">
      <c r="B102" s="283"/>
      <c r="C102" s="284"/>
      <c r="D102" s="252" t="s">
        <v>301</v>
      </c>
      <c r="E102" s="285" t="s">
        <v>80</v>
      </c>
      <c r="F102" s="286" t="s">
        <v>315</v>
      </c>
      <c r="G102" s="284"/>
      <c r="H102" s="287">
        <v>96</v>
      </c>
      <c r="I102" s="288"/>
      <c r="J102" s="284"/>
      <c r="K102" s="284"/>
      <c r="L102" s="289"/>
      <c r="M102" s="290"/>
      <c r="N102" s="291"/>
      <c r="O102" s="291"/>
      <c r="P102" s="291"/>
      <c r="Q102" s="291"/>
      <c r="R102" s="291"/>
      <c r="S102" s="291"/>
      <c r="T102" s="292"/>
      <c r="AT102" s="293" t="s">
        <v>301</v>
      </c>
      <c r="AU102" s="293" t="s">
        <v>91</v>
      </c>
      <c r="AV102" s="15" t="s">
        <v>299</v>
      </c>
      <c r="AW102" s="15" t="s">
        <v>44</v>
      </c>
      <c r="AX102" s="15" t="s">
        <v>89</v>
      </c>
      <c r="AY102" s="293" t="s">
        <v>291</v>
      </c>
    </row>
    <row r="103" s="1" customFormat="1" ht="16.5" customHeight="1">
      <c r="B103" s="48"/>
      <c r="C103" s="238" t="s">
        <v>328</v>
      </c>
      <c r="D103" s="238" t="s">
        <v>294</v>
      </c>
      <c r="E103" s="239" t="s">
        <v>7050</v>
      </c>
      <c r="F103" s="240" t="s">
        <v>7051</v>
      </c>
      <c r="G103" s="241" t="s">
        <v>352</v>
      </c>
      <c r="H103" s="242">
        <v>8373</v>
      </c>
      <c r="I103" s="243"/>
      <c r="J103" s="244">
        <f>ROUND(I103*H103,2)</f>
        <v>0</v>
      </c>
      <c r="K103" s="240" t="s">
        <v>298</v>
      </c>
      <c r="L103" s="74"/>
      <c r="M103" s="245" t="s">
        <v>80</v>
      </c>
      <c r="N103" s="246" t="s">
        <v>52</v>
      </c>
      <c r="O103" s="49"/>
      <c r="P103" s="247">
        <f>O103*H103</f>
        <v>0</v>
      </c>
      <c r="Q103" s="247">
        <v>0</v>
      </c>
      <c r="R103" s="247">
        <f>Q103*H103</f>
        <v>0</v>
      </c>
      <c r="S103" s="247">
        <v>0</v>
      </c>
      <c r="T103" s="248">
        <f>S103*H103</f>
        <v>0</v>
      </c>
      <c r="AR103" s="25" t="s">
        <v>299</v>
      </c>
      <c r="AT103" s="25" t="s">
        <v>294</v>
      </c>
      <c r="AU103" s="25" t="s">
        <v>91</v>
      </c>
      <c r="AY103" s="25" t="s">
        <v>291</v>
      </c>
      <c r="BE103" s="249">
        <f>IF(N103="základní",J103,0)</f>
        <v>0</v>
      </c>
      <c r="BF103" s="249">
        <f>IF(N103="snížená",J103,0)</f>
        <v>0</v>
      </c>
      <c r="BG103" s="249">
        <f>IF(N103="zákl. přenesená",J103,0)</f>
        <v>0</v>
      </c>
      <c r="BH103" s="249">
        <f>IF(N103="sníž. přenesená",J103,0)</f>
        <v>0</v>
      </c>
      <c r="BI103" s="249">
        <f>IF(N103="nulová",J103,0)</f>
        <v>0</v>
      </c>
      <c r="BJ103" s="25" t="s">
        <v>89</v>
      </c>
      <c r="BK103" s="249">
        <f>ROUND(I103*H103,2)</f>
        <v>0</v>
      </c>
      <c r="BL103" s="25" t="s">
        <v>299</v>
      </c>
      <c r="BM103" s="25" t="s">
        <v>7052</v>
      </c>
    </row>
    <row r="104" s="12" customFormat="1">
      <c r="B104" s="250"/>
      <c r="C104" s="251"/>
      <c r="D104" s="252" t="s">
        <v>301</v>
      </c>
      <c r="E104" s="253" t="s">
        <v>80</v>
      </c>
      <c r="F104" s="254" t="s">
        <v>7053</v>
      </c>
      <c r="G104" s="251"/>
      <c r="H104" s="253" t="s">
        <v>80</v>
      </c>
      <c r="I104" s="255"/>
      <c r="J104" s="251"/>
      <c r="K104" s="251"/>
      <c r="L104" s="256"/>
      <c r="M104" s="257"/>
      <c r="N104" s="258"/>
      <c r="O104" s="258"/>
      <c r="P104" s="258"/>
      <c r="Q104" s="258"/>
      <c r="R104" s="258"/>
      <c r="S104" s="258"/>
      <c r="T104" s="259"/>
      <c r="AT104" s="260" t="s">
        <v>301</v>
      </c>
      <c r="AU104" s="260" t="s">
        <v>91</v>
      </c>
      <c r="AV104" s="12" t="s">
        <v>89</v>
      </c>
      <c r="AW104" s="12" t="s">
        <v>44</v>
      </c>
      <c r="AX104" s="12" t="s">
        <v>82</v>
      </c>
      <c r="AY104" s="260" t="s">
        <v>291</v>
      </c>
    </row>
    <row r="105" s="13" customFormat="1">
      <c r="B105" s="261"/>
      <c r="C105" s="262"/>
      <c r="D105" s="252" t="s">
        <v>301</v>
      </c>
      <c r="E105" s="263" t="s">
        <v>80</v>
      </c>
      <c r="F105" s="264" t="s">
        <v>7054</v>
      </c>
      <c r="G105" s="262"/>
      <c r="H105" s="265">
        <v>8373</v>
      </c>
      <c r="I105" s="266"/>
      <c r="J105" s="262"/>
      <c r="K105" s="262"/>
      <c r="L105" s="267"/>
      <c r="M105" s="268"/>
      <c r="N105" s="269"/>
      <c r="O105" s="269"/>
      <c r="P105" s="269"/>
      <c r="Q105" s="269"/>
      <c r="R105" s="269"/>
      <c r="S105" s="269"/>
      <c r="T105" s="270"/>
      <c r="AT105" s="271" t="s">
        <v>301</v>
      </c>
      <c r="AU105" s="271" t="s">
        <v>91</v>
      </c>
      <c r="AV105" s="13" t="s">
        <v>91</v>
      </c>
      <c r="AW105" s="13" t="s">
        <v>44</v>
      </c>
      <c r="AX105" s="13" t="s">
        <v>82</v>
      </c>
      <c r="AY105" s="271" t="s">
        <v>291</v>
      </c>
    </row>
    <row r="106" s="15" customFormat="1">
      <c r="B106" s="283"/>
      <c r="C106" s="284"/>
      <c r="D106" s="252" t="s">
        <v>301</v>
      </c>
      <c r="E106" s="285" t="s">
        <v>80</v>
      </c>
      <c r="F106" s="286" t="s">
        <v>315</v>
      </c>
      <c r="G106" s="284"/>
      <c r="H106" s="287">
        <v>8373</v>
      </c>
      <c r="I106" s="288"/>
      <c r="J106" s="284"/>
      <c r="K106" s="284"/>
      <c r="L106" s="289"/>
      <c r="M106" s="290"/>
      <c r="N106" s="291"/>
      <c r="O106" s="291"/>
      <c r="P106" s="291"/>
      <c r="Q106" s="291"/>
      <c r="R106" s="291"/>
      <c r="S106" s="291"/>
      <c r="T106" s="292"/>
      <c r="AT106" s="293" t="s">
        <v>301</v>
      </c>
      <c r="AU106" s="293" t="s">
        <v>91</v>
      </c>
      <c r="AV106" s="15" t="s">
        <v>299</v>
      </c>
      <c r="AW106" s="15" t="s">
        <v>44</v>
      </c>
      <c r="AX106" s="15" t="s">
        <v>89</v>
      </c>
      <c r="AY106" s="293" t="s">
        <v>291</v>
      </c>
    </row>
    <row r="107" s="1" customFormat="1" ht="16.5" customHeight="1">
      <c r="B107" s="48"/>
      <c r="C107" s="238" t="s">
        <v>336</v>
      </c>
      <c r="D107" s="238" t="s">
        <v>294</v>
      </c>
      <c r="E107" s="239" t="s">
        <v>4033</v>
      </c>
      <c r="F107" s="240" t="s">
        <v>4034</v>
      </c>
      <c r="G107" s="241" t="s">
        <v>297</v>
      </c>
      <c r="H107" s="242">
        <v>1704.5999999999999</v>
      </c>
      <c r="I107" s="243"/>
      <c r="J107" s="244">
        <f>ROUND(I107*H107,2)</f>
        <v>0</v>
      </c>
      <c r="K107" s="240" t="s">
        <v>298</v>
      </c>
      <c r="L107" s="74"/>
      <c r="M107" s="245" t="s">
        <v>80</v>
      </c>
      <c r="N107" s="246" t="s">
        <v>52</v>
      </c>
      <c r="O107" s="49"/>
      <c r="P107" s="247">
        <f>O107*H107</f>
        <v>0</v>
      </c>
      <c r="Q107" s="247">
        <v>0</v>
      </c>
      <c r="R107" s="247">
        <f>Q107*H107</f>
        <v>0</v>
      </c>
      <c r="S107" s="247">
        <v>0</v>
      </c>
      <c r="T107" s="248">
        <f>S107*H107</f>
        <v>0</v>
      </c>
      <c r="AR107" s="25" t="s">
        <v>299</v>
      </c>
      <c r="AT107" s="25" t="s">
        <v>294</v>
      </c>
      <c r="AU107" s="25" t="s">
        <v>91</v>
      </c>
      <c r="AY107" s="25" t="s">
        <v>291</v>
      </c>
      <c r="BE107" s="249">
        <f>IF(N107="základní",J107,0)</f>
        <v>0</v>
      </c>
      <c r="BF107" s="249">
        <f>IF(N107="snížená",J107,0)</f>
        <v>0</v>
      </c>
      <c r="BG107" s="249">
        <f>IF(N107="zákl. přenesená",J107,0)</f>
        <v>0</v>
      </c>
      <c r="BH107" s="249">
        <f>IF(N107="sníž. přenesená",J107,0)</f>
        <v>0</v>
      </c>
      <c r="BI107" s="249">
        <f>IF(N107="nulová",J107,0)</f>
        <v>0</v>
      </c>
      <c r="BJ107" s="25" t="s">
        <v>89</v>
      </c>
      <c r="BK107" s="249">
        <f>ROUND(I107*H107,2)</f>
        <v>0</v>
      </c>
      <c r="BL107" s="25" t="s">
        <v>299</v>
      </c>
      <c r="BM107" s="25" t="s">
        <v>7055</v>
      </c>
    </row>
    <row r="108" s="12" customFormat="1">
      <c r="B108" s="250"/>
      <c r="C108" s="251"/>
      <c r="D108" s="252" t="s">
        <v>301</v>
      </c>
      <c r="E108" s="253" t="s">
        <v>80</v>
      </c>
      <c r="F108" s="254" t="s">
        <v>7056</v>
      </c>
      <c r="G108" s="251"/>
      <c r="H108" s="253" t="s">
        <v>80</v>
      </c>
      <c r="I108" s="255"/>
      <c r="J108" s="251"/>
      <c r="K108" s="251"/>
      <c r="L108" s="256"/>
      <c r="M108" s="257"/>
      <c r="N108" s="258"/>
      <c r="O108" s="258"/>
      <c r="P108" s="258"/>
      <c r="Q108" s="258"/>
      <c r="R108" s="258"/>
      <c r="S108" s="258"/>
      <c r="T108" s="259"/>
      <c r="AT108" s="260" t="s">
        <v>301</v>
      </c>
      <c r="AU108" s="260" t="s">
        <v>91</v>
      </c>
      <c r="AV108" s="12" t="s">
        <v>89</v>
      </c>
      <c r="AW108" s="12" t="s">
        <v>44</v>
      </c>
      <c r="AX108" s="12" t="s">
        <v>82</v>
      </c>
      <c r="AY108" s="260" t="s">
        <v>291</v>
      </c>
    </row>
    <row r="109" s="13" customFormat="1">
      <c r="B109" s="261"/>
      <c r="C109" s="262"/>
      <c r="D109" s="252" t="s">
        <v>301</v>
      </c>
      <c r="E109" s="263" t="s">
        <v>80</v>
      </c>
      <c r="F109" s="264" t="s">
        <v>7057</v>
      </c>
      <c r="G109" s="262"/>
      <c r="H109" s="265">
        <v>1704.5999999999999</v>
      </c>
      <c r="I109" s="266"/>
      <c r="J109" s="262"/>
      <c r="K109" s="262"/>
      <c r="L109" s="267"/>
      <c r="M109" s="268"/>
      <c r="N109" s="269"/>
      <c r="O109" s="269"/>
      <c r="P109" s="269"/>
      <c r="Q109" s="269"/>
      <c r="R109" s="269"/>
      <c r="S109" s="269"/>
      <c r="T109" s="270"/>
      <c r="AT109" s="271" t="s">
        <v>301</v>
      </c>
      <c r="AU109" s="271" t="s">
        <v>91</v>
      </c>
      <c r="AV109" s="13" t="s">
        <v>91</v>
      </c>
      <c r="AW109" s="13" t="s">
        <v>44</v>
      </c>
      <c r="AX109" s="13" t="s">
        <v>82</v>
      </c>
      <c r="AY109" s="271" t="s">
        <v>291</v>
      </c>
    </row>
    <row r="110" s="15" customFormat="1">
      <c r="B110" s="283"/>
      <c r="C110" s="284"/>
      <c r="D110" s="252" t="s">
        <v>301</v>
      </c>
      <c r="E110" s="285" t="s">
        <v>80</v>
      </c>
      <c r="F110" s="286" t="s">
        <v>315</v>
      </c>
      <c r="G110" s="284"/>
      <c r="H110" s="287">
        <v>1704.5999999999999</v>
      </c>
      <c r="I110" s="288"/>
      <c r="J110" s="284"/>
      <c r="K110" s="284"/>
      <c r="L110" s="289"/>
      <c r="M110" s="290"/>
      <c r="N110" s="291"/>
      <c r="O110" s="291"/>
      <c r="P110" s="291"/>
      <c r="Q110" s="291"/>
      <c r="R110" s="291"/>
      <c r="S110" s="291"/>
      <c r="T110" s="292"/>
      <c r="AT110" s="293" t="s">
        <v>301</v>
      </c>
      <c r="AU110" s="293" t="s">
        <v>91</v>
      </c>
      <c r="AV110" s="15" t="s">
        <v>299</v>
      </c>
      <c r="AW110" s="15" t="s">
        <v>44</v>
      </c>
      <c r="AX110" s="15" t="s">
        <v>89</v>
      </c>
      <c r="AY110" s="293" t="s">
        <v>291</v>
      </c>
    </row>
    <row r="111" s="1" customFormat="1" ht="16.5" customHeight="1">
      <c r="B111" s="48"/>
      <c r="C111" s="294" t="s">
        <v>343</v>
      </c>
      <c r="D111" s="294" t="s">
        <v>337</v>
      </c>
      <c r="E111" s="295" t="s">
        <v>6947</v>
      </c>
      <c r="F111" s="296" t="s">
        <v>6948</v>
      </c>
      <c r="G111" s="297" t="s">
        <v>297</v>
      </c>
      <c r="H111" s="298">
        <v>1704.5999999999999</v>
      </c>
      <c r="I111" s="299"/>
      <c r="J111" s="300">
        <f>ROUND(I111*H111,2)</f>
        <v>0</v>
      </c>
      <c r="K111" s="296" t="s">
        <v>298</v>
      </c>
      <c r="L111" s="301"/>
      <c r="M111" s="302" t="s">
        <v>80</v>
      </c>
      <c r="N111" s="303" t="s">
        <v>52</v>
      </c>
      <c r="O111" s="49"/>
      <c r="P111" s="247">
        <f>O111*H111</f>
        <v>0</v>
      </c>
      <c r="Q111" s="247">
        <v>0</v>
      </c>
      <c r="R111" s="247">
        <f>Q111*H111</f>
        <v>0</v>
      </c>
      <c r="S111" s="247">
        <v>0</v>
      </c>
      <c r="T111" s="248">
        <f>S111*H111</f>
        <v>0</v>
      </c>
      <c r="AR111" s="25" t="s">
        <v>340</v>
      </c>
      <c r="AT111" s="25" t="s">
        <v>337</v>
      </c>
      <c r="AU111" s="25" t="s">
        <v>91</v>
      </c>
      <c r="AY111" s="25" t="s">
        <v>291</v>
      </c>
      <c r="BE111" s="249">
        <f>IF(N111="základní",J111,0)</f>
        <v>0</v>
      </c>
      <c r="BF111" s="249">
        <f>IF(N111="snížená",J111,0)</f>
        <v>0</v>
      </c>
      <c r="BG111" s="249">
        <f>IF(N111="zákl. přenesená",J111,0)</f>
        <v>0</v>
      </c>
      <c r="BH111" s="249">
        <f>IF(N111="sníž. přenesená",J111,0)</f>
        <v>0</v>
      </c>
      <c r="BI111" s="249">
        <f>IF(N111="nulová",J111,0)</f>
        <v>0</v>
      </c>
      <c r="BJ111" s="25" t="s">
        <v>89</v>
      </c>
      <c r="BK111" s="249">
        <f>ROUND(I111*H111,2)</f>
        <v>0</v>
      </c>
      <c r="BL111" s="25" t="s">
        <v>299</v>
      </c>
      <c r="BM111" s="25" t="s">
        <v>7058</v>
      </c>
    </row>
    <row r="112" s="12" customFormat="1">
      <c r="B112" s="250"/>
      <c r="C112" s="251"/>
      <c r="D112" s="252" t="s">
        <v>301</v>
      </c>
      <c r="E112" s="253" t="s">
        <v>80</v>
      </c>
      <c r="F112" s="254" t="s">
        <v>6950</v>
      </c>
      <c r="G112" s="251"/>
      <c r="H112" s="253" t="s">
        <v>80</v>
      </c>
      <c r="I112" s="255"/>
      <c r="J112" s="251"/>
      <c r="K112" s="251"/>
      <c r="L112" s="256"/>
      <c r="M112" s="257"/>
      <c r="N112" s="258"/>
      <c r="O112" s="258"/>
      <c r="P112" s="258"/>
      <c r="Q112" s="258"/>
      <c r="R112" s="258"/>
      <c r="S112" s="258"/>
      <c r="T112" s="259"/>
      <c r="AT112" s="260" t="s">
        <v>301</v>
      </c>
      <c r="AU112" s="260" t="s">
        <v>91</v>
      </c>
      <c r="AV112" s="12" t="s">
        <v>89</v>
      </c>
      <c r="AW112" s="12" t="s">
        <v>44</v>
      </c>
      <c r="AX112" s="12" t="s">
        <v>82</v>
      </c>
      <c r="AY112" s="260" t="s">
        <v>291</v>
      </c>
    </row>
    <row r="113" s="13" customFormat="1">
      <c r="B113" s="261"/>
      <c r="C113" s="262"/>
      <c r="D113" s="252" t="s">
        <v>301</v>
      </c>
      <c r="E113" s="263" t="s">
        <v>80</v>
      </c>
      <c r="F113" s="264" t="s">
        <v>7057</v>
      </c>
      <c r="G113" s="262"/>
      <c r="H113" s="265">
        <v>1704.5999999999999</v>
      </c>
      <c r="I113" s="266"/>
      <c r="J113" s="262"/>
      <c r="K113" s="262"/>
      <c r="L113" s="267"/>
      <c r="M113" s="268"/>
      <c r="N113" s="269"/>
      <c r="O113" s="269"/>
      <c r="P113" s="269"/>
      <c r="Q113" s="269"/>
      <c r="R113" s="269"/>
      <c r="S113" s="269"/>
      <c r="T113" s="270"/>
      <c r="AT113" s="271" t="s">
        <v>301</v>
      </c>
      <c r="AU113" s="271" t="s">
        <v>91</v>
      </c>
      <c r="AV113" s="13" t="s">
        <v>91</v>
      </c>
      <c r="AW113" s="13" t="s">
        <v>44</v>
      </c>
      <c r="AX113" s="13" t="s">
        <v>82</v>
      </c>
      <c r="AY113" s="271" t="s">
        <v>291</v>
      </c>
    </row>
    <row r="114" s="15" customFormat="1">
      <c r="B114" s="283"/>
      <c r="C114" s="284"/>
      <c r="D114" s="252" t="s">
        <v>301</v>
      </c>
      <c r="E114" s="285" t="s">
        <v>80</v>
      </c>
      <c r="F114" s="286" t="s">
        <v>315</v>
      </c>
      <c r="G114" s="284"/>
      <c r="H114" s="287">
        <v>1704.5999999999999</v>
      </c>
      <c r="I114" s="288"/>
      <c r="J114" s="284"/>
      <c r="K114" s="284"/>
      <c r="L114" s="289"/>
      <c r="M114" s="290"/>
      <c r="N114" s="291"/>
      <c r="O114" s="291"/>
      <c r="P114" s="291"/>
      <c r="Q114" s="291"/>
      <c r="R114" s="291"/>
      <c r="S114" s="291"/>
      <c r="T114" s="292"/>
      <c r="AT114" s="293" t="s">
        <v>301</v>
      </c>
      <c r="AU114" s="293" t="s">
        <v>91</v>
      </c>
      <c r="AV114" s="15" t="s">
        <v>299</v>
      </c>
      <c r="AW114" s="15" t="s">
        <v>44</v>
      </c>
      <c r="AX114" s="15" t="s">
        <v>89</v>
      </c>
      <c r="AY114" s="293" t="s">
        <v>291</v>
      </c>
    </row>
    <row r="115" s="1" customFormat="1" ht="16.5" customHeight="1">
      <c r="B115" s="48"/>
      <c r="C115" s="238" t="s">
        <v>340</v>
      </c>
      <c r="D115" s="238" t="s">
        <v>294</v>
      </c>
      <c r="E115" s="239" t="s">
        <v>4042</v>
      </c>
      <c r="F115" s="240" t="s">
        <v>4043</v>
      </c>
      <c r="G115" s="241" t="s">
        <v>297</v>
      </c>
      <c r="H115" s="242">
        <v>1704.5999999999999</v>
      </c>
      <c r="I115" s="243"/>
      <c r="J115" s="244">
        <f>ROUND(I115*H115,2)</f>
        <v>0</v>
      </c>
      <c r="K115" s="240" t="s">
        <v>298</v>
      </c>
      <c r="L115" s="74"/>
      <c r="M115" s="245" t="s">
        <v>80</v>
      </c>
      <c r="N115" s="246" t="s">
        <v>52</v>
      </c>
      <c r="O115" s="49"/>
      <c r="P115" s="247">
        <f>O115*H115</f>
        <v>0</v>
      </c>
      <c r="Q115" s="247">
        <v>0</v>
      </c>
      <c r="R115" s="247">
        <f>Q115*H115</f>
        <v>0</v>
      </c>
      <c r="S115" s="247">
        <v>0</v>
      </c>
      <c r="T115" s="248">
        <f>S115*H115</f>
        <v>0</v>
      </c>
      <c r="AR115" s="25" t="s">
        <v>299</v>
      </c>
      <c r="AT115" s="25" t="s">
        <v>294</v>
      </c>
      <c r="AU115" s="25" t="s">
        <v>91</v>
      </c>
      <c r="AY115" s="25" t="s">
        <v>291</v>
      </c>
      <c r="BE115" s="249">
        <f>IF(N115="základní",J115,0)</f>
        <v>0</v>
      </c>
      <c r="BF115" s="249">
        <f>IF(N115="snížená",J115,0)</f>
        <v>0</v>
      </c>
      <c r="BG115" s="249">
        <f>IF(N115="zákl. přenesená",J115,0)</f>
        <v>0</v>
      </c>
      <c r="BH115" s="249">
        <f>IF(N115="sníž. přenesená",J115,0)</f>
        <v>0</v>
      </c>
      <c r="BI115" s="249">
        <f>IF(N115="nulová",J115,0)</f>
        <v>0</v>
      </c>
      <c r="BJ115" s="25" t="s">
        <v>89</v>
      </c>
      <c r="BK115" s="249">
        <f>ROUND(I115*H115,2)</f>
        <v>0</v>
      </c>
      <c r="BL115" s="25" t="s">
        <v>299</v>
      </c>
      <c r="BM115" s="25" t="s">
        <v>7059</v>
      </c>
    </row>
    <row r="116" s="12" customFormat="1">
      <c r="B116" s="250"/>
      <c r="C116" s="251"/>
      <c r="D116" s="252" t="s">
        <v>301</v>
      </c>
      <c r="E116" s="253" t="s">
        <v>80</v>
      </c>
      <c r="F116" s="254" t="s">
        <v>7056</v>
      </c>
      <c r="G116" s="251"/>
      <c r="H116" s="253" t="s">
        <v>80</v>
      </c>
      <c r="I116" s="255"/>
      <c r="J116" s="251"/>
      <c r="K116" s="251"/>
      <c r="L116" s="256"/>
      <c r="M116" s="257"/>
      <c r="N116" s="258"/>
      <c r="O116" s="258"/>
      <c r="P116" s="258"/>
      <c r="Q116" s="258"/>
      <c r="R116" s="258"/>
      <c r="S116" s="258"/>
      <c r="T116" s="259"/>
      <c r="AT116" s="260" t="s">
        <v>301</v>
      </c>
      <c r="AU116" s="260" t="s">
        <v>91</v>
      </c>
      <c r="AV116" s="12" t="s">
        <v>89</v>
      </c>
      <c r="AW116" s="12" t="s">
        <v>44</v>
      </c>
      <c r="AX116" s="12" t="s">
        <v>82</v>
      </c>
      <c r="AY116" s="260" t="s">
        <v>291</v>
      </c>
    </row>
    <row r="117" s="13" customFormat="1">
      <c r="B117" s="261"/>
      <c r="C117" s="262"/>
      <c r="D117" s="252" t="s">
        <v>301</v>
      </c>
      <c r="E117" s="263" t="s">
        <v>80</v>
      </c>
      <c r="F117" s="264" t="s">
        <v>7057</v>
      </c>
      <c r="G117" s="262"/>
      <c r="H117" s="265">
        <v>1704.5999999999999</v>
      </c>
      <c r="I117" s="266"/>
      <c r="J117" s="262"/>
      <c r="K117" s="262"/>
      <c r="L117" s="267"/>
      <c r="M117" s="268"/>
      <c r="N117" s="269"/>
      <c r="O117" s="269"/>
      <c r="P117" s="269"/>
      <c r="Q117" s="269"/>
      <c r="R117" s="269"/>
      <c r="S117" s="269"/>
      <c r="T117" s="270"/>
      <c r="AT117" s="271" t="s">
        <v>301</v>
      </c>
      <c r="AU117" s="271" t="s">
        <v>91</v>
      </c>
      <c r="AV117" s="13" t="s">
        <v>91</v>
      </c>
      <c r="AW117" s="13" t="s">
        <v>44</v>
      </c>
      <c r="AX117" s="13" t="s">
        <v>82</v>
      </c>
      <c r="AY117" s="271" t="s">
        <v>291</v>
      </c>
    </row>
    <row r="118" s="15" customFormat="1">
      <c r="B118" s="283"/>
      <c r="C118" s="284"/>
      <c r="D118" s="252" t="s">
        <v>301</v>
      </c>
      <c r="E118" s="285" t="s">
        <v>80</v>
      </c>
      <c r="F118" s="286" t="s">
        <v>315</v>
      </c>
      <c r="G118" s="284"/>
      <c r="H118" s="287">
        <v>1704.5999999999999</v>
      </c>
      <c r="I118" s="288"/>
      <c r="J118" s="284"/>
      <c r="K118" s="284"/>
      <c r="L118" s="289"/>
      <c r="M118" s="312"/>
      <c r="N118" s="313"/>
      <c r="O118" s="313"/>
      <c r="P118" s="313"/>
      <c r="Q118" s="313"/>
      <c r="R118" s="313"/>
      <c r="S118" s="313"/>
      <c r="T118" s="314"/>
      <c r="AT118" s="293" t="s">
        <v>301</v>
      </c>
      <c r="AU118" s="293" t="s">
        <v>91</v>
      </c>
      <c r="AV118" s="15" t="s">
        <v>299</v>
      </c>
      <c r="AW118" s="15" t="s">
        <v>44</v>
      </c>
      <c r="AX118" s="15" t="s">
        <v>89</v>
      </c>
      <c r="AY118" s="293" t="s">
        <v>291</v>
      </c>
    </row>
    <row r="119" s="1" customFormat="1" ht="6.96" customHeight="1">
      <c r="B119" s="69"/>
      <c r="C119" s="70"/>
      <c r="D119" s="70"/>
      <c r="E119" s="70"/>
      <c r="F119" s="70"/>
      <c r="G119" s="70"/>
      <c r="H119" s="70"/>
      <c r="I119" s="181"/>
      <c r="J119" s="70"/>
      <c r="K119" s="70"/>
      <c r="L119" s="74"/>
    </row>
  </sheetData>
  <sheetProtection sheet="1" autoFilter="0" formatColumns="0" formatRows="0" objects="1" scenarios="1" spinCount="100000" saltValue="7mR6Y5Swk2A9JnJohkSRRmzRr6F7sjaiGFP0MVM2ockC1Es2itxsass2k1SGUjXiKKMwZT/Bs4Os6YalB5x/Wg==" hashValue="5ydLSP/eEr4UtvItxwd6565aHqgMT+6ZXgU2+vb5gYpMsdWYCYzSCInP0QDavrSYM/KsbKvYPxXflsYT7UC3uQ==" algorithmName="SHA-512" password="CC35"/>
  <autoFilter ref="C83:K118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2:H72"/>
    <mergeCell ref="E74:H74"/>
    <mergeCell ref="E76:H76"/>
    <mergeCell ref="G1:H1"/>
    <mergeCell ref="L2:V2"/>
  </mergeCells>
  <hyperlinks>
    <hyperlink ref="F1:G1" location="C2" display="1) Krycí list soupisu"/>
    <hyperlink ref="G1:H1" location="C58" display="2) Rekapitulace"/>
    <hyperlink ref="J1" location="C83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1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2"/>
      <c r="C1" s="152"/>
      <c r="D1" s="153" t="s">
        <v>1</v>
      </c>
      <c r="E1" s="152"/>
      <c r="F1" s="154" t="s">
        <v>246</v>
      </c>
      <c r="G1" s="154" t="s">
        <v>247</v>
      </c>
      <c r="H1" s="154"/>
      <c r="I1" s="155"/>
      <c r="J1" s="154" t="s">
        <v>248</v>
      </c>
      <c r="K1" s="153" t="s">
        <v>249</v>
      </c>
      <c r="L1" s="154" t="s">
        <v>250</v>
      </c>
      <c r="M1" s="154"/>
      <c r="N1" s="154"/>
      <c r="O1" s="154"/>
      <c r="P1" s="154"/>
      <c r="Q1" s="154"/>
      <c r="R1" s="154"/>
      <c r="S1" s="154"/>
      <c r="T1" s="154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240</v>
      </c>
    </row>
    <row r="3" ht="6.96" customHeight="1">
      <c r="B3" s="26"/>
      <c r="C3" s="27"/>
      <c r="D3" s="27"/>
      <c r="E3" s="27"/>
      <c r="F3" s="27"/>
      <c r="G3" s="27"/>
      <c r="H3" s="27"/>
      <c r="I3" s="156"/>
      <c r="J3" s="27"/>
      <c r="K3" s="28"/>
      <c r="AT3" s="25" t="s">
        <v>91</v>
      </c>
    </row>
    <row r="4" ht="36.96" customHeight="1">
      <c r="B4" s="29"/>
      <c r="C4" s="30"/>
      <c r="D4" s="31" t="s">
        <v>251</v>
      </c>
      <c r="E4" s="30"/>
      <c r="F4" s="30"/>
      <c r="G4" s="30"/>
      <c r="H4" s="30"/>
      <c r="I4" s="157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7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7"/>
      <c r="J6" s="30"/>
      <c r="K6" s="32"/>
    </row>
    <row r="7" ht="16.5" customHeight="1">
      <c r="B7" s="29"/>
      <c r="C7" s="30"/>
      <c r="D7" s="30"/>
      <c r="E7" s="158" t="str">
        <f>'Rekapitulace stavby'!K6</f>
        <v>Přestupní terminál Šumperk</v>
      </c>
      <c r="F7" s="41"/>
      <c r="G7" s="41"/>
      <c r="H7" s="41"/>
      <c r="I7" s="157"/>
      <c r="J7" s="30"/>
      <c r="K7" s="32"/>
    </row>
    <row r="8">
      <c r="B8" s="29"/>
      <c r="C8" s="30"/>
      <c r="D8" s="41" t="s">
        <v>252</v>
      </c>
      <c r="E8" s="30"/>
      <c r="F8" s="30"/>
      <c r="G8" s="30"/>
      <c r="H8" s="30"/>
      <c r="I8" s="157"/>
      <c r="J8" s="30"/>
      <c r="K8" s="32"/>
    </row>
    <row r="9" s="1" customFormat="1" ht="16.5" customHeight="1">
      <c r="B9" s="48"/>
      <c r="C9" s="49"/>
      <c r="D9" s="49"/>
      <c r="E9" s="158" t="s">
        <v>6860</v>
      </c>
      <c r="F9" s="49"/>
      <c r="G9" s="49"/>
      <c r="H9" s="49"/>
      <c r="I9" s="159"/>
      <c r="J9" s="49"/>
      <c r="K9" s="53"/>
    </row>
    <row r="10" s="1" customFormat="1">
      <c r="B10" s="48"/>
      <c r="C10" s="49"/>
      <c r="D10" s="41" t="s">
        <v>254</v>
      </c>
      <c r="E10" s="49"/>
      <c r="F10" s="49"/>
      <c r="G10" s="49"/>
      <c r="H10" s="49"/>
      <c r="I10" s="159"/>
      <c r="J10" s="49"/>
      <c r="K10" s="53"/>
    </row>
    <row r="11" s="1" customFormat="1" ht="36.96" customHeight="1">
      <c r="B11" s="48"/>
      <c r="C11" s="49"/>
      <c r="D11" s="49"/>
      <c r="E11" s="160" t="s">
        <v>7060</v>
      </c>
      <c r="F11" s="49"/>
      <c r="G11" s="49"/>
      <c r="H11" s="49"/>
      <c r="I11" s="159"/>
      <c r="J11" s="49"/>
      <c r="K11" s="53"/>
    </row>
    <row r="12" s="1" customFormat="1">
      <c r="B12" s="48"/>
      <c r="C12" s="49"/>
      <c r="D12" s="49"/>
      <c r="E12" s="49"/>
      <c r="F12" s="49"/>
      <c r="G12" s="49"/>
      <c r="H12" s="49"/>
      <c r="I12" s="159"/>
      <c r="J12" s="49"/>
      <c r="K12" s="53"/>
    </row>
    <row r="13" s="1" customFormat="1" ht="14.4" customHeight="1">
      <c r="B13" s="48"/>
      <c r="C13" s="49"/>
      <c r="D13" s="41" t="s">
        <v>20</v>
      </c>
      <c r="E13" s="49"/>
      <c r="F13" s="36" t="s">
        <v>80</v>
      </c>
      <c r="G13" s="49"/>
      <c r="H13" s="49"/>
      <c r="I13" s="161" t="s">
        <v>22</v>
      </c>
      <c r="J13" s="36" t="s">
        <v>80</v>
      </c>
      <c r="K13" s="53"/>
    </row>
    <row r="14" s="1" customFormat="1" ht="14.4" customHeight="1">
      <c r="B14" s="48"/>
      <c r="C14" s="49"/>
      <c r="D14" s="41" t="s">
        <v>24</v>
      </c>
      <c r="E14" s="49"/>
      <c r="F14" s="36" t="s">
        <v>25</v>
      </c>
      <c r="G14" s="49"/>
      <c r="H14" s="49"/>
      <c r="I14" s="161" t="s">
        <v>26</v>
      </c>
      <c r="J14" s="162" t="str">
        <f>'Rekapitulace stavby'!AN8</f>
        <v>20. 11. 2018</v>
      </c>
      <c r="K14" s="53"/>
    </row>
    <row r="15" s="1" customFormat="1" ht="10.8" customHeight="1">
      <c r="B15" s="48"/>
      <c r="C15" s="49"/>
      <c r="D15" s="49"/>
      <c r="E15" s="49"/>
      <c r="F15" s="49"/>
      <c r="G15" s="49"/>
      <c r="H15" s="49"/>
      <c r="I15" s="159"/>
      <c r="J15" s="49"/>
      <c r="K15" s="53"/>
    </row>
    <row r="16" s="1" customFormat="1" ht="14.4" customHeight="1">
      <c r="B16" s="48"/>
      <c r="C16" s="49"/>
      <c r="D16" s="41" t="s">
        <v>32</v>
      </c>
      <c r="E16" s="49"/>
      <c r="F16" s="49"/>
      <c r="G16" s="49"/>
      <c r="H16" s="49"/>
      <c r="I16" s="161" t="s">
        <v>33</v>
      </c>
      <c r="J16" s="36" t="s">
        <v>34</v>
      </c>
      <c r="K16" s="53"/>
    </row>
    <row r="17" s="1" customFormat="1" ht="18" customHeight="1">
      <c r="B17" s="48"/>
      <c r="C17" s="49"/>
      <c r="D17" s="49"/>
      <c r="E17" s="36" t="s">
        <v>35</v>
      </c>
      <c r="F17" s="49"/>
      <c r="G17" s="49"/>
      <c r="H17" s="49"/>
      <c r="I17" s="161" t="s">
        <v>36</v>
      </c>
      <c r="J17" s="36" t="s">
        <v>37</v>
      </c>
      <c r="K17" s="53"/>
    </row>
    <row r="18" s="1" customFormat="1" ht="6.96" customHeight="1">
      <c r="B18" s="48"/>
      <c r="C18" s="49"/>
      <c r="D18" s="49"/>
      <c r="E18" s="49"/>
      <c r="F18" s="49"/>
      <c r="G18" s="49"/>
      <c r="H18" s="49"/>
      <c r="I18" s="159"/>
      <c r="J18" s="49"/>
      <c r="K18" s="53"/>
    </row>
    <row r="19" s="1" customFormat="1" ht="14.4" customHeight="1">
      <c r="B19" s="48"/>
      <c r="C19" s="49"/>
      <c r="D19" s="41" t="s">
        <v>38</v>
      </c>
      <c r="E19" s="49"/>
      <c r="F19" s="49"/>
      <c r="G19" s="49"/>
      <c r="H19" s="49"/>
      <c r="I19" s="161" t="s">
        <v>33</v>
      </c>
      <c r="J19" s="36" t="str">
        <f>IF('Rekapitulace stavby'!AN13="Vyplň údaj","",IF('Rekapitulace stavby'!AN13="","",'Rekapitulace stavby'!AN13))</f>
        <v/>
      </c>
      <c r="K19" s="53"/>
    </row>
    <row r="20" s="1" customFormat="1" ht="18" customHeight="1">
      <c r="B20" s="48"/>
      <c r="C20" s="49"/>
      <c r="D20" s="49"/>
      <c r="E20" s="36" t="str">
        <f>IF('Rekapitulace stavby'!E14="Vyplň údaj","",IF('Rekapitulace stavby'!E14="","",'Rekapitulace stavby'!E14))</f>
        <v/>
      </c>
      <c r="F20" s="49"/>
      <c r="G20" s="49"/>
      <c r="H20" s="49"/>
      <c r="I20" s="161" t="s">
        <v>36</v>
      </c>
      <c r="J20" s="36" t="str">
        <f>IF('Rekapitulace stavby'!AN14="Vyplň údaj","",IF('Rekapitulace stavby'!AN14="","",'Rekapitulace stavby'!AN14))</f>
        <v/>
      </c>
      <c r="K20" s="53"/>
    </row>
    <row r="21" s="1" customFormat="1" ht="6.96" customHeight="1">
      <c r="B21" s="48"/>
      <c r="C21" s="49"/>
      <c r="D21" s="49"/>
      <c r="E21" s="49"/>
      <c r="F21" s="49"/>
      <c r="G21" s="49"/>
      <c r="H21" s="49"/>
      <c r="I21" s="159"/>
      <c r="J21" s="49"/>
      <c r="K21" s="53"/>
    </row>
    <row r="22" s="1" customFormat="1" ht="14.4" customHeight="1">
      <c r="B22" s="48"/>
      <c r="C22" s="49"/>
      <c r="D22" s="41" t="s">
        <v>40</v>
      </c>
      <c r="E22" s="49"/>
      <c r="F22" s="49"/>
      <c r="G22" s="49"/>
      <c r="H22" s="49"/>
      <c r="I22" s="161" t="s">
        <v>33</v>
      </c>
      <c r="J22" s="36" t="s">
        <v>41</v>
      </c>
      <c r="K22" s="53"/>
    </row>
    <row r="23" s="1" customFormat="1" ht="18" customHeight="1">
      <c r="B23" s="48"/>
      <c r="C23" s="49"/>
      <c r="D23" s="49"/>
      <c r="E23" s="36" t="s">
        <v>42</v>
      </c>
      <c r="F23" s="49"/>
      <c r="G23" s="49"/>
      <c r="H23" s="49"/>
      <c r="I23" s="161" t="s">
        <v>36</v>
      </c>
      <c r="J23" s="36" t="s">
        <v>43</v>
      </c>
      <c r="K23" s="53"/>
    </row>
    <row r="24" s="1" customFormat="1" ht="6.96" customHeight="1">
      <c r="B24" s="48"/>
      <c r="C24" s="49"/>
      <c r="D24" s="49"/>
      <c r="E24" s="49"/>
      <c r="F24" s="49"/>
      <c r="G24" s="49"/>
      <c r="H24" s="49"/>
      <c r="I24" s="159"/>
      <c r="J24" s="49"/>
      <c r="K24" s="53"/>
    </row>
    <row r="25" s="1" customFormat="1" ht="14.4" customHeight="1">
      <c r="B25" s="48"/>
      <c r="C25" s="49"/>
      <c r="D25" s="41" t="s">
        <v>45</v>
      </c>
      <c r="E25" s="49"/>
      <c r="F25" s="49"/>
      <c r="G25" s="49"/>
      <c r="H25" s="49"/>
      <c r="I25" s="159"/>
      <c r="J25" s="49"/>
      <c r="K25" s="53"/>
    </row>
    <row r="26" s="7" customFormat="1" ht="16.5" customHeight="1">
      <c r="B26" s="163"/>
      <c r="C26" s="164"/>
      <c r="D26" s="164"/>
      <c r="E26" s="46" t="s">
        <v>80</v>
      </c>
      <c r="F26" s="46"/>
      <c r="G26" s="46"/>
      <c r="H26" s="46"/>
      <c r="I26" s="165"/>
      <c r="J26" s="164"/>
      <c r="K26" s="166"/>
    </row>
    <row r="27" s="1" customFormat="1" ht="6.96" customHeight="1">
      <c r="B27" s="48"/>
      <c r="C27" s="49"/>
      <c r="D27" s="49"/>
      <c r="E27" s="49"/>
      <c r="F27" s="49"/>
      <c r="G27" s="49"/>
      <c r="H27" s="49"/>
      <c r="I27" s="159"/>
      <c r="J27" s="49"/>
      <c r="K27" s="53"/>
    </row>
    <row r="28" s="1" customFormat="1" ht="6.96" customHeight="1">
      <c r="B28" s="48"/>
      <c r="C28" s="49"/>
      <c r="D28" s="108"/>
      <c r="E28" s="108"/>
      <c r="F28" s="108"/>
      <c r="G28" s="108"/>
      <c r="H28" s="108"/>
      <c r="I28" s="167"/>
      <c r="J28" s="108"/>
      <c r="K28" s="168"/>
    </row>
    <row r="29" s="1" customFormat="1" ht="25.44" customHeight="1">
      <c r="B29" s="48"/>
      <c r="C29" s="49"/>
      <c r="D29" s="169" t="s">
        <v>47</v>
      </c>
      <c r="E29" s="49"/>
      <c r="F29" s="49"/>
      <c r="G29" s="49"/>
      <c r="H29" s="49"/>
      <c r="I29" s="159"/>
      <c r="J29" s="170">
        <f>ROUND(J84,2)</f>
        <v>0</v>
      </c>
      <c r="K29" s="53"/>
    </row>
    <row r="30" s="1" customFormat="1" ht="6.96" customHeight="1">
      <c r="B30" s="48"/>
      <c r="C30" s="49"/>
      <c r="D30" s="108"/>
      <c r="E30" s="108"/>
      <c r="F30" s="108"/>
      <c r="G30" s="108"/>
      <c r="H30" s="108"/>
      <c r="I30" s="167"/>
      <c r="J30" s="108"/>
      <c r="K30" s="168"/>
    </row>
    <row r="31" s="1" customFormat="1" ht="14.4" customHeight="1">
      <c r="B31" s="48"/>
      <c r="C31" s="49"/>
      <c r="D31" s="49"/>
      <c r="E31" s="49"/>
      <c r="F31" s="54" t="s">
        <v>49</v>
      </c>
      <c r="G31" s="49"/>
      <c r="H31" s="49"/>
      <c r="I31" s="171" t="s">
        <v>48</v>
      </c>
      <c r="J31" s="54" t="s">
        <v>50</v>
      </c>
      <c r="K31" s="53"/>
    </row>
    <row r="32" s="1" customFormat="1" ht="14.4" customHeight="1">
      <c r="B32" s="48"/>
      <c r="C32" s="49"/>
      <c r="D32" s="57" t="s">
        <v>51</v>
      </c>
      <c r="E32" s="57" t="s">
        <v>52</v>
      </c>
      <c r="F32" s="172">
        <f>ROUND(SUM(BE84:BE91), 2)</f>
        <v>0</v>
      </c>
      <c r="G32" s="49"/>
      <c r="H32" s="49"/>
      <c r="I32" s="173">
        <v>0.20999999999999999</v>
      </c>
      <c r="J32" s="172">
        <f>ROUND(ROUND((SUM(BE84:BE91)), 2)*I32, 2)</f>
        <v>0</v>
      </c>
      <c r="K32" s="53"/>
    </row>
    <row r="33" s="1" customFormat="1" ht="14.4" customHeight="1">
      <c r="B33" s="48"/>
      <c r="C33" s="49"/>
      <c r="D33" s="49"/>
      <c r="E33" s="57" t="s">
        <v>53</v>
      </c>
      <c r="F33" s="172">
        <f>ROUND(SUM(BF84:BF91), 2)</f>
        <v>0</v>
      </c>
      <c r="G33" s="49"/>
      <c r="H33" s="49"/>
      <c r="I33" s="173">
        <v>0.14999999999999999</v>
      </c>
      <c r="J33" s="172">
        <f>ROUND(ROUND((SUM(BF84:BF91)), 2)*I33, 2)</f>
        <v>0</v>
      </c>
      <c r="K33" s="53"/>
    </row>
    <row r="34" hidden="1" s="1" customFormat="1" ht="14.4" customHeight="1">
      <c r="B34" s="48"/>
      <c r="C34" s="49"/>
      <c r="D34" s="49"/>
      <c r="E34" s="57" t="s">
        <v>54</v>
      </c>
      <c r="F34" s="172">
        <f>ROUND(SUM(BG84:BG91), 2)</f>
        <v>0</v>
      </c>
      <c r="G34" s="49"/>
      <c r="H34" s="49"/>
      <c r="I34" s="173">
        <v>0.20999999999999999</v>
      </c>
      <c r="J34" s="172">
        <v>0</v>
      </c>
      <c r="K34" s="53"/>
    </row>
    <row r="35" hidden="1" s="1" customFormat="1" ht="14.4" customHeight="1">
      <c r="B35" s="48"/>
      <c r="C35" s="49"/>
      <c r="D35" s="49"/>
      <c r="E35" s="57" t="s">
        <v>55</v>
      </c>
      <c r="F35" s="172">
        <f>ROUND(SUM(BH84:BH91), 2)</f>
        <v>0</v>
      </c>
      <c r="G35" s="49"/>
      <c r="H35" s="49"/>
      <c r="I35" s="173">
        <v>0.14999999999999999</v>
      </c>
      <c r="J35" s="172">
        <v>0</v>
      </c>
      <c r="K35" s="53"/>
    </row>
    <row r="36" hidden="1" s="1" customFormat="1" ht="14.4" customHeight="1">
      <c r="B36" s="48"/>
      <c r="C36" s="49"/>
      <c r="D36" s="49"/>
      <c r="E36" s="57" t="s">
        <v>56</v>
      </c>
      <c r="F36" s="172">
        <f>ROUND(SUM(BI84:BI91), 2)</f>
        <v>0</v>
      </c>
      <c r="G36" s="49"/>
      <c r="H36" s="49"/>
      <c r="I36" s="173">
        <v>0</v>
      </c>
      <c r="J36" s="172">
        <v>0</v>
      </c>
      <c r="K36" s="53"/>
    </row>
    <row r="37" s="1" customFormat="1" ht="6.96" customHeight="1">
      <c r="B37" s="48"/>
      <c r="C37" s="49"/>
      <c r="D37" s="49"/>
      <c r="E37" s="49"/>
      <c r="F37" s="49"/>
      <c r="G37" s="49"/>
      <c r="H37" s="49"/>
      <c r="I37" s="159"/>
      <c r="J37" s="49"/>
      <c r="K37" s="53"/>
    </row>
    <row r="38" s="1" customFormat="1" ht="25.44" customHeight="1">
      <c r="B38" s="48"/>
      <c r="C38" s="174"/>
      <c r="D38" s="175" t="s">
        <v>57</v>
      </c>
      <c r="E38" s="100"/>
      <c r="F38" s="100"/>
      <c r="G38" s="176" t="s">
        <v>58</v>
      </c>
      <c r="H38" s="177" t="s">
        <v>59</v>
      </c>
      <c r="I38" s="178"/>
      <c r="J38" s="179">
        <f>SUM(J29:J36)</f>
        <v>0</v>
      </c>
      <c r="K38" s="180"/>
    </row>
    <row r="39" s="1" customFormat="1" ht="14.4" customHeight="1">
      <c r="B39" s="69"/>
      <c r="C39" s="70"/>
      <c r="D39" s="70"/>
      <c r="E39" s="70"/>
      <c r="F39" s="70"/>
      <c r="G39" s="70"/>
      <c r="H39" s="70"/>
      <c r="I39" s="181"/>
      <c r="J39" s="70"/>
      <c r="K39" s="71"/>
    </row>
    <row r="43" s="1" customFormat="1" ht="6.96" customHeight="1">
      <c r="B43" s="182"/>
      <c r="C43" s="183"/>
      <c r="D43" s="183"/>
      <c r="E43" s="183"/>
      <c r="F43" s="183"/>
      <c r="G43" s="183"/>
      <c r="H43" s="183"/>
      <c r="I43" s="184"/>
      <c r="J43" s="183"/>
      <c r="K43" s="185"/>
    </row>
    <row r="44" s="1" customFormat="1" ht="36.96" customHeight="1">
      <c r="B44" s="48"/>
      <c r="C44" s="31" t="s">
        <v>256</v>
      </c>
      <c r="D44" s="49"/>
      <c r="E44" s="49"/>
      <c r="F44" s="49"/>
      <c r="G44" s="49"/>
      <c r="H44" s="49"/>
      <c r="I44" s="159"/>
      <c r="J44" s="49"/>
      <c r="K44" s="53"/>
    </row>
    <row r="45" s="1" customFormat="1" ht="6.96" customHeight="1">
      <c r="B45" s="48"/>
      <c r="C45" s="49"/>
      <c r="D45" s="49"/>
      <c r="E45" s="49"/>
      <c r="F45" s="49"/>
      <c r="G45" s="49"/>
      <c r="H45" s="49"/>
      <c r="I45" s="159"/>
      <c r="J45" s="49"/>
      <c r="K45" s="53"/>
    </row>
    <row r="46" s="1" customFormat="1" ht="14.4" customHeight="1">
      <c r="B46" s="48"/>
      <c r="C46" s="41" t="s">
        <v>18</v>
      </c>
      <c r="D46" s="49"/>
      <c r="E46" s="49"/>
      <c r="F46" s="49"/>
      <c r="G46" s="49"/>
      <c r="H46" s="49"/>
      <c r="I46" s="159"/>
      <c r="J46" s="49"/>
      <c r="K46" s="53"/>
    </row>
    <row r="47" s="1" customFormat="1" ht="16.5" customHeight="1">
      <c r="B47" s="48"/>
      <c r="C47" s="49"/>
      <c r="D47" s="49"/>
      <c r="E47" s="158" t="str">
        <f>E7</f>
        <v>Přestupní terminál Šumperk</v>
      </c>
      <c r="F47" s="41"/>
      <c r="G47" s="41"/>
      <c r="H47" s="41"/>
      <c r="I47" s="159"/>
      <c r="J47" s="49"/>
      <c r="K47" s="53"/>
    </row>
    <row r="48">
      <c r="B48" s="29"/>
      <c r="C48" s="41" t="s">
        <v>252</v>
      </c>
      <c r="D48" s="30"/>
      <c r="E48" s="30"/>
      <c r="F48" s="30"/>
      <c r="G48" s="30"/>
      <c r="H48" s="30"/>
      <c r="I48" s="157"/>
      <c r="J48" s="30"/>
      <c r="K48" s="32"/>
    </row>
    <row r="49" s="1" customFormat="1" ht="16.5" customHeight="1">
      <c r="B49" s="48"/>
      <c r="C49" s="49"/>
      <c r="D49" s="49"/>
      <c r="E49" s="158" t="s">
        <v>6860</v>
      </c>
      <c r="F49" s="49"/>
      <c r="G49" s="49"/>
      <c r="H49" s="49"/>
      <c r="I49" s="159"/>
      <c r="J49" s="49"/>
      <c r="K49" s="53"/>
    </row>
    <row r="50" s="1" customFormat="1" ht="14.4" customHeight="1">
      <c r="B50" s="48"/>
      <c r="C50" s="41" t="s">
        <v>254</v>
      </c>
      <c r="D50" s="49"/>
      <c r="E50" s="49"/>
      <c r="F50" s="49"/>
      <c r="G50" s="49"/>
      <c r="H50" s="49"/>
      <c r="I50" s="159"/>
      <c r="J50" s="49"/>
      <c r="K50" s="53"/>
    </row>
    <row r="51" s="1" customFormat="1" ht="17.25" customHeight="1">
      <c r="B51" s="48"/>
      <c r="C51" s="49"/>
      <c r="D51" s="49"/>
      <c r="E51" s="160" t="str">
        <f>E11</f>
        <v>SO 802.N - Inventarizace zeleně - nezpůsobilé výdaje stavby</v>
      </c>
      <c r="F51" s="49"/>
      <c r="G51" s="49"/>
      <c r="H51" s="49"/>
      <c r="I51" s="159"/>
      <c r="J51" s="49"/>
      <c r="K51" s="53"/>
    </row>
    <row r="52" s="1" customFormat="1" ht="6.96" customHeight="1">
      <c r="B52" s="48"/>
      <c r="C52" s="49"/>
      <c r="D52" s="49"/>
      <c r="E52" s="49"/>
      <c r="F52" s="49"/>
      <c r="G52" s="49"/>
      <c r="H52" s="49"/>
      <c r="I52" s="159"/>
      <c r="J52" s="49"/>
      <c r="K52" s="53"/>
    </row>
    <row r="53" s="1" customFormat="1" ht="18" customHeight="1">
      <c r="B53" s="48"/>
      <c r="C53" s="41" t="s">
        <v>24</v>
      </c>
      <c r="D53" s="49"/>
      <c r="E53" s="49"/>
      <c r="F53" s="36" t="str">
        <f>F14</f>
        <v>Šumperk</v>
      </c>
      <c r="G53" s="49"/>
      <c r="H53" s="49"/>
      <c r="I53" s="161" t="s">
        <v>26</v>
      </c>
      <c r="J53" s="162" t="str">
        <f>IF(J14="","",J14)</f>
        <v>20. 11. 2018</v>
      </c>
      <c r="K53" s="53"/>
    </row>
    <row r="54" s="1" customFormat="1" ht="6.96" customHeight="1">
      <c r="B54" s="48"/>
      <c r="C54" s="49"/>
      <c r="D54" s="49"/>
      <c r="E54" s="49"/>
      <c r="F54" s="49"/>
      <c r="G54" s="49"/>
      <c r="H54" s="49"/>
      <c r="I54" s="159"/>
      <c r="J54" s="49"/>
      <c r="K54" s="53"/>
    </row>
    <row r="55" s="1" customFormat="1">
      <c r="B55" s="48"/>
      <c r="C55" s="41" t="s">
        <v>32</v>
      </c>
      <c r="D55" s="49"/>
      <c r="E55" s="49"/>
      <c r="F55" s="36" t="str">
        <f>E17</f>
        <v>Město Šumperk</v>
      </c>
      <c r="G55" s="49"/>
      <c r="H55" s="49"/>
      <c r="I55" s="161" t="s">
        <v>40</v>
      </c>
      <c r="J55" s="46" t="str">
        <f>E23</f>
        <v>Cekr CZ s.r.o.</v>
      </c>
      <c r="K55" s="53"/>
    </row>
    <row r="56" s="1" customFormat="1" ht="14.4" customHeight="1">
      <c r="B56" s="48"/>
      <c r="C56" s="41" t="s">
        <v>38</v>
      </c>
      <c r="D56" s="49"/>
      <c r="E56" s="49"/>
      <c r="F56" s="36" t="str">
        <f>IF(E20="","",E20)</f>
        <v/>
      </c>
      <c r="G56" s="49"/>
      <c r="H56" s="49"/>
      <c r="I56" s="159"/>
      <c r="J56" s="186"/>
      <c r="K56" s="53"/>
    </row>
    <row r="57" s="1" customFormat="1" ht="10.32" customHeight="1">
      <c r="B57" s="48"/>
      <c r="C57" s="49"/>
      <c r="D57" s="49"/>
      <c r="E57" s="49"/>
      <c r="F57" s="49"/>
      <c r="G57" s="49"/>
      <c r="H57" s="49"/>
      <c r="I57" s="159"/>
      <c r="J57" s="49"/>
      <c r="K57" s="53"/>
    </row>
    <row r="58" s="1" customFormat="1" ht="29.28" customHeight="1">
      <c r="B58" s="48"/>
      <c r="C58" s="187" t="s">
        <v>257</v>
      </c>
      <c r="D58" s="174"/>
      <c r="E58" s="174"/>
      <c r="F58" s="174"/>
      <c r="G58" s="174"/>
      <c r="H58" s="174"/>
      <c r="I58" s="188"/>
      <c r="J58" s="189" t="s">
        <v>258</v>
      </c>
      <c r="K58" s="190"/>
    </row>
    <row r="59" s="1" customFormat="1" ht="10.32" customHeight="1">
      <c r="B59" s="48"/>
      <c r="C59" s="49"/>
      <c r="D59" s="49"/>
      <c r="E59" s="49"/>
      <c r="F59" s="49"/>
      <c r="G59" s="49"/>
      <c r="H59" s="49"/>
      <c r="I59" s="159"/>
      <c r="J59" s="49"/>
      <c r="K59" s="53"/>
    </row>
    <row r="60" s="1" customFormat="1" ht="29.28" customHeight="1">
      <c r="B60" s="48"/>
      <c r="C60" s="191" t="s">
        <v>259</v>
      </c>
      <c r="D60" s="49"/>
      <c r="E60" s="49"/>
      <c r="F60" s="49"/>
      <c r="G60" s="49"/>
      <c r="H60" s="49"/>
      <c r="I60" s="159"/>
      <c r="J60" s="170">
        <f>J84</f>
        <v>0</v>
      </c>
      <c r="K60" s="53"/>
      <c r="AU60" s="25" t="s">
        <v>260</v>
      </c>
    </row>
    <row r="61" s="8" customFormat="1" ht="24.96" customHeight="1">
      <c r="B61" s="192"/>
      <c r="C61" s="193"/>
      <c r="D61" s="194" t="s">
        <v>1048</v>
      </c>
      <c r="E61" s="195"/>
      <c r="F61" s="195"/>
      <c r="G61" s="195"/>
      <c r="H61" s="195"/>
      <c r="I61" s="196"/>
      <c r="J61" s="197">
        <f>J85</f>
        <v>0</v>
      </c>
      <c r="K61" s="198"/>
    </row>
    <row r="62" s="9" customFormat="1" ht="19.92" customHeight="1">
      <c r="B62" s="199"/>
      <c r="C62" s="200"/>
      <c r="D62" s="201" t="s">
        <v>1049</v>
      </c>
      <c r="E62" s="202"/>
      <c r="F62" s="202"/>
      <c r="G62" s="202"/>
      <c r="H62" s="202"/>
      <c r="I62" s="203"/>
      <c r="J62" s="204">
        <f>J86</f>
        <v>0</v>
      </c>
      <c r="K62" s="205"/>
    </row>
    <row r="63" s="1" customFormat="1" ht="21.84" customHeight="1">
      <c r="B63" s="48"/>
      <c r="C63" s="49"/>
      <c r="D63" s="49"/>
      <c r="E63" s="49"/>
      <c r="F63" s="49"/>
      <c r="G63" s="49"/>
      <c r="H63" s="49"/>
      <c r="I63" s="159"/>
      <c r="J63" s="49"/>
      <c r="K63" s="53"/>
    </row>
    <row r="64" s="1" customFormat="1" ht="6.96" customHeight="1">
      <c r="B64" s="69"/>
      <c r="C64" s="70"/>
      <c r="D64" s="70"/>
      <c r="E64" s="70"/>
      <c r="F64" s="70"/>
      <c r="G64" s="70"/>
      <c r="H64" s="70"/>
      <c r="I64" s="181"/>
      <c r="J64" s="70"/>
      <c r="K64" s="71"/>
    </row>
    <row r="68" s="1" customFormat="1" ht="6.96" customHeight="1">
      <c r="B68" s="72"/>
      <c r="C68" s="73"/>
      <c r="D68" s="73"/>
      <c r="E68" s="73"/>
      <c r="F68" s="73"/>
      <c r="G68" s="73"/>
      <c r="H68" s="73"/>
      <c r="I68" s="184"/>
      <c r="J68" s="73"/>
      <c r="K68" s="73"/>
      <c r="L68" s="74"/>
    </row>
    <row r="69" s="1" customFormat="1" ht="36.96" customHeight="1">
      <c r="B69" s="48"/>
      <c r="C69" s="75" t="s">
        <v>276</v>
      </c>
      <c r="D69" s="76"/>
      <c r="E69" s="76"/>
      <c r="F69" s="76"/>
      <c r="G69" s="76"/>
      <c r="H69" s="76"/>
      <c r="I69" s="206"/>
      <c r="J69" s="76"/>
      <c r="K69" s="76"/>
      <c r="L69" s="74"/>
    </row>
    <row r="70" s="1" customFormat="1" ht="6.96" customHeight="1">
      <c r="B70" s="48"/>
      <c r="C70" s="76"/>
      <c r="D70" s="76"/>
      <c r="E70" s="76"/>
      <c r="F70" s="76"/>
      <c r="G70" s="76"/>
      <c r="H70" s="76"/>
      <c r="I70" s="206"/>
      <c r="J70" s="76"/>
      <c r="K70" s="76"/>
      <c r="L70" s="74"/>
    </row>
    <row r="71" s="1" customFormat="1" ht="14.4" customHeight="1">
      <c r="B71" s="48"/>
      <c r="C71" s="78" t="s">
        <v>18</v>
      </c>
      <c r="D71" s="76"/>
      <c r="E71" s="76"/>
      <c r="F71" s="76"/>
      <c r="G71" s="76"/>
      <c r="H71" s="76"/>
      <c r="I71" s="206"/>
      <c r="J71" s="76"/>
      <c r="K71" s="76"/>
      <c r="L71" s="74"/>
    </row>
    <row r="72" s="1" customFormat="1" ht="16.5" customHeight="1">
      <c r="B72" s="48"/>
      <c r="C72" s="76"/>
      <c r="D72" s="76"/>
      <c r="E72" s="207" t="str">
        <f>E7</f>
        <v>Přestupní terminál Šumperk</v>
      </c>
      <c r="F72" s="78"/>
      <c r="G72" s="78"/>
      <c r="H72" s="78"/>
      <c r="I72" s="206"/>
      <c r="J72" s="76"/>
      <c r="K72" s="76"/>
      <c r="L72" s="74"/>
    </row>
    <row r="73">
      <c r="B73" s="29"/>
      <c r="C73" s="78" t="s">
        <v>252</v>
      </c>
      <c r="D73" s="208"/>
      <c r="E73" s="208"/>
      <c r="F73" s="208"/>
      <c r="G73" s="208"/>
      <c r="H73" s="208"/>
      <c r="I73" s="151"/>
      <c r="J73" s="208"/>
      <c r="K73" s="208"/>
      <c r="L73" s="209"/>
    </row>
    <row r="74" s="1" customFormat="1" ht="16.5" customHeight="1">
      <c r="B74" s="48"/>
      <c r="C74" s="76"/>
      <c r="D74" s="76"/>
      <c r="E74" s="207" t="s">
        <v>6860</v>
      </c>
      <c r="F74" s="76"/>
      <c r="G74" s="76"/>
      <c r="H74" s="76"/>
      <c r="I74" s="206"/>
      <c r="J74" s="76"/>
      <c r="K74" s="76"/>
      <c r="L74" s="74"/>
    </row>
    <row r="75" s="1" customFormat="1" ht="14.4" customHeight="1">
      <c r="B75" s="48"/>
      <c r="C75" s="78" t="s">
        <v>254</v>
      </c>
      <c r="D75" s="76"/>
      <c r="E75" s="76"/>
      <c r="F75" s="76"/>
      <c r="G75" s="76"/>
      <c r="H75" s="76"/>
      <c r="I75" s="206"/>
      <c r="J75" s="76"/>
      <c r="K75" s="76"/>
      <c r="L75" s="74"/>
    </row>
    <row r="76" s="1" customFormat="1" ht="17.25" customHeight="1">
      <c r="B76" s="48"/>
      <c r="C76" s="76"/>
      <c r="D76" s="76"/>
      <c r="E76" s="84" t="str">
        <f>E11</f>
        <v>SO 802.N - Inventarizace zeleně - nezpůsobilé výdaje stavby</v>
      </c>
      <c r="F76" s="76"/>
      <c r="G76" s="76"/>
      <c r="H76" s="76"/>
      <c r="I76" s="206"/>
      <c r="J76" s="76"/>
      <c r="K76" s="76"/>
      <c r="L76" s="74"/>
    </row>
    <row r="77" s="1" customFormat="1" ht="6.96" customHeight="1">
      <c r="B77" s="48"/>
      <c r="C77" s="76"/>
      <c r="D77" s="76"/>
      <c r="E77" s="76"/>
      <c r="F77" s="76"/>
      <c r="G77" s="76"/>
      <c r="H77" s="76"/>
      <c r="I77" s="206"/>
      <c r="J77" s="76"/>
      <c r="K77" s="76"/>
      <c r="L77" s="74"/>
    </row>
    <row r="78" s="1" customFormat="1" ht="18" customHeight="1">
      <c r="B78" s="48"/>
      <c r="C78" s="78" t="s">
        <v>24</v>
      </c>
      <c r="D78" s="76"/>
      <c r="E78" s="76"/>
      <c r="F78" s="210" t="str">
        <f>F14</f>
        <v>Šumperk</v>
      </c>
      <c r="G78" s="76"/>
      <c r="H78" s="76"/>
      <c r="I78" s="211" t="s">
        <v>26</v>
      </c>
      <c r="J78" s="87" t="str">
        <f>IF(J14="","",J14)</f>
        <v>20. 11. 2018</v>
      </c>
      <c r="K78" s="76"/>
      <c r="L78" s="74"/>
    </row>
    <row r="79" s="1" customFormat="1" ht="6.96" customHeight="1">
      <c r="B79" s="48"/>
      <c r="C79" s="76"/>
      <c r="D79" s="76"/>
      <c r="E79" s="76"/>
      <c r="F79" s="76"/>
      <c r="G79" s="76"/>
      <c r="H79" s="76"/>
      <c r="I79" s="206"/>
      <c r="J79" s="76"/>
      <c r="K79" s="76"/>
      <c r="L79" s="74"/>
    </row>
    <row r="80" s="1" customFormat="1">
      <c r="B80" s="48"/>
      <c r="C80" s="78" t="s">
        <v>32</v>
      </c>
      <c r="D80" s="76"/>
      <c r="E80" s="76"/>
      <c r="F80" s="210" t="str">
        <f>E17</f>
        <v>Město Šumperk</v>
      </c>
      <c r="G80" s="76"/>
      <c r="H80" s="76"/>
      <c r="I80" s="211" t="s">
        <v>40</v>
      </c>
      <c r="J80" s="210" t="str">
        <f>E23</f>
        <v>Cekr CZ s.r.o.</v>
      </c>
      <c r="K80" s="76"/>
      <c r="L80" s="74"/>
    </row>
    <row r="81" s="1" customFormat="1" ht="14.4" customHeight="1">
      <c r="B81" s="48"/>
      <c r="C81" s="78" t="s">
        <v>38</v>
      </c>
      <c r="D81" s="76"/>
      <c r="E81" s="76"/>
      <c r="F81" s="210" t="str">
        <f>IF(E20="","",E20)</f>
        <v/>
      </c>
      <c r="G81" s="76"/>
      <c r="H81" s="76"/>
      <c r="I81" s="206"/>
      <c r="J81" s="76"/>
      <c r="K81" s="76"/>
      <c r="L81" s="74"/>
    </row>
    <row r="82" s="1" customFormat="1" ht="10.32" customHeight="1">
      <c r="B82" s="48"/>
      <c r="C82" s="76"/>
      <c r="D82" s="76"/>
      <c r="E82" s="76"/>
      <c r="F82" s="76"/>
      <c r="G82" s="76"/>
      <c r="H82" s="76"/>
      <c r="I82" s="206"/>
      <c r="J82" s="76"/>
      <c r="K82" s="76"/>
      <c r="L82" s="74"/>
    </row>
    <row r="83" s="10" customFormat="1" ht="29.28" customHeight="1">
      <c r="B83" s="212"/>
      <c r="C83" s="213" t="s">
        <v>277</v>
      </c>
      <c r="D83" s="214" t="s">
        <v>66</v>
      </c>
      <c r="E83" s="214" t="s">
        <v>62</v>
      </c>
      <c r="F83" s="214" t="s">
        <v>278</v>
      </c>
      <c r="G83" s="214" t="s">
        <v>279</v>
      </c>
      <c r="H83" s="214" t="s">
        <v>280</v>
      </c>
      <c r="I83" s="215" t="s">
        <v>281</v>
      </c>
      <c r="J83" s="214" t="s">
        <v>258</v>
      </c>
      <c r="K83" s="216" t="s">
        <v>282</v>
      </c>
      <c r="L83" s="217"/>
      <c r="M83" s="104" t="s">
        <v>283</v>
      </c>
      <c r="N83" s="105" t="s">
        <v>51</v>
      </c>
      <c r="O83" s="105" t="s">
        <v>284</v>
      </c>
      <c r="P83" s="105" t="s">
        <v>285</v>
      </c>
      <c r="Q83" s="105" t="s">
        <v>286</v>
      </c>
      <c r="R83" s="105" t="s">
        <v>287</v>
      </c>
      <c r="S83" s="105" t="s">
        <v>288</v>
      </c>
      <c r="T83" s="106" t="s">
        <v>289</v>
      </c>
    </row>
    <row r="84" s="1" customFormat="1" ht="29.28" customHeight="1">
      <c r="B84" s="48"/>
      <c r="C84" s="110" t="s">
        <v>259</v>
      </c>
      <c r="D84" s="76"/>
      <c r="E84" s="76"/>
      <c r="F84" s="76"/>
      <c r="G84" s="76"/>
      <c r="H84" s="76"/>
      <c r="I84" s="206"/>
      <c r="J84" s="218">
        <f>BK84</f>
        <v>0</v>
      </c>
      <c r="K84" s="76"/>
      <c r="L84" s="74"/>
      <c r="M84" s="107"/>
      <c r="N84" s="108"/>
      <c r="O84" s="108"/>
      <c r="P84" s="219">
        <f>P85</f>
        <v>0</v>
      </c>
      <c r="Q84" s="108"/>
      <c r="R84" s="219">
        <f>R85</f>
        <v>0</v>
      </c>
      <c r="S84" s="108"/>
      <c r="T84" s="220">
        <f>T85</f>
        <v>0</v>
      </c>
      <c r="AT84" s="25" t="s">
        <v>81</v>
      </c>
      <c r="AU84" s="25" t="s">
        <v>260</v>
      </c>
      <c r="BK84" s="221">
        <f>BK85</f>
        <v>0</v>
      </c>
    </row>
    <row r="85" s="11" customFormat="1" ht="37.44001" customHeight="1">
      <c r="B85" s="222"/>
      <c r="C85" s="223"/>
      <c r="D85" s="224" t="s">
        <v>81</v>
      </c>
      <c r="E85" s="225" t="s">
        <v>1053</v>
      </c>
      <c r="F85" s="225" t="s">
        <v>1054</v>
      </c>
      <c r="G85" s="223"/>
      <c r="H85" s="223"/>
      <c r="I85" s="226"/>
      <c r="J85" s="227">
        <f>BK85</f>
        <v>0</v>
      </c>
      <c r="K85" s="223"/>
      <c r="L85" s="228"/>
      <c r="M85" s="229"/>
      <c r="N85" s="230"/>
      <c r="O85" s="230"/>
      <c r="P85" s="231">
        <f>P86</f>
        <v>0</v>
      </c>
      <c r="Q85" s="230"/>
      <c r="R85" s="231">
        <f>R86</f>
        <v>0</v>
      </c>
      <c r="S85" s="230"/>
      <c r="T85" s="232">
        <f>T86</f>
        <v>0</v>
      </c>
      <c r="AR85" s="233" t="s">
        <v>89</v>
      </c>
      <c r="AT85" s="234" t="s">
        <v>81</v>
      </c>
      <c r="AU85" s="234" t="s">
        <v>82</v>
      </c>
      <c r="AY85" s="233" t="s">
        <v>291</v>
      </c>
      <c r="BK85" s="235">
        <f>BK86</f>
        <v>0</v>
      </c>
    </row>
    <row r="86" s="11" customFormat="1" ht="19.92" customHeight="1">
      <c r="B86" s="222"/>
      <c r="C86" s="223"/>
      <c r="D86" s="224" t="s">
        <v>81</v>
      </c>
      <c r="E86" s="236" t="s">
        <v>89</v>
      </c>
      <c r="F86" s="236" t="s">
        <v>293</v>
      </c>
      <c r="G86" s="223"/>
      <c r="H86" s="223"/>
      <c r="I86" s="226"/>
      <c r="J86" s="237">
        <f>BK86</f>
        <v>0</v>
      </c>
      <c r="K86" s="223"/>
      <c r="L86" s="228"/>
      <c r="M86" s="229"/>
      <c r="N86" s="230"/>
      <c r="O86" s="230"/>
      <c r="P86" s="231">
        <f>SUM(P87:P91)</f>
        <v>0</v>
      </c>
      <c r="Q86" s="230"/>
      <c r="R86" s="231">
        <f>SUM(R87:R91)</f>
        <v>0</v>
      </c>
      <c r="S86" s="230"/>
      <c r="T86" s="232">
        <f>SUM(T87:T91)</f>
        <v>0</v>
      </c>
      <c r="AR86" s="233" t="s">
        <v>89</v>
      </c>
      <c r="AT86" s="234" t="s">
        <v>81</v>
      </c>
      <c r="AU86" s="234" t="s">
        <v>89</v>
      </c>
      <c r="AY86" s="233" t="s">
        <v>291</v>
      </c>
      <c r="BK86" s="235">
        <f>SUM(BK87:BK91)</f>
        <v>0</v>
      </c>
    </row>
    <row r="87" s="1" customFormat="1" ht="25.5" customHeight="1">
      <c r="B87" s="48"/>
      <c r="C87" s="238" t="s">
        <v>89</v>
      </c>
      <c r="D87" s="238" t="s">
        <v>294</v>
      </c>
      <c r="E87" s="239" t="s">
        <v>7061</v>
      </c>
      <c r="F87" s="240" t="s">
        <v>7062</v>
      </c>
      <c r="G87" s="241" t="s">
        <v>385</v>
      </c>
      <c r="H87" s="242">
        <v>1</v>
      </c>
      <c r="I87" s="243"/>
      <c r="J87" s="244">
        <f>ROUND(I87*H87,2)</f>
        <v>0</v>
      </c>
      <c r="K87" s="240" t="s">
        <v>298</v>
      </c>
      <c r="L87" s="74"/>
      <c r="M87" s="245" t="s">
        <v>80</v>
      </c>
      <c r="N87" s="246" t="s">
        <v>52</v>
      </c>
      <c r="O87" s="49"/>
      <c r="P87" s="247">
        <f>O87*H87</f>
        <v>0</v>
      </c>
      <c r="Q87" s="247">
        <v>0</v>
      </c>
      <c r="R87" s="247">
        <f>Q87*H87</f>
        <v>0</v>
      </c>
      <c r="S87" s="247">
        <v>0</v>
      </c>
      <c r="T87" s="248">
        <f>S87*H87</f>
        <v>0</v>
      </c>
      <c r="AR87" s="25" t="s">
        <v>299</v>
      </c>
      <c r="AT87" s="25" t="s">
        <v>294</v>
      </c>
      <c r="AU87" s="25" t="s">
        <v>91</v>
      </c>
      <c r="AY87" s="25" t="s">
        <v>291</v>
      </c>
      <c r="BE87" s="249">
        <f>IF(N87="základní",J87,0)</f>
        <v>0</v>
      </c>
      <c r="BF87" s="249">
        <f>IF(N87="snížená",J87,0)</f>
        <v>0</v>
      </c>
      <c r="BG87" s="249">
        <f>IF(N87="zákl. přenesená",J87,0)</f>
        <v>0</v>
      </c>
      <c r="BH87" s="249">
        <f>IF(N87="sníž. přenesená",J87,0)</f>
        <v>0</v>
      </c>
      <c r="BI87" s="249">
        <f>IF(N87="nulová",J87,0)</f>
        <v>0</v>
      </c>
      <c r="BJ87" s="25" t="s">
        <v>89</v>
      </c>
      <c r="BK87" s="249">
        <f>ROUND(I87*H87,2)</f>
        <v>0</v>
      </c>
      <c r="BL87" s="25" t="s">
        <v>299</v>
      </c>
      <c r="BM87" s="25" t="s">
        <v>7063</v>
      </c>
    </row>
    <row r="88" s="1" customFormat="1" ht="25.5" customHeight="1">
      <c r="B88" s="48"/>
      <c r="C88" s="238" t="s">
        <v>91</v>
      </c>
      <c r="D88" s="238" t="s">
        <v>294</v>
      </c>
      <c r="E88" s="239" t="s">
        <v>7064</v>
      </c>
      <c r="F88" s="240" t="s">
        <v>7065</v>
      </c>
      <c r="G88" s="241" t="s">
        <v>385</v>
      </c>
      <c r="H88" s="242">
        <v>1</v>
      </c>
      <c r="I88" s="243"/>
      <c r="J88" s="244">
        <f>ROUND(I88*H88,2)</f>
        <v>0</v>
      </c>
      <c r="K88" s="240" t="s">
        <v>298</v>
      </c>
      <c r="L88" s="74"/>
      <c r="M88" s="245" t="s">
        <v>80</v>
      </c>
      <c r="N88" s="246" t="s">
        <v>52</v>
      </c>
      <c r="O88" s="49"/>
      <c r="P88" s="247">
        <f>O88*H88</f>
        <v>0</v>
      </c>
      <c r="Q88" s="247">
        <v>0</v>
      </c>
      <c r="R88" s="247">
        <f>Q88*H88</f>
        <v>0</v>
      </c>
      <c r="S88" s="247">
        <v>0</v>
      </c>
      <c r="T88" s="248">
        <f>S88*H88</f>
        <v>0</v>
      </c>
      <c r="AR88" s="25" t="s">
        <v>299</v>
      </c>
      <c r="AT88" s="25" t="s">
        <v>294</v>
      </c>
      <c r="AU88" s="25" t="s">
        <v>91</v>
      </c>
      <c r="AY88" s="25" t="s">
        <v>291</v>
      </c>
      <c r="BE88" s="249">
        <f>IF(N88="základní",J88,0)</f>
        <v>0</v>
      </c>
      <c r="BF88" s="249">
        <f>IF(N88="snížená",J88,0)</f>
        <v>0</v>
      </c>
      <c r="BG88" s="249">
        <f>IF(N88="zákl. přenesená",J88,0)</f>
        <v>0</v>
      </c>
      <c r="BH88" s="249">
        <f>IF(N88="sníž. přenesená",J88,0)</f>
        <v>0</v>
      </c>
      <c r="BI88" s="249">
        <f>IF(N88="nulová",J88,0)</f>
        <v>0</v>
      </c>
      <c r="BJ88" s="25" t="s">
        <v>89</v>
      </c>
      <c r="BK88" s="249">
        <f>ROUND(I88*H88,2)</f>
        <v>0</v>
      </c>
      <c r="BL88" s="25" t="s">
        <v>299</v>
      </c>
      <c r="BM88" s="25" t="s">
        <v>7066</v>
      </c>
    </row>
    <row r="89" s="1" customFormat="1" ht="38.25" customHeight="1">
      <c r="B89" s="48"/>
      <c r="C89" s="238" t="s">
        <v>132</v>
      </c>
      <c r="D89" s="238" t="s">
        <v>294</v>
      </c>
      <c r="E89" s="239" t="s">
        <v>7067</v>
      </c>
      <c r="F89" s="240" t="s">
        <v>7068</v>
      </c>
      <c r="G89" s="241" t="s">
        <v>385</v>
      </c>
      <c r="H89" s="242">
        <v>1</v>
      </c>
      <c r="I89" s="243"/>
      <c r="J89" s="244">
        <f>ROUND(I89*H89,2)</f>
        <v>0</v>
      </c>
      <c r="K89" s="240" t="s">
        <v>298</v>
      </c>
      <c r="L89" s="74"/>
      <c r="M89" s="245" t="s">
        <v>80</v>
      </c>
      <c r="N89" s="246" t="s">
        <v>52</v>
      </c>
      <c r="O89" s="49"/>
      <c r="P89" s="247">
        <f>O89*H89</f>
        <v>0</v>
      </c>
      <c r="Q89" s="247">
        <v>0</v>
      </c>
      <c r="R89" s="247">
        <f>Q89*H89</f>
        <v>0</v>
      </c>
      <c r="S89" s="247">
        <v>0</v>
      </c>
      <c r="T89" s="248">
        <f>S89*H89</f>
        <v>0</v>
      </c>
      <c r="AR89" s="25" t="s">
        <v>299</v>
      </c>
      <c r="AT89" s="25" t="s">
        <v>294</v>
      </c>
      <c r="AU89" s="25" t="s">
        <v>91</v>
      </c>
      <c r="AY89" s="25" t="s">
        <v>291</v>
      </c>
      <c r="BE89" s="249">
        <f>IF(N89="základní",J89,0)</f>
        <v>0</v>
      </c>
      <c r="BF89" s="249">
        <f>IF(N89="snížená",J89,0)</f>
        <v>0</v>
      </c>
      <c r="BG89" s="249">
        <f>IF(N89="zákl. přenesená",J89,0)</f>
        <v>0</v>
      </c>
      <c r="BH89" s="249">
        <f>IF(N89="sníž. přenesená",J89,0)</f>
        <v>0</v>
      </c>
      <c r="BI89" s="249">
        <f>IF(N89="nulová",J89,0)</f>
        <v>0</v>
      </c>
      <c r="BJ89" s="25" t="s">
        <v>89</v>
      </c>
      <c r="BK89" s="249">
        <f>ROUND(I89*H89,2)</f>
        <v>0</v>
      </c>
      <c r="BL89" s="25" t="s">
        <v>299</v>
      </c>
      <c r="BM89" s="25" t="s">
        <v>7069</v>
      </c>
    </row>
    <row r="90" s="1" customFormat="1" ht="38.25" customHeight="1">
      <c r="B90" s="48"/>
      <c r="C90" s="238" t="s">
        <v>299</v>
      </c>
      <c r="D90" s="238" t="s">
        <v>294</v>
      </c>
      <c r="E90" s="239" t="s">
        <v>7070</v>
      </c>
      <c r="F90" s="240" t="s">
        <v>7071</v>
      </c>
      <c r="G90" s="241" t="s">
        <v>385</v>
      </c>
      <c r="H90" s="242">
        <v>1</v>
      </c>
      <c r="I90" s="243"/>
      <c r="J90" s="244">
        <f>ROUND(I90*H90,2)</f>
        <v>0</v>
      </c>
      <c r="K90" s="240" t="s">
        <v>298</v>
      </c>
      <c r="L90" s="74"/>
      <c r="M90" s="245" t="s">
        <v>80</v>
      </c>
      <c r="N90" s="246" t="s">
        <v>52</v>
      </c>
      <c r="O90" s="49"/>
      <c r="P90" s="247">
        <f>O90*H90</f>
        <v>0</v>
      </c>
      <c r="Q90" s="247">
        <v>0</v>
      </c>
      <c r="R90" s="247">
        <f>Q90*H90</f>
        <v>0</v>
      </c>
      <c r="S90" s="247">
        <v>0</v>
      </c>
      <c r="T90" s="248">
        <f>S90*H90</f>
        <v>0</v>
      </c>
      <c r="AR90" s="25" t="s">
        <v>299</v>
      </c>
      <c r="AT90" s="25" t="s">
        <v>294</v>
      </c>
      <c r="AU90" s="25" t="s">
        <v>91</v>
      </c>
      <c r="AY90" s="25" t="s">
        <v>291</v>
      </c>
      <c r="BE90" s="249">
        <f>IF(N90="základní",J90,0)</f>
        <v>0</v>
      </c>
      <c r="BF90" s="249">
        <f>IF(N90="snížená",J90,0)</f>
        <v>0</v>
      </c>
      <c r="BG90" s="249">
        <f>IF(N90="zákl. přenesená",J90,0)</f>
        <v>0</v>
      </c>
      <c r="BH90" s="249">
        <f>IF(N90="sníž. přenesená",J90,0)</f>
        <v>0</v>
      </c>
      <c r="BI90" s="249">
        <f>IF(N90="nulová",J90,0)</f>
        <v>0</v>
      </c>
      <c r="BJ90" s="25" t="s">
        <v>89</v>
      </c>
      <c r="BK90" s="249">
        <f>ROUND(I90*H90,2)</f>
        <v>0</v>
      </c>
      <c r="BL90" s="25" t="s">
        <v>299</v>
      </c>
      <c r="BM90" s="25" t="s">
        <v>7072</v>
      </c>
    </row>
    <row r="91" s="1" customFormat="1" ht="16.5" customHeight="1">
      <c r="B91" s="48"/>
      <c r="C91" s="238" t="s">
        <v>328</v>
      </c>
      <c r="D91" s="238" t="s">
        <v>294</v>
      </c>
      <c r="E91" s="239" t="s">
        <v>7073</v>
      </c>
      <c r="F91" s="240" t="s">
        <v>7074</v>
      </c>
      <c r="G91" s="241" t="s">
        <v>597</v>
      </c>
      <c r="H91" s="242">
        <v>3</v>
      </c>
      <c r="I91" s="243"/>
      <c r="J91" s="244">
        <f>ROUND(I91*H91,2)</f>
        <v>0</v>
      </c>
      <c r="K91" s="240" t="s">
        <v>386</v>
      </c>
      <c r="L91" s="74"/>
      <c r="M91" s="245" t="s">
        <v>80</v>
      </c>
      <c r="N91" s="306" t="s">
        <v>52</v>
      </c>
      <c r="O91" s="307"/>
      <c r="P91" s="308">
        <f>O91*H91</f>
        <v>0</v>
      </c>
      <c r="Q91" s="308">
        <v>0</v>
      </c>
      <c r="R91" s="308">
        <f>Q91*H91</f>
        <v>0</v>
      </c>
      <c r="S91" s="308">
        <v>0</v>
      </c>
      <c r="T91" s="309">
        <f>S91*H91</f>
        <v>0</v>
      </c>
      <c r="AR91" s="25" t="s">
        <v>299</v>
      </c>
      <c r="AT91" s="25" t="s">
        <v>294</v>
      </c>
      <c r="AU91" s="25" t="s">
        <v>91</v>
      </c>
      <c r="AY91" s="25" t="s">
        <v>291</v>
      </c>
      <c r="BE91" s="249">
        <f>IF(N91="základní",J91,0)</f>
        <v>0</v>
      </c>
      <c r="BF91" s="249">
        <f>IF(N91="snížená",J91,0)</f>
        <v>0</v>
      </c>
      <c r="BG91" s="249">
        <f>IF(N91="zákl. přenesená",J91,0)</f>
        <v>0</v>
      </c>
      <c r="BH91" s="249">
        <f>IF(N91="sníž. přenesená",J91,0)</f>
        <v>0</v>
      </c>
      <c r="BI91" s="249">
        <f>IF(N91="nulová",J91,0)</f>
        <v>0</v>
      </c>
      <c r="BJ91" s="25" t="s">
        <v>89</v>
      </c>
      <c r="BK91" s="249">
        <f>ROUND(I91*H91,2)</f>
        <v>0</v>
      </c>
      <c r="BL91" s="25" t="s">
        <v>299</v>
      </c>
      <c r="BM91" s="25" t="s">
        <v>7075</v>
      </c>
    </row>
    <row r="92" s="1" customFormat="1" ht="6.96" customHeight="1">
      <c r="B92" s="69"/>
      <c r="C92" s="70"/>
      <c r="D92" s="70"/>
      <c r="E92" s="70"/>
      <c r="F92" s="70"/>
      <c r="G92" s="70"/>
      <c r="H92" s="70"/>
      <c r="I92" s="181"/>
      <c r="J92" s="70"/>
      <c r="K92" s="70"/>
      <c r="L92" s="74"/>
    </row>
  </sheetData>
  <sheetProtection sheet="1" autoFilter="0" formatColumns="0" formatRows="0" objects="1" scenarios="1" spinCount="100000" saltValue="2RMXTGj17khj1nK1GlLE/IRkhFDojAxW1MaYchAZqQ7Zpu4IGhFIZnlnKMPQZm0EyQZsW6yO6OeZTSEU7uzwGg==" hashValue="ngNfgOiYv3RhcSO/yo9dwt0j0p6JHBv9jW2U30ePBbSbBl3d6Wd3vbc9FyECzLorbzOmB/QYnVcUHU6lTD6v9Q==" algorithmName="SHA-512" password="CC35"/>
  <autoFilter ref="C83:K91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2:H72"/>
    <mergeCell ref="E74:H74"/>
    <mergeCell ref="E76:H76"/>
    <mergeCell ref="G1:H1"/>
    <mergeCell ref="L2:V2"/>
  </mergeCells>
  <hyperlinks>
    <hyperlink ref="F1:G1" location="C2" display="1) Krycí list soupisu"/>
    <hyperlink ref="G1:H1" location="C58" display="2) Rekapitulace"/>
    <hyperlink ref="J1" location="C83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51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2"/>
      <c r="B1" s="152"/>
      <c r="C1" s="152"/>
      <c r="D1" s="153" t="s">
        <v>1</v>
      </c>
      <c r="E1" s="152"/>
      <c r="F1" s="154" t="s">
        <v>246</v>
      </c>
      <c r="G1" s="154" t="s">
        <v>247</v>
      </c>
      <c r="H1" s="154"/>
      <c r="I1" s="155"/>
      <c r="J1" s="154" t="s">
        <v>248</v>
      </c>
      <c r="K1" s="153" t="s">
        <v>249</v>
      </c>
      <c r="L1" s="154" t="s">
        <v>250</v>
      </c>
      <c r="M1" s="154"/>
      <c r="N1" s="154"/>
      <c r="O1" s="154"/>
      <c r="P1" s="154"/>
      <c r="Q1" s="154"/>
      <c r="R1" s="154"/>
      <c r="S1" s="154"/>
      <c r="T1" s="154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ht="36.96" customHeight="1">
      <c r="L2"/>
      <c r="AT2" s="25" t="s">
        <v>245</v>
      </c>
    </row>
    <row r="3" ht="6.96" customHeight="1">
      <c r="B3" s="26"/>
      <c r="C3" s="27"/>
      <c r="D3" s="27"/>
      <c r="E3" s="27"/>
      <c r="F3" s="27"/>
      <c r="G3" s="27"/>
      <c r="H3" s="27"/>
      <c r="I3" s="156"/>
      <c r="J3" s="27"/>
      <c r="K3" s="28"/>
      <c r="AT3" s="25" t="s">
        <v>91</v>
      </c>
    </row>
    <row r="4" ht="36.96" customHeight="1">
      <c r="B4" s="29"/>
      <c r="C4" s="30"/>
      <c r="D4" s="31" t="s">
        <v>251</v>
      </c>
      <c r="E4" s="30"/>
      <c r="F4" s="30"/>
      <c r="G4" s="30"/>
      <c r="H4" s="30"/>
      <c r="I4" s="157"/>
      <c r="J4" s="30"/>
      <c r="K4" s="32"/>
      <c r="M4" s="33" t="s">
        <v>12</v>
      </c>
      <c r="AT4" s="25" t="s">
        <v>6</v>
      </c>
    </row>
    <row r="5" ht="6.96" customHeight="1">
      <c r="B5" s="29"/>
      <c r="C5" s="30"/>
      <c r="D5" s="30"/>
      <c r="E5" s="30"/>
      <c r="F5" s="30"/>
      <c r="G5" s="30"/>
      <c r="H5" s="30"/>
      <c r="I5" s="157"/>
      <c r="J5" s="30"/>
      <c r="K5" s="32"/>
    </row>
    <row r="6">
      <c r="B6" s="29"/>
      <c r="C6" s="30"/>
      <c r="D6" s="41" t="s">
        <v>18</v>
      </c>
      <c r="E6" s="30"/>
      <c r="F6" s="30"/>
      <c r="G6" s="30"/>
      <c r="H6" s="30"/>
      <c r="I6" s="157"/>
      <c r="J6" s="30"/>
      <c r="K6" s="32"/>
    </row>
    <row r="7" ht="16.5" customHeight="1">
      <c r="B7" s="29"/>
      <c r="C7" s="30"/>
      <c r="D7" s="30"/>
      <c r="E7" s="158" t="str">
        <f>'Rekapitulace stavby'!K6</f>
        <v>Přestupní terminál Šumperk</v>
      </c>
      <c r="F7" s="41"/>
      <c r="G7" s="41"/>
      <c r="H7" s="41"/>
      <c r="I7" s="157"/>
      <c r="J7" s="30"/>
      <c r="K7" s="32"/>
    </row>
    <row r="8">
      <c r="B8" s="29"/>
      <c r="C8" s="30"/>
      <c r="D8" s="41" t="s">
        <v>252</v>
      </c>
      <c r="E8" s="30"/>
      <c r="F8" s="30"/>
      <c r="G8" s="30"/>
      <c r="H8" s="30"/>
      <c r="I8" s="157"/>
      <c r="J8" s="30"/>
      <c r="K8" s="32"/>
    </row>
    <row r="9" s="1" customFormat="1" ht="16.5" customHeight="1">
      <c r="B9" s="48"/>
      <c r="C9" s="49"/>
      <c r="D9" s="49"/>
      <c r="E9" s="158" t="s">
        <v>7076</v>
      </c>
      <c r="F9" s="49"/>
      <c r="G9" s="49"/>
      <c r="H9" s="49"/>
      <c r="I9" s="159"/>
      <c r="J9" s="49"/>
      <c r="K9" s="53"/>
    </row>
    <row r="10" s="1" customFormat="1">
      <c r="B10" s="48"/>
      <c r="C10" s="49"/>
      <c r="D10" s="41" t="s">
        <v>254</v>
      </c>
      <c r="E10" s="49"/>
      <c r="F10" s="49"/>
      <c r="G10" s="49"/>
      <c r="H10" s="49"/>
      <c r="I10" s="159"/>
      <c r="J10" s="49"/>
      <c r="K10" s="53"/>
    </row>
    <row r="11" s="1" customFormat="1" ht="36.96" customHeight="1">
      <c r="B11" s="48"/>
      <c r="C11" s="49"/>
      <c r="D11" s="49"/>
      <c r="E11" s="160" t="s">
        <v>7077</v>
      </c>
      <c r="F11" s="49"/>
      <c r="G11" s="49"/>
      <c r="H11" s="49"/>
      <c r="I11" s="159"/>
      <c r="J11" s="49"/>
      <c r="K11" s="53"/>
    </row>
    <row r="12" s="1" customFormat="1">
      <c r="B12" s="48"/>
      <c r="C12" s="49"/>
      <c r="D12" s="49"/>
      <c r="E12" s="49"/>
      <c r="F12" s="49"/>
      <c r="G12" s="49"/>
      <c r="H12" s="49"/>
      <c r="I12" s="159"/>
      <c r="J12" s="49"/>
      <c r="K12" s="53"/>
    </row>
    <row r="13" s="1" customFormat="1" ht="14.4" customHeight="1">
      <c r="B13" s="48"/>
      <c r="C13" s="49"/>
      <c r="D13" s="41" t="s">
        <v>20</v>
      </c>
      <c r="E13" s="49"/>
      <c r="F13" s="36" t="s">
        <v>21</v>
      </c>
      <c r="G13" s="49"/>
      <c r="H13" s="49"/>
      <c r="I13" s="161" t="s">
        <v>22</v>
      </c>
      <c r="J13" s="36" t="s">
        <v>80</v>
      </c>
      <c r="K13" s="53"/>
    </row>
    <row r="14" s="1" customFormat="1" ht="14.4" customHeight="1">
      <c r="B14" s="48"/>
      <c r="C14" s="49"/>
      <c r="D14" s="41" t="s">
        <v>24</v>
      </c>
      <c r="E14" s="49"/>
      <c r="F14" s="36" t="s">
        <v>25</v>
      </c>
      <c r="G14" s="49"/>
      <c r="H14" s="49"/>
      <c r="I14" s="161" t="s">
        <v>26</v>
      </c>
      <c r="J14" s="162" t="str">
        <f>'Rekapitulace stavby'!AN8</f>
        <v>20. 11. 2018</v>
      </c>
      <c r="K14" s="53"/>
    </row>
    <row r="15" s="1" customFormat="1" ht="10.8" customHeight="1">
      <c r="B15" s="48"/>
      <c r="C15" s="49"/>
      <c r="D15" s="49"/>
      <c r="E15" s="49"/>
      <c r="F15" s="49"/>
      <c r="G15" s="49"/>
      <c r="H15" s="49"/>
      <c r="I15" s="159"/>
      <c r="J15" s="49"/>
      <c r="K15" s="53"/>
    </row>
    <row r="16" s="1" customFormat="1" ht="14.4" customHeight="1">
      <c r="B16" s="48"/>
      <c r="C16" s="49"/>
      <c r="D16" s="41" t="s">
        <v>32</v>
      </c>
      <c r="E16" s="49"/>
      <c r="F16" s="49"/>
      <c r="G16" s="49"/>
      <c r="H16" s="49"/>
      <c r="I16" s="161" t="s">
        <v>33</v>
      </c>
      <c r="J16" s="36" t="s">
        <v>34</v>
      </c>
      <c r="K16" s="53"/>
    </row>
    <row r="17" s="1" customFormat="1" ht="18" customHeight="1">
      <c r="B17" s="48"/>
      <c r="C17" s="49"/>
      <c r="D17" s="49"/>
      <c r="E17" s="36" t="s">
        <v>35</v>
      </c>
      <c r="F17" s="49"/>
      <c r="G17" s="49"/>
      <c r="H17" s="49"/>
      <c r="I17" s="161" t="s">
        <v>36</v>
      </c>
      <c r="J17" s="36" t="s">
        <v>37</v>
      </c>
      <c r="K17" s="53"/>
    </row>
    <row r="18" s="1" customFormat="1" ht="6.96" customHeight="1">
      <c r="B18" s="48"/>
      <c r="C18" s="49"/>
      <c r="D18" s="49"/>
      <c r="E18" s="49"/>
      <c r="F18" s="49"/>
      <c r="G18" s="49"/>
      <c r="H18" s="49"/>
      <c r="I18" s="159"/>
      <c r="J18" s="49"/>
      <c r="K18" s="53"/>
    </row>
    <row r="19" s="1" customFormat="1" ht="14.4" customHeight="1">
      <c r="B19" s="48"/>
      <c r="C19" s="49"/>
      <c r="D19" s="41" t="s">
        <v>38</v>
      </c>
      <c r="E19" s="49"/>
      <c r="F19" s="49"/>
      <c r="G19" s="49"/>
      <c r="H19" s="49"/>
      <c r="I19" s="161" t="s">
        <v>33</v>
      </c>
      <c r="J19" s="36" t="str">
        <f>IF('Rekapitulace stavby'!AN13="Vyplň údaj","",IF('Rekapitulace stavby'!AN13="","",'Rekapitulace stavby'!AN13))</f>
        <v/>
      </c>
      <c r="K19" s="53"/>
    </row>
    <row r="20" s="1" customFormat="1" ht="18" customHeight="1">
      <c r="B20" s="48"/>
      <c r="C20" s="49"/>
      <c r="D20" s="49"/>
      <c r="E20" s="36" t="str">
        <f>IF('Rekapitulace stavby'!E14="Vyplň údaj","",IF('Rekapitulace stavby'!E14="","",'Rekapitulace stavby'!E14))</f>
        <v/>
      </c>
      <c r="F20" s="49"/>
      <c r="G20" s="49"/>
      <c r="H20" s="49"/>
      <c r="I20" s="161" t="s">
        <v>36</v>
      </c>
      <c r="J20" s="36" t="str">
        <f>IF('Rekapitulace stavby'!AN14="Vyplň údaj","",IF('Rekapitulace stavby'!AN14="","",'Rekapitulace stavby'!AN14))</f>
        <v/>
      </c>
      <c r="K20" s="53"/>
    </row>
    <row r="21" s="1" customFormat="1" ht="6.96" customHeight="1">
      <c r="B21" s="48"/>
      <c r="C21" s="49"/>
      <c r="D21" s="49"/>
      <c r="E21" s="49"/>
      <c r="F21" s="49"/>
      <c r="G21" s="49"/>
      <c r="H21" s="49"/>
      <c r="I21" s="159"/>
      <c r="J21" s="49"/>
      <c r="K21" s="53"/>
    </row>
    <row r="22" s="1" customFormat="1" ht="14.4" customHeight="1">
      <c r="B22" s="48"/>
      <c r="C22" s="49"/>
      <c r="D22" s="41" t="s">
        <v>40</v>
      </c>
      <c r="E22" s="49"/>
      <c r="F22" s="49"/>
      <c r="G22" s="49"/>
      <c r="H22" s="49"/>
      <c r="I22" s="161" t="s">
        <v>33</v>
      </c>
      <c r="J22" s="36" t="s">
        <v>41</v>
      </c>
      <c r="K22" s="53"/>
    </row>
    <row r="23" s="1" customFormat="1" ht="18" customHeight="1">
      <c r="B23" s="48"/>
      <c r="C23" s="49"/>
      <c r="D23" s="49"/>
      <c r="E23" s="36" t="s">
        <v>42</v>
      </c>
      <c r="F23" s="49"/>
      <c r="G23" s="49"/>
      <c r="H23" s="49"/>
      <c r="I23" s="161" t="s">
        <v>36</v>
      </c>
      <c r="J23" s="36" t="s">
        <v>43</v>
      </c>
      <c r="K23" s="53"/>
    </row>
    <row r="24" s="1" customFormat="1" ht="6.96" customHeight="1">
      <c r="B24" s="48"/>
      <c r="C24" s="49"/>
      <c r="D24" s="49"/>
      <c r="E24" s="49"/>
      <c r="F24" s="49"/>
      <c r="G24" s="49"/>
      <c r="H24" s="49"/>
      <c r="I24" s="159"/>
      <c r="J24" s="49"/>
      <c r="K24" s="53"/>
    </row>
    <row r="25" s="1" customFormat="1" ht="14.4" customHeight="1">
      <c r="B25" s="48"/>
      <c r="C25" s="49"/>
      <c r="D25" s="41" t="s">
        <v>45</v>
      </c>
      <c r="E25" s="49"/>
      <c r="F25" s="49"/>
      <c r="G25" s="49"/>
      <c r="H25" s="49"/>
      <c r="I25" s="159"/>
      <c r="J25" s="49"/>
      <c r="K25" s="53"/>
    </row>
    <row r="26" s="7" customFormat="1" ht="16.5" customHeight="1">
      <c r="B26" s="163"/>
      <c r="C26" s="164"/>
      <c r="D26" s="164"/>
      <c r="E26" s="46" t="s">
        <v>80</v>
      </c>
      <c r="F26" s="46"/>
      <c r="G26" s="46"/>
      <c r="H26" s="46"/>
      <c r="I26" s="165"/>
      <c r="J26" s="164"/>
      <c r="K26" s="166"/>
    </row>
    <row r="27" s="1" customFormat="1" ht="6.96" customHeight="1">
      <c r="B27" s="48"/>
      <c r="C27" s="49"/>
      <c r="D27" s="49"/>
      <c r="E27" s="49"/>
      <c r="F27" s="49"/>
      <c r="G27" s="49"/>
      <c r="H27" s="49"/>
      <c r="I27" s="159"/>
      <c r="J27" s="49"/>
      <c r="K27" s="53"/>
    </row>
    <row r="28" s="1" customFormat="1" ht="6.96" customHeight="1">
      <c r="B28" s="48"/>
      <c r="C28" s="49"/>
      <c r="D28" s="108"/>
      <c r="E28" s="108"/>
      <c r="F28" s="108"/>
      <c r="G28" s="108"/>
      <c r="H28" s="108"/>
      <c r="I28" s="167"/>
      <c r="J28" s="108"/>
      <c r="K28" s="168"/>
    </row>
    <row r="29" s="1" customFormat="1" ht="25.44" customHeight="1">
      <c r="B29" s="48"/>
      <c r="C29" s="49"/>
      <c r="D29" s="169" t="s">
        <v>47</v>
      </c>
      <c r="E29" s="49"/>
      <c r="F29" s="49"/>
      <c r="G29" s="49"/>
      <c r="H29" s="49"/>
      <c r="I29" s="159"/>
      <c r="J29" s="170">
        <f>ROUND(J87,2)</f>
        <v>0</v>
      </c>
      <c r="K29" s="53"/>
    </row>
    <row r="30" s="1" customFormat="1" ht="6.96" customHeight="1">
      <c r="B30" s="48"/>
      <c r="C30" s="49"/>
      <c r="D30" s="108"/>
      <c r="E30" s="108"/>
      <c r="F30" s="108"/>
      <c r="G30" s="108"/>
      <c r="H30" s="108"/>
      <c r="I30" s="167"/>
      <c r="J30" s="108"/>
      <c r="K30" s="168"/>
    </row>
    <row r="31" s="1" customFormat="1" ht="14.4" customHeight="1">
      <c r="B31" s="48"/>
      <c r="C31" s="49"/>
      <c r="D31" s="49"/>
      <c r="E31" s="49"/>
      <c r="F31" s="54" t="s">
        <v>49</v>
      </c>
      <c r="G31" s="49"/>
      <c r="H31" s="49"/>
      <c r="I31" s="171" t="s">
        <v>48</v>
      </c>
      <c r="J31" s="54" t="s">
        <v>50</v>
      </c>
      <c r="K31" s="53"/>
    </row>
    <row r="32" s="1" customFormat="1" ht="14.4" customHeight="1">
      <c r="B32" s="48"/>
      <c r="C32" s="49"/>
      <c r="D32" s="57" t="s">
        <v>51</v>
      </c>
      <c r="E32" s="57" t="s">
        <v>52</v>
      </c>
      <c r="F32" s="172">
        <f>ROUND(SUM(BE87:BE165), 2)</f>
        <v>0</v>
      </c>
      <c r="G32" s="49"/>
      <c r="H32" s="49"/>
      <c r="I32" s="173">
        <v>0.20999999999999999</v>
      </c>
      <c r="J32" s="172">
        <f>ROUND(ROUND((SUM(BE87:BE165)), 2)*I32, 2)</f>
        <v>0</v>
      </c>
      <c r="K32" s="53"/>
    </row>
    <row r="33" s="1" customFormat="1" ht="14.4" customHeight="1">
      <c r="B33" s="48"/>
      <c r="C33" s="49"/>
      <c r="D33" s="49"/>
      <c r="E33" s="57" t="s">
        <v>53</v>
      </c>
      <c r="F33" s="172">
        <f>ROUND(SUM(BF87:BF165), 2)</f>
        <v>0</v>
      </c>
      <c r="G33" s="49"/>
      <c r="H33" s="49"/>
      <c r="I33" s="173">
        <v>0.14999999999999999</v>
      </c>
      <c r="J33" s="172">
        <f>ROUND(ROUND((SUM(BF87:BF165)), 2)*I33, 2)</f>
        <v>0</v>
      </c>
      <c r="K33" s="53"/>
    </row>
    <row r="34" hidden="1" s="1" customFormat="1" ht="14.4" customHeight="1">
      <c r="B34" s="48"/>
      <c r="C34" s="49"/>
      <c r="D34" s="49"/>
      <c r="E34" s="57" t="s">
        <v>54</v>
      </c>
      <c r="F34" s="172">
        <f>ROUND(SUM(BG87:BG165), 2)</f>
        <v>0</v>
      </c>
      <c r="G34" s="49"/>
      <c r="H34" s="49"/>
      <c r="I34" s="173">
        <v>0.20999999999999999</v>
      </c>
      <c r="J34" s="172">
        <v>0</v>
      </c>
      <c r="K34" s="53"/>
    </row>
    <row r="35" hidden="1" s="1" customFormat="1" ht="14.4" customHeight="1">
      <c r="B35" s="48"/>
      <c r="C35" s="49"/>
      <c r="D35" s="49"/>
      <c r="E35" s="57" t="s">
        <v>55</v>
      </c>
      <c r="F35" s="172">
        <f>ROUND(SUM(BH87:BH165), 2)</f>
        <v>0</v>
      </c>
      <c r="G35" s="49"/>
      <c r="H35" s="49"/>
      <c r="I35" s="173">
        <v>0.14999999999999999</v>
      </c>
      <c r="J35" s="172">
        <v>0</v>
      </c>
      <c r="K35" s="53"/>
    </row>
    <row r="36" hidden="1" s="1" customFormat="1" ht="14.4" customHeight="1">
      <c r="B36" s="48"/>
      <c r="C36" s="49"/>
      <c r="D36" s="49"/>
      <c r="E36" s="57" t="s">
        <v>56</v>
      </c>
      <c r="F36" s="172">
        <f>ROUND(SUM(BI87:BI165), 2)</f>
        <v>0</v>
      </c>
      <c r="G36" s="49"/>
      <c r="H36" s="49"/>
      <c r="I36" s="173">
        <v>0</v>
      </c>
      <c r="J36" s="172">
        <v>0</v>
      </c>
      <c r="K36" s="53"/>
    </row>
    <row r="37" s="1" customFormat="1" ht="6.96" customHeight="1">
      <c r="B37" s="48"/>
      <c r="C37" s="49"/>
      <c r="D37" s="49"/>
      <c r="E37" s="49"/>
      <c r="F37" s="49"/>
      <c r="G37" s="49"/>
      <c r="H37" s="49"/>
      <c r="I37" s="159"/>
      <c r="J37" s="49"/>
      <c r="K37" s="53"/>
    </row>
    <row r="38" s="1" customFormat="1" ht="25.44" customHeight="1">
      <c r="B38" s="48"/>
      <c r="C38" s="174"/>
      <c r="D38" s="175" t="s">
        <v>57</v>
      </c>
      <c r="E38" s="100"/>
      <c r="F38" s="100"/>
      <c r="G38" s="176" t="s">
        <v>58</v>
      </c>
      <c r="H38" s="177" t="s">
        <v>59</v>
      </c>
      <c r="I38" s="178"/>
      <c r="J38" s="179">
        <f>SUM(J29:J36)</f>
        <v>0</v>
      </c>
      <c r="K38" s="180"/>
    </row>
    <row r="39" s="1" customFormat="1" ht="14.4" customHeight="1">
      <c r="B39" s="69"/>
      <c r="C39" s="70"/>
      <c r="D39" s="70"/>
      <c r="E39" s="70"/>
      <c r="F39" s="70"/>
      <c r="G39" s="70"/>
      <c r="H39" s="70"/>
      <c r="I39" s="181"/>
      <c r="J39" s="70"/>
      <c r="K39" s="71"/>
    </row>
    <row r="43" s="1" customFormat="1" ht="6.96" customHeight="1">
      <c r="B43" s="182"/>
      <c r="C43" s="183"/>
      <c r="D43" s="183"/>
      <c r="E43" s="183"/>
      <c r="F43" s="183"/>
      <c r="G43" s="183"/>
      <c r="H43" s="183"/>
      <c r="I43" s="184"/>
      <c r="J43" s="183"/>
      <c r="K43" s="185"/>
    </row>
    <row r="44" s="1" customFormat="1" ht="36.96" customHeight="1">
      <c r="B44" s="48"/>
      <c r="C44" s="31" t="s">
        <v>256</v>
      </c>
      <c r="D44" s="49"/>
      <c r="E44" s="49"/>
      <c r="F44" s="49"/>
      <c r="G44" s="49"/>
      <c r="H44" s="49"/>
      <c r="I44" s="159"/>
      <c r="J44" s="49"/>
      <c r="K44" s="53"/>
    </row>
    <row r="45" s="1" customFormat="1" ht="6.96" customHeight="1">
      <c r="B45" s="48"/>
      <c r="C45" s="49"/>
      <c r="D45" s="49"/>
      <c r="E45" s="49"/>
      <c r="F45" s="49"/>
      <c r="G45" s="49"/>
      <c r="H45" s="49"/>
      <c r="I45" s="159"/>
      <c r="J45" s="49"/>
      <c r="K45" s="53"/>
    </row>
    <row r="46" s="1" customFormat="1" ht="14.4" customHeight="1">
      <c r="B46" s="48"/>
      <c r="C46" s="41" t="s">
        <v>18</v>
      </c>
      <c r="D46" s="49"/>
      <c r="E46" s="49"/>
      <c r="F46" s="49"/>
      <c r="G46" s="49"/>
      <c r="H46" s="49"/>
      <c r="I46" s="159"/>
      <c r="J46" s="49"/>
      <c r="K46" s="53"/>
    </row>
    <row r="47" s="1" customFormat="1" ht="16.5" customHeight="1">
      <c r="B47" s="48"/>
      <c r="C47" s="49"/>
      <c r="D47" s="49"/>
      <c r="E47" s="158" t="str">
        <f>E7</f>
        <v>Přestupní terminál Šumperk</v>
      </c>
      <c r="F47" s="41"/>
      <c r="G47" s="41"/>
      <c r="H47" s="41"/>
      <c r="I47" s="159"/>
      <c r="J47" s="49"/>
      <c r="K47" s="53"/>
    </row>
    <row r="48">
      <c r="B48" s="29"/>
      <c r="C48" s="41" t="s">
        <v>252</v>
      </c>
      <c r="D48" s="30"/>
      <c r="E48" s="30"/>
      <c r="F48" s="30"/>
      <c r="G48" s="30"/>
      <c r="H48" s="30"/>
      <c r="I48" s="157"/>
      <c r="J48" s="30"/>
      <c r="K48" s="32"/>
    </row>
    <row r="49" s="1" customFormat="1" ht="16.5" customHeight="1">
      <c r="B49" s="48"/>
      <c r="C49" s="49"/>
      <c r="D49" s="49"/>
      <c r="E49" s="158" t="s">
        <v>7076</v>
      </c>
      <c r="F49" s="49"/>
      <c r="G49" s="49"/>
      <c r="H49" s="49"/>
      <c r="I49" s="159"/>
      <c r="J49" s="49"/>
      <c r="K49" s="53"/>
    </row>
    <row r="50" s="1" customFormat="1" ht="14.4" customHeight="1">
      <c r="B50" s="48"/>
      <c r="C50" s="41" t="s">
        <v>254</v>
      </c>
      <c r="D50" s="49"/>
      <c r="E50" s="49"/>
      <c r="F50" s="49"/>
      <c r="G50" s="49"/>
      <c r="H50" s="49"/>
      <c r="I50" s="159"/>
      <c r="J50" s="49"/>
      <c r="K50" s="53"/>
    </row>
    <row r="51" s="1" customFormat="1" ht="17.25" customHeight="1">
      <c r="B51" s="48"/>
      <c r="C51" s="49"/>
      <c r="D51" s="49"/>
      <c r="E51" s="160" t="str">
        <f>E11</f>
        <v>901 - Vedlejší rozpočtové náklady</v>
      </c>
      <c r="F51" s="49"/>
      <c r="G51" s="49"/>
      <c r="H51" s="49"/>
      <c r="I51" s="159"/>
      <c r="J51" s="49"/>
      <c r="K51" s="53"/>
    </row>
    <row r="52" s="1" customFormat="1" ht="6.96" customHeight="1">
      <c r="B52" s="48"/>
      <c r="C52" s="49"/>
      <c r="D52" s="49"/>
      <c r="E52" s="49"/>
      <c r="F52" s="49"/>
      <c r="G52" s="49"/>
      <c r="H52" s="49"/>
      <c r="I52" s="159"/>
      <c r="J52" s="49"/>
      <c r="K52" s="53"/>
    </row>
    <row r="53" s="1" customFormat="1" ht="18" customHeight="1">
      <c r="B53" s="48"/>
      <c r="C53" s="41" t="s">
        <v>24</v>
      </c>
      <c r="D53" s="49"/>
      <c r="E53" s="49"/>
      <c r="F53" s="36" t="str">
        <f>F14</f>
        <v>Šumperk</v>
      </c>
      <c r="G53" s="49"/>
      <c r="H53" s="49"/>
      <c r="I53" s="161" t="s">
        <v>26</v>
      </c>
      <c r="J53" s="162" t="str">
        <f>IF(J14="","",J14)</f>
        <v>20. 11. 2018</v>
      </c>
      <c r="K53" s="53"/>
    </row>
    <row r="54" s="1" customFormat="1" ht="6.96" customHeight="1">
      <c r="B54" s="48"/>
      <c r="C54" s="49"/>
      <c r="D54" s="49"/>
      <c r="E54" s="49"/>
      <c r="F54" s="49"/>
      <c r="G54" s="49"/>
      <c r="H54" s="49"/>
      <c r="I54" s="159"/>
      <c r="J54" s="49"/>
      <c r="K54" s="53"/>
    </row>
    <row r="55" s="1" customFormat="1">
      <c r="B55" s="48"/>
      <c r="C55" s="41" t="s">
        <v>32</v>
      </c>
      <c r="D55" s="49"/>
      <c r="E55" s="49"/>
      <c r="F55" s="36" t="str">
        <f>E17</f>
        <v>Město Šumperk</v>
      </c>
      <c r="G55" s="49"/>
      <c r="H55" s="49"/>
      <c r="I55" s="161" t="s">
        <v>40</v>
      </c>
      <c r="J55" s="46" t="str">
        <f>E23</f>
        <v>Cekr CZ s.r.o.</v>
      </c>
      <c r="K55" s="53"/>
    </row>
    <row r="56" s="1" customFormat="1" ht="14.4" customHeight="1">
      <c r="B56" s="48"/>
      <c r="C56" s="41" t="s">
        <v>38</v>
      </c>
      <c r="D56" s="49"/>
      <c r="E56" s="49"/>
      <c r="F56" s="36" t="str">
        <f>IF(E20="","",E20)</f>
        <v/>
      </c>
      <c r="G56" s="49"/>
      <c r="H56" s="49"/>
      <c r="I56" s="159"/>
      <c r="J56" s="186"/>
      <c r="K56" s="53"/>
    </row>
    <row r="57" s="1" customFormat="1" ht="10.32" customHeight="1">
      <c r="B57" s="48"/>
      <c r="C57" s="49"/>
      <c r="D57" s="49"/>
      <c r="E57" s="49"/>
      <c r="F57" s="49"/>
      <c r="G57" s="49"/>
      <c r="H57" s="49"/>
      <c r="I57" s="159"/>
      <c r="J57" s="49"/>
      <c r="K57" s="53"/>
    </row>
    <row r="58" s="1" customFormat="1" ht="29.28" customHeight="1">
      <c r="B58" s="48"/>
      <c r="C58" s="187" t="s">
        <v>257</v>
      </c>
      <c r="D58" s="174"/>
      <c r="E58" s="174"/>
      <c r="F58" s="174"/>
      <c r="G58" s="174"/>
      <c r="H58" s="174"/>
      <c r="I58" s="188"/>
      <c r="J58" s="189" t="s">
        <v>258</v>
      </c>
      <c r="K58" s="190"/>
    </row>
    <row r="59" s="1" customFormat="1" ht="10.32" customHeight="1">
      <c r="B59" s="48"/>
      <c r="C59" s="49"/>
      <c r="D59" s="49"/>
      <c r="E59" s="49"/>
      <c r="F59" s="49"/>
      <c r="G59" s="49"/>
      <c r="H59" s="49"/>
      <c r="I59" s="159"/>
      <c r="J59" s="49"/>
      <c r="K59" s="53"/>
    </row>
    <row r="60" s="1" customFormat="1" ht="29.28" customHeight="1">
      <c r="B60" s="48"/>
      <c r="C60" s="191" t="s">
        <v>259</v>
      </c>
      <c r="D60" s="49"/>
      <c r="E60" s="49"/>
      <c r="F60" s="49"/>
      <c r="G60" s="49"/>
      <c r="H60" s="49"/>
      <c r="I60" s="159"/>
      <c r="J60" s="170">
        <f>J87</f>
        <v>0</v>
      </c>
      <c r="K60" s="53"/>
      <c r="AU60" s="25" t="s">
        <v>260</v>
      </c>
    </row>
    <row r="61" s="8" customFormat="1" ht="24.96" customHeight="1">
      <c r="B61" s="192"/>
      <c r="C61" s="193"/>
      <c r="D61" s="194" t="s">
        <v>7078</v>
      </c>
      <c r="E61" s="195"/>
      <c r="F61" s="195"/>
      <c r="G61" s="195"/>
      <c r="H61" s="195"/>
      <c r="I61" s="196"/>
      <c r="J61" s="197">
        <f>J88</f>
        <v>0</v>
      </c>
      <c r="K61" s="198"/>
    </row>
    <row r="62" s="8" customFormat="1" ht="24.96" customHeight="1">
      <c r="B62" s="192"/>
      <c r="C62" s="193"/>
      <c r="D62" s="194" t="s">
        <v>7079</v>
      </c>
      <c r="E62" s="195"/>
      <c r="F62" s="195"/>
      <c r="G62" s="195"/>
      <c r="H62" s="195"/>
      <c r="I62" s="196"/>
      <c r="J62" s="197">
        <f>J115</f>
        <v>0</v>
      </c>
      <c r="K62" s="198"/>
    </row>
    <row r="63" s="8" customFormat="1" ht="24.96" customHeight="1">
      <c r="B63" s="192"/>
      <c r="C63" s="193"/>
      <c r="D63" s="194" t="s">
        <v>7080</v>
      </c>
      <c r="E63" s="195"/>
      <c r="F63" s="195"/>
      <c r="G63" s="195"/>
      <c r="H63" s="195"/>
      <c r="I63" s="196"/>
      <c r="J63" s="197">
        <f>J127</f>
        <v>0</v>
      </c>
      <c r="K63" s="198"/>
    </row>
    <row r="64" s="8" customFormat="1" ht="24.96" customHeight="1">
      <c r="B64" s="192"/>
      <c r="C64" s="193"/>
      <c r="D64" s="194" t="s">
        <v>7081</v>
      </c>
      <c r="E64" s="195"/>
      <c r="F64" s="195"/>
      <c r="G64" s="195"/>
      <c r="H64" s="195"/>
      <c r="I64" s="196"/>
      <c r="J64" s="197">
        <f>J144</f>
        <v>0</v>
      </c>
      <c r="K64" s="198"/>
    </row>
    <row r="65" s="8" customFormat="1" ht="24.96" customHeight="1">
      <c r="B65" s="192"/>
      <c r="C65" s="193"/>
      <c r="D65" s="194" t="s">
        <v>7082</v>
      </c>
      <c r="E65" s="195"/>
      <c r="F65" s="195"/>
      <c r="G65" s="195"/>
      <c r="H65" s="195"/>
      <c r="I65" s="196"/>
      <c r="J65" s="197">
        <f>J156</f>
        <v>0</v>
      </c>
      <c r="K65" s="198"/>
    </row>
    <row r="66" s="1" customFormat="1" ht="21.84" customHeight="1">
      <c r="B66" s="48"/>
      <c r="C66" s="49"/>
      <c r="D66" s="49"/>
      <c r="E66" s="49"/>
      <c r="F66" s="49"/>
      <c r="G66" s="49"/>
      <c r="H66" s="49"/>
      <c r="I66" s="159"/>
      <c r="J66" s="49"/>
      <c r="K66" s="53"/>
    </row>
    <row r="67" s="1" customFormat="1" ht="6.96" customHeight="1">
      <c r="B67" s="69"/>
      <c r="C67" s="70"/>
      <c r="D67" s="70"/>
      <c r="E67" s="70"/>
      <c r="F67" s="70"/>
      <c r="G67" s="70"/>
      <c r="H67" s="70"/>
      <c r="I67" s="181"/>
      <c r="J67" s="70"/>
      <c r="K67" s="71"/>
    </row>
    <row r="71" s="1" customFormat="1" ht="6.96" customHeight="1">
      <c r="B71" s="72"/>
      <c r="C71" s="73"/>
      <c r="D71" s="73"/>
      <c r="E71" s="73"/>
      <c r="F71" s="73"/>
      <c r="G71" s="73"/>
      <c r="H71" s="73"/>
      <c r="I71" s="184"/>
      <c r="J71" s="73"/>
      <c r="K71" s="73"/>
      <c r="L71" s="74"/>
    </row>
    <row r="72" s="1" customFormat="1" ht="36.96" customHeight="1">
      <c r="B72" s="48"/>
      <c r="C72" s="75" t="s">
        <v>276</v>
      </c>
      <c r="D72" s="76"/>
      <c r="E72" s="76"/>
      <c r="F72" s="76"/>
      <c r="G72" s="76"/>
      <c r="H72" s="76"/>
      <c r="I72" s="206"/>
      <c r="J72" s="76"/>
      <c r="K72" s="76"/>
      <c r="L72" s="74"/>
    </row>
    <row r="73" s="1" customFormat="1" ht="6.96" customHeight="1">
      <c r="B73" s="48"/>
      <c r="C73" s="76"/>
      <c r="D73" s="76"/>
      <c r="E73" s="76"/>
      <c r="F73" s="76"/>
      <c r="G73" s="76"/>
      <c r="H73" s="76"/>
      <c r="I73" s="206"/>
      <c r="J73" s="76"/>
      <c r="K73" s="76"/>
      <c r="L73" s="74"/>
    </row>
    <row r="74" s="1" customFormat="1" ht="14.4" customHeight="1">
      <c r="B74" s="48"/>
      <c r="C74" s="78" t="s">
        <v>18</v>
      </c>
      <c r="D74" s="76"/>
      <c r="E74" s="76"/>
      <c r="F74" s="76"/>
      <c r="G74" s="76"/>
      <c r="H74" s="76"/>
      <c r="I74" s="206"/>
      <c r="J74" s="76"/>
      <c r="K74" s="76"/>
      <c r="L74" s="74"/>
    </row>
    <row r="75" s="1" customFormat="1" ht="16.5" customHeight="1">
      <c r="B75" s="48"/>
      <c r="C75" s="76"/>
      <c r="D75" s="76"/>
      <c r="E75" s="207" t="str">
        <f>E7</f>
        <v>Přestupní terminál Šumperk</v>
      </c>
      <c r="F75" s="78"/>
      <c r="G75" s="78"/>
      <c r="H75" s="78"/>
      <c r="I75" s="206"/>
      <c r="J75" s="76"/>
      <c r="K75" s="76"/>
      <c r="L75" s="74"/>
    </row>
    <row r="76">
      <c r="B76" s="29"/>
      <c r="C76" s="78" t="s">
        <v>252</v>
      </c>
      <c r="D76" s="208"/>
      <c r="E76" s="208"/>
      <c r="F76" s="208"/>
      <c r="G76" s="208"/>
      <c r="H76" s="208"/>
      <c r="I76" s="151"/>
      <c r="J76" s="208"/>
      <c r="K76" s="208"/>
      <c r="L76" s="209"/>
    </row>
    <row r="77" s="1" customFormat="1" ht="16.5" customHeight="1">
      <c r="B77" s="48"/>
      <c r="C77" s="76"/>
      <c r="D77" s="76"/>
      <c r="E77" s="207" t="s">
        <v>7076</v>
      </c>
      <c r="F77" s="76"/>
      <c r="G77" s="76"/>
      <c r="H77" s="76"/>
      <c r="I77" s="206"/>
      <c r="J77" s="76"/>
      <c r="K77" s="76"/>
      <c r="L77" s="74"/>
    </row>
    <row r="78" s="1" customFormat="1" ht="14.4" customHeight="1">
      <c r="B78" s="48"/>
      <c r="C78" s="78" t="s">
        <v>254</v>
      </c>
      <c r="D78" s="76"/>
      <c r="E78" s="76"/>
      <c r="F78" s="76"/>
      <c r="G78" s="76"/>
      <c r="H78" s="76"/>
      <c r="I78" s="206"/>
      <c r="J78" s="76"/>
      <c r="K78" s="76"/>
      <c r="L78" s="74"/>
    </row>
    <row r="79" s="1" customFormat="1" ht="17.25" customHeight="1">
      <c r="B79" s="48"/>
      <c r="C79" s="76"/>
      <c r="D79" s="76"/>
      <c r="E79" s="84" t="str">
        <f>E11</f>
        <v>901 - Vedlejší rozpočtové náklady</v>
      </c>
      <c r="F79" s="76"/>
      <c r="G79" s="76"/>
      <c r="H79" s="76"/>
      <c r="I79" s="206"/>
      <c r="J79" s="76"/>
      <c r="K79" s="76"/>
      <c r="L79" s="74"/>
    </row>
    <row r="80" s="1" customFormat="1" ht="6.96" customHeight="1">
      <c r="B80" s="48"/>
      <c r="C80" s="76"/>
      <c r="D80" s="76"/>
      <c r="E80" s="76"/>
      <c r="F80" s="76"/>
      <c r="G80" s="76"/>
      <c r="H80" s="76"/>
      <c r="I80" s="206"/>
      <c r="J80" s="76"/>
      <c r="K80" s="76"/>
      <c r="L80" s="74"/>
    </row>
    <row r="81" s="1" customFormat="1" ht="18" customHeight="1">
      <c r="B81" s="48"/>
      <c r="C81" s="78" t="s">
        <v>24</v>
      </c>
      <c r="D81" s="76"/>
      <c r="E81" s="76"/>
      <c r="F81" s="210" t="str">
        <f>F14</f>
        <v>Šumperk</v>
      </c>
      <c r="G81" s="76"/>
      <c r="H81" s="76"/>
      <c r="I81" s="211" t="s">
        <v>26</v>
      </c>
      <c r="J81" s="87" t="str">
        <f>IF(J14="","",J14)</f>
        <v>20. 11. 2018</v>
      </c>
      <c r="K81" s="76"/>
      <c r="L81" s="74"/>
    </row>
    <row r="82" s="1" customFormat="1" ht="6.96" customHeight="1">
      <c r="B82" s="48"/>
      <c r="C82" s="76"/>
      <c r="D82" s="76"/>
      <c r="E82" s="76"/>
      <c r="F82" s="76"/>
      <c r="G82" s="76"/>
      <c r="H82" s="76"/>
      <c r="I82" s="206"/>
      <c r="J82" s="76"/>
      <c r="K82" s="76"/>
      <c r="L82" s="74"/>
    </row>
    <row r="83" s="1" customFormat="1">
      <c r="B83" s="48"/>
      <c r="C83" s="78" t="s">
        <v>32</v>
      </c>
      <c r="D83" s="76"/>
      <c r="E83" s="76"/>
      <c r="F83" s="210" t="str">
        <f>E17</f>
        <v>Město Šumperk</v>
      </c>
      <c r="G83" s="76"/>
      <c r="H83" s="76"/>
      <c r="I83" s="211" t="s">
        <v>40</v>
      </c>
      <c r="J83" s="210" t="str">
        <f>E23</f>
        <v>Cekr CZ s.r.o.</v>
      </c>
      <c r="K83" s="76"/>
      <c r="L83" s="74"/>
    </row>
    <row r="84" s="1" customFormat="1" ht="14.4" customHeight="1">
      <c r="B84" s="48"/>
      <c r="C84" s="78" t="s">
        <v>38</v>
      </c>
      <c r="D84" s="76"/>
      <c r="E84" s="76"/>
      <c r="F84" s="210" t="str">
        <f>IF(E20="","",E20)</f>
        <v/>
      </c>
      <c r="G84" s="76"/>
      <c r="H84" s="76"/>
      <c r="I84" s="206"/>
      <c r="J84" s="76"/>
      <c r="K84" s="76"/>
      <c r="L84" s="74"/>
    </row>
    <row r="85" s="1" customFormat="1" ht="10.32" customHeight="1">
      <c r="B85" s="48"/>
      <c r="C85" s="76"/>
      <c r="D85" s="76"/>
      <c r="E85" s="76"/>
      <c r="F85" s="76"/>
      <c r="G85" s="76"/>
      <c r="H85" s="76"/>
      <c r="I85" s="206"/>
      <c r="J85" s="76"/>
      <c r="K85" s="76"/>
      <c r="L85" s="74"/>
    </row>
    <row r="86" s="10" customFormat="1" ht="29.28" customHeight="1">
      <c r="B86" s="212"/>
      <c r="C86" s="213" t="s">
        <v>277</v>
      </c>
      <c r="D86" s="214" t="s">
        <v>66</v>
      </c>
      <c r="E86" s="214" t="s">
        <v>62</v>
      </c>
      <c r="F86" s="214" t="s">
        <v>278</v>
      </c>
      <c r="G86" s="214" t="s">
        <v>279</v>
      </c>
      <c r="H86" s="214" t="s">
        <v>280</v>
      </c>
      <c r="I86" s="215" t="s">
        <v>281</v>
      </c>
      <c r="J86" s="214" t="s">
        <v>258</v>
      </c>
      <c r="K86" s="216" t="s">
        <v>282</v>
      </c>
      <c r="L86" s="217"/>
      <c r="M86" s="104" t="s">
        <v>283</v>
      </c>
      <c r="N86" s="105" t="s">
        <v>51</v>
      </c>
      <c r="O86" s="105" t="s">
        <v>284</v>
      </c>
      <c r="P86" s="105" t="s">
        <v>285</v>
      </c>
      <c r="Q86" s="105" t="s">
        <v>286</v>
      </c>
      <c r="R86" s="105" t="s">
        <v>287</v>
      </c>
      <c r="S86" s="105" t="s">
        <v>288</v>
      </c>
      <c r="T86" s="106" t="s">
        <v>289</v>
      </c>
    </row>
    <row r="87" s="1" customFormat="1" ht="29.28" customHeight="1">
      <c r="B87" s="48"/>
      <c r="C87" s="110" t="s">
        <v>259</v>
      </c>
      <c r="D87" s="76"/>
      <c r="E87" s="76"/>
      <c r="F87" s="76"/>
      <c r="G87" s="76"/>
      <c r="H87" s="76"/>
      <c r="I87" s="206"/>
      <c r="J87" s="218">
        <f>BK87</f>
        <v>0</v>
      </c>
      <c r="K87" s="76"/>
      <c r="L87" s="74"/>
      <c r="M87" s="107"/>
      <c r="N87" s="108"/>
      <c r="O87" s="108"/>
      <c r="P87" s="219">
        <f>P88+P115+P127+P144+P156</f>
        <v>0</v>
      </c>
      <c r="Q87" s="108"/>
      <c r="R87" s="219">
        <f>R88+R115+R127+R144+R156</f>
        <v>0</v>
      </c>
      <c r="S87" s="108"/>
      <c r="T87" s="220">
        <f>T88+T115+T127+T144+T156</f>
        <v>0</v>
      </c>
      <c r="AT87" s="25" t="s">
        <v>81</v>
      </c>
      <c r="AU87" s="25" t="s">
        <v>260</v>
      </c>
      <c r="BK87" s="221">
        <f>BK88+BK115+BK127+BK144+BK156</f>
        <v>0</v>
      </c>
    </row>
    <row r="88" s="11" customFormat="1" ht="37.44001" customHeight="1">
      <c r="B88" s="222"/>
      <c r="C88" s="223"/>
      <c r="D88" s="224" t="s">
        <v>81</v>
      </c>
      <c r="E88" s="225" t="s">
        <v>4690</v>
      </c>
      <c r="F88" s="225" t="s">
        <v>4691</v>
      </c>
      <c r="G88" s="223"/>
      <c r="H88" s="223"/>
      <c r="I88" s="226"/>
      <c r="J88" s="227">
        <f>BK88</f>
        <v>0</v>
      </c>
      <c r="K88" s="223"/>
      <c r="L88" s="228"/>
      <c r="M88" s="229"/>
      <c r="N88" s="230"/>
      <c r="O88" s="230"/>
      <c r="P88" s="231">
        <f>SUM(P89:P114)</f>
        <v>0</v>
      </c>
      <c r="Q88" s="230"/>
      <c r="R88" s="231">
        <f>SUM(R89:R114)</f>
        <v>0</v>
      </c>
      <c r="S88" s="230"/>
      <c r="T88" s="232">
        <f>SUM(T89:T114)</f>
        <v>0</v>
      </c>
      <c r="AR88" s="233" t="s">
        <v>328</v>
      </c>
      <c r="AT88" s="234" t="s">
        <v>81</v>
      </c>
      <c r="AU88" s="234" t="s">
        <v>82</v>
      </c>
      <c r="AY88" s="233" t="s">
        <v>291</v>
      </c>
      <c r="BK88" s="235">
        <f>SUM(BK89:BK114)</f>
        <v>0</v>
      </c>
    </row>
    <row r="89" s="1" customFormat="1" ht="38.25" customHeight="1">
      <c r="B89" s="48"/>
      <c r="C89" s="238" t="s">
        <v>89</v>
      </c>
      <c r="D89" s="238" t="s">
        <v>294</v>
      </c>
      <c r="E89" s="239" t="s">
        <v>7083</v>
      </c>
      <c r="F89" s="240" t="s">
        <v>7084</v>
      </c>
      <c r="G89" s="241" t="s">
        <v>542</v>
      </c>
      <c r="H89" s="242">
        <v>1</v>
      </c>
      <c r="I89" s="243"/>
      <c r="J89" s="244">
        <f>ROUND(I89*H89,2)</f>
        <v>0</v>
      </c>
      <c r="K89" s="240" t="s">
        <v>298</v>
      </c>
      <c r="L89" s="74"/>
      <c r="M89" s="245" t="s">
        <v>80</v>
      </c>
      <c r="N89" s="246" t="s">
        <v>52</v>
      </c>
      <c r="O89" s="49"/>
      <c r="P89" s="247">
        <f>O89*H89</f>
        <v>0</v>
      </c>
      <c r="Q89" s="247">
        <v>0</v>
      </c>
      <c r="R89" s="247">
        <f>Q89*H89</f>
        <v>0</v>
      </c>
      <c r="S89" s="247">
        <v>0</v>
      </c>
      <c r="T89" s="248">
        <f>S89*H89</f>
        <v>0</v>
      </c>
      <c r="AR89" s="25" t="s">
        <v>4694</v>
      </c>
      <c r="AT89" s="25" t="s">
        <v>294</v>
      </c>
      <c r="AU89" s="25" t="s">
        <v>89</v>
      </c>
      <c r="AY89" s="25" t="s">
        <v>291</v>
      </c>
      <c r="BE89" s="249">
        <f>IF(N89="základní",J89,0)</f>
        <v>0</v>
      </c>
      <c r="BF89" s="249">
        <f>IF(N89="snížená",J89,0)</f>
        <v>0</v>
      </c>
      <c r="BG89" s="249">
        <f>IF(N89="zákl. přenesená",J89,0)</f>
        <v>0</v>
      </c>
      <c r="BH89" s="249">
        <f>IF(N89="sníž. přenesená",J89,0)</f>
        <v>0</v>
      </c>
      <c r="BI89" s="249">
        <f>IF(N89="nulová",J89,0)</f>
        <v>0</v>
      </c>
      <c r="BJ89" s="25" t="s">
        <v>89</v>
      </c>
      <c r="BK89" s="249">
        <f>ROUND(I89*H89,2)</f>
        <v>0</v>
      </c>
      <c r="BL89" s="25" t="s">
        <v>4694</v>
      </c>
      <c r="BM89" s="25" t="s">
        <v>7085</v>
      </c>
    </row>
    <row r="90" s="12" customFormat="1">
      <c r="B90" s="250"/>
      <c r="C90" s="251"/>
      <c r="D90" s="252" t="s">
        <v>301</v>
      </c>
      <c r="E90" s="253" t="s">
        <v>80</v>
      </c>
      <c r="F90" s="254" t="s">
        <v>7086</v>
      </c>
      <c r="G90" s="251"/>
      <c r="H90" s="253" t="s">
        <v>80</v>
      </c>
      <c r="I90" s="255"/>
      <c r="J90" s="251"/>
      <c r="K90" s="251"/>
      <c r="L90" s="256"/>
      <c r="M90" s="257"/>
      <c r="N90" s="258"/>
      <c r="O90" s="258"/>
      <c r="P90" s="258"/>
      <c r="Q90" s="258"/>
      <c r="R90" s="258"/>
      <c r="S90" s="258"/>
      <c r="T90" s="259"/>
      <c r="AT90" s="260" t="s">
        <v>301</v>
      </c>
      <c r="AU90" s="260" t="s">
        <v>89</v>
      </c>
      <c r="AV90" s="12" t="s">
        <v>89</v>
      </c>
      <c r="AW90" s="12" t="s">
        <v>44</v>
      </c>
      <c r="AX90" s="12" t="s">
        <v>82</v>
      </c>
      <c r="AY90" s="260" t="s">
        <v>291</v>
      </c>
    </row>
    <row r="91" s="12" customFormat="1">
      <c r="B91" s="250"/>
      <c r="C91" s="251"/>
      <c r="D91" s="252" t="s">
        <v>301</v>
      </c>
      <c r="E91" s="253" t="s">
        <v>80</v>
      </c>
      <c r="F91" s="254" t="s">
        <v>7087</v>
      </c>
      <c r="G91" s="251"/>
      <c r="H91" s="253" t="s">
        <v>80</v>
      </c>
      <c r="I91" s="255"/>
      <c r="J91" s="251"/>
      <c r="K91" s="251"/>
      <c r="L91" s="256"/>
      <c r="M91" s="257"/>
      <c r="N91" s="258"/>
      <c r="O91" s="258"/>
      <c r="P91" s="258"/>
      <c r="Q91" s="258"/>
      <c r="R91" s="258"/>
      <c r="S91" s="258"/>
      <c r="T91" s="259"/>
      <c r="AT91" s="260" t="s">
        <v>301</v>
      </c>
      <c r="AU91" s="260" t="s">
        <v>89</v>
      </c>
      <c r="AV91" s="12" t="s">
        <v>89</v>
      </c>
      <c r="AW91" s="12" t="s">
        <v>44</v>
      </c>
      <c r="AX91" s="12" t="s">
        <v>82</v>
      </c>
      <c r="AY91" s="260" t="s">
        <v>291</v>
      </c>
    </row>
    <row r="92" s="13" customFormat="1">
      <c r="B92" s="261"/>
      <c r="C92" s="262"/>
      <c r="D92" s="252" t="s">
        <v>301</v>
      </c>
      <c r="E92" s="263" t="s">
        <v>80</v>
      </c>
      <c r="F92" s="264" t="s">
        <v>89</v>
      </c>
      <c r="G92" s="262"/>
      <c r="H92" s="265">
        <v>1</v>
      </c>
      <c r="I92" s="266"/>
      <c r="J92" s="262"/>
      <c r="K92" s="262"/>
      <c r="L92" s="267"/>
      <c r="M92" s="268"/>
      <c r="N92" s="269"/>
      <c r="O92" s="269"/>
      <c r="P92" s="269"/>
      <c r="Q92" s="269"/>
      <c r="R92" s="269"/>
      <c r="S92" s="269"/>
      <c r="T92" s="270"/>
      <c r="AT92" s="271" t="s">
        <v>301</v>
      </c>
      <c r="AU92" s="271" t="s">
        <v>89</v>
      </c>
      <c r="AV92" s="13" t="s">
        <v>91</v>
      </c>
      <c r="AW92" s="13" t="s">
        <v>44</v>
      </c>
      <c r="AX92" s="13" t="s">
        <v>82</v>
      </c>
      <c r="AY92" s="271" t="s">
        <v>291</v>
      </c>
    </row>
    <row r="93" s="15" customFormat="1">
      <c r="B93" s="283"/>
      <c r="C93" s="284"/>
      <c r="D93" s="252" t="s">
        <v>301</v>
      </c>
      <c r="E93" s="285" t="s">
        <v>80</v>
      </c>
      <c r="F93" s="286" t="s">
        <v>315</v>
      </c>
      <c r="G93" s="284"/>
      <c r="H93" s="287">
        <v>1</v>
      </c>
      <c r="I93" s="288"/>
      <c r="J93" s="284"/>
      <c r="K93" s="284"/>
      <c r="L93" s="289"/>
      <c r="M93" s="290"/>
      <c r="N93" s="291"/>
      <c r="O93" s="291"/>
      <c r="P93" s="291"/>
      <c r="Q93" s="291"/>
      <c r="R93" s="291"/>
      <c r="S93" s="291"/>
      <c r="T93" s="292"/>
      <c r="AT93" s="293" t="s">
        <v>301</v>
      </c>
      <c r="AU93" s="293" t="s">
        <v>89</v>
      </c>
      <c r="AV93" s="15" t="s">
        <v>299</v>
      </c>
      <c r="AW93" s="15" t="s">
        <v>44</v>
      </c>
      <c r="AX93" s="15" t="s">
        <v>89</v>
      </c>
      <c r="AY93" s="293" t="s">
        <v>291</v>
      </c>
    </row>
    <row r="94" s="1" customFormat="1" ht="38.25" customHeight="1">
      <c r="B94" s="48"/>
      <c r="C94" s="238" t="s">
        <v>91</v>
      </c>
      <c r="D94" s="238" t="s">
        <v>294</v>
      </c>
      <c r="E94" s="239" t="s">
        <v>7088</v>
      </c>
      <c r="F94" s="240" t="s">
        <v>7089</v>
      </c>
      <c r="G94" s="241" t="s">
        <v>542</v>
      </c>
      <c r="H94" s="242">
        <v>1</v>
      </c>
      <c r="I94" s="243"/>
      <c r="J94" s="244">
        <f>ROUND(I94*H94,2)</f>
        <v>0</v>
      </c>
      <c r="K94" s="240" t="s">
        <v>298</v>
      </c>
      <c r="L94" s="74"/>
      <c r="M94" s="245" t="s">
        <v>80</v>
      </c>
      <c r="N94" s="246" t="s">
        <v>52</v>
      </c>
      <c r="O94" s="49"/>
      <c r="P94" s="247">
        <f>O94*H94</f>
        <v>0</v>
      </c>
      <c r="Q94" s="247">
        <v>0</v>
      </c>
      <c r="R94" s="247">
        <f>Q94*H94</f>
        <v>0</v>
      </c>
      <c r="S94" s="247">
        <v>0</v>
      </c>
      <c r="T94" s="248">
        <f>S94*H94</f>
        <v>0</v>
      </c>
      <c r="AR94" s="25" t="s">
        <v>4694</v>
      </c>
      <c r="AT94" s="25" t="s">
        <v>294</v>
      </c>
      <c r="AU94" s="25" t="s">
        <v>89</v>
      </c>
      <c r="AY94" s="25" t="s">
        <v>291</v>
      </c>
      <c r="BE94" s="249">
        <f>IF(N94="základní",J94,0)</f>
        <v>0</v>
      </c>
      <c r="BF94" s="249">
        <f>IF(N94="snížená",J94,0)</f>
        <v>0</v>
      </c>
      <c r="BG94" s="249">
        <f>IF(N94="zákl. přenesená",J94,0)</f>
        <v>0</v>
      </c>
      <c r="BH94" s="249">
        <f>IF(N94="sníž. přenesená",J94,0)</f>
        <v>0</v>
      </c>
      <c r="BI94" s="249">
        <f>IF(N94="nulová",J94,0)</f>
        <v>0</v>
      </c>
      <c r="BJ94" s="25" t="s">
        <v>89</v>
      </c>
      <c r="BK94" s="249">
        <f>ROUND(I94*H94,2)</f>
        <v>0</v>
      </c>
      <c r="BL94" s="25" t="s">
        <v>4694</v>
      </c>
      <c r="BM94" s="25" t="s">
        <v>7090</v>
      </c>
    </row>
    <row r="95" s="12" customFormat="1">
      <c r="B95" s="250"/>
      <c r="C95" s="251"/>
      <c r="D95" s="252" t="s">
        <v>301</v>
      </c>
      <c r="E95" s="253" t="s">
        <v>80</v>
      </c>
      <c r="F95" s="254" t="s">
        <v>7091</v>
      </c>
      <c r="G95" s="251"/>
      <c r="H95" s="253" t="s">
        <v>80</v>
      </c>
      <c r="I95" s="255"/>
      <c r="J95" s="251"/>
      <c r="K95" s="251"/>
      <c r="L95" s="256"/>
      <c r="M95" s="257"/>
      <c r="N95" s="258"/>
      <c r="O95" s="258"/>
      <c r="P95" s="258"/>
      <c r="Q95" s="258"/>
      <c r="R95" s="258"/>
      <c r="S95" s="258"/>
      <c r="T95" s="259"/>
      <c r="AT95" s="260" t="s">
        <v>301</v>
      </c>
      <c r="AU95" s="260" t="s">
        <v>89</v>
      </c>
      <c r="AV95" s="12" t="s">
        <v>89</v>
      </c>
      <c r="AW95" s="12" t="s">
        <v>44</v>
      </c>
      <c r="AX95" s="12" t="s">
        <v>82</v>
      </c>
      <c r="AY95" s="260" t="s">
        <v>291</v>
      </c>
    </row>
    <row r="96" s="12" customFormat="1">
      <c r="B96" s="250"/>
      <c r="C96" s="251"/>
      <c r="D96" s="252" t="s">
        <v>301</v>
      </c>
      <c r="E96" s="253" t="s">
        <v>80</v>
      </c>
      <c r="F96" s="254" t="s">
        <v>7092</v>
      </c>
      <c r="G96" s="251"/>
      <c r="H96" s="253" t="s">
        <v>80</v>
      </c>
      <c r="I96" s="255"/>
      <c r="J96" s="251"/>
      <c r="K96" s="251"/>
      <c r="L96" s="256"/>
      <c r="M96" s="257"/>
      <c r="N96" s="258"/>
      <c r="O96" s="258"/>
      <c r="P96" s="258"/>
      <c r="Q96" s="258"/>
      <c r="R96" s="258"/>
      <c r="S96" s="258"/>
      <c r="T96" s="259"/>
      <c r="AT96" s="260" t="s">
        <v>301</v>
      </c>
      <c r="AU96" s="260" t="s">
        <v>89</v>
      </c>
      <c r="AV96" s="12" t="s">
        <v>89</v>
      </c>
      <c r="AW96" s="12" t="s">
        <v>44</v>
      </c>
      <c r="AX96" s="12" t="s">
        <v>82</v>
      </c>
      <c r="AY96" s="260" t="s">
        <v>291</v>
      </c>
    </row>
    <row r="97" s="13" customFormat="1">
      <c r="B97" s="261"/>
      <c r="C97" s="262"/>
      <c r="D97" s="252" t="s">
        <v>301</v>
      </c>
      <c r="E97" s="263" t="s">
        <v>80</v>
      </c>
      <c r="F97" s="264" t="s">
        <v>89</v>
      </c>
      <c r="G97" s="262"/>
      <c r="H97" s="265">
        <v>1</v>
      </c>
      <c r="I97" s="266"/>
      <c r="J97" s="262"/>
      <c r="K97" s="262"/>
      <c r="L97" s="267"/>
      <c r="M97" s="268"/>
      <c r="N97" s="269"/>
      <c r="O97" s="269"/>
      <c r="P97" s="269"/>
      <c r="Q97" s="269"/>
      <c r="R97" s="269"/>
      <c r="S97" s="269"/>
      <c r="T97" s="270"/>
      <c r="AT97" s="271" t="s">
        <v>301</v>
      </c>
      <c r="AU97" s="271" t="s">
        <v>89</v>
      </c>
      <c r="AV97" s="13" t="s">
        <v>91</v>
      </c>
      <c r="AW97" s="13" t="s">
        <v>44</v>
      </c>
      <c r="AX97" s="13" t="s">
        <v>82</v>
      </c>
      <c r="AY97" s="271" t="s">
        <v>291</v>
      </c>
    </row>
    <row r="98" s="15" customFormat="1">
      <c r="B98" s="283"/>
      <c r="C98" s="284"/>
      <c r="D98" s="252" t="s">
        <v>301</v>
      </c>
      <c r="E98" s="285" t="s">
        <v>80</v>
      </c>
      <c r="F98" s="286" t="s">
        <v>315</v>
      </c>
      <c r="G98" s="284"/>
      <c r="H98" s="287">
        <v>1</v>
      </c>
      <c r="I98" s="288"/>
      <c r="J98" s="284"/>
      <c r="K98" s="284"/>
      <c r="L98" s="289"/>
      <c r="M98" s="290"/>
      <c r="N98" s="291"/>
      <c r="O98" s="291"/>
      <c r="P98" s="291"/>
      <c r="Q98" s="291"/>
      <c r="R98" s="291"/>
      <c r="S98" s="291"/>
      <c r="T98" s="292"/>
      <c r="AT98" s="293" t="s">
        <v>301</v>
      </c>
      <c r="AU98" s="293" t="s">
        <v>89</v>
      </c>
      <c r="AV98" s="15" t="s">
        <v>299</v>
      </c>
      <c r="AW98" s="15" t="s">
        <v>44</v>
      </c>
      <c r="AX98" s="15" t="s">
        <v>89</v>
      </c>
      <c r="AY98" s="293" t="s">
        <v>291</v>
      </c>
    </row>
    <row r="99" s="1" customFormat="1" ht="38.25" customHeight="1">
      <c r="B99" s="48"/>
      <c r="C99" s="238" t="s">
        <v>132</v>
      </c>
      <c r="D99" s="238" t="s">
        <v>294</v>
      </c>
      <c r="E99" s="239" t="s">
        <v>4692</v>
      </c>
      <c r="F99" s="240" t="s">
        <v>7093</v>
      </c>
      <c r="G99" s="241" t="s">
        <v>542</v>
      </c>
      <c r="H99" s="242">
        <v>1</v>
      </c>
      <c r="I99" s="243"/>
      <c r="J99" s="244">
        <f>ROUND(I99*H99,2)</f>
        <v>0</v>
      </c>
      <c r="K99" s="240" t="s">
        <v>298</v>
      </c>
      <c r="L99" s="74"/>
      <c r="M99" s="245" t="s">
        <v>80</v>
      </c>
      <c r="N99" s="246" t="s">
        <v>52</v>
      </c>
      <c r="O99" s="49"/>
      <c r="P99" s="247">
        <f>O99*H99</f>
        <v>0</v>
      </c>
      <c r="Q99" s="247">
        <v>0</v>
      </c>
      <c r="R99" s="247">
        <f>Q99*H99</f>
        <v>0</v>
      </c>
      <c r="S99" s="247">
        <v>0</v>
      </c>
      <c r="T99" s="248">
        <f>S99*H99</f>
        <v>0</v>
      </c>
      <c r="AR99" s="25" t="s">
        <v>4694</v>
      </c>
      <c r="AT99" s="25" t="s">
        <v>294</v>
      </c>
      <c r="AU99" s="25" t="s">
        <v>89</v>
      </c>
      <c r="AY99" s="25" t="s">
        <v>291</v>
      </c>
      <c r="BE99" s="249">
        <f>IF(N99="základní",J99,0)</f>
        <v>0</v>
      </c>
      <c r="BF99" s="249">
        <f>IF(N99="snížená",J99,0)</f>
        <v>0</v>
      </c>
      <c r="BG99" s="249">
        <f>IF(N99="zákl. přenesená",J99,0)</f>
        <v>0</v>
      </c>
      <c r="BH99" s="249">
        <f>IF(N99="sníž. přenesená",J99,0)</f>
        <v>0</v>
      </c>
      <c r="BI99" s="249">
        <f>IF(N99="nulová",J99,0)</f>
        <v>0</v>
      </c>
      <c r="BJ99" s="25" t="s">
        <v>89</v>
      </c>
      <c r="BK99" s="249">
        <f>ROUND(I99*H99,2)</f>
        <v>0</v>
      </c>
      <c r="BL99" s="25" t="s">
        <v>4694</v>
      </c>
      <c r="BM99" s="25" t="s">
        <v>7094</v>
      </c>
    </row>
    <row r="100" s="12" customFormat="1">
      <c r="B100" s="250"/>
      <c r="C100" s="251"/>
      <c r="D100" s="252" t="s">
        <v>301</v>
      </c>
      <c r="E100" s="253" t="s">
        <v>80</v>
      </c>
      <c r="F100" s="254" t="s">
        <v>7095</v>
      </c>
      <c r="G100" s="251"/>
      <c r="H100" s="253" t="s">
        <v>80</v>
      </c>
      <c r="I100" s="255"/>
      <c r="J100" s="251"/>
      <c r="K100" s="251"/>
      <c r="L100" s="256"/>
      <c r="M100" s="257"/>
      <c r="N100" s="258"/>
      <c r="O100" s="258"/>
      <c r="P100" s="258"/>
      <c r="Q100" s="258"/>
      <c r="R100" s="258"/>
      <c r="S100" s="258"/>
      <c r="T100" s="259"/>
      <c r="AT100" s="260" t="s">
        <v>301</v>
      </c>
      <c r="AU100" s="260" t="s">
        <v>89</v>
      </c>
      <c r="AV100" s="12" t="s">
        <v>89</v>
      </c>
      <c r="AW100" s="12" t="s">
        <v>44</v>
      </c>
      <c r="AX100" s="12" t="s">
        <v>82</v>
      </c>
      <c r="AY100" s="260" t="s">
        <v>291</v>
      </c>
    </row>
    <row r="101" s="13" customFormat="1">
      <c r="B101" s="261"/>
      <c r="C101" s="262"/>
      <c r="D101" s="252" t="s">
        <v>301</v>
      </c>
      <c r="E101" s="263" t="s">
        <v>80</v>
      </c>
      <c r="F101" s="264" t="s">
        <v>89</v>
      </c>
      <c r="G101" s="262"/>
      <c r="H101" s="265">
        <v>1</v>
      </c>
      <c r="I101" s="266"/>
      <c r="J101" s="262"/>
      <c r="K101" s="262"/>
      <c r="L101" s="267"/>
      <c r="M101" s="268"/>
      <c r="N101" s="269"/>
      <c r="O101" s="269"/>
      <c r="P101" s="269"/>
      <c r="Q101" s="269"/>
      <c r="R101" s="269"/>
      <c r="S101" s="269"/>
      <c r="T101" s="270"/>
      <c r="AT101" s="271" t="s">
        <v>301</v>
      </c>
      <c r="AU101" s="271" t="s">
        <v>89</v>
      </c>
      <c r="AV101" s="13" t="s">
        <v>91</v>
      </c>
      <c r="AW101" s="13" t="s">
        <v>44</v>
      </c>
      <c r="AX101" s="13" t="s">
        <v>82</v>
      </c>
      <c r="AY101" s="271" t="s">
        <v>291</v>
      </c>
    </row>
    <row r="102" s="15" customFormat="1">
      <c r="B102" s="283"/>
      <c r="C102" s="284"/>
      <c r="D102" s="252" t="s">
        <v>301</v>
      </c>
      <c r="E102" s="285" t="s">
        <v>80</v>
      </c>
      <c r="F102" s="286" t="s">
        <v>315</v>
      </c>
      <c r="G102" s="284"/>
      <c r="H102" s="287">
        <v>1</v>
      </c>
      <c r="I102" s="288"/>
      <c r="J102" s="284"/>
      <c r="K102" s="284"/>
      <c r="L102" s="289"/>
      <c r="M102" s="290"/>
      <c r="N102" s="291"/>
      <c r="O102" s="291"/>
      <c r="P102" s="291"/>
      <c r="Q102" s="291"/>
      <c r="R102" s="291"/>
      <c r="S102" s="291"/>
      <c r="T102" s="292"/>
      <c r="AT102" s="293" t="s">
        <v>301</v>
      </c>
      <c r="AU102" s="293" t="s">
        <v>89</v>
      </c>
      <c r="AV102" s="15" t="s">
        <v>299</v>
      </c>
      <c r="AW102" s="15" t="s">
        <v>44</v>
      </c>
      <c r="AX102" s="15" t="s">
        <v>89</v>
      </c>
      <c r="AY102" s="293" t="s">
        <v>291</v>
      </c>
    </row>
    <row r="103" s="1" customFormat="1" ht="16.5" customHeight="1">
      <c r="B103" s="48"/>
      <c r="C103" s="238" t="s">
        <v>299</v>
      </c>
      <c r="D103" s="238" t="s">
        <v>294</v>
      </c>
      <c r="E103" s="239" t="s">
        <v>7096</v>
      </c>
      <c r="F103" s="240" t="s">
        <v>7097</v>
      </c>
      <c r="G103" s="241" t="s">
        <v>542</v>
      </c>
      <c r="H103" s="242">
        <v>1</v>
      </c>
      <c r="I103" s="243"/>
      <c r="J103" s="244">
        <f>ROUND(I103*H103,2)</f>
        <v>0</v>
      </c>
      <c r="K103" s="240" t="s">
        <v>298</v>
      </c>
      <c r="L103" s="74"/>
      <c r="M103" s="245" t="s">
        <v>80</v>
      </c>
      <c r="N103" s="246" t="s">
        <v>52</v>
      </c>
      <c r="O103" s="49"/>
      <c r="P103" s="247">
        <f>O103*H103</f>
        <v>0</v>
      </c>
      <c r="Q103" s="247">
        <v>0</v>
      </c>
      <c r="R103" s="247">
        <f>Q103*H103</f>
        <v>0</v>
      </c>
      <c r="S103" s="247">
        <v>0</v>
      </c>
      <c r="T103" s="248">
        <f>S103*H103</f>
        <v>0</v>
      </c>
      <c r="AR103" s="25" t="s">
        <v>4694</v>
      </c>
      <c r="AT103" s="25" t="s">
        <v>294</v>
      </c>
      <c r="AU103" s="25" t="s">
        <v>89</v>
      </c>
      <c r="AY103" s="25" t="s">
        <v>291</v>
      </c>
      <c r="BE103" s="249">
        <f>IF(N103="základní",J103,0)</f>
        <v>0</v>
      </c>
      <c r="BF103" s="249">
        <f>IF(N103="snížená",J103,0)</f>
        <v>0</v>
      </c>
      <c r="BG103" s="249">
        <f>IF(N103="zákl. přenesená",J103,0)</f>
        <v>0</v>
      </c>
      <c r="BH103" s="249">
        <f>IF(N103="sníž. přenesená",J103,0)</f>
        <v>0</v>
      </c>
      <c r="BI103" s="249">
        <f>IF(N103="nulová",J103,0)</f>
        <v>0</v>
      </c>
      <c r="BJ103" s="25" t="s">
        <v>89</v>
      </c>
      <c r="BK103" s="249">
        <f>ROUND(I103*H103,2)</f>
        <v>0</v>
      </c>
      <c r="BL103" s="25" t="s">
        <v>4694</v>
      </c>
      <c r="BM103" s="25" t="s">
        <v>7098</v>
      </c>
    </row>
    <row r="104" s="12" customFormat="1">
      <c r="B104" s="250"/>
      <c r="C104" s="251"/>
      <c r="D104" s="252" t="s">
        <v>301</v>
      </c>
      <c r="E104" s="253" t="s">
        <v>80</v>
      </c>
      <c r="F104" s="254" t="s">
        <v>7099</v>
      </c>
      <c r="G104" s="251"/>
      <c r="H104" s="253" t="s">
        <v>80</v>
      </c>
      <c r="I104" s="255"/>
      <c r="J104" s="251"/>
      <c r="K104" s="251"/>
      <c r="L104" s="256"/>
      <c r="M104" s="257"/>
      <c r="N104" s="258"/>
      <c r="O104" s="258"/>
      <c r="P104" s="258"/>
      <c r="Q104" s="258"/>
      <c r="R104" s="258"/>
      <c r="S104" s="258"/>
      <c r="T104" s="259"/>
      <c r="AT104" s="260" t="s">
        <v>301</v>
      </c>
      <c r="AU104" s="260" t="s">
        <v>89</v>
      </c>
      <c r="AV104" s="12" t="s">
        <v>89</v>
      </c>
      <c r="AW104" s="12" t="s">
        <v>44</v>
      </c>
      <c r="AX104" s="12" t="s">
        <v>82</v>
      </c>
      <c r="AY104" s="260" t="s">
        <v>291</v>
      </c>
    </row>
    <row r="105" s="13" customFormat="1">
      <c r="B105" s="261"/>
      <c r="C105" s="262"/>
      <c r="D105" s="252" t="s">
        <v>301</v>
      </c>
      <c r="E105" s="263" t="s">
        <v>80</v>
      </c>
      <c r="F105" s="264" t="s">
        <v>89</v>
      </c>
      <c r="G105" s="262"/>
      <c r="H105" s="265">
        <v>1</v>
      </c>
      <c r="I105" s="266"/>
      <c r="J105" s="262"/>
      <c r="K105" s="262"/>
      <c r="L105" s="267"/>
      <c r="M105" s="268"/>
      <c r="N105" s="269"/>
      <c r="O105" s="269"/>
      <c r="P105" s="269"/>
      <c r="Q105" s="269"/>
      <c r="R105" s="269"/>
      <c r="S105" s="269"/>
      <c r="T105" s="270"/>
      <c r="AT105" s="271" t="s">
        <v>301</v>
      </c>
      <c r="AU105" s="271" t="s">
        <v>89</v>
      </c>
      <c r="AV105" s="13" t="s">
        <v>91</v>
      </c>
      <c r="AW105" s="13" t="s">
        <v>44</v>
      </c>
      <c r="AX105" s="13" t="s">
        <v>82</v>
      </c>
      <c r="AY105" s="271" t="s">
        <v>291</v>
      </c>
    </row>
    <row r="106" s="15" customFormat="1">
      <c r="B106" s="283"/>
      <c r="C106" s="284"/>
      <c r="D106" s="252" t="s">
        <v>301</v>
      </c>
      <c r="E106" s="285" t="s">
        <v>80</v>
      </c>
      <c r="F106" s="286" t="s">
        <v>315</v>
      </c>
      <c r="G106" s="284"/>
      <c r="H106" s="287">
        <v>1</v>
      </c>
      <c r="I106" s="288"/>
      <c r="J106" s="284"/>
      <c r="K106" s="284"/>
      <c r="L106" s="289"/>
      <c r="M106" s="290"/>
      <c r="N106" s="291"/>
      <c r="O106" s="291"/>
      <c r="P106" s="291"/>
      <c r="Q106" s="291"/>
      <c r="R106" s="291"/>
      <c r="S106" s="291"/>
      <c r="T106" s="292"/>
      <c r="AT106" s="293" t="s">
        <v>301</v>
      </c>
      <c r="AU106" s="293" t="s">
        <v>89</v>
      </c>
      <c r="AV106" s="15" t="s">
        <v>299</v>
      </c>
      <c r="AW106" s="15" t="s">
        <v>44</v>
      </c>
      <c r="AX106" s="15" t="s">
        <v>89</v>
      </c>
      <c r="AY106" s="293" t="s">
        <v>291</v>
      </c>
    </row>
    <row r="107" s="1" customFormat="1" ht="16.5" customHeight="1">
      <c r="B107" s="48"/>
      <c r="C107" s="238" t="s">
        <v>328</v>
      </c>
      <c r="D107" s="238" t="s">
        <v>294</v>
      </c>
      <c r="E107" s="239" t="s">
        <v>7100</v>
      </c>
      <c r="F107" s="240" t="s">
        <v>7101</v>
      </c>
      <c r="G107" s="241" t="s">
        <v>542</v>
      </c>
      <c r="H107" s="242">
        <v>1</v>
      </c>
      <c r="I107" s="243"/>
      <c r="J107" s="244">
        <f>ROUND(I107*H107,2)</f>
        <v>0</v>
      </c>
      <c r="K107" s="240" t="s">
        <v>298</v>
      </c>
      <c r="L107" s="74"/>
      <c r="M107" s="245" t="s">
        <v>80</v>
      </c>
      <c r="N107" s="246" t="s">
        <v>52</v>
      </c>
      <c r="O107" s="49"/>
      <c r="P107" s="247">
        <f>O107*H107</f>
        <v>0</v>
      </c>
      <c r="Q107" s="247">
        <v>0</v>
      </c>
      <c r="R107" s="247">
        <f>Q107*H107</f>
        <v>0</v>
      </c>
      <c r="S107" s="247">
        <v>0</v>
      </c>
      <c r="T107" s="248">
        <f>S107*H107</f>
        <v>0</v>
      </c>
      <c r="AR107" s="25" t="s">
        <v>4694</v>
      </c>
      <c r="AT107" s="25" t="s">
        <v>294</v>
      </c>
      <c r="AU107" s="25" t="s">
        <v>89</v>
      </c>
      <c r="AY107" s="25" t="s">
        <v>291</v>
      </c>
      <c r="BE107" s="249">
        <f>IF(N107="základní",J107,0)</f>
        <v>0</v>
      </c>
      <c r="BF107" s="249">
        <f>IF(N107="snížená",J107,0)</f>
        <v>0</v>
      </c>
      <c r="BG107" s="249">
        <f>IF(N107="zákl. přenesená",J107,0)</f>
        <v>0</v>
      </c>
      <c r="BH107" s="249">
        <f>IF(N107="sníž. přenesená",J107,0)</f>
        <v>0</v>
      </c>
      <c r="BI107" s="249">
        <f>IF(N107="nulová",J107,0)</f>
        <v>0</v>
      </c>
      <c r="BJ107" s="25" t="s">
        <v>89</v>
      </c>
      <c r="BK107" s="249">
        <f>ROUND(I107*H107,2)</f>
        <v>0</v>
      </c>
      <c r="BL107" s="25" t="s">
        <v>4694</v>
      </c>
      <c r="BM107" s="25" t="s">
        <v>7102</v>
      </c>
    </row>
    <row r="108" s="12" customFormat="1">
      <c r="B108" s="250"/>
      <c r="C108" s="251"/>
      <c r="D108" s="252" t="s">
        <v>301</v>
      </c>
      <c r="E108" s="253" t="s">
        <v>80</v>
      </c>
      <c r="F108" s="254" t="s">
        <v>7103</v>
      </c>
      <c r="G108" s="251"/>
      <c r="H108" s="253" t="s">
        <v>80</v>
      </c>
      <c r="I108" s="255"/>
      <c r="J108" s="251"/>
      <c r="K108" s="251"/>
      <c r="L108" s="256"/>
      <c r="M108" s="257"/>
      <c r="N108" s="258"/>
      <c r="O108" s="258"/>
      <c r="P108" s="258"/>
      <c r="Q108" s="258"/>
      <c r="R108" s="258"/>
      <c r="S108" s="258"/>
      <c r="T108" s="259"/>
      <c r="AT108" s="260" t="s">
        <v>301</v>
      </c>
      <c r="AU108" s="260" t="s">
        <v>89</v>
      </c>
      <c r="AV108" s="12" t="s">
        <v>89</v>
      </c>
      <c r="AW108" s="12" t="s">
        <v>44</v>
      </c>
      <c r="AX108" s="12" t="s">
        <v>82</v>
      </c>
      <c r="AY108" s="260" t="s">
        <v>291</v>
      </c>
    </row>
    <row r="109" s="13" customFormat="1">
      <c r="B109" s="261"/>
      <c r="C109" s="262"/>
      <c r="D109" s="252" t="s">
        <v>301</v>
      </c>
      <c r="E109" s="263" t="s">
        <v>80</v>
      </c>
      <c r="F109" s="264" t="s">
        <v>89</v>
      </c>
      <c r="G109" s="262"/>
      <c r="H109" s="265">
        <v>1</v>
      </c>
      <c r="I109" s="266"/>
      <c r="J109" s="262"/>
      <c r="K109" s="262"/>
      <c r="L109" s="267"/>
      <c r="M109" s="268"/>
      <c r="N109" s="269"/>
      <c r="O109" s="269"/>
      <c r="P109" s="269"/>
      <c r="Q109" s="269"/>
      <c r="R109" s="269"/>
      <c r="S109" s="269"/>
      <c r="T109" s="270"/>
      <c r="AT109" s="271" t="s">
        <v>301</v>
      </c>
      <c r="AU109" s="271" t="s">
        <v>89</v>
      </c>
      <c r="AV109" s="13" t="s">
        <v>91</v>
      </c>
      <c r="AW109" s="13" t="s">
        <v>44</v>
      </c>
      <c r="AX109" s="13" t="s">
        <v>82</v>
      </c>
      <c r="AY109" s="271" t="s">
        <v>291</v>
      </c>
    </row>
    <row r="110" s="15" customFormat="1">
      <c r="B110" s="283"/>
      <c r="C110" s="284"/>
      <c r="D110" s="252" t="s">
        <v>301</v>
      </c>
      <c r="E110" s="285" t="s">
        <v>80</v>
      </c>
      <c r="F110" s="286" t="s">
        <v>315</v>
      </c>
      <c r="G110" s="284"/>
      <c r="H110" s="287">
        <v>1</v>
      </c>
      <c r="I110" s="288"/>
      <c r="J110" s="284"/>
      <c r="K110" s="284"/>
      <c r="L110" s="289"/>
      <c r="M110" s="290"/>
      <c r="N110" s="291"/>
      <c r="O110" s="291"/>
      <c r="P110" s="291"/>
      <c r="Q110" s="291"/>
      <c r="R110" s="291"/>
      <c r="S110" s="291"/>
      <c r="T110" s="292"/>
      <c r="AT110" s="293" t="s">
        <v>301</v>
      </c>
      <c r="AU110" s="293" t="s">
        <v>89</v>
      </c>
      <c r="AV110" s="15" t="s">
        <v>299</v>
      </c>
      <c r="AW110" s="15" t="s">
        <v>44</v>
      </c>
      <c r="AX110" s="15" t="s">
        <v>89</v>
      </c>
      <c r="AY110" s="293" t="s">
        <v>291</v>
      </c>
    </row>
    <row r="111" s="1" customFormat="1" ht="16.5" customHeight="1">
      <c r="B111" s="48"/>
      <c r="C111" s="238" t="s">
        <v>336</v>
      </c>
      <c r="D111" s="238" t="s">
        <v>294</v>
      </c>
      <c r="E111" s="239" t="s">
        <v>4700</v>
      </c>
      <c r="F111" s="240" t="s">
        <v>4701</v>
      </c>
      <c r="G111" s="241" t="s">
        <v>542</v>
      </c>
      <c r="H111" s="242">
        <v>1</v>
      </c>
      <c r="I111" s="243"/>
      <c r="J111" s="244">
        <f>ROUND(I111*H111,2)</f>
        <v>0</v>
      </c>
      <c r="K111" s="240" t="s">
        <v>298</v>
      </c>
      <c r="L111" s="74"/>
      <c r="M111" s="245" t="s">
        <v>80</v>
      </c>
      <c r="N111" s="246" t="s">
        <v>52</v>
      </c>
      <c r="O111" s="49"/>
      <c r="P111" s="247">
        <f>O111*H111</f>
        <v>0</v>
      </c>
      <c r="Q111" s="247">
        <v>0</v>
      </c>
      <c r="R111" s="247">
        <f>Q111*H111</f>
        <v>0</v>
      </c>
      <c r="S111" s="247">
        <v>0</v>
      </c>
      <c r="T111" s="248">
        <f>S111*H111</f>
        <v>0</v>
      </c>
      <c r="AR111" s="25" t="s">
        <v>4694</v>
      </c>
      <c r="AT111" s="25" t="s">
        <v>294</v>
      </c>
      <c r="AU111" s="25" t="s">
        <v>89</v>
      </c>
      <c r="AY111" s="25" t="s">
        <v>291</v>
      </c>
      <c r="BE111" s="249">
        <f>IF(N111="základní",J111,0)</f>
        <v>0</v>
      </c>
      <c r="BF111" s="249">
        <f>IF(N111="snížená",J111,0)</f>
        <v>0</v>
      </c>
      <c r="BG111" s="249">
        <f>IF(N111="zákl. přenesená",J111,0)</f>
        <v>0</v>
      </c>
      <c r="BH111" s="249">
        <f>IF(N111="sníž. přenesená",J111,0)</f>
        <v>0</v>
      </c>
      <c r="BI111" s="249">
        <f>IF(N111="nulová",J111,0)</f>
        <v>0</v>
      </c>
      <c r="BJ111" s="25" t="s">
        <v>89</v>
      </c>
      <c r="BK111" s="249">
        <f>ROUND(I111*H111,2)</f>
        <v>0</v>
      </c>
      <c r="BL111" s="25" t="s">
        <v>4694</v>
      </c>
      <c r="BM111" s="25" t="s">
        <v>7104</v>
      </c>
    </row>
    <row r="112" s="12" customFormat="1">
      <c r="B112" s="250"/>
      <c r="C112" s="251"/>
      <c r="D112" s="252" t="s">
        <v>301</v>
      </c>
      <c r="E112" s="253" t="s">
        <v>80</v>
      </c>
      <c r="F112" s="254" t="s">
        <v>7105</v>
      </c>
      <c r="G112" s="251"/>
      <c r="H112" s="253" t="s">
        <v>80</v>
      </c>
      <c r="I112" s="255"/>
      <c r="J112" s="251"/>
      <c r="K112" s="251"/>
      <c r="L112" s="256"/>
      <c r="M112" s="257"/>
      <c r="N112" s="258"/>
      <c r="O112" s="258"/>
      <c r="P112" s="258"/>
      <c r="Q112" s="258"/>
      <c r="R112" s="258"/>
      <c r="S112" s="258"/>
      <c r="T112" s="259"/>
      <c r="AT112" s="260" t="s">
        <v>301</v>
      </c>
      <c r="AU112" s="260" t="s">
        <v>89</v>
      </c>
      <c r="AV112" s="12" t="s">
        <v>89</v>
      </c>
      <c r="AW112" s="12" t="s">
        <v>44</v>
      </c>
      <c r="AX112" s="12" t="s">
        <v>82</v>
      </c>
      <c r="AY112" s="260" t="s">
        <v>291</v>
      </c>
    </row>
    <row r="113" s="13" customFormat="1">
      <c r="B113" s="261"/>
      <c r="C113" s="262"/>
      <c r="D113" s="252" t="s">
        <v>301</v>
      </c>
      <c r="E113" s="263" t="s">
        <v>80</v>
      </c>
      <c r="F113" s="264" t="s">
        <v>89</v>
      </c>
      <c r="G113" s="262"/>
      <c r="H113" s="265">
        <v>1</v>
      </c>
      <c r="I113" s="266"/>
      <c r="J113" s="262"/>
      <c r="K113" s="262"/>
      <c r="L113" s="267"/>
      <c r="M113" s="268"/>
      <c r="N113" s="269"/>
      <c r="O113" s="269"/>
      <c r="P113" s="269"/>
      <c r="Q113" s="269"/>
      <c r="R113" s="269"/>
      <c r="S113" s="269"/>
      <c r="T113" s="270"/>
      <c r="AT113" s="271" t="s">
        <v>301</v>
      </c>
      <c r="AU113" s="271" t="s">
        <v>89</v>
      </c>
      <c r="AV113" s="13" t="s">
        <v>91</v>
      </c>
      <c r="AW113" s="13" t="s">
        <v>44</v>
      </c>
      <c r="AX113" s="13" t="s">
        <v>82</v>
      </c>
      <c r="AY113" s="271" t="s">
        <v>291</v>
      </c>
    </row>
    <row r="114" s="15" customFormat="1">
      <c r="B114" s="283"/>
      <c r="C114" s="284"/>
      <c r="D114" s="252" t="s">
        <v>301</v>
      </c>
      <c r="E114" s="285" t="s">
        <v>80</v>
      </c>
      <c r="F114" s="286" t="s">
        <v>315</v>
      </c>
      <c r="G114" s="284"/>
      <c r="H114" s="287">
        <v>1</v>
      </c>
      <c r="I114" s="288"/>
      <c r="J114" s="284"/>
      <c r="K114" s="284"/>
      <c r="L114" s="289"/>
      <c r="M114" s="290"/>
      <c r="N114" s="291"/>
      <c r="O114" s="291"/>
      <c r="P114" s="291"/>
      <c r="Q114" s="291"/>
      <c r="R114" s="291"/>
      <c r="S114" s="291"/>
      <c r="T114" s="292"/>
      <c r="AT114" s="293" t="s">
        <v>301</v>
      </c>
      <c r="AU114" s="293" t="s">
        <v>89</v>
      </c>
      <c r="AV114" s="15" t="s">
        <v>299</v>
      </c>
      <c r="AW114" s="15" t="s">
        <v>44</v>
      </c>
      <c r="AX114" s="15" t="s">
        <v>89</v>
      </c>
      <c r="AY114" s="293" t="s">
        <v>291</v>
      </c>
    </row>
    <row r="115" s="11" customFormat="1" ht="37.44001" customHeight="1">
      <c r="B115" s="222"/>
      <c r="C115" s="223"/>
      <c r="D115" s="224" t="s">
        <v>81</v>
      </c>
      <c r="E115" s="225" t="s">
        <v>7106</v>
      </c>
      <c r="F115" s="225" t="s">
        <v>6720</v>
      </c>
      <c r="G115" s="223"/>
      <c r="H115" s="223"/>
      <c r="I115" s="226"/>
      <c r="J115" s="227">
        <f>BK115</f>
        <v>0</v>
      </c>
      <c r="K115" s="223"/>
      <c r="L115" s="228"/>
      <c r="M115" s="229"/>
      <c r="N115" s="230"/>
      <c r="O115" s="230"/>
      <c r="P115" s="231">
        <f>SUM(P116:P126)</f>
        <v>0</v>
      </c>
      <c r="Q115" s="230"/>
      <c r="R115" s="231">
        <f>SUM(R116:R126)</f>
        <v>0</v>
      </c>
      <c r="S115" s="230"/>
      <c r="T115" s="232">
        <f>SUM(T116:T126)</f>
        <v>0</v>
      </c>
      <c r="AR115" s="233" t="s">
        <v>328</v>
      </c>
      <c r="AT115" s="234" t="s">
        <v>81</v>
      </c>
      <c r="AU115" s="234" t="s">
        <v>82</v>
      </c>
      <c r="AY115" s="233" t="s">
        <v>291</v>
      </c>
      <c r="BK115" s="235">
        <f>SUM(BK116:BK126)</f>
        <v>0</v>
      </c>
    </row>
    <row r="116" s="1" customFormat="1" ht="25.5" customHeight="1">
      <c r="B116" s="48"/>
      <c r="C116" s="238" t="s">
        <v>343</v>
      </c>
      <c r="D116" s="238" t="s">
        <v>294</v>
      </c>
      <c r="E116" s="239" t="s">
        <v>6721</v>
      </c>
      <c r="F116" s="240" t="s">
        <v>7107</v>
      </c>
      <c r="G116" s="241" t="s">
        <v>542</v>
      </c>
      <c r="H116" s="242">
        <v>1</v>
      </c>
      <c r="I116" s="243"/>
      <c r="J116" s="244">
        <f>ROUND(I116*H116,2)</f>
        <v>0</v>
      </c>
      <c r="K116" s="240" t="s">
        <v>298</v>
      </c>
      <c r="L116" s="74"/>
      <c r="M116" s="245" t="s">
        <v>80</v>
      </c>
      <c r="N116" s="246" t="s">
        <v>52</v>
      </c>
      <c r="O116" s="49"/>
      <c r="P116" s="247">
        <f>O116*H116</f>
        <v>0</v>
      </c>
      <c r="Q116" s="247">
        <v>0</v>
      </c>
      <c r="R116" s="247">
        <f>Q116*H116</f>
        <v>0</v>
      </c>
      <c r="S116" s="247">
        <v>0</v>
      </c>
      <c r="T116" s="248">
        <f>S116*H116</f>
        <v>0</v>
      </c>
      <c r="AR116" s="25" t="s">
        <v>299</v>
      </c>
      <c r="AT116" s="25" t="s">
        <v>294</v>
      </c>
      <c r="AU116" s="25" t="s">
        <v>89</v>
      </c>
      <c r="AY116" s="25" t="s">
        <v>291</v>
      </c>
      <c r="BE116" s="249">
        <f>IF(N116="základní",J116,0)</f>
        <v>0</v>
      </c>
      <c r="BF116" s="249">
        <f>IF(N116="snížená",J116,0)</f>
        <v>0</v>
      </c>
      <c r="BG116" s="249">
        <f>IF(N116="zákl. přenesená",J116,0)</f>
        <v>0</v>
      </c>
      <c r="BH116" s="249">
        <f>IF(N116="sníž. přenesená",J116,0)</f>
        <v>0</v>
      </c>
      <c r="BI116" s="249">
        <f>IF(N116="nulová",J116,0)</f>
        <v>0</v>
      </c>
      <c r="BJ116" s="25" t="s">
        <v>89</v>
      </c>
      <c r="BK116" s="249">
        <f>ROUND(I116*H116,2)</f>
        <v>0</v>
      </c>
      <c r="BL116" s="25" t="s">
        <v>299</v>
      </c>
      <c r="BM116" s="25" t="s">
        <v>7108</v>
      </c>
    </row>
    <row r="117" s="1" customFormat="1" ht="25.5" customHeight="1">
      <c r="B117" s="48"/>
      <c r="C117" s="238" t="s">
        <v>340</v>
      </c>
      <c r="D117" s="238" t="s">
        <v>294</v>
      </c>
      <c r="E117" s="239" t="s">
        <v>7109</v>
      </c>
      <c r="F117" s="240" t="s">
        <v>7110</v>
      </c>
      <c r="G117" s="241" t="s">
        <v>606</v>
      </c>
      <c r="H117" s="242">
        <v>2</v>
      </c>
      <c r="I117" s="243"/>
      <c r="J117" s="244">
        <f>ROUND(I117*H117,2)</f>
        <v>0</v>
      </c>
      <c r="K117" s="240" t="s">
        <v>386</v>
      </c>
      <c r="L117" s="74"/>
      <c r="M117" s="245" t="s">
        <v>80</v>
      </c>
      <c r="N117" s="246" t="s">
        <v>52</v>
      </c>
      <c r="O117" s="49"/>
      <c r="P117" s="247">
        <f>O117*H117</f>
        <v>0</v>
      </c>
      <c r="Q117" s="247">
        <v>0</v>
      </c>
      <c r="R117" s="247">
        <f>Q117*H117</f>
        <v>0</v>
      </c>
      <c r="S117" s="247">
        <v>0</v>
      </c>
      <c r="T117" s="248">
        <f>S117*H117</f>
        <v>0</v>
      </c>
      <c r="AR117" s="25" t="s">
        <v>299</v>
      </c>
      <c r="AT117" s="25" t="s">
        <v>294</v>
      </c>
      <c r="AU117" s="25" t="s">
        <v>89</v>
      </c>
      <c r="AY117" s="25" t="s">
        <v>291</v>
      </c>
      <c r="BE117" s="249">
        <f>IF(N117="základní",J117,0)</f>
        <v>0</v>
      </c>
      <c r="BF117" s="249">
        <f>IF(N117="snížená",J117,0)</f>
        <v>0</v>
      </c>
      <c r="BG117" s="249">
        <f>IF(N117="zákl. přenesená",J117,0)</f>
        <v>0</v>
      </c>
      <c r="BH117" s="249">
        <f>IF(N117="sníž. přenesená",J117,0)</f>
        <v>0</v>
      </c>
      <c r="BI117" s="249">
        <f>IF(N117="nulová",J117,0)</f>
        <v>0</v>
      </c>
      <c r="BJ117" s="25" t="s">
        <v>89</v>
      </c>
      <c r="BK117" s="249">
        <f>ROUND(I117*H117,2)</f>
        <v>0</v>
      </c>
      <c r="BL117" s="25" t="s">
        <v>299</v>
      </c>
      <c r="BM117" s="25" t="s">
        <v>7111</v>
      </c>
    </row>
    <row r="118" s="1" customFormat="1" ht="38.25" customHeight="1">
      <c r="B118" s="48"/>
      <c r="C118" s="238" t="s">
        <v>355</v>
      </c>
      <c r="D118" s="238" t="s">
        <v>294</v>
      </c>
      <c r="E118" s="239" t="s">
        <v>7112</v>
      </c>
      <c r="F118" s="240" t="s">
        <v>7113</v>
      </c>
      <c r="G118" s="241" t="s">
        <v>606</v>
      </c>
      <c r="H118" s="242">
        <v>4</v>
      </c>
      <c r="I118" s="243"/>
      <c r="J118" s="244">
        <f>ROUND(I118*H118,2)</f>
        <v>0</v>
      </c>
      <c r="K118" s="240" t="s">
        <v>386</v>
      </c>
      <c r="L118" s="74"/>
      <c r="M118" s="245" t="s">
        <v>80</v>
      </c>
      <c r="N118" s="246" t="s">
        <v>52</v>
      </c>
      <c r="O118" s="49"/>
      <c r="P118" s="247">
        <f>O118*H118</f>
        <v>0</v>
      </c>
      <c r="Q118" s="247">
        <v>0</v>
      </c>
      <c r="R118" s="247">
        <f>Q118*H118</f>
        <v>0</v>
      </c>
      <c r="S118" s="247">
        <v>0</v>
      </c>
      <c r="T118" s="248">
        <f>S118*H118</f>
        <v>0</v>
      </c>
      <c r="AR118" s="25" t="s">
        <v>299</v>
      </c>
      <c r="AT118" s="25" t="s">
        <v>294</v>
      </c>
      <c r="AU118" s="25" t="s">
        <v>89</v>
      </c>
      <c r="AY118" s="25" t="s">
        <v>291</v>
      </c>
      <c r="BE118" s="249">
        <f>IF(N118="základní",J118,0)</f>
        <v>0</v>
      </c>
      <c r="BF118" s="249">
        <f>IF(N118="snížená",J118,0)</f>
        <v>0</v>
      </c>
      <c r="BG118" s="249">
        <f>IF(N118="zákl. přenesená",J118,0)</f>
        <v>0</v>
      </c>
      <c r="BH118" s="249">
        <f>IF(N118="sníž. přenesená",J118,0)</f>
        <v>0</v>
      </c>
      <c r="BI118" s="249">
        <f>IF(N118="nulová",J118,0)</f>
        <v>0</v>
      </c>
      <c r="BJ118" s="25" t="s">
        <v>89</v>
      </c>
      <c r="BK118" s="249">
        <f>ROUND(I118*H118,2)</f>
        <v>0</v>
      </c>
      <c r="BL118" s="25" t="s">
        <v>299</v>
      </c>
      <c r="BM118" s="25" t="s">
        <v>7114</v>
      </c>
    </row>
    <row r="119" s="1" customFormat="1" ht="25.5" customHeight="1">
      <c r="B119" s="48"/>
      <c r="C119" s="238" t="s">
        <v>361</v>
      </c>
      <c r="D119" s="238" t="s">
        <v>294</v>
      </c>
      <c r="E119" s="239" t="s">
        <v>7115</v>
      </c>
      <c r="F119" s="240" t="s">
        <v>7116</v>
      </c>
      <c r="G119" s="241" t="s">
        <v>606</v>
      </c>
      <c r="H119" s="242">
        <v>1</v>
      </c>
      <c r="I119" s="243"/>
      <c r="J119" s="244">
        <f>ROUND(I119*H119,2)</f>
        <v>0</v>
      </c>
      <c r="K119" s="240" t="s">
        <v>386</v>
      </c>
      <c r="L119" s="74"/>
      <c r="M119" s="245" t="s">
        <v>80</v>
      </c>
      <c r="N119" s="246" t="s">
        <v>52</v>
      </c>
      <c r="O119" s="49"/>
      <c r="P119" s="247">
        <f>O119*H119</f>
        <v>0</v>
      </c>
      <c r="Q119" s="247">
        <v>0</v>
      </c>
      <c r="R119" s="247">
        <f>Q119*H119</f>
        <v>0</v>
      </c>
      <c r="S119" s="247">
        <v>0</v>
      </c>
      <c r="T119" s="248">
        <f>S119*H119</f>
        <v>0</v>
      </c>
      <c r="AR119" s="25" t="s">
        <v>299</v>
      </c>
      <c r="AT119" s="25" t="s">
        <v>294</v>
      </c>
      <c r="AU119" s="25" t="s">
        <v>89</v>
      </c>
      <c r="AY119" s="25" t="s">
        <v>291</v>
      </c>
      <c r="BE119" s="249">
        <f>IF(N119="základní",J119,0)</f>
        <v>0</v>
      </c>
      <c r="BF119" s="249">
        <f>IF(N119="snížená",J119,0)</f>
        <v>0</v>
      </c>
      <c r="BG119" s="249">
        <f>IF(N119="zákl. přenesená",J119,0)</f>
        <v>0</v>
      </c>
      <c r="BH119" s="249">
        <f>IF(N119="sníž. přenesená",J119,0)</f>
        <v>0</v>
      </c>
      <c r="BI119" s="249">
        <f>IF(N119="nulová",J119,0)</f>
        <v>0</v>
      </c>
      <c r="BJ119" s="25" t="s">
        <v>89</v>
      </c>
      <c r="BK119" s="249">
        <f>ROUND(I119*H119,2)</f>
        <v>0</v>
      </c>
      <c r="BL119" s="25" t="s">
        <v>299</v>
      </c>
      <c r="BM119" s="25" t="s">
        <v>7117</v>
      </c>
    </row>
    <row r="120" s="1" customFormat="1" ht="25.5" customHeight="1">
      <c r="B120" s="48"/>
      <c r="C120" s="238" t="s">
        <v>365</v>
      </c>
      <c r="D120" s="238" t="s">
        <v>294</v>
      </c>
      <c r="E120" s="239" t="s">
        <v>7118</v>
      </c>
      <c r="F120" s="240" t="s">
        <v>7119</v>
      </c>
      <c r="G120" s="241" t="s">
        <v>606</v>
      </c>
      <c r="H120" s="242">
        <v>2</v>
      </c>
      <c r="I120" s="243"/>
      <c r="J120" s="244">
        <f>ROUND(I120*H120,2)</f>
        <v>0</v>
      </c>
      <c r="K120" s="240" t="s">
        <v>386</v>
      </c>
      <c r="L120" s="74"/>
      <c r="M120" s="245" t="s">
        <v>80</v>
      </c>
      <c r="N120" s="246" t="s">
        <v>52</v>
      </c>
      <c r="O120" s="49"/>
      <c r="P120" s="247">
        <f>O120*H120</f>
        <v>0</v>
      </c>
      <c r="Q120" s="247">
        <v>0</v>
      </c>
      <c r="R120" s="247">
        <f>Q120*H120</f>
        <v>0</v>
      </c>
      <c r="S120" s="247">
        <v>0</v>
      </c>
      <c r="T120" s="248">
        <f>S120*H120</f>
        <v>0</v>
      </c>
      <c r="AR120" s="25" t="s">
        <v>299</v>
      </c>
      <c r="AT120" s="25" t="s">
        <v>294</v>
      </c>
      <c r="AU120" s="25" t="s">
        <v>89</v>
      </c>
      <c r="AY120" s="25" t="s">
        <v>291</v>
      </c>
      <c r="BE120" s="249">
        <f>IF(N120="základní",J120,0)</f>
        <v>0</v>
      </c>
      <c r="BF120" s="249">
        <f>IF(N120="snížená",J120,0)</f>
        <v>0</v>
      </c>
      <c r="BG120" s="249">
        <f>IF(N120="zákl. přenesená",J120,0)</f>
        <v>0</v>
      </c>
      <c r="BH120" s="249">
        <f>IF(N120="sníž. přenesená",J120,0)</f>
        <v>0</v>
      </c>
      <c r="BI120" s="249">
        <f>IF(N120="nulová",J120,0)</f>
        <v>0</v>
      </c>
      <c r="BJ120" s="25" t="s">
        <v>89</v>
      </c>
      <c r="BK120" s="249">
        <f>ROUND(I120*H120,2)</f>
        <v>0</v>
      </c>
      <c r="BL120" s="25" t="s">
        <v>299</v>
      </c>
      <c r="BM120" s="25" t="s">
        <v>7120</v>
      </c>
    </row>
    <row r="121" s="1" customFormat="1" ht="38.25" customHeight="1">
      <c r="B121" s="48"/>
      <c r="C121" s="238" t="s">
        <v>369</v>
      </c>
      <c r="D121" s="238" t="s">
        <v>294</v>
      </c>
      <c r="E121" s="239" t="s">
        <v>7121</v>
      </c>
      <c r="F121" s="240" t="s">
        <v>7122</v>
      </c>
      <c r="G121" s="241" t="s">
        <v>606</v>
      </c>
      <c r="H121" s="242">
        <v>3</v>
      </c>
      <c r="I121" s="243"/>
      <c r="J121" s="244">
        <f>ROUND(I121*H121,2)</f>
        <v>0</v>
      </c>
      <c r="K121" s="240" t="s">
        <v>386</v>
      </c>
      <c r="L121" s="74"/>
      <c r="M121" s="245" t="s">
        <v>80</v>
      </c>
      <c r="N121" s="246" t="s">
        <v>52</v>
      </c>
      <c r="O121" s="49"/>
      <c r="P121" s="247">
        <f>O121*H121</f>
        <v>0</v>
      </c>
      <c r="Q121" s="247">
        <v>0</v>
      </c>
      <c r="R121" s="247">
        <f>Q121*H121</f>
        <v>0</v>
      </c>
      <c r="S121" s="247">
        <v>0</v>
      </c>
      <c r="T121" s="248">
        <f>S121*H121</f>
        <v>0</v>
      </c>
      <c r="AR121" s="25" t="s">
        <v>299</v>
      </c>
      <c r="AT121" s="25" t="s">
        <v>294</v>
      </c>
      <c r="AU121" s="25" t="s">
        <v>89</v>
      </c>
      <c r="AY121" s="25" t="s">
        <v>291</v>
      </c>
      <c r="BE121" s="249">
        <f>IF(N121="základní",J121,0)</f>
        <v>0</v>
      </c>
      <c r="BF121" s="249">
        <f>IF(N121="snížená",J121,0)</f>
        <v>0</v>
      </c>
      <c r="BG121" s="249">
        <f>IF(N121="zákl. přenesená",J121,0)</f>
        <v>0</v>
      </c>
      <c r="BH121" s="249">
        <f>IF(N121="sníž. přenesená",J121,0)</f>
        <v>0</v>
      </c>
      <c r="BI121" s="249">
        <f>IF(N121="nulová",J121,0)</f>
        <v>0</v>
      </c>
      <c r="BJ121" s="25" t="s">
        <v>89</v>
      </c>
      <c r="BK121" s="249">
        <f>ROUND(I121*H121,2)</f>
        <v>0</v>
      </c>
      <c r="BL121" s="25" t="s">
        <v>299</v>
      </c>
      <c r="BM121" s="25" t="s">
        <v>7123</v>
      </c>
    </row>
    <row r="122" s="1" customFormat="1" ht="25.5" customHeight="1">
      <c r="B122" s="48"/>
      <c r="C122" s="238" t="s">
        <v>374</v>
      </c>
      <c r="D122" s="238" t="s">
        <v>294</v>
      </c>
      <c r="E122" s="239" t="s">
        <v>6580</v>
      </c>
      <c r="F122" s="240" t="s">
        <v>7124</v>
      </c>
      <c r="G122" s="241" t="s">
        <v>401</v>
      </c>
      <c r="H122" s="242">
        <v>854</v>
      </c>
      <c r="I122" s="243"/>
      <c r="J122" s="244">
        <f>ROUND(I122*H122,2)</f>
        <v>0</v>
      </c>
      <c r="K122" s="240" t="s">
        <v>386</v>
      </c>
      <c r="L122" s="74"/>
      <c r="M122" s="245" t="s">
        <v>80</v>
      </c>
      <c r="N122" s="246" t="s">
        <v>52</v>
      </c>
      <c r="O122" s="49"/>
      <c r="P122" s="247">
        <f>O122*H122</f>
        <v>0</v>
      </c>
      <c r="Q122" s="247">
        <v>0</v>
      </c>
      <c r="R122" s="247">
        <f>Q122*H122</f>
        <v>0</v>
      </c>
      <c r="S122" s="247">
        <v>0</v>
      </c>
      <c r="T122" s="248">
        <f>S122*H122</f>
        <v>0</v>
      </c>
      <c r="AR122" s="25" t="s">
        <v>299</v>
      </c>
      <c r="AT122" s="25" t="s">
        <v>294</v>
      </c>
      <c r="AU122" s="25" t="s">
        <v>89</v>
      </c>
      <c r="AY122" s="25" t="s">
        <v>291</v>
      </c>
      <c r="BE122" s="249">
        <f>IF(N122="základní",J122,0)</f>
        <v>0</v>
      </c>
      <c r="BF122" s="249">
        <f>IF(N122="snížená",J122,0)</f>
        <v>0</v>
      </c>
      <c r="BG122" s="249">
        <f>IF(N122="zákl. přenesená",J122,0)</f>
        <v>0</v>
      </c>
      <c r="BH122" s="249">
        <f>IF(N122="sníž. přenesená",J122,0)</f>
        <v>0</v>
      </c>
      <c r="BI122" s="249">
        <f>IF(N122="nulová",J122,0)</f>
        <v>0</v>
      </c>
      <c r="BJ122" s="25" t="s">
        <v>89</v>
      </c>
      <c r="BK122" s="249">
        <f>ROUND(I122*H122,2)</f>
        <v>0</v>
      </c>
      <c r="BL122" s="25" t="s">
        <v>299</v>
      </c>
      <c r="BM122" s="25" t="s">
        <v>7125</v>
      </c>
    </row>
    <row r="123" s="13" customFormat="1">
      <c r="B123" s="261"/>
      <c r="C123" s="262"/>
      <c r="D123" s="252" t="s">
        <v>301</v>
      </c>
      <c r="E123" s="263" t="s">
        <v>80</v>
      </c>
      <c r="F123" s="264" t="s">
        <v>7126</v>
      </c>
      <c r="G123" s="262"/>
      <c r="H123" s="265">
        <v>308.73000000000002</v>
      </c>
      <c r="I123" s="266"/>
      <c r="J123" s="262"/>
      <c r="K123" s="262"/>
      <c r="L123" s="267"/>
      <c r="M123" s="268"/>
      <c r="N123" s="269"/>
      <c r="O123" s="269"/>
      <c r="P123" s="269"/>
      <c r="Q123" s="269"/>
      <c r="R123" s="269"/>
      <c r="S123" s="269"/>
      <c r="T123" s="270"/>
      <c r="AT123" s="271" t="s">
        <v>301</v>
      </c>
      <c r="AU123" s="271" t="s">
        <v>89</v>
      </c>
      <c r="AV123" s="13" t="s">
        <v>91</v>
      </c>
      <c r="AW123" s="13" t="s">
        <v>44</v>
      </c>
      <c r="AX123" s="13" t="s">
        <v>82</v>
      </c>
      <c r="AY123" s="271" t="s">
        <v>291</v>
      </c>
    </row>
    <row r="124" s="13" customFormat="1">
      <c r="B124" s="261"/>
      <c r="C124" s="262"/>
      <c r="D124" s="252" t="s">
        <v>301</v>
      </c>
      <c r="E124" s="263" t="s">
        <v>80</v>
      </c>
      <c r="F124" s="264" t="s">
        <v>7127</v>
      </c>
      <c r="G124" s="262"/>
      <c r="H124" s="265">
        <v>272.26999999999998</v>
      </c>
      <c r="I124" s="266"/>
      <c r="J124" s="262"/>
      <c r="K124" s="262"/>
      <c r="L124" s="267"/>
      <c r="M124" s="268"/>
      <c r="N124" s="269"/>
      <c r="O124" s="269"/>
      <c r="P124" s="269"/>
      <c r="Q124" s="269"/>
      <c r="R124" s="269"/>
      <c r="S124" s="269"/>
      <c r="T124" s="270"/>
      <c r="AT124" s="271" t="s">
        <v>301</v>
      </c>
      <c r="AU124" s="271" t="s">
        <v>89</v>
      </c>
      <c r="AV124" s="13" t="s">
        <v>91</v>
      </c>
      <c r="AW124" s="13" t="s">
        <v>44</v>
      </c>
      <c r="AX124" s="13" t="s">
        <v>82</v>
      </c>
      <c r="AY124" s="271" t="s">
        <v>291</v>
      </c>
    </row>
    <row r="125" s="13" customFormat="1">
      <c r="B125" s="261"/>
      <c r="C125" s="262"/>
      <c r="D125" s="252" t="s">
        <v>301</v>
      </c>
      <c r="E125" s="263" t="s">
        <v>80</v>
      </c>
      <c r="F125" s="264" t="s">
        <v>7128</v>
      </c>
      <c r="G125" s="262"/>
      <c r="H125" s="265">
        <v>273</v>
      </c>
      <c r="I125" s="266"/>
      <c r="J125" s="262"/>
      <c r="K125" s="262"/>
      <c r="L125" s="267"/>
      <c r="M125" s="268"/>
      <c r="N125" s="269"/>
      <c r="O125" s="269"/>
      <c r="P125" s="269"/>
      <c r="Q125" s="269"/>
      <c r="R125" s="269"/>
      <c r="S125" s="269"/>
      <c r="T125" s="270"/>
      <c r="AT125" s="271" t="s">
        <v>301</v>
      </c>
      <c r="AU125" s="271" t="s">
        <v>89</v>
      </c>
      <c r="AV125" s="13" t="s">
        <v>91</v>
      </c>
      <c r="AW125" s="13" t="s">
        <v>44</v>
      </c>
      <c r="AX125" s="13" t="s">
        <v>82</v>
      </c>
      <c r="AY125" s="271" t="s">
        <v>291</v>
      </c>
    </row>
    <row r="126" s="15" customFormat="1">
      <c r="B126" s="283"/>
      <c r="C126" s="284"/>
      <c r="D126" s="252" t="s">
        <v>301</v>
      </c>
      <c r="E126" s="285" t="s">
        <v>80</v>
      </c>
      <c r="F126" s="286" t="s">
        <v>315</v>
      </c>
      <c r="G126" s="284"/>
      <c r="H126" s="287">
        <v>854</v>
      </c>
      <c r="I126" s="288"/>
      <c r="J126" s="284"/>
      <c r="K126" s="284"/>
      <c r="L126" s="289"/>
      <c r="M126" s="290"/>
      <c r="N126" s="291"/>
      <c r="O126" s="291"/>
      <c r="P126" s="291"/>
      <c r="Q126" s="291"/>
      <c r="R126" s="291"/>
      <c r="S126" s="291"/>
      <c r="T126" s="292"/>
      <c r="AT126" s="293" t="s">
        <v>301</v>
      </c>
      <c r="AU126" s="293" t="s">
        <v>89</v>
      </c>
      <c r="AV126" s="15" t="s">
        <v>299</v>
      </c>
      <c r="AW126" s="15" t="s">
        <v>44</v>
      </c>
      <c r="AX126" s="15" t="s">
        <v>89</v>
      </c>
      <c r="AY126" s="293" t="s">
        <v>291</v>
      </c>
    </row>
    <row r="127" s="11" customFormat="1" ht="37.44001" customHeight="1">
      <c r="B127" s="222"/>
      <c r="C127" s="223"/>
      <c r="D127" s="224" t="s">
        <v>81</v>
      </c>
      <c r="E127" s="225" t="s">
        <v>4703</v>
      </c>
      <c r="F127" s="225" t="s">
        <v>4704</v>
      </c>
      <c r="G127" s="223"/>
      <c r="H127" s="223"/>
      <c r="I127" s="226"/>
      <c r="J127" s="227">
        <f>BK127</f>
        <v>0</v>
      </c>
      <c r="K127" s="223"/>
      <c r="L127" s="228"/>
      <c r="M127" s="229"/>
      <c r="N127" s="230"/>
      <c r="O127" s="230"/>
      <c r="P127" s="231">
        <f>SUM(P128:P143)</f>
        <v>0</v>
      </c>
      <c r="Q127" s="230"/>
      <c r="R127" s="231">
        <f>SUM(R128:R143)</f>
        <v>0</v>
      </c>
      <c r="S127" s="230"/>
      <c r="T127" s="232">
        <f>SUM(T128:T143)</f>
        <v>0</v>
      </c>
      <c r="AR127" s="233" t="s">
        <v>328</v>
      </c>
      <c r="AT127" s="234" t="s">
        <v>81</v>
      </c>
      <c r="AU127" s="234" t="s">
        <v>82</v>
      </c>
      <c r="AY127" s="233" t="s">
        <v>291</v>
      </c>
      <c r="BK127" s="235">
        <f>SUM(BK128:BK143)</f>
        <v>0</v>
      </c>
    </row>
    <row r="128" s="1" customFormat="1" ht="16.5" customHeight="1">
      <c r="B128" s="48"/>
      <c r="C128" s="238" t="s">
        <v>379</v>
      </c>
      <c r="D128" s="238" t="s">
        <v>294</v>
      </c>
      <c r="E128" s="239" t="s">
        <v>7129</v>
      </c>
      <c r="F128" s="240" t="s">
        <v>7130</v>
      </c>
      <c r="G128" s="241" t="s">
        <v>542</v>
      </c>
      <c r="H128" s="242">
        <v>1</v>
      </c>
      <c r="I128" s="243"/>
      <c r="J128" s="244">
        <f>ROUND(I128*H128,2)</f>
        <v>0</v>
      </c>
      <c r="K128" s="240" t="s">
        <v>298</v>
      </c>
      <c r="L128" s="74"/>
      <c r="M128" s="245" t="s">
        <v>80</v>
      </c>
      <c r="N128" s="246" t="s">
        <v>52</v>
      </c>
      <c r="O128" s="49"/>
      <c r="P128" s="247">
        <f>O128*H128</f>
        <v>0</v>
      </c>
      <c r="Q128" s="247">
        <v>0</v>
      </c>
      <c r="R128" s="247">
        <f>Q128*H128</f>
        <v>0</v>
      </c>
      <c r="S128" s="247">
        <v>0</v>
      </c>
      <c r="T128" s="248">
        <f>S128*H128</f>
        <v>0</v>
      </c>
      <c r="AR128" s="25" t="s">
        <v>4694</v>
      </c>
      <c r="AT128" s="25" t="s">
        <v>294</v>
      </c>
      <c r="AU128" s="25" t="s">
        <v>89</v>
      </c>
      <c r="AY128" s="25" t="s">
        <v>291</v>
      </c>
      <c r="BE128" s="249">
        <f>IF(N128="základní",J128,0)</f>
        <v>0</v>
      </c>
      <c r="BF128" s="249">
        <f>IF(N128="snížená",J128,0)</f>
        <v>0</v>
      </c>
      <c r="BG128" s="249">
        <f>IF(N128="zákl. přenesená",J128,0)</f>
        <v>0</v>
      </c>
      <c r="BH128" s="249">
        <f>IF(N128="sníž. přenesená",J128,0)</f>
        <v>0</v>
      </c>
      <c r="BI128" s="249">
        <f>IF(N128="nulová",J128,0)</f>
        <v>0</v>
      </c>
      <c r="BJ128" s="25" t="s">
        <v>89</v>
      </c>
      <c r="BK128" s="249">
        <f>ROUND(I128*H128,2)</f>
        <v>0</v>
      </c>
      <c r="BL128" s="25" t="s">
        <v>4694</v>
      </c>
      <c r="BM128" s="25" t="s">
        <v>7131</v>
      </c>
    </row>
    <row r="129" s="12" customFormat="1">
      <c r="B129" s="250"/>
      <c r="C129" s="251"/>
      <c r="D129" s="252" t="s">
        <v>301</v>
      </c>
      <c r="E129" s="253" t="s">
        <v>80</v>
      </c>
      <c r="F129" s="254" t="s">
        <v>7132</v>
      </c>
      <c r="G129" s="251"/>
      <c r="H129" s="253" t="s">
        <v>80</v>
      </c>
      <c r="I129" s="255"/>
      <c r="J129" s="251"/>
      <c r="K129" s="251"/>
      <c r="L129" s="256"/>
      <c r="M129" s="257"/>
      <c r="N129" s="258"/>
      <c r="O129" s="258"/>
      <c r="P129" s="258"/>
      <c r="Q129" s="258"/>
      <c r="R129" s="258"/>
      <c r="S129" s="258"/>
      <c r="T129" s="259"/>
      <c r="AT129" s="260" t="s">
        <v>301</v>
      </c>
      <c r="AU129" s="260" t="s">
        <v>89</v>
      </c>
      <c r="AV129" s="12" t="s">
        <v>89</v>
      </c>
      <c r="AW129" s="12" t="s">
        <v>44</v>
      </c>
      <c r="AX129" s="12" t="s">
        <v>82</v>
      </c>
      <c r="AY129" s="260" t="s">
        <v>291</v>
      </c>
    </row>
    <row r="130" s="13" customFormat="1">
      <c r="B130" s="261"/>
      <c r="C130" s="262"/>
      <c r="D130" s="252" t="s">
        <v>301</v>
      </c>
      <c r="E130" s="263" t="s">
        <v>80</v>
      </c>
      <c r="F130" s="264" t="s">
        <v>89</v>
      </c>
      <c r="G130" s="262"/>
      <c r="H130" s="265">
        <v>1</v>
      </c>
      <c r="I130" s="266"/>
      <c r="J130" s="262"/>
      <c r="K130" s="262"/>
      <c r="L130" s="267"/>
      <c r="M130" s="268"/>
      <c r="N130" s="269"/>
      <c r="O130" s="269"/>
      <c r="P130" s="269"/>
      <c r="Q130" s="269"/>
      <c r="R130" s="269"/>
      <c r="S130" s="269"/>
      <c r="T130" s="270"/>
      <c r="AT130" s="271" t="s">
        <v>301</v>
      </c>
      <c r="AU130" s="271" t="s">
        <v>89</v>
      </c>
      <c r="AV130" s="13" t="s">
        <v>91</v>
      </c>
      <c r="AW130" s="13" t="s">
        <v>44</v>
      </c>
      <c r="AX130" s="13" t="s">
        <v>82</v>
      </c>
      <c r="AY130" s="271" t="s">
        <v>291</v>
      </c>
    </row>
    <row r="131" s="15" customFormat="1">
      <c r="B131" s="283"/>
      <c r="C131" s="284"/>
      <c r="D131" s="252" t="s">
        <v>301</v>
      </c>
      <c r="E131" s="285" t="s">
        <v>80</v>
      </c>
      <c r="F131" s="286" t="s">
        <v>315</v>
      </c>
      <c r="G131" s="284"/>
      <c r="H131" s="287">
        <v>1</v>
      </c>
      <c r="I131" s="288"/>
      <c r="J131" s="284"/>
      <c r="K131" s="284"/>
      <c r="L131" s="289"/>
      <c r="M131" s="290"/>
      <c r="N131" s="291"/>
      <c r="O131" s="291"/>
      <c r="P131" s="291"/>
      <c r="Q131" s="291"/>
      <c r="R131" s="291"/>
      <c r="S131" s="291"/>
      <c r="T131" s="292"/>
      <c r="AT131" s="293" t="s">
        <v>301</v>
      </c>
      <c r="AU131" s="293" t="s">
        <v>89</v>
      </c>
      <c r="AV131" s="15" t="s">
        <v>299</v>
      </c>
      <c r="AW131" s="15" t="s">
        <v>44</v>
      </c>
      <c r="AX131" s="15" t="s">
        <v>89</v>
      </c>
      <c r="AY131" s="293" t="s">
        <v>291</v>
      </c>
    </row>
    <row r="132" s="1" customFormat="1" ht="16.5" customHeight="1">
      <c r="B132" s="48"/>
      <c r="C132" s="238" t="s">
        <v>10</v>
      </c>
      <c r="D132" s="238" t="s">
        <v>294</v>
      </c>
      <c r="E132" s="239" t="s">
        <v>6732</v>
      </c>
      <c r="F132" s="240" t="s">
        <v>6733</v>
      </c>
      <c r="G132" s="241" t="s">
        <v>542</v>
      </c>
      <c r="H132" s="242">
        <v>1</v>
      </c>
      <c r="I132" s="243"/>
      <c r="J132" s="244">
        <f>ROUND(I132*H132,2)</f>
        <v>0</v>
      </c>
      <c r="K132" s="240" t="s">
        <v>298</v>
      </c>
      <c r="L132" s="74"/>
      <c r="M132" s="245" t="s">
        <v>80</v>
      </c>
      <c r="N132" s="246" t="s">
        <v>52</v>
      </c>
      <c r="O132" s="49"/>
      <c r="P132" s="247">
        <f>O132*H132</f>
        <v>0</v>
      </c>
      <c r="Q132" s="247">
        <v>0</v>
      </c>
      <c r="R132" s="247">
        <f>Q132*H132</f>
        <v>0</v>
      </c>
      <c r="S132" s="247">
        <v>0</v>
      </c>
      <c r="T132" s="248">
        <f>S132*H132</f>
        <v>0</v>
      </c>
      <c r="AR132" s="25" t="s">
        <v>299</v>
      </c>
      <c r="AT132" s="25" t="s">
        <v>294</v>
      </c>
      <c r="AU132" s="25" t="s">
        <v>89</v>
      </c>
      <c r="AY132" s="25" t="s">
        <v>291</v>
      </c>
      <c r="BE132" s="249">
        <f>IF(N132="základní",J132,0)</f>
        <v>0</v>
      </c>
      <c r="BF132" s="249">
        <f>IF(N132="snížená",J132,0)</f>
        <v>0</v>
      </c>
      <c r="BG132" s="249">
        <f>IF(N132="zákl. přenesená",J132,0)</f>
        <v>0</v>
      </c>
      <c r="BH132" s="249">
        <f>IF(N132="sníž. přenesená",J132,0)</f>
        <v>0</v>
      </c>
      <c r="BI132" s="249">
        <f>IF(N132="nulová",J132,0)</f>
        <v>0</v>
      </c>
      <c r="BJ132" s="25" t="s">
        <v>89</v>
      </c>
      <c r="BK132" s="249">
        <f>ROUND(I132*H132,2)</f>
        <v>0</v>
      </c>
      <c r="BL132" s="25" t="s">
        <v>299</v>
      </c>
      <c r="BM132" s="25" t="s">
        <v>7133</v>
      </c>
    </row>
    <row r="133" s="12" customFormat="1">
      <c r="B133" s="250"/>
      <c r="C133" s="251"/>
      <c r="D133" s="252" t="s">
        <v>301</v>
      </c>
      <c r="E133" s="253" t="s">
        <v>80</v>
      </c>
      <c r="F133" s="254" t="s">
        <v>7134</v>
      </c>
      <c r="G133" s="251"/>
      <c r="H133" s="253" t="s">
        <v>80</v>
      </c>
      <c r="I133" s="255"/>
      <c r="J133" s="251"/>
      <c r="K133" s="251"/>
      <c r="L133" s="256"/>
      <c r="M133" s="257"/>
      <c r="N133" s="258"/>
      <c r="O133" s="258"/>
      <c r="P133" s="258"/>
      <c r="Q133" s="258"/>
      <c r="R133" s="258"/>
      <c r="S133" s="258"/>
      <c r="T133" s="259"/>
      <c r="AT133" s="260" t="s">
        <v>301</v>
      </c>
      <c r="AU133" s="260" t="s">
        <v>89</v>
      </c>
      <c r="AV133" s="12" t="s">
        <v>89</v>
      </c>
      <c r="AW133" s="12" t="s">
        <v>44</v>
      </c>
      <c r="AX133" s="12" t="s">
        <v>82</v>
      </c>
      <c r="AY133" s="260" t="s">
        <v>291</v>
      </c>
    </row>
    <row r="134" s="13" customFormat="1">
      <c r="B134" s="261"/>
      <c r="C134" s="262"/>
      <c r="D134" s="252" t="s">
        <v>301</v>
      </c>
      <c r="E134" s="263" t="s">
        <v>80</v>
      </c>
      <c r="F134" s="264" t="s">
        <v>89</v>
      </c>
      <c r="G134" s="262"/>
      <c r="H134" s="265">
        <v>1</v>
      </c>
      <c r="I134" s="266"/>
      <c r="J134" s="262"/>
      <c r="K134" s="262"/>
      <c r="L134" s="267"/>
      <c r="M134" s="268"/>
      <c r="N134" s="269"/>
      <c r="O134" s="269"/>
      <c r="P134" s="269"/>
      <c r="Q134" s="269"/>
      <c r="R134" s="269"/>
      <c r="S134" s="269"/>
      <c r="T134" s="270"/>
      <c r="AT134" s="271" t="s">
        <v>301</v>
      </c>
      <c r="AU134" s="271" t="s">
        <v>89</v>
      </c>
      <c r="AV134" s="13" t="s">
        <v>91</v>
      </c>
      <c r="AW134" s="13" t="s">
        <v>44</v>
      </c>
      <c r="AX134" s="13" t="s">
        <v>82</v>
      </c>
      <c r="AY134" s="271" t="s">
        <v>291</v>
      </c>
    </row>
    <row r="135" s="15" customFormat="1">
      <c r="B135" s="283"/>
      <c r="C135" s="284"/>
      <c r="D135" s="252" t="s">
        <v>301</v>
      </c>
      <c r="E135" s="285" t="s">
        <v>80</v>
      </c>
      <c r="F135" s="286" t="s">
        <v>315</v>
      </c>
      <c r="G135" s="284"/>
      <c r="H135" s="287">
        <v>1</v>
      </c>
      <c r="I135" s="288"/>
      <c r="J135" s="284"/>
      <c r="K135" s="284"/>
      <c r="L135" s="289"/>
      <c r="M135" s="290"/>
      <c r="N135" s="291"/>
      <c r="O135" s="291"/>
      <c r="P135" s="291"/>
      <c r="Q135" s="291"/>
      <c r="R135" s="291"/>
      <c r="S135" s="291"/>
      <c r="T135" s="292"/>
      <c r="AT135" s="293" t="s">
        <v>301</v>
      </c>
      <c r="AU135" s="293" t="s">
        <v>89</v>
      </c>
      <c r="AV135" s="15" t="s">
        <v>299</v>
      </c>
      <c r="AW135" s="15" t="s">
        <v>44</v>
      </c>
      <c r="AX135" s="15" t="s">
        <v>89</v>
      </c>
      <c r="AY135" s="293" t="s">
        <v>291</v>
      </c>
    </row>
    <row r="136" s="1" customFormat="1" ht="16.5" customHeight="1">
      <c r="B136" s="48"/>
      <c r="C136" s="238" t="s">
        <v>390</v>
      </c>
      <c r="D136" s="238" t="s">
        <v>294</v>
      </c>
      <c r="E136" s="239" t="s">
        <v>7135</v>
      </c>
      <c r="F136" s="240" t="s">
        <v>7136</v>
      </c>
      <c r="G136" s="241" t="s">
        <v>542</v>
      </c>
      <c r="H136" s="242">
        <v>1</v>
      </c>
      <c r="I136" s="243"/>
      <c r="J136" s="244">
        <f>ROUND(I136*H136,2)</f>
        <v>0</v>
      </c>
      <c r="K136" s="240" t="s">
        <v>298</v>
      </c>
      <c r="L136" s="74"/>
      <c r="M136" s="245" t="s">
        <v>80</v>
      </c>
      <c r="N136" s="246" t="s">
        <v>52</v>
      </c>
      <c r="O136" s="49"/>
      <c r="P136" s="247">
        <f>O136*H136</f>
        <v>0</v>
      </c>
      <c r="Q136" s="247">
        <v>0</v>
      </c>
      <c r="R136" s="247">
        <f>Q136*H136</f>
        <v>0</v>
      </c>
      <c r="S136" s="247">
        <v>0</v>
      </c>
      <c r="T136" s="248">
        <f>S136*H136</f>
        <v>0</v>
      </c>
      <c r="AR136" s="25" t="s">
        <v>4694</v>
      </c>
      <c r="AT136" s="25" t="s">
        <v>294</v>
      </c>
      <c r="AU136" s="25" t="s">
        <v>89</v>
      </c>
      <c r="AY136" s="25" t="s">
        <v>291</v>
      </c>
      <c r="BE136" s="249">
        <f>IF(N136="základní",J136,0)</f>
        <v>0</v>
      </c>
      <c r="BF136" s="249">
        <f>IF(N136="snížená",J136,0)</f>
        <v>0</v>
      </c>
      <c r="BG136" s="249">
        <f>IF(N136="zákl. přenesená",J136,0)</f>
        <v>0</v>
      </c>
      <c r="BH136" s="249">
        <f>IF(N136="sníž. přenesená",J136,0)</f>
        <v>0</v>
      </c>
      <c r="BI136" s="249">
        <f>IF(N136="nulová",J136,0)</f>
        <v>0</v>
      </c>
      <c r="BJ136" s="25" t="s">
        <v>89</v>
      </c>
      <c r="BK136" s="249">
        <f>ROUND(I136*H136,2)</f>
        <v>0</v>
      </c>
      <c r="BL136" s="25" t="s">
        <v>4694</v>
      </c>
      <c r="BM136" s="25" t="s">
        <v>7137</v>
      </c>
    </row>
    <row r="137" s="12" customFormat="1">
      <c r="B137" s="250"/>
      <c r="C137" s="251"/>
      <c r="D137" s="252" t="s">
        <v>301</v>
      </c>
      <c r="E137" s="253" t="s">
        <v>80</v>
      </c>
      <c r="F137" s="254" t="s">
        <v>7138</v>
      </c>
      <c r="G137" s="251"/>
      <c r="H137" s="253" t="s">
        <v>80</v>
      </c>
      <c r="I137" s="255"/>
      <c r="J137" s="251"/>
      <c r="K137" s="251"/>
      <c r="L137" s="256"/>
      <c r="M137" s="257"/>
      <c r="N137" s="258"/>
      <c r="O137" s="258"/>
      <c r="P137" s="258"/>
      <c r="Q137" s="258"/>
      <c r="R137" s="258"/>
      <c r="S137" s="258"/>
      <c r="T137" s="259"/>
      <c r="AT137" s="260" t="s">
        <v>301</v>
      </c>
      <c r="AU137" s="260" t="s">
        <v>89</v>
      </c>
      <c r="AV137" s="12" t="s">
        <v>89</v>
      </c>
      <c r="AW137" s="12" t="s">
        <v>44</v>
      </c>
      <c r="AX137" s="12" t="s">
        <v>82</v>
      </c>
      <c r="AY137" s="260" t="s">
        <v>291</v>
      </c>
    </row>
    <row r="138" s="13" customFormat="1">
      <c r="B138" s="261"/>
      <c r="C138" s="262"/>
      <c r="D138" s="252" t="s">
        <v>301</v>
      </c>
      <c r="E138" s="263" t="s">
        <v>80</v>
      </c>
      <c r="F138" s="264" t="s">
        <v>89</v>
      </c>
      <c r="G138" s="262"/>
      <c r="H138" s="265">
        <v>1</v>
      </c>
      <c r="I138" s="266"/>
      <c r="J138" s="262"/>
      <c r="K138" s="262"/>
      <c r="L138" s="267"/>
      <c r="M138" s="268"/>
      <c r="N138" s="269"/>
      <c r="O138" s="269"/>
      <c r="P138" s="269"/>
      <c r="Q138" s="269"/>
      <c r="R138" s="269"/>
      <c r="S138" s="269"/>
      <c r="T138" s="270"/>
      <c r="AT138" s="271" t="s">
        <v>301</v>
      </c>
      <c r="AU138" s="271" t="s">
        <v>89</v>
      </c>
      <c r="AV138" s="13" t="s">
        <v>91</v>
      </c>
      <c r="AW138" s="13" t="s">
        <v>44</v>
      </c>
      <c r="AX138" s="13" t="s">
        <v>82</v>
      </c>
      <c r="AY138" s="271" t="s">
        <v>291</v>
      </c>
    </row>
    <row r="139" s="15" customFormat="1">
      <c r="B139" s="283"/>
      <c r="C139" s="284"/>
      <c r="D139" s="252" t="s">
        <v>301</v>
      </c>
      <c r="E139" s="285" t="s">
        <v>80</v>
      </c>
      <c r="F139" s="286" t="s">
        <v>315</v>
      </c>
      <c r="G139" s="284"/>
      <c r="H139" s="287">
        <v>1</v>
      </c>
      <c r="I139" s="288"/>
      <c r="J139" s="284"/>
      <c r="K139" s="284"/>
      <c r="L139" s="289"/>
      <c r="M139" s="290"/>
      <c r="N139" s="291"/>
      <c r="O139" s="291"/>
      <c r="P139" s="291"/>
      <c r="Q139" s="291"/>
      <c r="R139" s="291"/>
      <c r="S139" s="291"/>
      <c r="T139" s="292"/>
      <c r="AT139" s="293" t="s">
        <v>301</v>
      </c>
      <c r="AU139" s="293" t="s">
        <v>89</v>
      </c>
      <c r="AV139" s="15" t="s">
        <v>299</v>
      </c>
      <c r="AW139" s="15" t="s">
        <v>44</v>
      </c>
      <c r="AX139" s="15" t="s">
        <v>89</v>
      </c>
      <c r="AY139" s="293" t="s">
        <v>291</v>
      </c>
    </row>
    <row r="140" s="1" customFormat="1" ht="16.5" customHeight="1">
      <c r="B140" s="48"/>
      <c r="C140" s="238" t="s">
        <v>394</v>
      </c>
      <c r="D140" s="238" t="s">
        <v>294</v>
      </c>
      <c r="E140" s="239" t="s">
        <v>7139</v>
      </c>
      <c r="F140" s="240" t="s">
        <v>7140</v>
      </c>
      <c r="G140" s="241" t="s">
        <v>542</v>
      </c>
      <c r="H140" s="242">
        <v>1</v>
      </c>
      <c r="I140" s="243"/>
      <c r="J140" s="244">
        <f>ROUND(I140*H140,2)</f>
        <v>0</v>
      </c>
      <c r="K140" s="240" t="s">
        <v>298</v>
      </c>
      <c r="L140" s="74"/>
      <c r="M140" s="245" t="s">
        <v>80</v>
      </c>
      <c r="N140" s="246" t="s">
        <v>52</v>
      </c>
      <c r="O140" s="49"/>
      <c r="P140" s="247">
        <f>O140*H140</f>
        <v>0</v>
      </c>
      <c r="Q140" s="247">
        <v>0</v>
      </c>
      <c r="R140" s="247">
        <f>Q140*H140</f>
        <v>0</v>
      </c>
      <c r="S140" s="247">
        <v>0</v>
      </c>
      <c r="T140" s="248">
        <f>S140*H140</f>
        <v>0</v>
      </c>
      <c r="AR140" s="25" t="s">
        <v>4694</v>
      </c>
      <c r="AT140" s="25" t="s">
        <v>294</v>
      </c>
      <c r="AU140" s="25" t="s">
        <v>89</v>
      </c>
      <c r="AY140" s="25" t="s">
        <v>291</v>
      </c>
      <c r="BE140" s="249">
        <f>IF(N140="základní",J140,0)</f>
        <v>0</v>
      </c>
      <c r="BF140" s="249">
        <f>IF(N140="snížená",J140,0)</f>
        <v>0</v>
      </c>
      <c r="BG140" s="249">
        <f>IF(N140="zákl. přenesená",J140,0)</f>
        <v>0</v>
      </c>
      <c r="BH140" s="249">
        <f>IF(N140="sníž. přenesená",J140,0)</f>
        <v>0</v>
      </c>
      <c r="BI140" s="249">
        <f>IF(N140="nulová",J140,0)</f>
        <v>0</v>
      </c>
      <c r="BJ140" s="25" t="s">
        <v>89</v>
      </c>
      <c r="BK140" s="249">
        <f>ROUND(I140*H140,2)</f>
        <v>0</v>
      </c>
      <c r="BL140" s="25" t="s">
        <v>4694</v>
      </c>
      <c r="BM140" s="25" t="s">
        <v>7141</v>
      </c>
    </row>
    <row r="141" s="12" customFormat="1">
      <c r="B141" s="250"/>
      <c r="C141" s="251"/>
      <c r="D141" s="252" t="s">
        <v>301</v>
      </c>
      <c r="E141" s="253" t="s">
        <v>80</v>
      </c>
      <c r="F141" s="254" t="s">
        <v>7142</v>
      </c>
      <c r="G141" s="251"/>
      <c r="H141" s="253" t="s">
        <v>80</v>
      </c>
      <c r="I141" s="255"/>
      <c r="J141" s="251"/>
      <c r="K141" s="251"/>
      <c r="L141" s="256"/>
      <c r="M141" s="257"/>
      <c r="N141" s="258"/>
      <c r="O141" s="258"/>
      <c r="P141" s="258"/>
      <c r="Q141" s="258"/>
      <c r="R141" s="258"/>
      <c r="S141" s="258"/>
      <c r="T141" s="259"/>
      <c r="AT141" s="260" t="s">
        <v>301</v>
      </c>
      <c r="AU141" s="260" t="s">
        <v>89</v>
      </c>
      <c r="AV141" s="12" t="s">
        <v>89</v>
      </c>
      <c r="AW141" s="12" t="s">
        <v>44</v>
      </c>
      <c r="AX141" s="12" t="s">
        <v>82</v>
      </c>
      <c r="AY141" s="260" t="s">
        <v>291</v>
      </c>
    </row>
    <row r="142" s="13" customFormat="1">
      <c r="B142" s="261"/>
      <c r="C142" s="262"/>
      <c r="D142" s="252" t="s">
        <v>301</v>
      </c>
      <c r="E142" s="263" t="s">
        <v>80</v>
      </c>
      <c r="F142" s="264" t="s">
        <v>89</v>
      </c>
      <c r="G142" s="262"/>
      <c r="H142" s="265">
        <v>1</v>
      </c>
      <c r="I142" s="266"/>
      <c r="J142" s="262"/>
      <c r="K142" s="262"/>
      <c r="L142" s="267"/>
      <c r="M142" s="268"/>
      <c r="N142" s="269"/>
      <c r="O142" s="269"/>
      <c r="P142" s="269"/>
      <c r="Q142" s="269"/>
      <c r="R142" s="269"/>
      <c r="S142" s="269"/>
      <c r="T142" s="270"/>
      <c r="AT142" s="271" t="s">
        <v>301</v>
      </c>
      <c r="AU142" s="271" t="s">
        <v>89</v>
      </c>
      <c r="AV142" s="13" t="s">
        <v>91</v>
      </c>
      <c r="AW142" s="13" t="s">
        <v>44</v>
      </c>
      <c r="AX142" s="13" t="s">
        <v>82</v>
      </c>
      <c r="AY142" s="271" t="s">
        <v>291</v>
      </c>
    </row>
    <row r="143" s="15" customFormat="1">
      <c r="B143" s="283"/>
      <c r="C143" s="284"/>
      <c r="D143" s="252" t="s">
        <v>301</v>
      </c>
      <c r="E143" s="285" t="s">
        <v>80</v>
      </c>
      <c r="F143" s="286" t="s">
        <v>315</v>
      </c>
      <c r="G143" s="284"/>
      <c r="H143" s="287">
        <v>1</v>
      </c>
      <c r="I143" s="288"/>
      <c r="J143" s="284"/>
      <c r="K143" s="284"/>
      <c r="L143" s="289"/>
      <c r="M143" s="290"/>
      <c r="N143" s="291"/>
      <c r="O143" s="291"/>
      <c r="P143" s="291"/>
      <c r="Q143" s="291"/>
      <c r="R143" s="291"/>
      <c r="S143" s="291"/>
      <c r="T143" s="292"/>
      <c r="AT143" s="293" t="s">
        <v>301</v>
      </c>
      <c r="AU143" s="293" t="s">
        <v>89</v>
      </c>
      <c r="AV143" s="15" t="s">
        <v>299</v>
      </c>
      <c r="AW143" s="15" t="s">
        <v>44</v>
      </c>
      <c r="AX143" s="15" t="s">
        <v>89</v>
      </c>
      <c r="AY143" s="293" t="s">
        <v>291</v>
      </c>
    </row>
    <row r="144" s="11" customFormat="1" ht="37.44001" customHeight="1">
      <c r="B144" s="222"/>
      <c r="C144" s="223"/>
      <c r="D144" s="224" t="s">
        <v>81</v>
      </c>
      <c r="E144" s="225" t="s">
        <v>7143</v>
      </c>
      <c r="F144" s="225" t="s">
        <v>7144</v>
      </c>
      <c r="G144" s="223"/>
      <c r="H144" s="223"/>
      <c r="I144" s="226"/>
      <c r="J144" s="227">
        <f>BK144</f>
        <v>0</v>
      </c>
      <c r="K144" s="223"/>
      <c r="L144" s="228"/>
      <c r="M144" s="229"/>
      <c r="N144" s="230"/>
      <c r="O144" s="230"/>
      <c r="P144" s="231">
        <f>SUM(P145:P155)</f>
        <v>0</v>
      </c>
      <c r="Q144" s="230"/>
      <c r="R144" s="231">
        <f>SUM(R145:R155)</f>
        <v>0</v>
      </c>
      <c r="S144" s="230"/>
      <c r="T144" s="232">
        <f>SUM(T145:T155)</f>
        <v>0</v>
      </c>
      <c r="AR144" s="233" t="s">
        <v>328</v>
      </c>
      <c r="AT144" s="234" t="s">
        <v>81</v>
      </c>
      <c r="AU144" s="234" t="s">
        <v>82</v>
      </c>
      <c r="AY144" s="233" t="s">
        <v>291</v>
      </c>
      <c r="BK144" s="235">
        <f>SUM(BK145:BK155)</f>
        <v>0</v>
      </c>
    </row>
    <row r="145" s="1" customFormat="1" ht="38.25" customHeight="1">
      <c r="B145" s="48"/>
      <c r="C145" s="238" t="s">
        <v>398</v>
      </c>
      <c r="D145" s="238" t="s">
        <v>294</v>
      </c>
      <c r="E145" s="239" t="s">
        <v>7145</v>
      </c>
      <c r="F145" s="240" t="s">
        <v>7146</v>
      </c>
      <c r="G145" s="241" t="s">
        <v>385</v>
      </c>
      <c r="H145" s="242">
        <v>1</v>
      </c>
      <c r="I145" s="243"/>
      <c r="J145" s="244">
        <f>ROUND(I145*H145,2)</f>
        <v>0</v>
      </c>
      <c r="K145" s="240" t="s">
        <v>298</v>
      </c>
      <c r="L145" s="74"/>
      <c r="M145" s="245" t="s">
        <v>80</v>
      </c>
      <c r="N145" s="246" t="s">
        <v>52</v>
      </c>
      <c r="O145" s="49"/>
      <c r="P145" s="247">
        <f>O145*H145</f>
        <v>0</v>
      </c>
      <c r="Q145" s="247">
        <v>0</v>
      </c>
      <c r="R145" s="247">
        <f>Q145*H145</f>
        <v>0</v>
      </c>
      <c r="S145" s="247">
        <v>0</v>
      </c>
      <c r="T145" s="248">
        <f>S145*H145</f>
        <v>0</v>
      </c>
      <c r="AR145" s="25" t="s">
        <v>299</v>
      </c>
      <c r="AT145" s="25" t="s">
        <v>294</v>
      </c>
      <c r="AU145" s="25" t="s">
        <v>89</v>
      </c>
      <c r="AY145" s="25" t="s">
        <v>291</v>
      </c>
      <c r="BE145" s="249">
        <f>IF(N145="základní",J145,0)</f>
        <v>0</v>
      </c>
      <c r="BF145" s="249">
        <f>IF(N145="snížená",J145,0)</f>
        <v>0</v>
      </c>
      <c r="BG145" s="249">
        <f>IF(N145="zákl. přenesená",J145,0)</f>
        <v>0</v>
      </c>
      <c r="BH145" s="249">
        <f>IF(N145="sníž. přenesená",J145,0)</f>
        <v>0</v>
      </c>
      <c r="BI145" s="249">
        <f>IF(N145="nulová",J145,0)</f>
        <v>0</v>
      </c>
      <c r="BJ145" s="25" t="s">
        <v>89</v>
      </c>
      <c r="BK145" s="249">
        <f>ROUND(I145*H145,2)</f>
        <v>0</v>
      </c>
      <c r="BL145" s="25" t="s">
        <v>299</v>
      </c>
      <c r="BM145" s="25" t="s">
        <v>7147</v>
      </c>
    </row>
    <row r="146" s="1" customFormat="1" ht="38.25" customHeight="1">
      <c r="B146" s="48"/>
      <c r="C146" s="238" t="s">
        <v>404</v>
      </c>
      <c r="D146" s="238" t="s">
        <v>294</v>
      </c>
      <c r="E146" s="239" t="s">
        <v>7148</v>
      </c>
      <c r="F146" s="240" t="s">
        <v>7149</v>
      </c>
      <c r="G146" s="241" t="s">
        <v>385</v>
      </c>
      <c r="H146" s="242">
        <v>1</v>
      </c>
      <c r="I146" s="243"/>
      <c r="J146" s="244">
        <f>ROUND(I146*H146,2)</f>
        <v>0</v>
      </c>
      <c r="K146" s="240" t="s">
        <v>386</v>
      </c>
      <c r="L146" s="74"/>
      <c r="M146" s="245" t="s">
        <v>80</v>
      </c>
      <c r="N146" s="246" t="s">
        <v>52</v>
      </c>
      <c r="O146" s="49"/>
      <c r="P146" s="247">
        <f>O146*H146</f>
        <v>0</v>
      </c>
      <c r="Q146" s="247">
        <v>0</v>
      </c>
      <c r="R146" s="247">
        <f>Q146*H146</f>
        <v>0</v>
      </c>
      <c r="S146" s="247">
        <v>0</v>
      </c>
      <c r="T146" s="248">
        <f>S146*H146</f>
        <v>0</v>
      </c>
      <c r="AR146" s="25" t="s">
        <v>299</v>
      </c>
      <c r="AT146" s="25" t="s">
        <v>294</v>
      </c>
      <c r="AU146" s="25" t="s">
        <v>89</v>
      </c>
      <c r="AY146" s="25" t="s">
        <v>291</v>
      </c>
      <c r="BE146" s="249">
        <f>IF(N146="základní",J146,0)</f>
        <v>0</v>
      </c>
      <c r="BF146" s="249">
        <f>IF(N146="snížená",J146,0)</f>
        <v>0</v>
      </c>
      <c r="BG146" s="249">
        <f>IF(N146="zákl. přenesená",J146,0)</f>
        <v>0</v>
      </c>
      <c r="BH146" s="249">
        <f>IF(N146="sníž. přenesená",J146,0)</f>
        <v>0</v>
      </c>
      <c r="BI146" s="249">
        <f>IF(N146="nulová",J146,0)</f>
        <v>0</v>
      </c>
      <c r="BJ146" s="25" t="s">
        <v>89</v>
      </c>
      <c r="BK146" s="249">
        <f>ROUND(I146*H146,2)</f>
        <v>0</v>
      </c>
      <c r="BL146" s="25" t="s">
        <v>299</v>
      </c>
      <c r="BM146" s="25" t="s">
        <v>7150</v>
      </c>
    </row>
    <row r="147" s="1" customFormat="1">
      <c r="B147" s="48"/>
      <c r="C147" s="76"/>
      <c r="D147" s="252" t="s">
        <v>1163</v>
      </c>
      <c r="E147" s="76"/>
      <c r="F147" s="310" t="s">
        <v>7151</v>
      </c>
      <c r="G147" s="76"/>
      <c r="H147" s="76"/>
      <c r="I147" s="206"/>
      <c r="J147" s="76"/>
      <c r="K147" s="76"/>
      <c r="L147" s="74"/>
      <c r="M147" s="311"/>
      <c r="N147" s="49"/>
      <c r="O147" s="49"/>
      <c r="P147" s="49"/>
      <c r="Q147" s="49"/>
      <c r="R147" s="49"/>
      <c r="S147" s="49"/>
      <c r="T147" s="97"/>
      <c r="AT147" s="25" t="s">
        <v>1163</v>
      </c>
      <c r="AU147" s="25" t="s">
        <v>89</v>
      </c>
    </row>
    <row r="148" s="1" customFormat="1" ht="38.25" customHeight="1">
      <c r="B148" s="48"/>
      <c r="C148" s="238" t="s">
        <v>408</v>
      </c>
      <c r="D148" s="238" t="s">
        <v>294</v>
      </c>
      <c r="E148" s="239" t="s">
        <v>7152</v>
      </c>
      <c r="F148" s="240" t="s">
        <v>7153</v>
      </c>
      <c r="G148" s="241" t="s">
        <v>385</v>
      </c>
      <c r="H148" s="242">
        <v>1</v>
      </c>
      <c r="I148" s="243"/>
      <c r="J148" s="244">
        <f>ROUND(I148*H148,2)</f>
        <v>0</v>
      </c>
      <c r="K148" s="240" t="s">
        <v>386</v>
      </c>
      <c r="L148" s="74"/>
      <c r="M148" s="245" t="s">
        <v>80</v>
      </c>
      <c r="N148" s="246" t="s">
        <v>52</v>
      </c>
      <c r="O148" s="49"/>
      <c r="P148" s="247">
        <f>O148*H148</f>
        <v>0</v>
      </c>
      <c r="Q148" s="247">
        <v>0</v>
      </c>
      <c r="R148" s="247">
        <f>Q148*H148</f>
        <v>0</v>
      </c>
      <c r="S148" s="247">
        <v>0</v>
      </c>
      <c r="T148" s="248">
        <f>S148*H148</f>
        <v>0</v>
      </c>
      <c r="AR148" s="25" t="s">
        <v>299</v>
      </c>
      <c r="AT148" s="25" t="s">
        <v>294</v>
      </c>
      <c r="AU148" s="25" t="s">
        <v>89</v>
      </c>
      <c r="AY148" s="25" t="s">
        <v>291</v>
      </c>
      <c r="BE148" s="249">
        <f>IF(N148="základní",J148,0)</f>
        <v>0</v>
      </c>
      <c r="BF148" s="249">
        <f>IF(N148="snížená",J148,0)</f>
        <v>0</v>
      </c>
      <c r="BG148" s="249">
        <f>IF(N148="zákl. přenesená",J148,0)</f>
        <v>0</v>
      </c>
      <c r="BH148" s="249">
        <f>IF(N148="sníž. přenesená",J148,0)</f>
        <v>0</v>
      </c>
      <c r="BI148" s="249">
        <f>IF(N148="nulová",J148,0)</f>
        <v>0</v>
      </c>
      <c r="BJ148" s="25" t="s">
        <v>89</v>
      </c>
      <c r="BK148" s="249">
        <f>ROUND(I148*H148,2)</f>
        <v>0</v>
      </c>
      <c r="BL148" s="25" t="s">
        <v>299</v>
      </c>
      <c r="BM148" s="25" t="s">
        <v>7154</v>
      </c>
    </row>
    <row r="149" s="1" customFormat="1">
      <c r="B149" s="48"/>
      <c r="C149" s="76"/>
      <c r="D149" s="252" t="s">
        <v>1163</v>
      </c>
      <c r="E149" s="76"/>
      <c r="F149" s="310" t="s">
        <v>7151</v>
      </c>
      <c r="G149" s="76"/>
      <c r="H149" s="76"/>
      <c r="I149" s="206"/>
      <c r="J149" s="76"/>
      <c r="K149" s="76"/>
      <c r="L149" s="74"/>
      <c r="M149" s="311"/>
      <c r="N149" s="49"/>
      <c r="O149" s="49"/>
      <c r="P149" s="49"/>
      <c r="Q149" s="49"/>
      <c r="R149" s="49"/>
      <c r="S149" s="49"/>
      <c r="T149" s="97"/>
      <c r="AT149" s="25" t="s">
        <v>1163</v>
      </c>
      <c r="AU149" s="25" t="s">
        <v>89</v>
      </c>
    </row>
    <row r="150" s="1" customFormat="1" ht="51" customHeight="1">
      <c r="B150" s="48"/>
      <c r="C150" s="238" t="s">
        <v>9</v>
      </c>
      <c r="D150" s="238" t="s">
        <v>294</v>
      </c>
      <c r="E150" s="239" t="s">
        <v>7155</v>
      </c>
      <c r="F150" s="240" t="s">
        <v>7156</v>
      </c>
      <c r="G150" s="241" t="s">
        <v>385</v>
      </c>
      <c r="H150" s="242">
        <v>1</v>
      </c>
      <c r="I150" s="243"/>
      <c r="J150" s="244">
        <f>ROUND(I150*H150,2)</f>
        <v>0</v>
      </c>
      <c r="K150" s="240" t="s">
        <v>386</v>
      </c>
      <c r="L150" s="74"/>
      <c r="M150" s="245" t="s">
        <v>80</v>
      </c>
      <c r="N150" s="246" t="s">
        <v>52</v>
      </c>
      <c r="O150" s="49"/>
      <c r="P150" s="247">
        <f>O150*H150</f>
        <v>0</v>
      </c>
      <c r="Q150" s="247">
        <v>0</v>
      </c>
      <c r="R150" s="247">
        <f>Q150*H150</f>
        <v>0</v>
      </c>
      <c r="S150" s="247">
        <v>0</v>
      </c>
      <c r="T150" s="248">
        <f>S150*H150</f>
        <v>0</v>
      </c>
      <c r="AR150" s="25" t="s">
        <v>299</v>
      </c>
      <c r="AT150" s="25" t="s">
        <v>294</v>
      </c>
      <c r="AU150" s="25" t="s">
        <v>89</v>
      </c>
      <c r="AY150" s="25" t="s">
        <v>291</v>
      </c>
      <c r="BE150" s="249">
        <f>IF(N150="základní",J150,0)</f>
        <v>0</v>
      </c>
      <c r="BF150" s="249">
        <f>IF(N150="snížená",J150,0)</f>
        <v>0</v>
      </c>
      <c r="BG150" s="249">
        <f>IF(N150="zákl. přenesená",J150,0)</f>
        <v>0</v>
      </c>
      <c r="BH150" s="249">
        <f>IF(N150="sníž. přenesená",J150,0)</f>
        <v>0</v>
      </c>
      <c r="BI150" s="249">
        <f>IF(N150="nulová",J150,0)</f>
        <v>0</v>
      </c>
      <c r="BJ150" s="25" t="s">
        <v>89</v>
      </c>
      <c r="BK150" s="249">
        <f>ROUND(I150*H150,2)</f>
        <v>0</v>
      </c>
      <c r="BL150" s="25" t="s">
        <v>299</v>
      </c>
      <c r="BM150" s="25" t="s">
        <v>7157</v>
      </c>
    </row>
    <row r="151" s="1" customFormat="1">
      <c r="B151" s="48"/>
      <c r="C151" s="76"/>
      <c r="D151" s="252" t="s">
        <v>1163</v>
      </c>
      <c r="E151" s="76"/>
      <c r="F151" s="310" t="s">
        <v>7151</v>
      </c>
      <c r="G151" s="76"/>
      <c r="H151" s="76"/>
      <c r="I151" s="206"/>
      <c r="J151" s="76"/>
      <c r="K151" s="76"/>
      <c r="L151" s="74"/>
      <c r="M151" s="311"/>
      <c r="N151" s="49"/>
      <c r="O151" s="49"/>
      <c r="P151" s="49"/>
      <c r="Q151" s="49"/>
      <c r="R151" s="49"/>
      <c r="S151" s="49"/>
      <c r="T151" s="97"/>
      <c r="AT151" s="25" t="s">
        <v>1163</v>
      </c>
      <c r="AU151" s="25" t="s">
        <v>89</v>
      </c>
    </row>
    <row r="152" s="1" customFormat="1" ht="38.25" customHeight="1">
      <c r="B152" s="48"/>
      <c r="C152" s="238" t="s">
        <v>419</v>
      </c>
      <c r="D152" s="238" t="s">
        <v>294</v>
      </c>
      <c r="E152" s="239" t="s">
        <v>7158</v>
      </c>
      <c r="F152" s="240" t="s">
        <v>7159</v>
      </c>
      <c r="G152" s="241" t="s">
        <v>385</v>
      </c>
      <c r="H152" s="242">
        <v>1</v>
      </c>
      <c r="I152" s="243"/>
      <c r="J152" s="244">
        <f>ROUND(I152*H152,2)</f>
        <v>0</v>
      </c>
      <c r="K152" s="240" t="s">
        <v>386</v>
      </c>
      <c r="L152" s="74"/>
      <c r="M152" s="245" t="s">
        <v>80</v>
      </c>
      <c r="N152" s="246" t="s">
        <v>52</v>
      </c>
      <c r="O152" s="49"/>
      <c r="P152" s="247">
        <f>O152*H152</f>
        <v>0</v>
      </c>
      <c r="Q152" s="247">
        <v>0</v>
      </c>
      <c r="R152" s="247">
        <f>Q152*H152</f>
        <v>0</v>
      </c>
      <c r="S152" s="247">
        <v>0</v>
      </c>
      <c r="T152" s="248">
        <f>S152*H152</f>
        <v>0</v>
      </c>
      <c r="AR152" s="25" t="s">
        <v>299</v>
      </c>
      <c r="AT152" s="25" t="s">
        <v>294</v>
      </c>
      <c r="AU152" s="25" t="s">
        <v>89</v>
      </c>
      <c r="AY152" s="25" t="s">
        <v>291</v>
      </c>
      <c r="BE152" s="249">
        <f>IF(N152="základní",J152,0)</f>
        <v>0</v>
      </c>
      <c r="BF152" s="249">
        <f>IF(N152="snížená",J152,0)</f>
        <v>0</v>
      </c>
      <c r="BG152" s="249">
        <f>IF(N152="zákl. přenesená",J152,0)</f>
        <v>0</v>
      </c>
      <c r="BH152" s="249">
        <f>IF(N152="sníž. přenesená",J152,0)</f>
        <v>0</v>
      </c>
      <c r="BI152" s="249">
        <f>IF(N152="nulová",J152,0)</f>
        <v>0</v>
      </c>
      <c r="BJ152" s="25" t="s">
        <v>89</v>
      </c>
      <c r="BK152" s="249">
        <f>ROUND(I152*H152,2)</f>
        <v>0</v>
      </c>
      <c r="BL152" s="25" t="s">
        <v>299</v>
      </c>
      <c r="BM152" s="25" t="s">
        <v>7160</v>
      </c>
    </row>
    <row r="153" s="1" customFormat="1">
      <c r="B153" s="48"/>
      <c r="C153" s="76"/>
      <c r="D153" s="252" t="s">
        <v>1163</v>
      </c>
      <c r="E153" s="76"/>
      <c r="F153" s="310" t="s">
        <v>7151</v>
      </c>
      <c r="G153" s="76"/>
      <c r="H153" s="76"/>
      <c r="I153" s="206"/>
      <c r="J153" s="76"/>
      <c r="K153" s="76"/>
      <c r="L153" s="74"/>
      <c r="M153" s="311"/>
      <c r="N153" s="49"/>
      <c r="O153" s="49"/>
      <c r="P153" s="49"/>
      <c r="Q153" s="49"/>
      <c r="R153" s="49"/>
      <c r="S153" s="49"/>
      <c r="T153" s="97"/>
      <c r="AT153" s="25" t="s">
        <v>1163</v>
      </c>
      <c r="AU153" s="25" t="s">
        <v>89</v>
      </c>
    </row>
    <row r="154" s="1" customFormat="1" ht="16.5" customHeight="1">
      <c r="B154" s="48"/>
      <c r="C154" s="238" t="s">
        <v>424</v>
      </c>
      <c r="D154" s="238" t="s">
        <v>294</v>
      </c>
      <c r="E154" s="239" t="s">
        <v>7161</v>
      </c>
      <c r="F154" s="240" t="s">
        <v>7162</v>
      </c>
      <c r="G154" s="241" t="s">
        <v>597</v>
      </c>
      <c r="H154" s="242">
        <v>200</v>
      </c>
      <c r="I154" s="243"/>
      <c r="J154" s="244">
        <f>ROUND(I154*H154,2)</f>
        <v>0</v>
      </c>
      <c r="K154" s="240" t="s">
        <v>386</v>
      </c>
      <c r="L154" s="74"/>
      <c r="M154" s="245" t="s">
        <v>80</v>
      </c>
      <c r="N154" s="246" t="s">
        <v>52</v>
      </c>
      <c r="O154" s="49"/>
      <c r="P154" s="247">
        <f>O154*H154</f>
        <v>0</v>
      </c>
      <c r="Q154" s="247">
        <v>0</v>
      </c>
      <c r="R154" s="247">
        <f>Q154*H154</f>
        <v>0</v>
      </c>
      <c r="S154" s="247">
        <v>0</v>
      </c>
      <c r="T154" s="248">
        <f>S154*H154</f>
        <v>0</v>
      </c>
      <c r="AR154" s="25" t="s">
        <v>299</v>
      </c>
      <c r="AT154" s="25" t="s">
        <v>294</v>
      </c>
      <c r="AU154" s="25" t="s">
        <v>89</v>
      </c>
      <c r="AY154" s="25" t="s">
        <v>291</v>
      </c>
      <c r="BE154" s="249">
        <f>IF(N154="základní",J154,0)</f>
        <v>0</v>
      </c>
      <c r="BF154" s="249">
        <f>IF(N154="snížená",J154,0)</f>
        <v>0</v>
      </c>
      <c r="BG154" s="249">
        <f>IF(N154="zákl. přenesená",J154,0)</f>
        <v>0</v>
      </c>
      <c r="BH154" s="249">
        <f>IF(N154="sníž. přenesená",J154,0)</f>
        <v>0</v>
      </c>
      <c r="BI154" s="249">
        <f>IF(N154="nulová",J154,0)</f>
        <v>0</v>
      </c>
      <c r="BJ154" s="25" t="s">
        <v>89</v>
      </c>
      <c r="BK154" s="249">
        <f>ROUND(I154*H154,2)</f>
        <v>0</v>
      </c>
      <c r="BL154" s="25" t="s">
        <v>299</v>
      </c>
      <c r="BM154" s="25" t="s">
        <v>7163</v>
      </c>
    </row>
    <row r="155" s="1" customFormat="1">
      <c r="B155" s="48"/>
      <c r="C155" s="76"/>
      <c r="D155" s="252" t="s">
        <v>1163</v>
      </c>
      <c r="E155" s="76"/>
      <c r="F155" s="310" t="s">
        <v>7151</v>
      </c>
      <c r="G155" s="76"/>
      <c r="H155" s="76"/>
      <c r="I155" s="206"/>
      <c r="J155" s="76"/>
      <c r="K155" s="76"/>
      <c r="L155" s="74"/>
      <c r="M155" s="311"/>
      <c r="N155" s="49"/>
      <c r="O155" s="49"/>
      <c r="P155" s="49"/>
      <c r="Q155" s="49"/>
      <c r="R155" s="49"/>
      <c r="S155" s="49"/>
      <c r="T155" s="97"/>
      <c r="AT155" s="25" t="s">
        <v>1163</v>
      </c>
      <c r="AU155" s="25" t="s">
        <v>89</v>
      </c>
    </row>
    <row r="156" s="11" customFormat="1" ht="37.44001" customHeight="1">
      <c r="B156" s="222"/>
      <c r="C156" s="223"/>
      <c r="D156" s="224" t="s">
        <v>81</v>
      </c>
      <c r="E156" s="225" t="s">
        <v>7164</v>
      </c>
      <c r="F156" s="225" t="s">
        <v>7165</v>
      </c>
      <c r="G156" s="223"/>
      <c r="H156" s="223"/>
      <c r="I156" s="226"/>
      <c r="J156" s="227">
        <f>BK156</f>
        <v>0</v>
      </c>
      <c r="K156" s="223"/>
      <c r="L156" s="228"/>
      <c r="M156" s="229"/>
      <c r="N156" s="230"/>
      <c r="O156" s="230"/>
      <c r="P156" s="231">
        <f>SUM(P157:P165)</f>
        <v>0</v>
      </c>
      <c r="Q156" s="230"/>
      <c r="R156" s="231">
        <f>SUM(R157:R165)</f>
        <v>0</v>
      </c>
      <c r="S156" s="230"/>
      <c r="T156" s="232">
        <f>SUM(T157:T165)</f>
        <v>0</v>
      </c>
      <c r="AR156" s="233" t="s">
        <v>328</v>
      </c>
      <c r="AT156" s="234" t="s">
        <v>81</v>
      </c>
      <c r="AU156" s="234" t="s">
        <v>82</v>
      </c>
      <c r="AY156" s="233" t="s">
        <v>291</v>
      </c>
      <c r="BK156" s="235">
        <f>SUM(BK157:BK165)</f>
        <v>0</v>
      </c>
    </row>
    <row r="157" s="1" customFormat="1" ht="16.5" customHeight="1">
      <c r="B157" s="48"/>
      <c r="C157" s="238" t="s">
        <v>429</v>
      </c>
      <c r="D157" s="238" t="s">
        <v>294</v>
      </c>
      <c r="E157" s="239" t="s">
        <v>7166</v>
      </c>
      <c r="F157" s="240" t="s">
        <v>7167</v>
      </c>
      <c r="G157" s="241" t="s">
        <v>542</v>
      </c>
      <c r="H157" s="242">
        <v>1</v>
      </c>
      <c r="I157" s="243"/>
      <c r="J157" s="244">
        <f>ROUND(I157*H157,2)</f>
        <v>0</v>
      </c>
      <c r="K157" s="240" t="s">
        <v>298</v>
      </c>
      <c r="L157" s="74"/>
      <c r="M157" s="245" t="s">
        <v>80</v>
      </c>
      <c r="N157" s="246" t="s">
        <v>52</v>
      </c>
      <c r="O157" s="49"/>
      <c r="P157" s="247">
        <f>O157*H157</f>
        <v>0</v>
      </c>
      <c r="Q157" s="247">
        <v>0</v>
      </c>
      <c r="R157" s="247">
        <f>Q157*H157</f>
        <v>0</v>
      </c>
      <c r="S157" s="247">
        <v>0</v>
      </c>
      <c r="T157" s="248">
        <f>S157*H157</f>
        <v>0</v>
      </c>
      <c r="AR157" s="25" t="s">
        <v>4694</v>
      </c>
      <c r="AT157" s="25" t="s">
        <v>294</v>
      </c>
      <c r="AU157" s="25" t="s">
        <v>89</v>
      </c>
      <c r="AY157" s="25" t="s">
        <v>291</v>
      </c>
      <c r="BE157" s="249">
        <f>IF(N157="základní",J157,0)</f>
        <v>0</v>
      </c>
      <c r="BF157" s="249">
        <f>IF(N157="snížená",J157,0)</f>
        <v>0</v>
      </c>
      <c r="BG157" s="249">
        <f>IF(N157="zákl. přenesená",J157,0)</f>
        <v>0</v>
      </c>
      <c r="BH157" s="249">
        <f>IF(N157="sníž. přenesená",J157,0)</f>
        <v>0</v>
      </c>
      <c r="BI157" s="249">
        <f>IF(N157="nulová",J157,0)</f>
        <v>0</v>
      </c>
      <c r="BJ157" s="25" t="s">
        <v>89</v>
      </c>
      <c r="BK157" s="249">
        <f>ROUND(I157*H157,2)</f>
        <v>0</v>
      </c>
      <c r="BL157" s="25" t="s">
        <v>4694</v>
      </c>
      <c r="BM157" s="25" t="s">
        <v>7168</v>
      </c>
    </row>
    <row r="158" s="12" customFormat="1">
      <c r="B158" s="250"/>
      <c r="C158" s="251"/>
      <c r="D158" s="252" t="s">
        <v>301</v>
      </c>
      <c r="E158" s="253" t="s">
        <v>80</v>
      </c>
      <c r="F158" s="254" t="s">
        <v>7169</v>
      </c>
      <c r="G158" s="251"/>
      <c r="H158" s="253" t="s">
        <v>80</v>
      </c>
      <c r="I158" s="255"/>
      <c r="J158" s="251"/>
      <c r="K158" s="251"/>
      <c r="L158" s="256"/>
      <c r="M158" s="257"/>
      <c r="N158" s="258"/>
      <c r="O158" s="258"/>
      <c r="P158" s="258"/>
      <c r="Q158" s="258"/>
      <c r="R158" s="258"/>
      <c r="S158" s="258"/>
      <c r="T158" s="259"/>
      <c r="AT158" s="260" t="s">
        <v>301</v>
      </c>
      <c r="AU158" s="260" t="s">
        <v>89</v>
      </c>
      <c r="AV158" s="12" t="s">
        <v>89</v>
      </c>
      <c r="AW158" s="12" t="s">
        <v>44</v>
      </c>
      <c r="AX158" s="12" t="s">
        <v>82</v>
      </c>
      <c r="AY158" s="260" t="s">
        <v>291</v>
      </c>
    </row>
    <row r="159" s="12" customFormat="1">
      <c r="B159" s="250"/>
      <c r="C159" s="251"/>
      <c r="D159" s="252" t="s">
        <v>301</v>
      </c>
      <c r="E159" s="253" t="s">
        <v>80</v>
      </c>
      <c r="F159" s="254" t="s">
        <v>7092</v>
      </c>
      <c r="G159" s="251"/>
      <c r="H159" s="253" t="s">
        <v>80</v>
      </c>
      <c r="I159" s="255"/>
      <c r="J159" s="251"/>
      <c r="K159" s="251"/>
      <c r="L159" s="256"/>
      <c r="M159" s="257"/>
      <c r="N159" s="258"/>
      <c r="O159" s="258"/>
      <c r="P159" s="258"/>
      <c r="Q159" s="258"/>
      <c r="R159" s="258"/>
      <c r="S159" s="258"/>
      <c r="T159" s="259"/>
      <c r="AT159" s="260" t="s">
        <v>301</v>
      </c>
      <c r="AU159" s="260" t="s">
        <v>89</v>
      </c>
      <c r="AV159" s="12" t="s">
        <v>89</v>
      </c>
      <c r="AW159" s="12" t="s">
        <v>44</v>
      </c>
      <c r="AX159" s="12" t="s">
        <v>82</v>
      </c>
      <c r="AY159" s="260" t="s">
        <v>291</v>
      </c>
    </row>
    <row r="160" s="13" customFormat="1">
      <c r="B160" s="261"/>
      <c r="C160" s="262"/>
      <c r="D160" s="252" t="s">
        <v>301</v>
      </c>
      <c r="E160" s="263" t="s">
        <v>80</v>
      </c>
      <c r="F160" s="264" t="s">
        <v>89</v>
      </c>
      <c r="G160" s="262"/>
      <c r="H160" s="265">
        <v>1</v>
      </c>
      <c r="I160" s="266"/>
      <c r="J160" s="262"/>
      <c r="K160" s="262"/>
      <c r="L160" s="267"/>
      <c r="M160" s="268"/>
      <c r="N160" s="269"/>
      <c r="O160" s="269"/>
      <c r="P160" s="269"/>
      <c r="Q160" s="269"/>
      <c r="R160" s="269"/>
      <c r="S160" s="269"/>
      <c r="T160" s="270"/>
      <c r="AT160" s="271" t="s">
        <v>301</v>
      </c>
      <c r="AU160" s="271" t="s">
        <v>89</v>
      </c>
      <c r="AV160" s="13" t="s">
        <v>91</v>
      </c>
      <c r="AW160" s="13" t="s">
        <v>44</v>
      </c>
      <c r="AX160" s="13" t="s">
        <v>82</v>
      </c>
      <c r="AY160" s="271" t="s">
        <v>291</v>
      </c>
    </row>
    <row r="161" s="15" customFormat="1">
      <c r="B161" s="283"/>
      <c r="C161" s="284"/>
      <c r="D161" s="252" t="s">
        <v>301</v>
      </c>
      <c r="E161" s="285" t="s">
        <v>80</v>
      </c>
      <c r="F161" s="286" t="s">
        <v>315</v>
      </c>
      <c r="G161" s="284"/>
      <c r="H161" s="287">
        <v>1</v>
      </c>
      <c r="I161" s="288"/>
      <c r="J161" s="284"/>
      <c r="K161" s="284"/>
      <c r="L161" s="289"/>
      <c r="M161" s="290"/>
      <c r="N161" s="291"/>
      <c r="O161" s="291"/>
      <c r="P161" s="291"/>
      <c r="Q161" s="291"/>
      <c r="R161" s="291"/>
      <c r="S161" s="291"/>
      <c r="T161" s="292"/>
      <c r="AT161" s="293" t="s">
        <v>301</v>
      </c>
      <c r="AU161" s="293" t="s">
        <v>89</v>
      </c>
      <c r="AV161" s="15" t="s">
        <v>299</v>
      </c>
      <c r="AW161" s="15" t="s">
        <v>44</v>
      </c>
      <c r="AX161" s="15" t="s">
        <v>89</v>
      </c>
      <c r="AY161" s="293" t="s">
        <v>291</v>
      </c>
    </row>
    <row r="162" s="1" customFormat="1" ht="16.5" customHeight="1">
      <c r="B162" s="48"/>
      <c r="C162" s="238" t="s">
        <v>434</v>
      </c>
      <c r="D162" s="238" t="s">
        <v>294</v>
      </c>
      <c r="E162" s="239" t="s">
        <v>7170</v>
      </c>
      <c r="F162" s="240" t="s">
        <v>7171</v>
      </c>
      <c r="G162" s="241" t="s">
        <v>542</v>
      </c>
      <c r="H162" s="242">
        <v>1</v>
      </c>
      <c r="I162" s="243"/>
      <c r="J162" s="244">
        <f>ROUND(I162*H162,2)</f>
        <v>0</v>
      </c>
      <c r="K162" s="240" t="s">
        <v>298</v>
      </c>
      <c r="L162" s="74"/>
      <c r="M162" s="245" t="s">
        <v>80</v>
      </c>
      <c r="N162" s="246" t="s">
        <v>52</v>
      </c>
      <c r="O162" s="49"/>
      <c r="P162" s="247">
        <f>O162*H162</f>
        <v>0</v>
      </c>
      <c r="Q162" s="247">
        <v>0</v>
      </c>
      <c r="R162" s="247">
        <f>Q162*H162</f>
        <v>0</v>
      </c>
      <c r="S162" s="247">
        <v>0</v>
      </c>
      <c r="T162" s="248">
        <f>S162*H162</f>
        <v>0</v>
      </c>
      <c r="AR162" s="25" t="s">
        <v>4694</v>
      </c>
      <c r="AT162" s="25" t="s">
        <v>294</v>
      </c>
      <c r="AU162" s="25" t="s">
        <v>89</v>
      </c>
      <c r="AY162" s="25" t="s">
        <v>291</v>
      </c>
      <c r="BE162" s="249">
        <f>IF(N162="základní",J162,0)</f>
        <v>0</v>
      </c>
      <c r="BF162" s="249">
        <f>IF(N162="snížená",J162,0)</f>
        <v>0</v>
      </c>
      <c r="BG162" s="249">
        <f>IF(N162="zákl. přenesená",J162,0)</f>
        <v>0</v>
      </c>
      <c r="BH162" s="249">
        <f>IF(N162="sníž. přenesená",J162,0)</f>
        <v>0</v>
      </c>
      <c r="BI162" s="249">
        <f>IF(N162="nulová",J162,0)</f>
        <v>0</v>
      </c>
      <c r="BJ162" s="25" t="s">
        <v>89</v>
      </c>
      <c r="BK162" s="249">
        <f>ROUND(I162*H162,2)</f>
        <v>0</v>
      </c>
      <c r="BL162" s="25" t="s">
        <v>4694</v>
      </c>
      <c r="BM162" s="25" t="s">
        <v>7172</v>
      </c>
    </row>
    <row r="163" s="12" customFormat="1">
      <c r="B163" s="250"/>
      <c r="C163" s="251"/>
      <c r="D163" s="252" t="s">
        <v>301</v>
      </c>
      <c r="E163" s="253" t="s">
        <v>80</v>
      </c>
      <c r="F163" s="254" t="s">
        <v>7173</v>
      </c>
      <c r="G163" s="251"/>
      <c r="H163" s="253" t="s">
        <v>80</v>
      </c>
      <c r="I163" s="255"/>
      <c r="J163" s="251"/>
      <c r="K163" s="251"/>
      <c r="L163" s="256"/>
      <c r="M163" s="257"/>
      <c r="N163" s="258"/>
      <c r="O163" s="258"/>
      <c r="P163" s="258"/>
      <c r="Q163" s="258"/>
      <c r="R163" s="258"/>
      <c r="S163" s="258"/>
      <c r="T163" s="259"/>
      <c r="AT163" s="260" t="s">
        <v>301</v>
      </c>
      <c r="AU163" s="260" t="s">
        <v>89</v>
      </c>
      <c r="AV163" s="12" t="s">
        <v>89</v>
      </c>
      <c r="AW163" s="12" t="s">
        <v>44</v>
      </c>
      <c r="AX163" s="12" t="s">
        <v>82</v>
      </c>
      <c r="AY163" s="260" t="s">
        <v>291</v>
      </c>
    </row>
    <row r="164" s="13" customFormat="1">
      <c r="B164" s="261"/>
      <c r="C164" s="262"/>
      <c r="D164" s="252" t="s">
        <v>301</v>
      </c>
      <c r="E164" s="263" t="s">
        <v>80</v>
      </c>
      <c r="F164" s="264" t="s">
        <v>89</v>
      </c>
      <c r="G164" s="262"/>
      <c r="H164" s="265">
        <v>1</v>
      </c>
      <c r="I164" s="266"/>
      <c r="J164" s="262"/>
      <c r="K164" s="262"/>
      <c r="L164" s="267"/>
      <c r="M164" s="268"/>
      <c r="N164" s="269"/>
      <c r="O164" s="269"/>
      <c r="P164" s="269"/>
      <c r="Q164" s="269"/>
      <c r="R164" s="269"/>
      <c r="S164" s="269"/>
      <c r="T164" s="270"/>
      <c r="AT164" s="271" t="s">
        <v>301</v>
      </c>
      <c r="AU164" s="271" t="s">
        <v>89</v>
      </c>
      <c r="AV164" s="13" t="s">
        <v>91</v>
      </c>
      <c r="AW164" s="13" t="s">
        <v>44</v>
      </c>
      <c r="AX164" s="13" t="s">
        <v>82</v>
      </c>
      <c r="AY164" s="271" t="s">
        <v>291</v>
      </c>
    </row>
    <row r="165" s="15" customFormat="1">
      <c r="B165" s="283"/>
      <c r="C165" s="284"/>
      <c r="D165" s="252" t="s">
        <v>301</v>
      </c>
      <c r="E165" s="285" t="s">
        <v>80</v>
      </c>
      <c r="F165" s="286" t="s">
        <v>315</v>
      </c>
      <c r="G165" s="284"/>
      <c r="H165" s="287">
        <v>1</v>
      </c>
      <c r="I165" s="288"/>
      <c r="J165" s="284"/>
      <c r="K165" s="284"/>
      <c r="L165" s="289"/>
      <c r="M165" s="312"/>
      <c r="N165" s="313"/>
      <c r="O165" s="313"/>
      <c r="P165" s="313"/>
      <c r="Q165" s="313"/>
      <c r="R165" s="313"/>
      <c r="S165" s="313"/>
      <c r="T165" s="314"/>
      <c r="AT165" s="293" t="s">
        <v>301</v>
      </c>
      <c r="AU165" s="293" t="s">
        <v>89</v>
      </c>
      <c r="AV165" s="15" t="s">
        <v>299</v>
      </c>
      <c r="AW165" s="15" t="s">
        <v>44</v>
      </c>
      <c r="AX165" s="15" t="s">
        <v>89</v>
      </c>
      <c r="AY165" s="293" t="s">
        <v>291</v>
      </c>
    </row>
    <row r="166" s="1" customFormat="1" ht="6.96" customHeight="1">
      <c r="B166" s="69"/>
      <c r="C166" s="70"/>
      <c r="D166" s="70"/>
      <c r="E166" s="70"/>
      <c r="F166" s="70"/>
      <c r="G166" s="70"/>
      <c r="H166" s="70"/>
      <c r="I166" s="181"/>
      <c r="J166" s="70"/>
      <c r="K166" s="70"/>
      <c r="L166" s="74"/>
    </row>
  </sheetData>
  <sheetProtection sheet="1" autoFilter="0" formatColumns="0" formatRows="0" objects="1" scenarios="1" spinCount="100000" saltValue="ptQXkrAT3sNUCpRLLm7Hg/Id8dexT+L8CtDAo/9U7+fp/whfd5fvuYy/pkOmaEZuL0hYGCstEN6/Mi6NRibTsA==" hashValue="hbhWV/kczJKnPp1fwD/8YwklHzeo+UA4+7Pn+BJNOPXVHS+44wMBd0IujIoPq9tT4O14NAzxPDZgyV1E9sEr/g==" algorithmName="SHA-512" password="CC35"/>
  <autoFilter ref="C86:K165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5:H75"/>
    <mergeCell ref="E77:H77"/>
    <mergeCell ref="E79:H79"/>
    <mergeCell ref="G1:H1"/>
    <mergeCell ref="L2:V2"/>
  </mergeCells>
  <hyperlinks>
    <hyperlink ref="F1:G1" location="C2" display="1) Krycí list soupisu"/>
    <hyperlink ref="G1:H1" location="C58" display="2) Rekapitulace"/>
    <hyperlink ref="J1" location="C86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60" zoomScalePageLayoutView="100" workbookViewId="0"/>
  </sheetViews>
  <sheetFormatPr defaultRowHeight="13.5"/>
  <cols>
    <col min="1" max="1" width="8.33" style="321" customWidth="1"/>
    <col min="2" max="2" width="1.664063" style="321" customWidth="1"/>
    <col min="3" max="4" width="5" style="321" customWidth="1"/>
    <col min="5" max="5" width="11.67" style="321" customWidth="1"/>
    <col min="6" max="6" width="9.17" style="321" customWidth="1"/>
    <col min="7" max="7" width="5" style="321" customWidth="1"/>
    <col min="8" max="8" width="77.83" style="321" customWidth="1"/>
    <col min="9" max="10" width="20" style="321" customWidth="1"/>
    <col min="11" max="11" width="1.664063" style="321" customWidth="1"/>
  </cols>
  <sheetData>
    <row r="1" ht="37.5" customHeight="1"/>
    <row r="2" ht="7.5" customHeight="1">
      <c r="B2" s="322"/>
      <c r="C2" s="323"/>
      <c r="D2" s="323"/>
      <c r="E2" s="323"/>
      <c r="F2" s="323"/>
      <c r="G2" s="323"/>
      <c r="H2" s="323"/>
      <c r="I2" s="323"/>
      <c r="J2" s="323"/>
      <c r="K2" s="324"/>
    </row>
    <row r="3" s="16" customFormat="1" ht="45" customHeight="1">
      <c r="B3" s="325"/>
      <c r="C3" s="326" t="s">
        <v>7174</v>
      </c>
      <c r="D3" s="326"/>
      <c r="E3" s="326"/>
      <c r="F3" s="326"/>
      <c r="G3" s="326"/>
      <c r="H3" s="326"/>
      <c r="I3" s="326"/>
      <c r="J3" s="326"/>
      <c r="K3" s="327"/>
    </row>
    <row r="4" ht="25.5" customHeight="1">
      <c r="B4" s="328"/>
      <c r="C4" s="329" t="s">
        <v>7175</v>
      </c>
      <c r="D4" s="329"/>
      <c r="E4" s="329"/>
      <c r="F4" s="329"/>
      <c r="G4" s="329"/>
      <c r="H4" s="329"/>
      <c r="I4" s="329"/>
      <c r="J4" s="329"/>
      <c r="K4" s="330"/>
    </row>
    <row r="5" ht="5.25" customHeight="1">
      <c r="B5" s="328"/>
      <c r="C5" s="331"/>
      <c r="D5" s="331"/>
      <c r="E5" s="331"/>
      <c r="F5" s="331"/>
      <c r="G5" s="331"/>
      <c r="H5" s="331"/>
      <c r="I5" s="331"/>
      <c r="J5" s="331"/>
      <c r="K5" s="330"/>
    </row>
    <row r="6" ht="15" customHeight="1">
      <c r="B6" s="328"/>
      <c r="C6" s="332" t="s">
        <v>7176</v>
      </c>
      <c r="D6" s="332"/>
      <c r="E6" s="332"/>
      <c r="F6" s="332"/>
      <c r="G6" s="332"/>
      <c r="H6" s="332"/>
      <c r="I6" s="332"/>
      <c r="J6" s="332"/>
      <c r="K6" s="330"/>
    </row>
    <row r="7" ht="15" customHeight="1">
      <c r="B7" s="333"/>
      <c r="C7" s="332" t="s">
        <v>7177</v>
      </c>
      <c r="D7" s="332"/>
      <c r="E7" s="332"/>
      <c r="F7" s="332"/>
      <c r="G7" s="332"/>
      <c r="H7" s="332"/>
      <c r="I7" s="332"/>
      <c r="J7" s="332"/>
      <c r="K7" s="330"/>
    </row>
    <row r="8" ht="12.75" customHeight="1">
      <c r="B8" s="333"/>
      <c r="C8" s="332"/>
      <c r="D8" s="332"/>
      <c r="E8" s="332"/>
      <c r="F8" s="332"/>
      <c r="G8" s="332"/>
      <c r="H8" s="332"/>
      <c r="I8" s="332"/>
      <c r="J8" s="332"/>
      <c r="K8" s="330"/>
    </row>
    <row r="9" ht="15" customHeight="1">
      <c r="B9" s="333"/>
      <c r="C9" s="332" t="s">
        <v>7178</v>
      </c>
      <c r="D9" s="332"/>
      <c r="E9" s="332"/>
      <c r="F9" s="332"/>
      <c r="G9" s="332"/>
      <c r="H9" s="332"/>
      <c r="I9" s="332"/>
      <c r="J9" s="332"/>
      <c r="K9" s="330"/>
    </row>
    <row r="10" ht="15" customHeight="1">
      <c r="B10" s="333"/>
      <c r="C10" s="332"/>
      <c r="D10" s="332" t="s">
        <v>7179</v>
      </c>
      <c r="E10" s="332"/>
      <c r="F10" s="332"/>
      <c r="G10" s="332"/>
      <c r="H10" s="332"/>
      <c r="I10" s="332"/>
      <c r="J10" s="332"/>
      <c r="K10" s="330"/>
    </row>
    <row r="11" ht="15" customHeight="1">
      <c r="B11" s="333"/>
      <c r="C11" s="334"/>
      <c r="D11" s="332" t="s">
        <v>7180</v>
      </c>
      <c r="E11" s="332"/>
      <c r="F11" s="332"/>
      <c r="G11" s="332"/>
      <c r="H11" s="332"/>
      <c r="I11" s="332"/>
      <c r="J11" s="332"/>
      <c r="K11" s="330"/>
    </row>
    <row r="12" ht="12.75" customHeight="1">
      <c r="B12" s="333"/>
      <c r="C12" s="334"/>
      <c r="D12" s="334"/>
      <c r="E12" s="334"/>
      <c r="F12" s="334"/>
      <c r="G12" s="334"/>
      <c r="H12" s="334"/>
      <c r="I12" s="334"/>
      <c r="J12" s="334"/>
      <c r="K12" s="330"/>
    </row>
    <row r="13" ht="15" customHeight="1">
      <c r="B13" s="333"/>
      <c r="C13" s="334"/>
      <c r="D13" s="332" t="s">
        <v>7181</v>
      </c>
      <c r="E13" s="332"/>
      <c r="F13" s="332"/>
      <c r="G13" s="332"/>
      <c r="H13" s="332"/>
      <c r="I13" s="332"/>
      <c r="J13" s="332"/>
      <c r="K13" s="330"/>
    </row>
    <row r="14" ht="15" customHeight="1">
      <c r="B14" s="333"/>
      <c r="C14" s="334"/>
      <c r="D14" s="332" t="s">
        <v>7182</v>
      </c>
      <c r="E14" s="332"/>
      <c r="F14" s="332"/>
      <c r="G14" s="332"/>
      <c r="H14" s="332"/>
      <c r="I14" s="332"/>
      <c r="J14" s="332"/>
      <c r="K14" s="330"/>
    </row>
    <row r="15" ht="15" customHeight="1">
      <c r="B15" s="333"/>
      <c r="C15" s="334"/>
      <c r="D15" s="332" t="s">
        <v>7183</v>
      </c>
      <c r="E15" s="332"/>
      <c r="F15" s="332"/>
      <c r="G15" s="332"/>
      <c r="H15" s="332"/>
      <c r="I15" s="332"/>
      <c r="J15" s="332"/>
      <c r="K15" s="330"/>
    </row>
    <row r="16" ht="15" customHeight="1">
      <c r="B16" s="333"/>
      <c r="C16" s="334"/>
      <c r="D16" s="334"/>
      <c r="E16" s="335" t="s">
        <v>88</v>
      </c>
      <c r="F16" s="332" t="s">
        <v>7184</v>
      </c>
      <c r="G16" s="332"/>
      <c r="H16" s="332"/>
      <c r="I16" s="332"/>
      <c r="J16" s="332"/>
      <c r="K16" s="330"/>
    </row>
    <row r="17" ht="15" customHeight="1">
      <c r="B17" s="333"/>
      <c r="C17" s="334"/>
      <c r="D17" s="334"/>
      <c r="E17" s="335" t="s">
        <v>7185</v>
      </c>
      <c r="F17" s="332" t="s">
        <v>7186</v>
      </c>
      <c r="G17" s="332"/>
      <c r="H17" s="332"/>
      <c r="I17" s="332"/>
      <c r="J17" s="332"/>
      <c r="K17" s="330"/>
    </row>
    <row r="18" ht="15" customHeight="1">
      <c r="B18" s="333"/>
      <c r="C18" s="334"/>
      <c r="D18" s="334"/>
      <c r="E18" s="335" t="s">
        <v>7187</v>
      </c>
      <c r="F18" s="332" t="s">
        <v>7188</v>
      </c>
      <c r="G18" s="332"/>
      <c r="H18" s="332"/>
      <c r="I18" s="332"/>
      <c r="J18" s="332"/>
      <c r="K18" s="330"/>
    </row>
    <row r="19" ht="15" customHeight="1">
      <c r="B19" s="333"/>
      <c r="C19" s="334"/>
      <c r="D19" s="334"/>
      <c r="E19" s="335" t="s">
        <v>7189</v>
      </c>
      <c r="F19" s="332" t="s">
        <v>6069</v>
      </c>
      <c r="G19" s="332"/>
      <c r="H19" s="332"/>
      <c r="I19" s="332"/>
      <c r="J19" s="332"/>
      <c r="K19" s="330"/>
    </row>
    <row r="20" ht="15" customHeight="1">
      <c r="B20" s="333"/>
      <c r="C20" s="334"/>
      <c r="D20" s="334"/>
      <c r="E20" s="335" t="s">
        <v>7190</v>
      </c>
      <c r="F20" s="332" t="s">
        <v>242</v>
      </c>
      <c r="G20" s="332"/>
      <c r="H20" s="332"/>
      <c r="I20" s="332"/>
      <c r="J20" s="332"/>
      <c r="K20" s="330"/>
    </row>
    <row r="21" ht="15" customHeight="1">
      <c r="B21" s="333"/>
      <c r="C21" s="334"/>
      <c r="D21" s="334"/>
      <c r="E21" s="335" t="s">
        <v>95</v>
      </c>
      <c r="F21" s="332" t="s">
        <v>7191</v>
      </c>
      <c r="G21" s="332"/>
      <c r="H21" s="332"/>
      <c r="I21" s="332"/>
      <c r="J21" s="332"/>
      <c r="K21" s="330"/>
    </row>
    <row r="22" ht="12.75" customHeight="1">
      <c r="B22" s="333"/>
      <c r="C22" s="334"/>
      <c r="D22" s="334"/>
      <c r="E22" s="334"/>
      <c r="F22" s="334"/>
      <c r="G22" s="334"/>
      <c r="H22" s="334"/>
      <c r="I22" s="334"/>
      <c r="J22" s="334"/>
      <c r="K22" s="330"/>
    </row>
    <row r="23" ht="15" customHeight="1">
      <c r="B23" s="333"/>
      <c r="C23" s="332" t="s">
        <v>7192</v>
      </c>
      <c r="D23" s="332"/>
      <c r="E23" s="332"/>
      <c r="F23" s="332"/>
      <c r="G23" s="332"/>
      <c r="H23" s="332"/>
      <c r="I23" s="332"/>
      <c r="J23" s="332"/>
      <c r="K23" s="330"/>
    </row>
    <row r="24" ht="15" customHeight="1">
      <c r="B24" s="333"/>
      <c r="C24" s="332" t="s">
        <v>7193</v>
      </c>
      <c r="D24" s="332"/>
      <c r="E24" s="332"/>
      <c r="F24" s="332"/>
      <c r="G24" s="332"/>
      <c r="H24" s="332"/>
      <c r="I24" s="332"/>
      <c r="J24" s="332"/>
      <c r="K24" s="330"/>
    </row>
    <row r="25" ht="15" customHeight="1">
      <c r="B25" s="333"/>
      <c r="C25" s="332"/>
      <c r="D25" s="332" t="s">
        <v>7194</v>
      </c>
      <c r="E25" s="332"/>
      <c r="F25" s="332"/>
      <c r="G25" s="332"/>
      <c r="H25" s="332"/>
      <c r="I25" s="332"/>
      <c r="J25" s="332"/>
      <c r="K25" s="330"/>
    </row>
    <row r="26" ht="15" customHeight="1">
      <c r="B26" s="333"/>
      <c r="C26" s="334"/>
      <c r="D26" s="332" t="s">
        <v>7195</v>
      </c>
      <c r="E26" s="332"/>
      <c r="F26" s="332"/>
      <c r="G26" s="332"/>
      <c r="H26" s="332"/>
      <c r="I26" s="332"/>
      <c r="J26" s="332"/>
      <c r="K26" s="330"/>
    </row>
    <row r="27" ht="12.75" customHeight="1">
      <c r="B27" s="333"/>
      <c r="C27" s="334"/>
      <c r="D27" s="334"/>
      <c r="E27" s="334"/>
      <c r="F27" s="334"/>
      <c r="G27" s="334"/>
      <c r="H27" s="334"/>
      <c r="I27" s="334"/>
      <c r="J27" s="334"/>
      <c r="K27" s="330"/>
    </row>
    <row r="28" ht="15" customHeight="1">
      <c r="B28" s="333"/>
      <c r="C28" s="334"/>
      <c r="D28" s="332" t="s">
        <v>7196</v>
      </c>
      <c r="E28" s="332"/>
      <c r="F28" s="332"/>
      <c r="G28" s="332"/>
      <c r="H28" s="332"/>
      <c r="I28" s="332"/>
      <c r="J28" s="332"/>
      <c r="K28" s="330"/>
    </row>
    <row r="29" ht="15" customHeight="1">
      <c r="B29" s="333"/>
      <c r="C29" s="334"/>
      <c r="D29" s="332" t="s">
        <v>7197</v>
      </c>
      <c r="E29" s="332"/>
      <c r="F29" s="332"/>
      <c r="G29" s="332"/>
      <c r="H29" s="332"/>
      <c r="I29" s="332"/>
      <c r="J29" s="332"/>
      <c r="K29" s="330"/>
    </row>
    <row r="30" ht="12.75" customHeight="1">
      <c r="B30" s="333"/>
      <c r="C30" s="334"/>
      <c r="D30" s="334"/>
      <c r="E30" s="334"/>
      <c r="F30" s="334"/>
      <c r="G30" s="334"/>
      <c r="H30" s="334"/>
      <c r="I30" s="334"/>
      <c r="J30" s="334"/>
      <c r="K30" s="330"/>
    </row>
    <row r="31" ht="15" customHeight="1">
      <c r="B31" s="333"/>
      <c r="C31" s="334"/>
      <c r="D31" s="332" t="s">
        <v>7198</v>
      </c>
      <c r="E31" s="332"/>
      <c r="F31" s="332"/>
      <c r="G31" s="332"/>
      <c r="H31" s="332"/>
      <c r="I31" s="332"/>
      <c r="J31" s="332"/>
      <c r="K31" s="330"/>
    </row>
    <row r="32" ht="15" customHeight="1">
      <c r="B32" s="333"/>
      <c r="C32" s="334"/>
      <c r="D32" s="332" t="s">
        <v>7199</v>
      </c>
      <c r="E32" s="332"/>
      <c r="F32" s="332"/>
      <c r="G32" s="332"/>
      <c r="H32" s="332"/>
      <c r="I32" s="332"/>
      <c r="J32" s="332"/>
      <c r="K32" s="330"/>
    </row>
    <row r="33" ht="15" customHeight="1">
      <c r="B33" s="333"/>
      <c r="C33" s="334"/>
      <c r="D33" s="332" t="s">
        <v>7200</v>
      </c>
      <c r="E33" s="332"/>
      <c r="F33" s="332"/>
      <c r="G33" s="332"/>
      <c r="H33" s="332"/>
      <c r="I33" s="332"/>
      <c r="J33" s="332"/>
      <c r="K33" s="330"/>
    </row>
    <row r="34" ht="15" customHeight="1">
      <c r="B34" s="333"/>
      <c r="C34" s="334"/>
      <c r="D34" s="332"/>
      <c r="E34" s="336" t="s">
        <v>277</v>
      </c>
      <c r="F34" s="332"/>
      <c r="G34" s="332" t="s">
        <v>7201</v>
      </c>
      <c r="H34" s="332"/>
      <c r="I34" s="332"/>
      <c r="J34" s="332"/>
      <c r="K34" s="330"/>
    </row>
    <row r="35" ht="30.75" customHeight="1">
      <c r="B35" s="333"/>
      <c r="C35" s="334"/>
      <c r="D35" s="332"/>
      <c r="E35" s="336" t="s">
        <v>7202</v>
      </c>
      <c r="F35" s="332"/>
      <c r="G35" s="332" t="s">
        <v>7203</v>
      </c>
      <c r="H35" s="332"/>
      <c r="I35" s="332"/>
      <c r="J35" s="332"/>
      <c r="K35" s="330"/>
    </row>
    <row r="36" ht="15" customHeight="1">
      <c r="B36" s="333"/>
      <c r="C36" s="334"/>
      <c r="D36" s="332"/>
      <c r="E36" s="336" t="s">
        <v>62</v>
      </c>
      <c r="F36" s="332"/>
      <c r="G36" s="332" t="s">
        <v>7204</v>
      </c>
      <c r="H36" s="332"/>
      <c r="I36" s="332"/>
      <c r="J36" s="332"/>
      <c r="K36" s="330"/>
    </row>
    <row r="37" ht="15" customHeight="1">
      <c r="B37" s="333"/>
      <c r="C37" s="334"/>
      <c r="D37" s="332"/>
      <c r="E37" s="336" t="s">
        <v>278</v>
      </c>
      <c r="F37" s="332"/>
      <c r="G37" s="332" t="s">
        <v>7205</v>
      </c>
      <c r="H37" s="332"/>
      <c r="I37" s="332"/>
      <c r="J37" s="332"/>
      <c r="K37" s="330"/>
    </row>
    <row r="38" ht="15" customHeight="1">
      <c r="B38" s="333"/>
      <c r="C38" s="334"/>
      <c r="D38" s="332"/>
      <c r="E38" s="336" t="s">
        <v>279</v>
      </c>
      <c r="F38" s="332"/>
      <c r="G38" s="332" t="s">
        <v>7206</v>
      </c>
      <c r="H38" s="332"/>
      <c r="I38" s="332"/>
      <c r="J38" s="332"/>
      <c r="K38" s="330"/>
    </row>
    <row r="39" ht="15" customHeight="1">
      <c r="B39" s="333"/>
      <c r="C39" s="334"/>
      <c r="D39" s="332"/>
      <c r="E39" s="336" t="s">
        <v>280</v>
      </c>
      <c r="F39" s="332"/>
      <c r="G39" s="332" t="s">
        <v>7207</v>
      </c>
      <c r="H39" s="332"/>
      <c r="I39" s="332"/>
      <c r="J39" s="332"/>
      <c r="K39" s="330"/>
    </row>
    <row r="40" ht="15" customHeight="1">
      <c r="B40" s="333"/>
      <c r="C40" s="334"/>
      <c r="D40" s="332"/>
      <c r="E40" s="336" t="s">
        <v>7208</v>
      </c>
      <c r="F40" s="332"/>
      <c r="G40" s="332" t="s">
        <v>7209</v>
      </c>
      <c r="H40" s="332"/>
      <c r="I40" s="332"/>
      <c r="J40" s="332"/>
      <c r="K40" s="330"/>
    </row>
    <row r="41" ht="15" customHeight="1">
      <c r="B41" s="333"/>
      <c r="C41" s="334"/>
      <c r="D41" s="332"/>
      <c r="E41" s="336"/>
      <c r="F41" s="332"/>
      <c r="G41" s="332" t="s">
        <v>7210</v>
      </c>
      <c r="H41" s="332"/>
      <c r="I41" s="332"/>
      <c r="J41" s="332"/>
      <c r="K41" s="330"/>
    </row>
    <row r="42" ht="15" customHeight="1">
      <c r="B42" s="333"/>
      <c r="C42" s="334"/>
      <c r="D42" s="332"/>
      <c r="E42" s="336" t="s">
        <v>7211</v>
      </c>
      <c r="F42" s="332"/>
      <c r="G42" s="332" t="s">
        <v>7212</v>
      </c>
      <c r="H42" s="332"/>
      <c r="I42" s="332"/>
      <c r="J42" s="332"/>
      <c r="K42" s="330"/>
    </row>
    <row r="43" ht="15" customHeight="1">
      <c r="B43" s="333"/>
      <c r="C43" s="334"/>
      <c r="D43" s="332"/>
      <c r="E43" s="336" t="s">
        <v>282</v>
      </c>
      <c r="F43" s="332"/>
      <c r="G43" s="332" t="s">
        <v>7213</v>
      </c>
      <c r="H43" s="332"/>
      <c r="I43" s="332"/>
      <c r="J43" s="332"/>
      <c r="K43" s="330"/>
    </row>
    <row r="44" ht="12.75" customHeight="1">
      <c r="B44" s="333"/>
      <c r="C44" s="334"/>
      <c r="D44" s="332"/>
      <c r="E44" s="332"/>
      <c r="F44" s="332"/>
      <c r="G44" s="332"/>
      <c r="H44" s="332"/>
      <c r="I44" s="332"/>
      <c r="J44" s="332"/>
      <c r="K44" s="330"/>
    </row>
    <row r="45" ht="15" customHeight="1">
      <c r="B45" s="333"/>
      <c r="C45" s="334"/>
      <c r="D45" s="332" t="s">
        <v>7214</v>
      </c>
      <c r="E45" s="332"/>
      <c r="F45" s="332"/>
      <c r="G45" s="332"/>
      <c r="H45" s="332"/>
      <c r="I45" s="332"/>
      <c r="J45" s="332"/>
      <c r="K45" s="330"/>
    </row>
    <row r="46" ht="15" customHeight="1">
      <c r="B46" s="333"/>
      <c r="C46" s="334"/>
      <c r="D46" s="334"/>
      <c r="E46" s="332" t="s">
        <v>7215</v>
      </c>
      <c r="F46" s="332"/>
      <c r="G46" s="332"/>
      <c r="H46" s="332"/>
      <c r="I46" s="332"/>
      <c r="J46" s="332"/>
      <c r="K46" s="330"/>
    </row>
    <row r="47" ht="15" customHeight="1">
      <c r="B47" s="333"/>
      <c r="C47" s="334"/>
      <c r="D47" s="334"/>
      <c r="E47" s="332" t="s">
        <v>7216</v>
      </c>
      <c r="F47" s="332"/>
      <c r="G47" s="332"/>
      <c r="H47" s="332"/>
      <c r="I47" s="332"/>
      <c r="J47" s="332"/>
      <c r="K47" s="330"/>
    </row>
    <row r="48" ht="15" customHeight="1">
      <c r="B48" s="333"/>
      <c r="C48" s="334"/>
      <c r="D48" s="334"/>
      <c r="E48" s="332" t="s">
        <v>7217</v>
      </c>
      <c r="F48" s="332"/>
      <c r="G48" s="332"/>
      <c r="H48" s="332"/>
      <c r="I48" s="332"/>
      <c r="J48" s="332"/>
      <c r="K48" s="330"/>
    </row>
    <row r="49" ht="15" customHeight="1">
      <c r="B49" s="333"/>
      <c r="C49" s="334"/>
      <c r="D49" s="332" t="s">
        <v>7218</v>
      </c>
      <c r="E49" s="332"/>
      <c r="F49" s="332"/>
      <c r="G49" s="332"/>
      <c r="H49" s="332"/>
      <c r="I49" s="332"/>
      <c r="J49" s="332"/>
      <c r="K49" s="330"/>
    </row>
    <row r="50" ht="25.5" customHeight="1">
      <c r="B50" s="328"/>
      <c r="C50" s="329" t="s">
        <v>7219</v>
      </c>
      <c r="D50" s="329"/>
      <c r="E50" s="329"/>
      <c r="F50" s="329"/>
      <c r="G50" s="329"/>
      <c r="H50" s="329"/>
      <c r="I50" s="329"/>
      <c r="J50" s="329"/>
      <c r="K50" s="330"/>
    </row>
    <row r="51" ht="5.25" customHeight="1">
      <c r="B51" s="328"/>
      <c r="C51" s="331"/>
      <c r="D51" s="331"/>
      <c r="E51" s="331"/>
      <c r="F51" s="331"/>
      <c r="G51" s="331"/>
      <c r="H51" s="331"/>
      <c r="I51" s="331"/>
      <c r="J51" s="331"/>
      <c r="K51" s="330"/>
    </row>
    <row r="52" ht="15" customHeight="1">
      <c r="B52" s="328"/>
      <c r="C52" s="332" t="s">
        <v>7220</v>
      </c>
      <c r="D52" s="332"/>
      <c r="E52" s="332"/>
      <c r="F52" s="332"/>
      <c r="G52" s="332"/>
      <c r="H52" s="332"/>
      <c r="I52" s="332"/>
      <c r="J52" s="332"/>
      <c r="K52" s="330"/>
    </row>
    <row r="53" ht="15" customHeight="1">
      <c r="B53" s="328"/>
      <c r="C53" s="332" t="s">
        <v>7221</v>
      </c>
      <c r="D53" s="332"/>
      <c r="E53" s="332"/>
      <c r="F53" s="332"/>
      <c r="G53" s="332"/>
      <c r="H53" s="332"/>
      <c r="I53" s="332"/>
      <c r="J53" s="332"/>
      <c r="K53" s="330"/>
    </row>
    <row r="54" ht="12.75" customHeight="1">
      <c r="B54" s="328"/>
      <c r="C54" s="332"/>
      <c r="D54" s="332"/>
      <c r="E54" s="332"/>
      <c r="F54" s="332"/>
      <c r="G54" s="332"/>
      <c r="H54" s="332"/>
      <c r="I54" s="332"/>
      <c r="J54" s="332"/>
      <c r="K54" s="330"/>
    </row>
    <row r="55" ht="15" customHeight="1">
      <c r="B55" s="328"/>
      <c r="C55" s="332" t="s">
        <v>7222</v>
      </c>
      <c r="D55" s="332"/>
      <c r="E55" s="332"/>
      <c r="F55" s="332"/>
      <c r="G55" s="332"/>
      <c r="H55" s="332"/>
      <c r="I55" s="332"/>
      <c r="J55" s="332"/>
      <c r="K55" s="330"/>
    </row>
    <row r="56" ht="15" customHeight="1">
      <c r="B56" s="328"/>
      <c r="C56" s="334"/>
      <c r="D56" s="332" t="s">
        <v>7223</v>
      </c>
      <c r="E56" s="332"/>
      <c r="F56" s="332"/>
      <c r="G56" s="332"/>
      <c r="H56" s="332"/>
      <c r="I56" s="332"/>
      <c r="J56" s="332"/>
      <c r="K56" s="330"/>
    </row>
    <row r="57" ht="15" customHeight="1">
      <c r="B57" s="328"/>
      <c r="C57" s="334"/>
      <c r="D57" s="332" t="s">
        <v>7224</v>
      </c>
      <c r="E57" s="332"/>
      <c r="F57" s="332"/>
      <c r="G57" s="332"/>
      <c r="H57" s="332"/>
      <c r="I57" s="332"/>
      <c r="J57" s="332"/>
      <c r="K57" s="330"/>
    </row>
    <row r="58" ht="15" customHeight="1">
      <c r="B58" s="328"/>
      <c r="C58" s="334"/>
      <c r="D58" s="332" t="s">
        <v>7225</v>
      </c>
      <c r="E58" s="332"/>
      <c r="F58" s="332"/>
      <c r="G58" s="332"/>
      <c r="H58" s="332"/>
      <c r="I58" s="332"/>
      <c r="J58" s="332"/>
      <c r="K58" s="330"/>
    </row>
    <row r="59" ht="15" customHeight="1">
      <c r="B59" s="328"/>
      <c r="C59" s="334"/>
      <c r="D59" s="332" t="s">
        <v>7226</v>
      </c>
      <c r="E59" s="332"/>
      <c r="F59" s="332"/>
      <c r="G59" s="332"/>
      <c r="H59" s="332"/>
      <c r="I59" s="332"/>
      <c r="J59" s="332"/>
      <c r="K59" s="330"/>
    </row>
    <row r="60" ht="15" customHeight="1">
      <c r="B60" s="328"/>
      <c r="C60" s="334"/>
      <c r="D60" s="337" t="s">
        <v>7227</v>
      </c>
      <c r="E60" s="337"/>
      <c r="F60" s="337"/>
      <c r="G60" s="337"/>
      <c r="H60" s="337"/>
      <c r="I60" s="337"/>
      <c r="J60" s="337"/>
      <c r="K60" s="330"/>
    </row>
    <row r="61" ht="15" customHeight="1">
      <c r="B61" s="328"/>
      <c r="C61" s="334"/>
      <c r="D61" s="332" t="s">
        <v>7228</v>
      </c>
      <c r="E61" s="332"/>
      <c r="F61" s="332"/>
      <c r="G61" s="332"/>
      <c r="H61" s="332"/>
      <c r="I61" s="332"/>
      <c r="J61" s="332"/>
      <c r="K61" s="330"/>
    </row>
    <row r="62" ht="12.75" customHeight="1">
      <c r="B62" s="328"/>
      <c r="C62" s="334"/>
      <c r="D62" s="334"/>
      <c r="E62" s="338"/>
      <c r="F62" s="334"/>
      <c r="G62" s="334"/>
      <c r="H62" s="334"/>
      <c r="I62" s="334"/>
      <c r="J62" s="334"/>
      <c r="K62" s="330"/>
    </row>
    <row r="63" ht="15" customHeight="1">
      <c r="B63" s="328"/>
      <c r="C63" s="334"/>
      <c r="D63" s="332" t="s">
        <v>7229</v>
      </c>
      <c r="E63" s="332"/>
      <c r="F63" s="332"/>
      <c r="G63" s="332"/>
      <c r="H63" s="332"/>
      <c r="I63" s="332"/>
      <c r="J63" s="332"/>
      <c r="K63" s="330"/>
    </row>
    <row r="64" ht="15" customHeight="1">
      <c r="B64" s="328"/>
      <c r="C64" s="334"/>
      <c r="D64" s="337" t="s">
        <v>7230</v>
      </c>
      <c r="E64" s="337"/>
      <c r="F64" s="337"/>
      <c r="G64" s="337"/>
      <c r="H64" s="337"/>
      <c r="I64" s="337"/>
      <c r="J64" s="337"/>
      <c r="K64" s="330"/>
    </row>
    <row r="65" ht="15" customHeight="1">
      <c r="B65" s="328"/>
      <c r="C65" s="334"/>
      <c r="D65" s="332" t="s">
        <v>7231</v>
      </c>
      <c r="E65" s="332"/>
      <c r="F65" s="332"/>
      <c r="G65" s="332"/>
      <c r="H65" s="332"/>
      <c r="I65" s="332"/>
      <c r="J65" s="332"/>
      <c r="K65" s="330"/>
    </row>
    <row r="66" ht="15" customHeight="1">
      <c r="B66" s="328"/>
      <c r="C66" s="334"/>
      <c r="D66" s="332" t="s">
        <v>7232</v>
      </c>
      <c r="E66" s="332"/>
      <c r="F66" s="332"/>
      <c r="G66" s="332"/>
      <c r="H66" s="332"/>
      <c r="I66" s="332"/>
      <c r="J66" s="332"/>
      <c r="K66" s="330"/>
    </row>
    <row r="67" ht="15" customHeight="1">
      <c r="B67" s="328"/>
      <c r="C67" s="334"/>
      <c r="D67" s="332" t="s">
        <v>7233</v>
      </c>
      <c r="E67" s="332"/>
      <c r="F67" s="332"/>
      <c r="G67" s="332"/>
      <c r="H67" s="332"/>
      <c r="I67" s="332"/>
      <c r="J67" s="332"/>
      <c r="K67" s="330"/>
    </row>
    <row r="68" ht="15" customHeight="1">
      <c r="B68" s="328"/>
      <c r="C68" s="334"/>
      <c r="D68" s="332" t="s">
        <v>7234</v>
      </c>
      <c r="E68" s="332"/>
      <c r="F68" s="332"/>
      <c r="G68" s="332"/>
      <c r="H68" s="332"/>
      <c r="I68" s="332"/>
      <c r="J68" s="332"/>
      <c r="K68" s="330"/>
    </row>
    <row r="69" ht="12.75" customHeight="1">
      <c r="B69" s="339"/>
      <c r="C69" s="340"/>
      <c r="D69" s="340"/>
      <c r="E69" s="340"/>
      <c r="F69" s="340"/>
      <c r="G69" s="340"/>
      <c r="H69" s="340"/>
      <c r="I69" s="340"/>
      <c r="J69" s="340"/>
      <c r="K69" s="341"/>
    </row>
    <row r="70" ht="18.75" customHeight="1">
      <c r="B70" s="342"/>
      <c r="C70" s="342"/>
      <c r="D70" s="342"/>
      <c r="E70" s="342"/>
      <c r="F70" s="342"/>
      <c r="G70" s="342"/>
      <c r="H70" s="342"/>
      <c r="I70" s="342"/>
      <c r="J70" s="342"/>
      <c r="K70" s="343"/>
    </row>
    <row r="71" ht="18.75" customHeight="1">
      <c r="B71" s="343"/>
      <c r="C71" s="343"/>
      <c r="D71" s="343"/>
      <c r="E71" s="343"/>
      <c r="F71" s="343"/>
      <c r="G71" s="343"/>
      <c r="H71" s="343"/>
      <c r="I71" s="343"/>
      <c r="J71" s="343"/>
      <c r="K71" s="343"/>
    </row>
    <row r="72" ht="7.5" customHeight="1">
      <c r="B72" s="344"/>
      <c r="C72" s="345"/>
      <c r="D72" s="345"/>
      <c r="E72" s="345"/>
      <c r="F72" s="345"/>
      <c r="G72" s="345"/>
      <c r="H72" s="345"/>
      <c r="I72" s="345"/>
      <c r="J72" s="345"/>
      <c r="K72" s="346"/>
    </row>
    <row r="73" ht="45" customHeight="1">
      <c r="B73" s="347"/>
      <c r="C73" s="348" t="s">
        <v>250</v>
      </c>
      <c r="D73" s="348"/>
      <c r="E73" s="348"/>
      <c r="F73" s="348"/>
      <c r="G73" s="348"/>
      <c r="H73" s="348"/>
      <c r="I73" s="348"/>
      <c r="J73" s="348"/>
      <c r="K73" s="349"/>
    </row>
    <row r="74" ht="17.25" customHeight="1">
      <c r="B74" s="347"/>
      <c r="C74" s="350" t="s">
        <v>7235</v>
      </c>
      <c r="D74" s="350"/>
      <c r="E74" s="350"/>
      <c r="F74" s="350" t="s">
        <v>7236</v>
      </c>
      <c r="G74" s="351"/>
      <c r="H74" s="350" t="s">
        <v>278</v>
      </c>
      <c r="I74" s="350" t="s">
        <v>66</v>
      </c>
      <c r="J74" s="350" t="s">
        <v>7237</v>
      </c>
      <c r="K74" s="349"/>
    </row>
    <row r="75" ht="17.25" customHeight="1">
      <c r="B75" s="347"/>
      <c r="C75" s="352" t="s">
        <v>7238</v>
      </c>
      <c r="D75" s="352"/>
      <c r="E75" s="352"/>
      <c r="F75" s="353" t="s">
        <v>7239</v>
      </c>
      <c r="G75" s="354"/>
      <c r="H75" s="352"/>
      <c r="I75" s="352"/>
      <c r="J75" s="352" t="s">
        <v>7240</v>
      </c>
      <c r="K75" s="349"/>
    </row>
    <row r="76" ht="5.25" customHeight="1">
      <c r="B76" s="347"/>
      <c r="C76" s="355"/>
      <c r="D76" s="355"/>
      <c r="E76" s="355"/>
      <c r="F76" s="355"/>
      <c r="G76" s="356"/>
      <c r="H76" s="355"/>
      <c r="I76" s="355"/>
      <c r="J76" s="355"/>
      <c r="K76" s="349"/>
    </row>
    <row r="77" ht="15" customHeight="1">
      <c r="B77" s="347"/>
      <c r="C77" s="336" t="s">
        <v>62</v>
      </c>
      <c r="D77" s="355"/>
      <c r="E77" s="355"/>
      <c r="F77" s="357" t="s">
        <v>7241</v>
      </c>
      <c r="G77" s="356"/>
      <c r="H77" s="336" t="s">
        <v>7242</v>
      </c>
      <c r="I77" s="336" t="s">
        <v>7243</v>
      </c>
      <c r="J77" s="336">
        <v>20</v>
      </c>
      <c r="K77" s="349"/>
    </row>
    <row r="78" ht="15" customHeight="1">
      <c r="B78" s="347"/>
      <c r="C78" s="336" t="s">
        <v>7244</v>
      </c>
      <c r="D78" s="336"/>
      <c r="E78" s="336"/>
      <c r="F78" s="357" t="s">
        <v>7241</v>
      </c>
      <c r="G78" s="356"/>
      <c r="H78" s="336" t="s">
        <v>7245</v>
      </c>
      <c r="I78" s="336" t="s">
        <v>7243</v>
      </c>
      <c r="J78" s="336">
        <v>120</v>
      </c>
      <c r="K78" s="349"/>
    </row>
    <row r="79" ht="15" customHeight="1">
      <c r="B79" s="358"/>
      <c r="C79" s="336" t="s">
        <v>7246</v>
      </c>
      <c r="D79" s="336"/>
      <c r="E79" s="336"/>
      <c r="F79" s="357" t="s">
        <v>7247</v>
      </c>
      <c r="G79" s="356"/>
      <c r="H79" s="336" t="s">
        <v>7248</v>
      </c>
      <c r="I79" s="336" t="s">
        <v>7243</v>
      </c>
      <c r="J79" s="336">
        <v>50</v>
      </c>
      <c r="K79" s="349"/>
    </row>
    <row r="80" ht="15" customHeight="1">
      <c r="B80" s="358"/>
      <c r="C80" s="336" t="s">
        <v>7249</v>
      </c>
      <c r="D80" s="336"/>
      <c r="E80" s="336"/>
      <c r="F80" s="357" t="s">
        <v>7241</v>
      </c>
      <c r="G80" s="356"/>
      <c r="H80" s="336" t="s">
        <v>7250</v>
      </c>
      <c r="I80" s="336" t="s">
        <v>7251</v>
      </c>
      <c r="J80" s="336"/>
      <c r="K80" s="349"/>
    </row>
    <row r="81" ht="15" customHeight="1">
      <c r="B81" s="358"/>
      <c r="C81" s="359" t="s">
        <v>7252</v>
      </c>
      <c r="D81" s="359"/>
      <c r="E81" s="359"/>
      <c r="F81" s="360" t="s">
        <v>7247</v>
      </c>
      <c r="G81" s="359"/>
      <c r="H81" s="359" t="s">
        <v>7253</v>
      </c>
      <c r="I81" s="359" t="s">
        <v>7243</v>
      </c>
      <c r="J81" s="359">
        <v>15</v>
      </c>
      <c r="K81" s="349"/>
    </row>
    <row r="82" ht="15" customHeight="1">
      <c r="B82" s="358"/>
      <c r="C82" s="359" t="s">
        <v>7254</v>
      </c>
      <c r="D82" s="359"/>
      <c r="E82" s="359"/>
      <c r="F82" s="360" t="s">
        <v>7247</v>
      </c>
      <c r="G82" s="359"/>
      <c r="H82" s="359" t="s">
        <v>7255</v>
      </c>
      <c r="I82" s="359" t="s">
        <v>7243</v>
      </c>
      <c r="J82" s="359">
        <v>15</v>
      </c>
      <c r="K82" s="349"/>
    </row>
    <row r="83" ht="15" customHeight="1">
      <c r="B83" s="358"/>
      <c r="C83" s="359" t="s">
        <v>7256</v>
      </c>
      <c r="D83" s="359"/>
      <c r="E83" s="359"/>
      <c r="F83" s="360" t="s">
        <v>7247</v>
      </c>
      <c r="G83" s="359"/>
      <c r="H83" s="359" t="s">
        <v>7257</v>
      </c>
      <c r="I83" s="359" t="s">
        <v>7243</v>
      </c>
      <c r="J83" s="359">
        <v>20</v>
      </c>
      <c r="K83" s="349"/>
    </row>
    <row r="84" ht="15" customHeight="1">
      <c r="B84" s="358"/>
      <c r="C84" s="359" t="s">
        <v>7258</v>
      </c>
      <c r="D84" s="359"/>
      <c r="E84" s="359"/>
      <c r="F84" s="360" t="s">
        <v>7247</v>
      </c>
      <c r="G84" s="359"/>
      <c r="H84" s="359" t="s">
        <v>7259</v>
      </c>
      <c r="I84" s="359" t="s">
        <v>7243</v>
      </c>
      <c r="J84" s="359">
        <v>20</v>
      </c>
      <c r="K84" s="349"/>
    </row>
    <row r="85" ht="15" customHeight="1">
      <c r="B85" s="358"/>
      <c r="C85" s="336" t="s">
        <v>7260</v>
      </c>
      <c r="D85" s="336"/>
      <c r="E85" s="336"/>
      <c r="F85" s="357" t="s">
        <v>7247</v>
      </c>
      <c r="G85" s="356"/>
      <c r="H85" s="336" t="s">
        <v>7261</v>
      </c>
      <c r="I85" s="336" t="s">
        <v>7243</v>
      </c>
      <c r="J85" s="336">
        <v>50</v>
      </c>
      <c r="K85" s="349"/>
    </row>
    <row r="86" ht="15" customHeight="1">
      <c r="B86" s="358"/>
      <c r="C86" s="336" t="s">
        <v>7262</v>
      </c>
      <c r="D86" s="336"/>
      <c r="E86" s="336"/>
      <c r="F86" s="357" t="s">
        <v>7247</v>
      </c>
      <c r="G86" s="356"/>
      <c r="H86" s="336" t="s">
        <v>7263</v>
      </c>
      <c r="I86" s="336" t="s">
        <v>7243</v>
      </c>
      <c r="J86" s="336">
        <v>20</v>
      </c>
      <c r="K86" s="349"/>
    </row>
    <row r="87" ht="15" customHeight="1">
      <c r="B87" s="358"/>
      <c r="C87" s="336" t="s">
        <v>7264</v>
      </c>
      <c r="D87" s="336"/>
      <c r="E87" s="336"/>
      <c r="F87" s="357" t="s">
        <v>7247</v>
      </c>
      <c r="G87" s="356"/>
      <c r="H87" s="336" t="s">
        <v>7265</v>
      </c>
      <c r="I87" s="336" t="s">
        <v>7243</v>
      </c>
      <c r="J87" s="336">
        <v>20</v>
      </c>
      <c r="K87" s="349"/>
    </row>
    <row r="88" ht="15" customHeight="1">
      <c r="B88" s="358"/>
      <c r="C88" s="336" t="s">
        <v>7266</v>
      </c>
      <c r="D88" s="336"/>
      <c r="E88" s="336"/>
      <c r="F88" s="357" t="s">
        <v>7247</v>
      </c>
      <c r="G88" s="356"/>
      <c r="H88" s="336" t="s">
        <v>7267</v>
      </c>
      <c r="I88" s="336" t="s">
        <v>7243</v>
      </c>
      <c r="J88" s="336">
        <v>50</v>
      </c>
      <c r="K88" s="349"/>
    </row>
    <row r="89" ht="15" customHeight="1">
      <c r="B89" s="358"/>
      <c r="C89" s="336" t="s">
        <v>7268</v>
      </c>
      <c r="D89" s="336"/>
      <c r="E89" s="336"/>
      <c r="F89" s="357" t="s">
        <v>7247</v>
      </c>
      <c r="G89" s="356"/>
      <c r="H89" s="336" t="s">
        <v>7268</v>
      </c>
      <c r="I89" s="336" t="s">
        <v>7243</v>
      </c>
      <c r="J89" s="336">
        <v>50</v>
      </c>
      <c r="K89" s="349"/>
    </row>
    <row r="90" ht="15" customHeight="1">
      <c r="B90" s="358"/>
      <c r="C90" s="336" t="s">
        <v>283</v>
      </c>
      <c r="D90" s="336"/>
      <c r="E90" s="336"/>
      <c r="F90" s="357" t="s">
        <v>7247</v>
      </c>
      <c r="G90" s="356"/>
      <c r="H90" s="336" t="s">
        <v>7269</v>
      </c>
      <c r="I90" s="336" t="s">
        <v>7243</v>
      </c>
      <c r="J90" s="336">
        <v>255</v>
      </c>
      <c r="K90" s="349"/>
    </row>
    <row r="91" ht="15" customHeight="1">
      <c r="B91" s="358"/>
      <c r="C91" s="336" t="s">
        <v>7270</v>
      </c>
      <c r="D91" s="336"/>
      <c r="E91" s="336"/>
      <c r="F91" s="357" t="s">
        <v>7241</v>
      </c>
      <c r="G91" s="356"/>
      <c r="H91" s="336" t="s">
        <v>7271</v>
      </c>
      <c r="I91" s="336" t="s">
        <v>7272</v>
      </c>
      <c r="J91" s="336"/>
      <c r="K91" s="349"/>
    </row>
    <row r="92" ht="15" customHeight="1">
      <c r="B92" s="358"/>
      <c r="C92" s="336" t="s">
        <v>7273</v>
      </c>
      <c r="D92" s="336"/>
      <c r="E92" s="336"/>
      <c r="F92" s="357" t="s">
        <v>7241</v>
      </c>
      <c r="G92" s="356"/>
      <c r="H92" s="336" t="s">
        <v>7274</v>
      </c>
      <c r="I92" s="336" t="s">
        <v>7275</v>
      </c>
      <c r="J92" s="336"/>
      <c r="K92" s="349"/>
    </row>
    <row r="93" ht="15" customHeight="1">
      <c r="B93" s="358"/>
      <c r="C93" s="336" t="s">
        <v>7276</v>
      </c>
      <c r="D93" s="336"/>
      <c r="E93" s="336"/>
      <c r="F93" s="357" t="s">
        <v>7241</v>
      </c>
      <c r="G93" s="356"/>
      <c r="H93" s="336" t="s">
        <v>7276</v>
      </c>
      <c r="I93" s="336" t="s">
        <v>7275</v>
      </c>
      <c r="J93" s="336"/>
      <c r="K93" s="349"/>
    </row>
    <row r="94" ht="15" customHeight="1">
      <c r="B94" s="358"/>
      <c r="C94" s="336" t="s">
        <v>47</v>
      </c>
      <c r="D94" s="336"/>
      <c r="E94" s="336"/>
      <c r="F94" s="357" t="s">
        <v>7241</v>
      </c>
      <c r="G94" s="356"/>
      <c r="H94" s="336" t="s">
        <v>7277</v>
      </c>
      <c r="I94" s="336" t="s">
        <v>7275</v>
      </c>
      <c r="J94" s="336"/>
      <c r="K94" s="349"/>
    </row>
    <row r="95" ht="15" customHeight="1">
      <c r="B95" s="358"/>
      <c r="C95" s="336" t="s">
        <v>57</v>
      </c>
      <c r="D95" s="336"/>
      <c r="E95" s="336"/>
      <c r="F95" s="357" t="s">
        <v>7241</v>
      </c>
      <c r="G95" s="356"/>
      <c r="H95" s="336" t="s">
        <v>7278</v>
      </c>
      <c r="I95" s="336" t="s">
        <v>7275</v>
      </c>
      <c r="J95" s="336"/>
      <c r="K95" s="349"/>
    </row>
    <row r="96" ht="15" customHeight="1">
      <c r="B96" s="361"/>
      <c r="C96" s="362"/>
      <c r="D96" s="362"/>
      <c r="E96" s="362"/>
      <c r="F96" s="362"/>
      <c r="G96" s="362"/>
      <c r="H96" s="362"/>
      <c r="I96" s="362"/>
      <c r="J96" s="362"/>
      <c r="K96" s="363"/>
    </row>
    <row r="97" ht="18.75" customHeight="1">
      <c r="B97" s="364"/>
      <c r="C97" s="365"/>
      <c r="D97" s="365"/>
      <c r="E97" s="365"/>
      <c r="F97" s="365"/>
      <c r="G97" s="365"/>
      <c r="H97" s="365"/>
      <c r="I97" s="365"/>
      <c r="J97" s="365"/>
      <c r="K97" s="364"/>
    </row>
    <row r="98" ht="18.75" customHeight="1">
      <c r="B98" s="343"/>
      <c r="C98" s="343"/>
      <c r="D98" s="343"/>
      <c r="E98" s="343"/>
      <c r="F98" s="343"/>
      <c r="G98" s="343"/>
      <c r="H98" s="343"/>
      <c r="I98" s="343"/>
      <c r="J98" s="343"/>
      <c r="K98" s="343"/>
    </row>
    <row r="99" ht="7.5" customHeight="1">
      <c r="B99" s="344"/>
      <c r="C99" s="345"/>
      <c r="D99" s="345"/>
      <c r="E99" s="345"/>
      <c r="F99" s="345"/>
      <c r="G99" s="345"/>
      <c r="H99" s="345"/>
      <c r="I99" s="345"/>
      <c r="J99" s="345"/>
      <c r="K99" s="346"/>
    </row>
    <row r="100" ht="45" customHeight="1">
      <c r="B100" s="347"/>
      <c r="C100" s="348" t="s">
        <v>7279</v>
      </c>
      <c r="D100" s="348"/>
      <c r="E100" s="348"/>
      <c r="F100" s="348"/>
      <c r="G100" s="348"/>
      <c r="H100" s="348"/>
      <c r="I100" s="348"/>
      <c r="J100" s="348"/>
      <c r="K100" s="349"/>
    </row>
    <row r="101" ht="17.25" customHeight="1">
      <c r="B101" s="347"/>
      <c r="C101" s="350" t="s">
        <v>7235</v>
      </c>
      <c r="D101" s="350"/>
      <c r="E101" s="350"/>
      <c r="F101" s="350" t="s">
        <v>7236</v>
      </c>
      <c r="G101" s="351"/>
      <c r="H101" s="350" t="s">
        <v>278</v>
      </c>
      <c r="I101" s="350" t="s">
        <v>66</v>
      </c>
      <c r="J101" s="350" t="s">
        <v>7237</v>
      </c>
      <c r="K101" s="349"/>
    </row>
    <row r="102" ht="17.25" customHeight="1">
      <c r="B102" s="347"/>
      <c r="C102" s="352" t="s">
        <v>7238</v>
      </c>
      <c r="D102" s="352"/>
      <c r="E102" s="352"/>
      <c r="F102" s="353" t="s">
        <v>7239</v>
      </c>
      <c r="G102" s="354"/>
      <c r="H102" s="352"/>
      <c r="I102" s="352"/>
      <c r="J102" s="352" t="s">
        <v>7240</v>
      </c>
      <c r="K102" s="349"/>
    </row>
    <row r="103" ht="5.25" customHeight="1">
      <c r="B103" s="347"/>
      <c r="C103" s="350"/>
      <c r="D103" s="350"/>
      <c r="E103" s="350"/>
      <c r="F103" s="350"/>
      <c r="G103" s="366"/>
      <c r="H103" s="350"/>
      <c r="I103" s="350"/>
      <c r="J103" s="350"/>
      <c r="K103" s="349"/>
    </row>
    <row r="104" ht="15" customHeight="1">
      <c r="B104" s="347"/>
      <c r="C104" s="336" t="s">
        <v>62</v>
      </c>
      <c r="D104" s="355"/>
      <c r="E104" s="355"/>
      <c r="F104" s="357" t="s">
        <v>7241</v>
      </c>
      <c r="G104" s="366"/>
      <c r="H104" s="336" t="s">
        <v>7280</v>
      </c>
      <c r="I104" s="336" t="s">
        <v>7243</v>
      </c>
      <c r="J104" s="336">
        <v>20</v>
      </c>
      <c r="K104" s="349"/>
    </row>
    <row r="105" ht="15" customHeight="1">
      <c r="B105" s="347"/>
      <c r="C105" s="336" t="s">
        <v>7244</v>
      </c>
      <c r="D105" s="336"/>
      <c r="E105" s="336"/>
      <c r="F105" s="357" t="s">
        <v>7241</v>
      </c>
      <c r="G105" s="336"/>
      <c r="H105" s="336" t="s">
        <v>7280</v>
      </c>
      <c r="I105" s="336" t="s">
        <v>7243</v>
      </c>
      <c r="J105" s="336">
        <v>120</v>
      </c>
      <c r="K105" s="349"/>
    </row>
    <row r="106" ht="15" customHeight="1">
      <c r="B106" s="358"/>
      <c r="C106" s="336" t="s">
        <v>7246</v>
      </c>
      <c r="D106" s="336"/>
      <c r="E106" s="336"/>
      <c r="F106" s="357" t="s">
        <v>7247</v>
      </c>
      <c r="G106" s="336"/>
      <c r="H106" s="336" t="s">
        <v>7280</v>
      </c>
      <c r="I106" s="336" t="s">
        <v>7243</v>
      </c>
      <c r="J106" s="336">
        <v>50</v>
      </c>
      <c r="K106" s="349"/>
    </row>
    <row r="107" ht="15" customHeight="1">
      <c r="B107" s="358"/>
      <c r="C107" s="336" t="s">
        <v>7249</v>
      </c>
      <c r="D107" s="336"/>
      <c r="E107" s="336"/>
      <c r="F107" s="357" t="s">
        <v>7241</v>
      </c>
      <c r="G107" s="336"/>
      <c r="H107" s="336" t="s">
        <v>7280</v>
      </c>
      <c r="I107" s="336" t="s">
        <v>7251</v>
      </c>
      <c r="J107" s="336"/>
      <c r="K107" s="349"/>
    </row>
    <row r="108" ht="15" customHeight="1">
      <c r="B108" s="358"/>
      <c r="C108" s="336" t="s">
        <v>7260</v>
      </c>
      <c r="D108" s="336"/>
      <c r="E108" s="336"/>
      <c r="F108" s="357" t="s">
        <v>7247</v>
      </c>
      <c r="G108" s="336"/>
      <c r="H108" s="336" t="s">
        <v>7280</v>
      </c>
      <c r="I108" s="336" t="s">
        <v>7243</v>
      </c>
      <c r="J108" s="336">
        <v>50</v>
      </c>
      <c r="K108" s="349"/>
    </row>
    <row r="109" ht="15" customHeight="1">
      <c r="B109" s="358"/>
      <c r="C109" s="336" t="s">
        <v>7268</v>
      </c>
      <c r="D109" s="336"/>
      <c r="E109" s="336"/>
      <c r="F109" s="357" t="s">
        <v>7247</v>
      </c>
      <c r="G109" s="336"/>
      <c r="H109" s="336" t="s">
        <v>7280</v>
      </c>
      <c r="I109" s="336" t="s">
        <v>7243</v>
      </c>
      <c r="J109" s="336">
        <v>50</v>
      </c>
      <c r="K109" s="349"/>
    </row>
    <row r="110" ht="15" customHeight="1">
      <c r="B110" s="358"/>
      <c r="C110" s="336" t="s">
        <v>7266</v>
      </c>
      <c r="D110" s="336"/>
      <c r="E110" s="336"/>
      <c r="F110" s="357" t="s">
        <v>7247</v>
      </c>
      <c r="G110" s="336"/>
      <c r="H110" s="336" t="s">
        <v>7280</v>
      </c>
      <c r="I110" s="336" t="s">
        <v>7243</v>
      </c>
      <c r="J110" s="336">
        <v>50</v>
      </c>
      <c r="K110" s="349"/>
    </row>
    <row r="111" ht="15" customHeight="1">
      <c r="B111" s="358"/>
      <c r="C111" s="336" t="s">
        <v>62</v>
      </c>
      <c r="D111" s="336"/>
      <c r="E111" s="336"/>
      <c r="F111" s="357" t="s">
        <v>7241</v>
      </c>
      <c r="G111" s="336"/>
      <c r="H111" s="336" t="s">
        <v>7281</v>
      </c>
      <c r="I111" s="336" t="s">
        <v>7243</v>
      </c>
      <c r="J111" s="336">
        <v>20</v>
      </c>
      <c r="K111" s="349"/>
    </row>
    <row r="112" ht="15" customHeight="1">
      <c r="B112" s="358"/>
      <c r="C112" s="336" t="s">
        <v>7282</v>
      </c>
      <c r="D112" s="336"/>
      <c r="E112" s="336"/>
      <c r="F112" s="357" t="s">
        <v>7241</v>
      </c>
      <c r="G112" s="336"/>
      <c r="H112" s="336" t="s">
        <v>7283</v>
      </c>
      <c r="I112" s="336" t="s">
        <v>7243</v>
      </c>
      <c r="J112" s="336">
        <v>120</v>
      </c>
      <c r="K112" s="349"/>
    </row>
    <row r="113" ht="15" customHeight="1">
      <c r="B113" s="358"/>
      <c r="C113" s="336" t="s">
        <v>47</v>
      </c>
      <c r="D113" s="336"/>
      <c r="E113" s="336"/>
      <c r="F113" s="357" t="s">
        <v>7241</v>
      </c>
      <c r="G113" s="336"/>
      <c r="H113" s="336" t="s">
        <v>7284</v>
      </c>
      <c r="I113" s="336" t="s">
        <v>7275</v>
      </c>
      <c r="J113" s="336"/>
      <c r="K113" s="349"/>
    </row>
    <row r="114" ht="15" customHeight="1">
      <c r="B114" s="358"/>
      <c r="C114" s="336" t="s">
        <v>57</v>
      </c>
      <c r="D114" s="336"/>
      <c r="E114" s="336"/>
      <c r="F114" s="357" t="s">
        <v>7241</v>
      </c>
      <c r="G114" s="336"/>
      <c r="H114" s="336" t="s">
        <v>7285</v>
      </c>
      <c r="I114" s="336" t="s">
        <v>7275</v>
      </c>
      <c r="J114" s="336"/>
      <c r="K114" s="349"/>
    </row>
    <row r="115" ht="15" customHeight="1">
      <c r="B115" s="358"/>
      <c r="C115" s="336" t="s">
        <v>66</v>
      </c>
      <c r="D115" s="336"/>
      <c r="E115" s="336"/>
      <c r="F115" s="357" t="s">
        <v>7241</v>
      </c>
      <c r="G115" s="336"/>
      <c r="H115" s="336" t="s">
        <v>7286</v>
      </c>
      <c r="I115" s="336" t="s">
        <v>7287</v>
      </c>
      <c r="J115" s="336"/>
      <c r="K115" s="349"/>
    </row>
    <row r="116" ht="15" customHeight="1">
      <c r="B116" s="361"/>
      <c r="C116" s="367"/>
      <c r="D116" s="367"/>
      <c r="E116" s="367"/>
      <c r="F116" s="367"/>
      <c r="G116" s="367"/>
      <c r="H116" s="367"/>
      <c r="I116" s="367"/>
      <c r="J116" s="367"/>
      <c r="K116" s="363"/>
    </row>
    <row r="117" ht="18.75" customHeight="1">
      <c r="B117" s="368"/>
      <c r="C117" s="332"/>
      <c r="D117" s="332"/>
      <c r="E117" s="332"/>
      <c r="F117" s="369"/>
      <c r="G117" s="332"/>
      <c r="H117" s="332"/>
      <c r="I117" s="332"/>
      <c r="J117" s="332"/>
      <c r="K117" s="368"/>
    </row>
    <row r="118" ht="18.75" customHeight="1">
      <c r="B118" s="343"/>
      <c r="C118" s="343"/>
      <c r="D118" s="343"/>
      <c r="E118" s="343"/>
      <c r="F118" s="343"/>
      <c r="G118" s="343"/>
      <c r="H118" s="343"/>
      <c r="I118" s="343"/>
      <c r="J118" s="343"/>
      <c r="K118" s="343"/>
    </row>
    <row r="119" ht="7.5" customHeight="1">
      <c r="B119" s="370"/>
      <c r="C119" s="371"/>
      <c r="D119" s="371"/>
      <c r="E119" s="371"/>
      <c r="F119" s="371"/>
      <c r="G119" s="371"/>
      <c r="H119" s="371"/>
      <c r="I119" s="371"/>
      <c r="J119" s="371"/>
      <c r="K119" s="372"/>
    </row>
    <row r="120" ht="45" customHeight="1">
      <c r="B120" s="373"/>
      <c r="C120" s="326" t="s">
        <v>7288</v>
      </c>
      <c r="D120" s="326"/>
      <c r="E120" s="326"/>
      <c r="F120" s="326"/>
      <c r="G120" s="326"/>
      <c r="H120" s="326"/>
      <c r="I120" s="326"/>
      <c r="J120" s="326"/>
      <c r="K120" s="374"/>
    </row>
    <row r="121" ht="17.25" customHeight="1">
      <c r="B121" s="375"/>
      <c r="C121" s="350" t="s">
        <v>7235</v>
      </c>
      <c r="D121" s="350"/>
      <c r="E121" s="350"/>
      <c r="F121" s="350" t="s">
        <v>7236</v>
      </c>
      <c r="G121" s="351"/>
      <c r="H121" s="350" t="s">
        <v>278</v>
      </c>
      <c r="I121" s="350" t="s">
        <v>66</v>
      </c>
      <c r="J121" s="350" t="s">
        <v>7237</v>
      </c>
      <c r="K121" s="376"/>
    </row>
    <row r="122" ht="17.25" customHeight="1">
      <c r="B122" s="375"/>
      <c r="C122" s="352" t="s">
        <v>7238</v>
      </c>
      <c r="D122" s="352"/>
      <c r="E122" s="352"/>
      <c r="F122" s="353" t="s">
        <v>7239</v>
      </c>
      <c r="G122" s="354"/>
      <c r="H122" s="352"/>
      <c r="I122" s="352"/>
      <c r="J122" s="352" t="s">
        <v>7240</v>
      </c>
      <c r="K122" s="376"/>
    </row>
    <row r="123" ht="5.25" customHeight="1">
      <c r="B123" s="377"/>
      <c r="C123" s="355"/>
      <c r="D123" s="355"/>
      <c r="E123" s="355"/>
      <c r="F123" s="355"/>
      <c r="G123" s="336"/>
      <c r="H123" s="355"/>
      <c r="I123" s="355"/>
      <c r="J123" s="355"/>
      <c r="K123" s="378"/>
    </row>
    <row r="124" ht="15" customHeight="1">
      <c r="B124" s="377"/>
      <c r="C124" s="336" t="s">
        <v>7244</v>
      </c>
      <c r="D124" s="355"/>
      <c r="E124" s="355"/>
      <c r="F124" s="357" t="s">
        <v>7241</v>
      </c>
      <c r="G124" s="336"/>
      <c r="H124" s="336" t="s">
        <v>7280</v>
      </c>
      <c r="I124" s="336" t="s">
        <v>7243</v>
      </c>
      <c r="J124" s="336">
        <v>120</v>
      </c>
      <c r="K124" s="379"/>
    </row>
    <row r="125" ht="15" customHeight="1">
      <c r="B125" s="377"/>
      <c r="C125" s="336" t="s">
        <v>7289</v>
      </c>
      <c r="D125" s="336"/>
      <c r="E125" s="336"/>
      <c r="F125" s="357" t="s">
        <v>7241</v>
      </c>
      <c r="G125" s="336"/>
      <c r="H125" s="336" t="s">
        <v>7290</v>
      </c>
      <c r="I125" s="336" t="s">
        <v>7243</v>
      </c>
      <c r="J125" s="336" t="s">
        <v>7291</v>
      </c>
      <c r="K125" s="379"/>
    </row>
    <row r="126" ht="15" customHeight="1">
      <c r="B126" s="377"/>
      <c r="C126" s="336" t="s">
        <v>95</v>
      </c>
      <c r="D126" s="336"/>
      <c r="E126" s="336"/>
      <c r="F126" s="357" t="s">
        <v>7241</v>
      </c>
      <c r="G126" s="336"/>
      <c r="H126" s="336" t="s">
        <v>7292</v>
      </c>
      <c r="I126" s="336" t="s">
        <v>7243</v>
      </c>
      <c r="J126" s="336" t="s">
        <v>7291</v>
      </c>
      <c r="K126" s="379"/>
    </row>
    <row r="127" ht="15" customHeight="1">
      <c r="B127" s="377"/>
      <c r="C127" s="336" t="s">
        <v>7252</v>
      </c>
      <c r="D127" s="336"/>
      <c r="E127" s="336"/>
      <c r="F127" s="357" t="s">
        <v>7247</v>
      </c>
      <c r="G127" s="336"/>
      <c r="H127" s="336" t="s">
        <v>7253</v>
      </c>
      <c r="I127" s="336" t="s">
        <v>7243</v>
      </c>
      <c r="J127" s="336">
        <v>15</v>
      </c>
      <c r="K127" s="379"/>
    </row>
    <row r="128" ht="15" customHeight="1">
      <c r="B128" s="377"/>
      <c r="C128" s="359" t="s">
        <v>7254</v>
      </c>
      <c r="D128" s="359"/>
      <c r="E128" s="359"/>
      <c r="F128" s="360" t="s">
        <v>7247</v>
      </c>
      <c r="G128" s="359"/>
      <c r="H128" s="359" t="s">
        <v>7255</v>
      </c>
      <c r="I128" s="359" t="s">
        <v>7243</v>
      </c>
      <c r="J128" s="359">
        <v>15</v>
      </c>
      <c r="K128" s="379"/>
    </row>
    <row r="129" ht="15" customHeight="1">
      <c r="B129" s="377"/>
      <c r="C129" s="359" t="s">
        <v>7256</v>
      </c>
      <c r="D129" s="359"/>
      <c r="E129" s="359"/>
      <c r="F129" s="360" t="s">
        <v>7247</v>
      </c>
      <c r="G129" s="359"/>
      <c r="H129" s="359" t="s">
        <v>7257</v>
      </c>
      <c r="I129" s="359" t="s">
        <v>7243</v>
      </c>
      <c r="J129" s="359">
        <v>20</v>
      </c>
      <c r="K129" s="379"/>
    </row>
    <row r="130" ht="15" customHeight="1">
      <c r="B130" s="377"/>
      <c r="C130" s="359" t="s">
        <v>7258</v>
      </c>
      <c r="D130" s="359"/>
      <c r="E130" s="359"/>
      <c r="F130" s="360" t="s">
        <v>7247</v>
      </c>
      <c r="G130" s="359"/>
      <c r="H130" s="359" t="s">
        <v>7259</v>
      </c>
      <c r="I130" s="359" t="s">
        <v>7243</v>
      </c>
      <c r="J130" s="359">
        <v>20</v>
      </c>
      <c r="K130" s="379"/>
    </row>
    <row r="131" ht="15" customHeight="1">
      <c r="B131" s="377"/>
      <c r="C131" s="336" t="s">
        <v>7246</v>
      </c>
      <c r="D131" s="336"/>
      <c r="E131" s="336"/>
      <c r="F131" s="357" t="s">
        <v>7247</v>
      </c>
      <c r="G131" s="336"/>
      <c r="H131" s="336" t="s">
        <v>7280</v>
      </c>
      <c r="I131" s="336" t="s">
        <v>7243</v>
      </c>
      <c r="J131" s="336">
        <v>50</v>
      </c>
      <c r="K131" s="379"/>
    </row>
    <row r="132" ht="15" customHeight="1">
      <c r="B132" s="377"/>
      <c r="C132" s="336" t="s">
        <v>7260</v>
      </c>
      <c r="D132" s="336"/>
      <c r="E132" s="336"/>
      <c r="F132" s="357" t="s">
        <v>7247</v>
      </c>
      <c r="G132" s="336"/>
      <c r="H132" s="336" t="s">
        <v>7280</v>
      </c>
      <c r="I132" s="336" t="s">
        <v>7243</v>
      </c>
      <c r="J132" s="336">
        <v>50</v>
      </c>
      <c r="K132" s="379"/>
    </row>
    <row r="133" ht="15" customHeight="1">
      <c r="B133" s="377"/>
      <c r="C133" s="336" t="s">
        <v>7266</v>
      </c>
      <c r="D133" s="336"/>
      <c r="E133" s="336"/>
      <c r="F133" s="357" t="s">
        <v>7247</v>
      </c>
      <c r="G133" s="336"/>
      <c r="H133" s="336" t="s">
        <v>7280</v>
      </c>
      <c r="I133" s="336" t="s">
        <v>7243</v>
      </c>
      <c r="J133" s="336">
        <v>50</v>
      </c>
      <c r="K133" s="379"/>
    </row>
    <row r="134" ht="15" customHeight="1">
      <c r="B134" s="377"/>
      <c r="C134" s="336" t="s">
        <v>7268</v>
      </c>
      <c r="D134" s="336"/>
      <c r="E134" s="336"/>
      <c r="F134" s="357" t="s">
        <v>7247</v>
      </c>
      <c r="G134" s="336"/>
      <c r="H134" s="336" t="s">
        <v>7280</v>
      </c>
      <c r="I134" s="336" t="s">
        <v>7243</v>
      </c>
      <c r="J134" s="336">
        <v>50</v>
      </c>
      <c r="K134" s="379"/>
    </row>
    <row r="135" ht="15" customHeight="1">
      <c r="B135" s="377"/>
      <c r="C135" s="336" t="s">
        <v>283</v>
      </c>
      <c r="D135" s="336"/>
      <c r="E135" s="336"/>
      <c r="F135" s="357" t="s">
        <v>7247</v>
      </c>
      <c r="G135" s="336"/>
      <c r="H135" s="336" t="s">
        <v>7293</v>
      </c>
      <c r="I135" s="336" t="s">
        <v>7243</v>
      </c>
      <c r="J135" s="336">
        <v>255</v>
      </c>
      <c r="K135" s="379"/>
    </row>
    <row r="136" ht="15" customHeight="1">
      <c r="B136" s="377"/>
      <c r="C136" s="336" t="s">
        <v>7270</v>
      </c>
      <c r="D136" s="336"/>
      <c r="E136" s="336"/>
      <c r="F136" s="357" t="s">
        <v>7241</v>
      </c>
      <c r="G136" s="336"/>
      <c r="H136" s="336" t="s">
        <v>7294</v>
      </c>
      <c r="I136" s="336" t="s">
        <v>7272</v>
      </c>
      <c r="J136" s="336"/>
      <c r="K136" s="379"/>
    </row>
    <row r="137" ht="15" customHeight="1">
      <c r="B137" s="377"/>
      <c r="C137" s="336" t="s">
        <v>7273</v>
      </c>
      <c r="D137" s="336"/>
      <c r="E137" s="336"/>
      <c r="F137" s="357" t="s">
        <v>7241</v>
      </c>
      <c r="G137" s="336"/>
      <c r="H137" s="336" t="s">
        <v>7295</v>
      </c>
      <c r="I137" s="336" t="s">
        <v>7275</v>
      </c>
      <c r="J137" s="336"/>
      <c r="K137" s="379"/>
    </row>
    <row r="138" ht="15" customHeight="1">
      <c r="B138" s="377"/>
      <c r="C138" s="336" t="s">
        <v>7276</v>
      </c>
      <c r="D138" s="336"/>
      <c r="E138" s="336"/>
      <c r="F138" s="357" t="s">
        <v>7241</v>
      </c>
      <c r="G138" s="336"/>
      <c r="H138" s="336" t="s">
        <v>7276</v>
      </c>
      <c r="I138" s="336" t="s">
        <v>7275</v>
      </c>
      <c r="J138" s="336"/>
      <c r="K138" s="379"/>
    </row>
    <row r="139" ht="15" customHeight="1">
      <c r="B139" s="377"/>
      <c r="C139" s="336" t="s">
        <v>47</v>
      </c>
      <c r="D139" s="336"/>
      <c r="E139" s="336"/>
      <c r="F139" s="357" t="s">
        <v>7241</v>
      </c>
      <c r="G139" s="336"/>
      <c r="H139" s="336" t="s">
        <v>7296</v>
      </c>
      <c r="I139" s="336" t="s">
        <v>7275</v>
      </c>
      <c r="J139" s="336"/>
      <c r="K139" s="379"/>
    </row>
    <row r="140" ht="15" customHeight="1">
      <c r="B140" s="377"/>
      <c r="C140" s="336" t="s">
        <v>7297</v>
      </c>
      <c r="D140" s="336"/>
      <c r="E140" s="336"/>
      <c r="F140" s="357" t="s">
        <v>7241</v>
      </c>
      <c r="G140" s="336"/>
      <c r="H140" s="336" t="s">
        <v>7298</v>
      </c>
      <c r="I140" s="336" t="s">
        <v>7275</v>
      </c>
      <c r="J140" s="336"/>
      <c r="K140" s="379"/>
    </row>
    <row r="141" ht="15" customHeight="1">
      <c r="B141" s="380"/>
      <c r="C141" s="381"/>
      <c r="D141" s="381"/>
      <c r="E141" s="381"/>
      <c r="F141" s="381"/>
      <c r="G141" s="381"/>
      <c r="H141" s="381"/>
      <c r="I141" s="381"/>
      <c r="J141" s="381"/>
      <c r="K141" s="382"/>
    </row>
    <row r="142" ht="18.75" customHeight="1">
      <c r="B142" s="332"/>
      <c r="C142" s="332"/>
      <c r="D142" s="332"/>
      <c r="E142" s="332"/>
      <c r="F142" s="369"/>
      <c r="G142" s="332"/>
      <c r="H142" s="332"/>
      <c r="I142" s="332"/>
      <c r="J142" s="332"/>
      <c r="K142" s="332"/>
    </row>
    <row r="143" ht="18.75" customHeight="1">
      <c r="B143" s="343"/>
      <c r="C143" s="343"/>
      <c r="D143" s="343"/>
      <c r="E143" s="343"/>
      <c r="F143" s="343"/>
      <c r="G143" s="343"/>
      <c r="H143" s="343"/>
      <c r="I143" s="343"/>
      <c r="J143" s="343"/>
      <c r="K143" s="343"/>
    </row>
    <row r="144" ht="7.5" customHeight="1">
      <c r="B144" s="344"/>
      <c r="C144" s="345"/>
      <c r="D144" s="345"/>
      <c r="E144" s="345"/>
      <c r="F144" s="345"/>
      <c r="G144" s="345"/>
      <c r="H144" s="345"/>
      <c r="I144" s="345"/>
      <c r="J144" s="345"/>
      <c r="K144" s="346"/>
    </row>
    <row r="145" ht="45" customHeight="1">
      <c r="B145" s="347"/>
      <c r="C145" s="348" t="s">
        <v>7299</v>
      </c>
      <c r="D145" s="348"/>
      <c r="E145" s="348"/>
      <c r="F145" s="348"/>
      <c r="G145" s="348"/>
      <c r="H145" s="348"/>
      <c r="I145" s="348"/>
      <c r="J145" s="348"/>
      <c r="K145" s="349"/>
    </row>
    <row r="146" ht="17.25" customHeight="1">
      <c r="B146" s="347"/>
      <c r="C146" s="350" t="s">
        <v>7235</v>
      </c>
      <c r="D146" s="350"/>
      <c r="E146" s="350"/>
      <c r="F146" s="350" t="s">
        <v>7236</v>
      </c>
      <c r="G146" s="351"/>
      <c r="H146" s="350" t="s">
        <v>278</v>
      </c>
      <c r="I146" s="350" t="s">
        <v>66</v>
      </c>
      <c r="J146" s="350" t="s">
        <v>7237</v>
      </c>
      <c r="K146" s="349"/>
    </row>
    <row r="147" ht="17.25" customHeight="1">
      <c r="B147" s="347"/>
      <c r="C147" s="352" t="s">
        <v>7238</v>
      </c>
      <c r="D147" s="352"/>
      <c r="E147" s="352"/>
      <c r="F147" s="353" t="s">
        <v>7239</v>
      </c>
      <c r="G147" s="354"/>
      <c r="H147" s="352"/>
      <c r="I147" s="352"/>
      <c r="J147" s="352" t="s">
        <v>7240</v>
      </c>
      <c r="K147" s="349"/>
    </row>
    <row r="148" ht="5.25" customHeight="1">
      <c r="B148" s="358"/>
      <c r="C148" s="355"/>
      <c r="D148" s="355"/>
      <c r="E148" s="355"/>
      <c r="F148" s="355"/>
      <c r="G148" s="356"/>
      <c r="H148" s="355"/>
      <c r="I148" s="355"/>
      <c r="J148" s="355"/>
      <c r="K148" s="379"/>
    </row>
    <row r="149" ht="15" customHeight="1">
      <c r="B149" s="358"/>
      <c r="C149" s="383" t="s">
        <v>7244</v>
      </c>
      <c r="D149" s="336"/>
      <c r="E149" s="336"/>
      <c r="F149" s="384" t="s">
        <v>7241</v>
      </c>
      <c r="G149" s="336"/>
      <c r="H149" s="383" t="s">
        <v>7280</v>
      </c>
      <c r="I149" s="383" t="s">
        <v>7243</v>
      </c>
      <c r="J149" s="383">
        <v>120</v>
      </c>
      <c r="K149" s="379"/>
    </row>
    <row r="150" ht="15" customHeight="1">
      <c r="B150" s="358"/>
      <c r="C150" s="383" t="s">
        <v>7289</v>
      </c>
      <c r="D150" s="336"/>
      <c r="E150" s="336"/>
      <c r="F150" s="384" t="s">
        <v>7241</v>
      </c>
      <c r="G150" s="336"/>
      <c r="H150" s="383" t="s">
        <v>7300</v>
      </c>
      <c r="I150" s="383" t="s">
        <v>7243</v>
      </c>
      <c r="J150" s="383" t="s">
        <v>7291</v>
      </c>
      <c r="K150" s="379"/>
    </row>
    <row r="151" ht="15" customHeight="1">
      <c r="B151" s="358"/>
      <c r="C151" s="383" t="s">
        <v>95</v>
      </c>
      <c r="D151" s="336"/>
      <c r="E151" s="336"/>
      <c r="F151" s="384" t="s">
        <v>7241</v>
      </c>
      <c r="G151" s="336"/>
      <c r="H151" s="383" t="s">
        <v>7301</v>
      </c>
      <c r="I151" s="383" t="s">
        <v>7243</v>
      </c>
      <c r="J151" s="383" t="s">
        <v>7291</v>
      </c>
      <c r="K151" s="379"/>
    </row>
    <row r="152" ht="15" customHeight="1">
      <c r="B152" s="358"/>
      <c r="C152" s="383" t="s">
        <v>7246</v>
      </c>
      <c r="D152" s="336"/>
      <c r="E152" s="336"/>
      <c r="F152" s="384" t="s">
        <v>7247</v>
      </c>
      <c r="G152" s="336"/>
      <c r="H152" s="383" t="s">
        <v>7280</v>
      </c>
      <c r="I152" s="383" t="s">
        <v>7243</v>
      </c>
      <c r="J152" s="383">
        <v>50</v>
      </c>
      <c r="K152" s="379"/>
    </row>
    <row r="153" ht="15" customHeight="1">
      <c r="B153" s="358"/>
      <c r="C153" s="383" t="s">
        <v>7249</v>
      </c>
      <c r="D153" s="336"/>
      <c r="E153" s="336"/>
      <c r="F153" s="384" t="s">
        <v>7241</v>
      </c>
      <c r="G153" s="336"/>
      <c r="H153" s="383" t="s">
        <v>7280</v>
      </c>
      <c r="I153" s="383" t="s">
        <v>7251</v>
      </c>
      <c r="J153" s="383"/>
      <c r="K153" s="379"/>
    </row>
    <row r="154" ht="15" customHeight="1">
      <c r="B154" s="358"/>
      <c r="C154" s="383" t="s">
        <v>7260</v>
      </c>
      <c r="D154" s="336"/>
      <c r="E154" s="336"/>
      <c r="F154" s="384" t="s">
        <v>7247</v>
      </c>
      <c r="G154" s="336"/>
      <c r="H154" s="383" t="s">
        <v>7280</v>
      </c>
      <c r="I154" s="383" t="s">
        <v>7243</v>
      </c>
      <c r="J154" s="383">
        <v>50</v>
      </c>
      <c r="K154" s="379"/>
    </row>
    <row r="155" ht="15" customHeight="1">
      <c r="B155" s="358"/>
      <c r="C155" s="383" t="s">
        <v>7268</v>
      </c>
      <c r="D155" s="336"/>
      <c r="E155" s="336"/>
      <c r="F155" s="384" t="s">
        <v>7247</v>
      </c>
      <c r="G155" s="336"/>
      <c r="H155" s="383" t="s">
        <v>7280</v>
      </c>
      <c r="I155" s="383" t="s">
        <v>7243</v>
      </c>
      <c r="J155" s="383">
        <v>50</v>
      </c>
      <c r="K155" s="379"/>
    </row>
    <row r="156" ht="15" customHeight="1">
      <c r="B156" s="358"/>
      <c r="C156" s="383" t="s">
        <v>7266</v>
      </c>
      <c r="D156" s="336"/>
      <c r="E156" s="336"/>
      <c r="F156" s="384" t="s">
        <v>7247</v>
      </c>
      <c r="G156" s="336"/>
      <c r="H156" s="383" t="s">
        <v>7280</v>
      </c>
      <c r="I156" s="383" t="s">
        <v>7243</v>
      </c>
      <c r="J156" s="383">
        <v>50</v>
      </c>
      <c r="K156" s="379"/>
    </row>
    <row r="157" ht="15" customHeight="1">
      <c r="B157" s="358"/>
      <c r="C157" s="383" t="s">
        <v>257</v>
      </c>
      <c r="D157" s="336"/>
      <c r="E157" s="336"/>
      <c r="F157" s="384" t="s">
        <v>7241</v>
      </c>
      <c r="G157" s="336"/>
      <c r="H157" s="383" t="s">
        <v>7302</v>
      </c>
      <c r="I157" s="383" t="s">
        <v>7243</v>
      </c>
      <c r="J157" s="383" t="s">
        <v>7303</v>
      </c>
      <c r="K157" s="379"/>
    </row>
    <row r="158" ht="15" customHeight="1">
      <c r="B158" s="358"/>
      <c r="C158" s="383" t="s">
        <v>7304</v>
      </c>
      <c r="D158" s="336"/>
      <c r="E158" s="336"/>
      <c r="F158" s="384" t="s">
        <v>7241</v>
      </c>
      <c r="G158" s="336"/>
      <c r="H158" s="383" t="s">
        <v>7305</v>
      </c>
      <c r="I158" s="383" t="s">
        <v>7275</v>
      </c>
      <c r="J158" s="383"/>
      <c r="K158" s="379"/>
    </row>
    <row r="159" ht="15" customHeight="1">
      <c r="B159" s="385"/>
      <c r="C159" s="367"/>
      <c r="D159" s="367"/>
      <c r="E159" s="367"/>
      <c r="F159" s="367"/>
      <c r="G159" s="367"/>
      <c r="H159" s="367"/>
      <c r="I159" s="367"/>
      <c r="J159" s="367"/>
      <c r="K159" s="386"/>
    </row>
    <row r="160" ht="18.75" customHeight="1">
      <c r="B160" s="332"/>
      <c r="C160" s="336"/>
      <c r="D160" s="336"/>
      <c r="E160" s="336"/>
      <c r="F160" s="357"/>
      <c r="G160" s="336"/>
      <c r="H160" s="336"/>
      <c r="I160" s="336"/>
      <c r="J160" s="336"/>
      <c r="K160" s="332"/>
    </row>
    <row r="161" ht="18.75" customHeight="1">
      <c r="B161" s="343"/>
      <c r="C161" s="343"/>
      <c r="D161" s="343"/>
      <c r="E161" s="343"/>
      <c r="F161" s="343"/>
      <c r="G161" s="343"/>
      <c r="H161" s="343"/>
      <c r="I161" s="343"/>
      <c r="J161" s="343"/>
      <c r="K161" s="343"/>
    </row>
    <row r="162" ht="7.5" customHeight="1">
      <c r="B162" s="322"/>
      <c r="C162" s="323"/>
      <c r="D162" s="323"/>
      <c r="E162" s="323"/>
      <c r="F162" s="323"/>
      <c r="G162" s="323"/>
      <c r="H162" s="323"/>
      <c r="I162" s="323"/>
      <c r="J162" s="323"/>
      <c r="K162" s="324"/>
    </row>
    <row r="163" ht="45" customHeight="1">
      <c r="B163" s="325"/>
      <c r="C163" s="326" t="s">
        <v>7306</v>
      </c>
      <c r="D163" s="326"/>
      <c r="E163" s="326"/>
      <c r="F163" s="326"/>
      <c r="G163" s="326"/>
      <c r="H163" s="326"/>
      <c r="I163" s="326"/>
      <c r="J163" s="326"/>
      <c r="K163" s="327"/>
    </row>
    <row r="164" ht="17.25" customHeight="1">
      <c r="B164" s="325"/>
      <c r="C164" s="350" t="s">
        <v>7235</v>
      </c>
      <c r="D164" s="350"/>
      <c r="E164" s="350"/>
      <c r="F164" s="350" t="s">
        <v>7236</v>
      </c>
      <c r="G164" s="387"/>
      <c r="H164" s="388" t="s">
        <v>278</v>
      </c>
      <c r="I164" s="388" t="s">
        <v>66</v>
      </c>
      <c r="J164" s="350" t="s">
        <v>7237</v>
      </c>
      <c r="K164" s="327"/>
    </row>
    <row r="165" ht="17.25" customHeight="1">
      <c r="B165" s="328"/>
      <c r="C165" s="352" t="s">
        <v>7238</v>
      </c>
      <c r="D165" s="352"/>
      <c r="E165" s="352"/>
      <c r="F165" s="353" t="s">
        <v>7239</v>
      </c>
      <c r="G165" s="389"/>
      <c r="H165" s="390"/>
      <c r="I165" s="390"/>
      <c r="J165" s="352" t="s">
        <v>7240</v>
      </c>
      <c r="K165" s="330"/>
    </row>
    <row r="166" ht="5.25" customHeight="1">
      <c r="B166" s="358"/>
      <c r="C166" s="355"/>
      <c r="D166" s="355"/>
      <c r="E166" s="355"/>
      <c r="F166" s="355"/>
      <c r="G166" s="356"/>
      <c r="H166" s="355"/>
      <c r="I166" s="355"/>
      <c r="J166" s="355"/>
      <c r="K166" s="379"/>
    </row>
    <row r="167" ht="15" customHeight="1">
      <c r="B167" s="358"/>
      <c r="C167" s="336" t="s">
        <v>7244</v>
      </c>
      <c r="D167" s="336"/>
      <c r="E167" s="336"/>
      <c r="F167" s="357" t="s">
        <v>7241</v>
      </c>
      <c r="G167" s="336"/>
      <c r="H167" s="336" t="s">
        <v>7280</v>
      </c>
      <c r="I167" s="336" t="s">
        <v>7243</v>
      </c>
      <c r="J167" s="336">
        <v>120</v>
      </c>
      <c r="K167" s="379"/>
    </row>
    <row r="168" ht="15" customHeight="1">
      <c r="B168" s="358"/>
      <c r="C168" s="336" t="s">
        <v>7289</v>
      </c>
      <c r="D168" s="336"/>
      <c r="E168" s="336"/>
      <c r="F168" s="357" t="s">
        <v>7241</v>
      </c>
      <c r="G168" s="336"/>
      <c r="H168" s="336" t="s">
        <v>7290</v>
      </c>
      <c r="I168" s="336" t="s">
        <v>7243</v>
      </c>
      <c r="J168" s="336" t="s">
        <v>7291</v>
      </c>
      <c r="K168" s="379"/>
    </row>
    <row r="169" ht="15" customHeight="1">
      <c r="B169" s="358"/>
      <c r="C169" s="336" t="s">
        <v>95</v>
      </c>
      <c r="D169" s="336"/>
      <c r="E169" s="336"/>
      <c r="F169" s="357" t="s">
        <v>7241</v>
      </c>
      <c r="G169" s="336"/>
      <c r="H169" s="336" t="s">
        <v>7307</v>
      </c>
      <c r="I169" s="336" t="s">
        <v>7243</v>
      </c>
      <c r="J169" s="336" t="s">
        <v>7291</v>
      </c>
      <c r="K169" s="379"/>
    </row>
    <row r="170" ht="15" customHeight="1">
      <c r="B170" s="358"/>
      <c r="C170" s="336" t="s">
        <v>7246</v>
      </c>
      <c r="D170" s="336"/>
      <c r="E170" s="336"/>
      <c r="F170" s="357" t="s">
        <v>7247</v>
      </c>
      <c r="G170" s="336"/>
      <c r="H170" s="336" t="s">
        <v>7307</v>
      </c>
      <c r="I170" s="336" t="s">
        <v>7243</v>
      </c>
      <c r="J170" s="336">
        <v>50</v>
      </c>
      <c r="K170" s="379"/>
    </row>
    <row r="171" ht="15" customHeight="1">
      <c r="B171" s="358"/>
      <c r="C171" s="336" t="s">
        <v>7249</v>
      </c>
      <c r="D171" s="336"/>
      <c r="E171" s="336"/>
      <c r="F171" s="357" t="s">
        <v>7241</v>
      </c>
      <c r="G171" s="336"/>
      <c r="H171" s="336" t="s">
        <v>7307</v>
      </c>
      <c r="I171" s="336" t="s">
        <v>7251</v>
      </c>
      <c r="J171" s="336"/>
      <c r="K171" s="379"/>
    </row>
    <row r="172" ht="15" customHeight="1">
      <c r="B172" s="358"/>
      <c r="C172" s="336" t="s">
        <v>7260</v>
      </c>
      <c r="D172" s="336"/>
      <c r="E172" s="336"/>
      <c r="F172" s="357" t="s">
        <v>7247</v>
      </c>
      <c r="G172" s="336"/>
      <c r="H172" s="336" t="s">
        <v>7307</v>
      </c>
      <c r="I172" s="336" t="s">
        <v>7243</v>
      </c>
      <c r="J172" s="336">
        <v>50</v>
      </c>
      <c r="K172" s="379"/>
    </row>
    <row r="173" ht="15" customHeight="1">
      <c r="B173" s="358"/>
      <c r="C173" s="336" t="s">
        <v>7268</v>
      </c>
      <c r="D173" s="336"/>
      <c r="E173" s="336"/>
      <c r="F173" s="357" t="s">
        <v>7247</v>
      </c>
      <c r="G173" s="336"/>
      <c r="H173" s="336" t="s">
        <v>7307</v>
      </c>
      <c r="I173" s="336" t="s">
        <v>7243</v>
      </c>
      <c r="J173" s="336">
        <v>50</v>
      </c>
      <c r="K173" s="379"/>
    </row>
    <row r="174" ht="15" customHeight="1">
      <c r="B174" s="358"/>
      <c r="C174" s="336" t="s">
        <v>7266</v>
      </c>
      <c r="D174" s="336"/>
      <c r="E174" s="336"/>
      <c r="F174" s="357" t="s">
        <v>7247</v>
      </c>
      <c r="G174" s="336"/>
      <c r="H174" s="336" t="s">
        <v>7307</v>
      </c>
      <c r="I174" s="336" t="s">
        <v>7243</v>
      </c>
      <c r="J174" s="336">
        <v>50</v>
      </c>
      <c r="K174" s="379"/>
    </row>
    <row r="175" ht="15" customHeight="1">
      <c r="B175" s="358"/>
      <c r="C175" s="336" t="s">
        <v>277</v>
      </c>
      <c r="D175" s="336"/>
      <c r="E175" s="336"/>
      <c r="F175" s="357" t="s">
        <v>7241</v>
      </c>
      <c r="G175" s="336"/>
      <c r="H175" s="336" t="s">
        <v>7308</v>
      </c>
      <c r="I175" s="336" t="s">
        <v>7309</v>
      </c>
      <c r="J175" s="336"/>
      <c r="K175" s="379"/>
    </row>
    <row r="176" ht="15" customHeight="1">
      <c r="B176" s="358"/>
      <c r="C176" s="336" t="s">
        <v>66</v>
      </c>
      <c r="D176" s="336"/>
      <c r="E176" s="336"/>
      <c r="F176" s="357" t="s">
        <v>7241</v>
      </c>
      <c r="G176" s="336"/>
      <c r="H176" s="336" t="s">
        <v>7310</v>
      </c>
      <c r="I176" s="336" t="s">
        <v>7311</v>
      </c>
      <c r="J176" s="336">
        <v>1</v>
      </c>
      <c r="K176" s="379"/>
    </row>
    <row r="177" ht="15" customHeight="1">
      <c r="B177" s="358"/>
      <c r="C177" s="336" t="s">
        <v>62</v>
      </c>
      <c r="D177" s="336"/>
      <c r="E177" s="336"/>
      <c r="F177" s="357" t="s">
        <v>7241</v>
      </c>
      <c r="G177" s="336"/>
      <c r="H177" s="336" t="s">
        <v>7312</v>
      </c>
      <c r="I177" s="336" t="s">
        <v>7243</v>
      </c>
      <c r="J177" s="336">
        <v>20</v>
      </c>
      <c r="K177" s="379"/>
    </row>
    <row r="178" ht="15" customHeight="1">
      <c r="B178" s="358"/>
      <c r="C178" s="336" t="s">
        <v>278</v>
      </c>
      <c r="D178" s="336"/>
      <c r="E178" s="336"/>
      <c r="F178" s="357" t="s">
        <v>7241</v>
      </c>
      <c r="G178" s="336"/>
      <c r="H178" s="336" t="s">
        <v>7313</v>
      </c>
      <c r="I178" s="336" t="s">
        <v>7243</v>
      </c>
      <c r="J178" s="336">
        <v>255</v>
      </c>
      <c r="K178" s="379"/>
    </row>
    <row r="179" ht="15" customHeight="1">
      <c r="B179" s="358"/>
      <c r="C179" s="336" t="s">
        <v>279</v>
      </c>
      <c r="D179" s="336"/>
      <c r="E179" s="336"/>
      <c r="F179" s="357" t="s">
        <v>7241</v>
      </c>
      <c r="G179" s="336"/>
      <c r="H179" s="336" t="s">
        <v>7206</v>
      </c>
      <c r="I179" s="336" t="s">
        <v>7243</v>
      </c>
      <c r="J179" s="336">
        <v>10</v>
      </c>
      <c r="K179" s="379"/>
    </row>
    <row r="180" ht="15" customHeight="1">
      <c r="B180" s="358"/>
      <c r="C180" s="336" t="s">
        <v>280</v>
      </c>
      <c r="D180" s="336"/>
      <c r="E180" s="336"/>
      <c r="F180" s="357" t="s">
        <v>7241</v>
      </c>
      <c r="G180" s="336"/>
      <c r="H180" s="336" t="s">
        <v>7314</v>
      </c>
      <c r="I180" s="336" t="s">
        <v>7275</v>
      </c>
      <c r="J180" s="336"/>
      <c r="K180" s="379"/>
    </row>
    <row r="181" ht="15" customHeight="1">
      <c r="B181" s="358"/>
      <c r="C181" s="336" t="s">
        <v>7315</v>
      </c>
      <c r="D181" s="336"/>
      <c r="E181" s="336"/>
      <c r="F181" s="357" t="s">
        <v>7241</v>
      </c>
      <c r="G181" s="336"/>
      <c r="H181" s="336" t="s">
        <v>7316</v>
      </c>
      <c r="I181" s="336" t="s">
        <v>7275</v>
      </c>
      <c r="J181" s="336"/>
      <c r="K181" s="379"/>
    </row>
    <row r="182" ht="15" customHeight="1">
      <c r="B182" s="358"/>
      <c r="C182" s="336" t="s">
        <v>7304</v>
      </c>
      <c r="D182" s="336"/>
      <c r="E182" s="336"/>
      <c r="F182" s="357" t="s">
        <v>7241</v>
      </c>
      <c r="G182" s="336"/>
      <c r="H182" s="336" t="s">
        <v>7317</v>
      </c>
      <c r="I182" s="336" t="s">
        <v>7275</v>
      </c>
      <c r="J182" s="336"/>
      <c r="K182" s="379"/>
    </row>
    <row r="183" ht="15" customHeight="1">
      <c r="B183" s="358"/>
      <c r="C183" s="336" t="s">
        <v>282</v>
      </c>
      <c r="D183" s="336"/>
      <c r="E183" s="336"/>
      <c r="F183" s="357" t="s">
        <v>7247</v>
      </c>
      <c r="G183" s="336"/>
      <c r="H183" s="336" t="s">
        <v>7318</v>
      </c>
      <c r="I183" s="336" t="s">
        <v>7243</v>
      </c>
      <c r="J183" s="336">
        <v>50</v>
      </c>
      <c r="K183" s="379"/>
    </row>
    <row r="184" ht="15" customHeight="1">
      <c r="B184" s="358"/>
      <c r="C184" s="336" t="s">
        <v>7319</v>
      </c>
      <c r="D184" s="336"/>
      <c r="E184" s="336"/>
      <c r="F184" s="357" t="s">
        <v>7247</v>
      </c>
      <c r="G184" s="336"/>
      <c r="H184" s="336" t="s">
        <v>7320</v>
      </c>
      <c r="I184" s="336" t="s">
        <v>7321</v>
      </c>
      <c r="J184" s="336"/>
      <c r="K184" s="379"/>
    </row>
    <row r="185" ht="15" customHeight="1">
      <c r="B185" s="358"/>
      <c r="C185" s="336" t="s">
        <v>7322</v>
      </c>
      <c r="D185" s="336"/>
      <c r="E185" s="336"/>
      <c r="F185" s="357" t="s">
        <v>7247</v>
      </c>
      <c r="G185" s="336"/>
      <c r="H185" s="336" t="s">
        <v>7323</v>
      </c>
      <c r="I185" s="336" t="s">
        <v>7321</v>
      </c>
      <c r="J185" s="336"/>
      <c r="K185" s="379"/>
    </row>
    <row r="186" ht="15" customHeight="1">
      <c r="B186" s="358"/>
      <c r="C186" s="336" t="s">
        <v>7324</v>
      </c>
      <c r="D186" s="336"/>
      <c r="E186" s="336"/>
      <c r="F186" s="357" t="s">
        <v>7247</v>
      </c>
      <c r="G186" s="336"/>
      <c r="H186" s="336" t="s">
        <v>7325</v>
      </c>
      <c r="I186" s="336" t="s">
        <v>7321</v>
      </c>
      <c r="J186" s="336"/>
      <c r="K186" s="379"/>
    </row>
    <row r="187" ht="15" customHeight="1">
      <c r="B187" s="358"/>
      <c r="C187" s="391" t="s">
        <v>7326</v>
      </c>
      <c r="D187" s="336"/>
      <c r="E187" s="336"/>
      <c r="F187" s="357" t="s">
        <v>7247</v>
      </c>
      <c r="G187" s="336"/>
      <c r="H187" s="336" t="s">
        <v>7327</v>
      </c>
      <c r="I187" s="336" t="s">
        <v>7328</v>
      </c>
      <c r="J187" s="392" t="s">
        <v>7329</v>
      </c>
      <c r="K187" s="379"/>
    </row>
    <row r="188" ht="15" customHeight="1">
      <c r="B188" s="358"/>
      <c r="C188" s="342" t="s">
        <v>51</v>
      </c>
      <c r="D188" s="336"/>
      <c r="E188" s="336"/>
      <c r="F188" s="357" t="s">
        <v>7241</v>
      </c>
      <c r="G188" s="336"/>
      <c r="H188" s="332" t="s">
        <v>7330</v>
      </c>
      <c r="I188" s="336" t="s">
        <v>7331</v>
      </c>
      <c r="J188" s="336"/>
      <c r="K188" s="379"/>
    </row>
    <row r="189" ht="15" customHeight="1">
      <c r="B189" s="358"/>
      <c r="C189" s="342" t="s">
        <v>7332</v>
      </c>
      <c r="D189" s="336"/>
      <c r="E189" s="336"/>
      <c r="F189" s="357" t="s">
        <v>7241</v>
      </c>
      <c r="G189" s="336"/>
      <c r="H189" s="336" t="s">
        <v>7333</v>
      </c>
      <c r="I189" s="336" t="s">
        <v>7275</v>
      </c>
      <c r="J189" s="336"/>
      <c r="K189" s="379"/>
    </row>
    <row r="190" ht="15" customHeight="1">
      <c r="B190" s="358"/>
      <c r="C190" s="342" t="s">
        <v>7334</v>
      </c>
      <c r="D190" s="336"/>
      <c r="E190" s="336"/>
      <c r="F190" s="357" t="s">
        <v>7241</v>
      </c>
      <c r="G190" s="336"/>
      <c r="H190" s="336" t="s">
        <v>7335</v>
      </c>
      <c r="I190" s="336" t="s">
        <v>7275</v>
      </c>
      <c r="J190" s="336"/>
      <c r="K190" s="379"/>
    </row>
    <row r="191" ht="15" customHeight="1">
      <c r="B191" s="358"/>
      <c r="C191" s="342" t="s">
        <v>7336</v>
      </c>
      <c r="D191" s="336"/>
      <c r="E191" s="336"/>
      <c r="F191" s="357" t="s">
        <v>7247</v>
      </c>
      <c r="G191" s="336"/>
      <c r="H191" s="336" t="s">
        <v>7337</v>
      </c>
      <c r="I191" s="336" t="s">
        <v>7275</v>
      </c>
      <c r="J191" s="336"/>
      <c r="K191" s="379"/>
    </row>
    <row r="192" ht="15" customHeight="1">
      <c r="B192" s="385"/>
      <c r="C192" s="393"/>
      <c r="D192" s="367"/>
      <c r="E192" s="367"/>
      <c r="F192" s="367"/>
      <c r="G192" s="367"/>
      <c r="H192" s="367"/>
      <c r="I192" s="367"/>
      <c r="J192" s="367"/>
      <c r="K192" s="386"/>
    </row>
    <row r="193" ht="18.75" customHeight="1">
      <c r="B193" s="332"/>
      <c r="C193" s="336"/>
      <c r="D193" s="336"/>
      <c r="E193" s="336"/>
      <c r="F193" s="357"/>
      <c r="G193" s="336"/>
      <c r="H193" s="336"/>
      <c r="I193" s="336"/>
      <c r="J193" s="336"/>
      <c r="K193" s="332"/>
    </row>
    <row r="194" ht="18.75" customHeight="1">
      <c r="B194" s="332"/>
      <c r="C194" s="336"/>
      <c r="D194" s="336"/>
      <c r="E194" s="336"/>
      <c r="F194" s="357"/>
      <c r="G194" s="336"/>
      <c r="H194" s="336"/>
      <c r="I194" s="336"/>
      <c r="J194" s="336"/>
      <c r="K194" s="332"/>
    </row>
    <row r="195" ht="18.75" customHeight="1">
      <c r="B195" s="343"/>
      <c r="C195" s="343"/>
      <c r="D195" s="343"/>
      <c r="E195" s="343"/>
      <c r="F195" s="343"/>
      <c r="G195" s="343"/>
      <c r="H195" s="343"/>
      <c r="I195" s="343"/>
      <c r="J195" s="343"/>
      <c r="K195" s="343"/>
    </row>
    <row r="196" ht="13.5">
      <c r="B196" s="322"/>
      <c r="C196" s="323"/>
      <c r="D196" s="323"/>
      <c r="E196" s="323"/>
      <c r="F196" s="323"/>
      <c r="G196" s="323"/>
      <c r="H196" s="323"/>
      <c r="I196" s="323"/>
      <c r="J196" s="323"/>
      <c r="K196" s="324"/>
    </row>
    <row r="197" ht="21">
      <c r="B197" s="325"/>
      <c r="C197" s="326" t="s">
        <v>7338</v>
      </c>
      <c r="D197" s="326"/>
      <c r="E197" s="326"/>
      <c r="F197" s="326"/>
      <c r="G197" s="326"/>
      <c r="H197" s="326"/>
      <c r="I197" s="326"/>
      <c r="J197" s="326"/>
      <c r="K197" s="327"/>
    </row>
    <row r="198" ht="25.5" customHeight="1">
      <c r="B198" s="325"/>
      <c r="C198" s="394" t="s">
        <v>7339</v>
      </c>
      <c r="D198" s="394"/>
      <c r="E198" s="394"/>
      <c r="F198" s="394" t="s">
        <v>7340</v>
      </c>
      <c r="G198" s="395"/>
      <c r="H198" s="394" t="s">
        <v>7341</v>
      </c>
      <c r="I198" s="394"/>
      <c r="J198" s="394"/>
      <c r="K198" s="327"/>
    </row>
    <row r="199" ht="5.25" customHeight="1">
      <c r="B199" s="358"/>
      <c r="C199" s="355"/>
      <c r="D199" s="355"/>
      <c r="E199" s="355"/>
      <c r="F199" s="355"/>
      <c r="G199" s="336"/>
      <c r="H199" s="355"/>
      <c r="I199" s="355"/>
      <c r="J199" s="355"/>
      <c r="K199" s="379"/>
    </row>
    <row r="200" ht="15" customHeight="1">
      <c r="B200" s="358"/>
      <c r="C200" s="336" t="s">
        <v>7331</v>
      </c>
      <c r="D200" s="336"/>
      <c r="E200" s="336"/>
      <c r="F200" s="357" t="s">
        <v>52</v>
      </c>
      <c r="G200" s="336"/>
      <c r="H200" s="336" t="s">
        <v>7342</v>
      </c>
      <c r="I200" s="336"/>
      <c r="J200" s="336"/>
      <c r="K200" s="379"/>
    </row>
    <row r="201" ht="15" customHeight="1">
      <c r="B201" s="358"/>
      <c r="C201" s="364"/>
      <c r="D201" s="336"/>
      <c r="E201" s="336"/>
      <c r="F201" s="357" t="s">
        <v>53</v>
      </c>
      <c r="G201" s="336"/>
      <c r="H201" s="336" t="s">
        <v>7343</v>
      </c>
      <c r="I201" s="336"/>
      <c r="J201" s="336"/>
      <c r="K201" s="379"/>
    </row>
    <row r="202" ht="15" customHeight="1">
      <c r="B202" s="358"/>
      <c r="C202" s="364"/>
      <c r="D202" s="336"/>
      <c r="E202" s="336"/>
      <c r="F202" s="357" t="s">
        <v>56</v>
      </c>
      <c r="G202" s="336"/>
      <c r="H202" s="336" t="s">
        <v>7344</v>
      </c>
      <c r="I202" s="336"/>
      <c r="J202" s="336"/>
      <c r="K202" s="379"/>
    </row>
    <row r="203" ht="15" customHeight="1">
      <c r="B203" s="358"/>
      <c r="C203" s="336"/>
      <c r="D203" s="336"/>
      <c r="E203" s="336"/>
      <c r="F203" s="357" t="s">
        <v>54</v>
      </c>
      <c r="G203" s="336"/>
      <c r="H203" s="336" t="s">
        <v>7345</v>
      </c>
      <c r="I203" s="336"/>
      <c r="J203" s="336"/>
      <c r="K203" s="379"/>
    </row>
    <row r="204" ht="15" customHeight="1">
      <c r="B204" s="358"/>
      <c r="C204" s="336"/>
      <c r="D204" s="336"/>
      <c r="E204" s="336"/>
      <c r="F204" s="357" t="s">
        <v>55</v>
      </c>
      <c r="G204" s="336"/>
      <c r="H204" s="336" t="s">
        <v>7346</v>
      </c>
      <c r="I204" s="336"/>
      <c r="J204" s="336"/>
      <c r="K204" s="379"/>
    </row>
    <row r="205" ht="15" customHeight="1">
      <c r="B205" s="358"/>
      <c r="C205" s="336"/>
      <c r="D205" s="336"/>
      <c r="E205" s="336"/>
      <c r="F205" s="357"/>
      <c r="G205" s="336"/>
      <c r="H205" s="336"/>
      <c r="I205" s="336"/>
      <c r="J205" s="336"/>
      <c r="K205" s="379"/>
    </row>
    <row r="206" ht="15" customHeight="1">
      <c r="B206" s="358"/>
      <c r="C206" s="336" t="s">
        <v>7287</v>
      </c>
      <c r="D206" s="336"/>
      <c r="E206" s="336"/>
      <c r="F206" s="357" t="s">
        <v>88</v>
      </c>
      <c r="G206" s="336"/>
      <c r="H206" s="336" t="s">
        <v>7347</v>
      </c>
      <c r="I206" s="336"/>
      <c r="J206" s="336"/>
      <c r="K206" s="379"/>
    </row>
    <row r="207" ht="15" customHeight="1">
      <c r="B207" s="358"/>
      <c r="C207" s="364"/>
      <c r="D207" s="336"/>
      <c r="E207" s="336"/>
      <c r="F207" s="357" t="s">
        <v>7187</v>
      </c>
      <c r="G207" s="336"/>
      <c r="H207" s="336" t="s">
        <v>7188</v>
      </c>
      <c r="I207" s="336"/>
      <c r="J207" s="336"/>
      <c r="K207" s="379"/>
    </row>
    <row r="208" ht="15" customHeight="1">
      <c r="B208" s="358"/>
      <c r="C208" s="336"/>
      <c r="D208" s="336"/>
      <c r="E208" s="336"/>
      <c r="F208" s="357" t="s">
        <v>7185</v>
      </c>
      <c r="G208" s="336"/>
      <c r="H208" s="336" t="s">
        <v>7348</v>
      </c>
      <c r="I208" s="336"/>
      <c r="J208" s="336"/>
      <c r="K208" s="379"/>
    </row>
    <row r="209" ht="15" customHeight="1">
      <c r="B209" s="396"/>
      <c r="C209" s="364"/>
      <c r="D209" s="364"/>
      <c r="E209" s="364"/>
      <c r="F209" s="357" t="s">
        <v>7189</v>
      </c>
      <c r="G209" s="342"/>
      <c r="H209" s="383" t="s">
        <v>6069</v>
      </c>
      <c r="I209" s="383"/>
      <c r="J209" s="383"/>
      <c r="K209" s="397"/>
    </row>
    <row r="210" ht="15" customHeight="1">
      <c r="B210" s="396"/>
      <c r="C210" s="364"/>
      <c r="D210" s="364"/>
      <c r="E210" s="364"/>
      <c r="F210" s="357" t="s">
        <v>7190</v>
      </c>
      <c r="G210" s="342"/>
      <c r="H210" s="383" t="s">
        <v>7165</v>
      </c>
      <c r="I210" s="383"/>
      <c r="J210" s="383"/>
      <c r="K210" s="397"/>
    </row>
    <row r="211" ht="15" customHeight="1">
      <c r="B211" s="396"/>
      <c r="C211" s="364"/>
      <c r="D211" s="364"/>
      <c r="E211" s="364"/>
      <c r="F211" s="398"/>
      <c r="G211" s="342"/>
      <c r="H211" s="399"/>
      <c r="I211" s="399"/>
      <c r="J211" s="399"/>
      <c r="K211" s="397"/>
    </row>
    <row r="212" ht="15" customHeight="1">
      <c r="B212" s="396"/>
      <c r="C212" s="336" t="s">
        <v>7311</v>
      </c>
      <c r="D212" s="364"/>
      <c r="E212" s="364"/>
      <c r="F212" s="357">
        <v>1</v>
      </c>
      <c r="G212" s="342"/>
      <c r="H212" s="383" t="s">
        <v>7349</v>
      </c>
      <c r="I212" s="383"/>
      <c r="J212" s="383"/>
      <c r="K212" s="397"/>
    </row>
    <row r="213" ht="15" customHeight="1">
      <c r="B213" s="396"/>
      <c r="C213" s="364"/>
      <c r="D213" s="364"/>
      <c r="E213" s="364"/>
      <c r="F213" s="357">
        <v>2</v>
      </c>
      <c r="G213" s="342"/>
      <c r="H213" s="383" t="s">
        <v>7350</v>
      </c>
      <c r="I213" s="383"/>
      <c r="J213" s="383"/>
      <c r="K213" s="397"/>
    </row>
    <row r="214" ht="15" customHeight="1">
      <c r="B214" s="396"/>
      <c r="C214" s="364"/>
      <c r="D214" s="364"/>
      <c r="E214" s="364"/>
      <c r="F214" s="357">
        <v>3</v>
      </c>
      <c r="G214" s="342"/>
      <c r="H214" s="383" t="s">
        <v>7351</v>
      </c>
      <c r="I214" s="383"/>
      <c r="J214" s="383"/>
      <c r="K214" s="397"/>
    </row>
    <row r="215" ht="15" customHeight="1">
      <c r="B215" s="396"/>
      <c r="C215" s="364"/>
      <c r="D215" s="364"/>
      <c r="E215" s="364"/>
      <c r="F215" s="357">
        <v>4</v>
      </c>
      <c r="G215" s="342"/>
      <c r="H215" s="383" t="s">
        <v>7352</v>
      </c>
      <c r="I215" s="383"/>
      <c r="J215" s="383"/>
      <c r="K215" s="397"/>
    </row>
    <row r="216" ht="12.75" customHeight="1">
      <c r="B216" s="400"/>
      <c r="C216" s="401"/>
      <c r="D216" s="401"/>
      <c r="E216" s="401"/>
      <c r="F216" s="401"/>
      <c r="G216" s="401"/>
      <c r="H216" s="401"/>
      <c r="I216" s="401"/>
      <c r="J216" s="401"/>
      <c r="K216" s="402"/>
    </row>
  </sheetData>
  <sheetProtection autoFilter="0" deleteColumns="0" deleteRows="0" formatCells="0" formatColumns="0" formatRows="0" insertColumns="0" insertHyperlinks="0" insertRows="0" pivotTables="0" sort="0"/>
  <mergeCells count="77">
    <mergeCell ref="H215:J215"/>
    <mergeCell ref="H208:J208"/>
    <mergeCell ref="H203:J203"/>
    <mergeCell ref="H201:J201"/>
    <mergeCell ref="H212:J212"/>
    <mergeCell ref="H214:J214"/>
    <mergeCell ref="H213:J213"/>
    <mergeCell ref="H210:J210"/>
    <mergeCell ref="H209:J209"/>
    <mergeCell ref="H207:J207"/>
    <mergeCell ref="H198:J198"/>
    <mergeCell ref="C197:J197"/>
    <mergeCell ref="H206:J206"/>
    <mergeCell ref="H204:J204"/>
    <mergeCell ref="H202:J202"/>
    <mergeCell ref="H200:J200"/>
    <mergeCell ref="C163:J163"/>
    <mergeCell ref="C120:J120"/>
    <mergeCell ref="C145:J145"/>
    <mergeCell ref="C100:J100"/>
    <mergeCell ref="C73:J73"/>
    <mergeCell ref="D68:J68"/>
    <mergeCell ref="D66:J66"/>
    <mergeCell ref="D65:J65"/>
    <mergeCell ref="D67:J67"/>
    <mergeCell ref="D64:J64"/>
    <mergeCell ref="D59:J59"/>
    <mergeCell ref="D60:J60"/>
    <mergeCell ref="D63:J63"/>
    <mergeCell ref="D61:J61"/>
    <mergeCell ref="D58:J58"/>
    <mergeCell ref="D57:J57"/>
    <mergeCell ref="D56:J56"/>
    <mergeCell ref="D45:J45"/>
    <mergeCell ref="C50:J50"/>
    <mergeCell ref="C52:J52"/>
    <mergeCell ref="C53:J53"/>
    <mergeCell ref="C55:J55"/>
    <mergeCell ref="D49:J49"/>
    <mergeCell ref="E48:J48"/>
    <mergeCell ref="E47:J47"/>
    <mergeCell ref="E46:J46"/>
    <mergeCell ref="G43:J43"/>
    <mergeCell ref="G42:J42"/>
    <mergeCell ref="D33:J33"/>
    <mergeCell ref="G38:J38"/>
    <mergeCell ref="G39:J39"/>
    <mergeCell ref="G40:J40"/>
    <mergeCell ref="G41:J41"/>
    <mergeCell ref="G34:J34"/>
    <mergeCell ref="G35:J35"/>
    <mergeCell ref="G36:J36"/>
    <mergeCell ref="G37:J37"/>
    <mergeCell ref="D31:J31"/>
    <mergeCell ref="D32:J32"/>
    <mergeCell ref="D29:J29"/>
    <mergeCell ref="D28:J28"/>
    <mergeCell ref="D26:J26"/>
    <mergeCell ref="C23:J23"/>
    <mergeCell ref="D25:J25"/>
    <mergeCell ref="C24:J24"/>
    <mergeCell ref="F18:J18"/>
    <mergeCell ref="F21:J21"/>
    <mergeCell ref="F19:J19"/>
    <mergeCell ref="F20:J20"/>
    <mergeCell ref="F17:J17"/>
    <mergeCell ref="C3:J3"/>
    <mergeCell ref="C9:J9"/>
    <mergeCell ref="D11:J11"/>
    <mergeCell ref="D14:J14"/>
    <mergeCell ref="D15:J15"/>
    <mergeCell ref="F16:J16"/>
    <mergeCell ref="D10:J10"/>
    <mergeCell ref="D13:J1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ZAMYKAL-PC\zamykal</dc:creator>
  <cp:lastModifiedBy>ZAMYKAL-PC\zamykal</cp:lastModifiedBy>
  <dcterms:created xsi:type="dcterms:W3CDTF">2019-01-09T15:11:51Z</dcterms:created>
  <dcterms:modified xsi:type="dcterms:W3CDTF">2019-01-09T15:13:42Z</dcterms:modified>
</cp:coreProperties>
</file>